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3900"/>
  </bookViews>
  <sheets>
    <sheet name="Informe de Deudas" sheetId="1" r:id="rId1"/>
  </sheets>
  <definedNames>
    <definedName name="_xlnm.Print_Area" localSheetId="0">'Informe de Deudas'!$A$1:$I$73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1" l="1"/>
  <c r="C73" i="1" s="1"/>
  <c r="C63" i="1"/>
  <c r="D18" i="1" l="1"/>
  <c r="C60" i="1" l="1"/>
  <c r="C65" i="1" s="1"/>
  <c r="D17" i="1" s="1"/>
  <c r="E29" i="1" l="1"/>
  <c r="E28" i="1"/>
  <c r="C47" i="1" l="1"/>
  <c r="C51" i="1"/>
  <c r="C53" i="1" l="1"/>
  <c r="D16" i="1" s="1"/>
  <c r="E30" i="1"/>
  <c r="I38" i="1"/>
  <c r="D15" i="1" l="1"/>
  <c r="D19" i="1" s="1"/>
</calcChain>
</file>

<file path=xl/sharedStrings.xml><?xml version="1.0" encoding="utf-8"?>
<sst xmlns="http://schemas.openxmlformats.org/spreadsheetml/2006/main" count="65" uniqueCount="54">
  <si>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</si>
  <si>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</si>
  <si>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</si>
  <si>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</si>
  <si>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</si>
  <si>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</si>
  <si>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Corriente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</si>
  <si>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</si>
  <si>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</si>
  <si>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</si>
  <si>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</si>
  <si>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</si>
  <si>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</si>
  <si>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</si>
  <si>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</si>
  <si>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</si>
  <si>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</si>
  <si>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</si>
  <si>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</si>
  <si>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</si>
  <si>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Otros impuestos nacionales</t>
  </si>
  <si>
    <t>Deudas fiscales</t>
  </si>
  <si>
    <t>Deudas sociales</t>
  </si>
  <si>
    <t>Total Deudas Fiscales y Sociales</t>
  </si>
  <si>
    <t>Total Otros Pasivos</t>
  </si>
  <si>
    <t>Total Pasivo</t>
  </si>
  <si>
    <t>Proveedores y provisiones comerciales</t>
  </si>
  <si>
    <t>Índice</t>
  </si>
  <si>
    <t>Intereses devengados y gastos relacionados</t>
  </si>
  <si>
    <t>Amortización de capital</t>
  </si>
  <si>
    <t>Tasa de Interés</t>
  </si>
  <si>
    <t>Pago de interés</t>
  </si>
  <si>
    <t>En 1 pago al vencimiento</t>
  </si>
  <si>
    <t>Fija: 7.10%</t>
  </si>
  <si>
    <t>Fija: 8.00%</t>
  </si>
  <si>
    <t>Arrendamientos</t>
  </si>
  <si>
    <t>Movimientos</t>
  </si>
  <si>
    <t>Movimientos que</t>
  </si>
  <si>
    <t>Total al</t>
  </si>
  <si>
    <t>de efectivo</t>
  </si>
  <si>
    <t>no implican efectivo</t>
  </si>
  <si>
    <t>Saldo al inicio del ejercicio</t>
  </si>
  <si>
    <t>Pagos de intereses</t>
  </si>
  <si>
    <t>Semestral</t>
  </si>
  <si>
    <t>Servicios de terceros</t>
  </si>
  <si>
    <t>Total Deudas Comerciales</t>
  </si>
  <si>
    <t>Mario Ardissone</t>
  </si>
  <si>
    <t xml:space="preserve">     Apoderado</t>
  </si>
  <si>
    <t xml:space="preserve">   Núcleo S.A.E.</t>
  </si>
  <si>
    <t xml:space="preserve"> (Expresados en millones de guaraníes)</t>
  </si>
  <si>
    <t>Saldo al cierre del periodo</t>
  </si>
  <si>
    <t>INFORME SOBRE DEUDAS AL 31 DE MARZO DE 2026</t>
  </si>
  <si>
    <t>Saldo impago al
31 de marzo de 2026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</si>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</sst>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(* #,##0_);_(* \(#,##0\);_(* &quot;-&quot;?_);_(@_)"/>
    <numFmt numFmtId="169" formatCode="dd/mm/yyyy;@"/>
    <numFmt numFmtId="170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2" fillId="0" borderId="10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15" fontId="8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9" fillId="0" borderId="0" xfId="1" applyNumberFormat="1" applyFont="1" applyAlignment="1">
      <alignment vertical="center"/>
    </xf>
    <xf numFmtId="3" fontId="9" fillId="0" borderId="7" xfId="2" applyNumberFormat="1" applyFont="1" applyBorder="1" applyAlignment="1">
      <alignment horizontal="center" vertical="center"/>
    </xf>
    <xf numFmtId="165" fontId="9" fillId="0" borderId="7" xfId="1" applyNumberFormat="1" applyFont="1" applyFill="1" applyBorder="1" applyAlignment="1">
      <alignment horizontal="center" vertical="center"/>
    </xf>
    <xf numFmtId="17" fontId="9" fillId="0" borderId="7" xfId="2" applyNumberFormat="1" applyFont="1" applyBorder="1" applyAlignment="1">
      <alignment horizontal="center" vertical="center"/>
    </xf>
    <xf numFmtId="15" fontId="9" fillId="0" borderId="7" xfId="2" applyNumberFormat="1" applyFont="1" applyBorder="1" applyAlignment="1">
      <alignment horizontal="center" vertical="center"/>
    </xf>
    <xf numFmtId="165" fontId="9" fillId="0" borderId="7" xfId="3" applyNumberFormat="1" applyFont="1" applyFill="1" applyBorder="1" applyAlignment="1">
      <alignment horizontal="center" vertical="center"/>
    </xf>
    <xf numFmtId="3" fontId="9" fillId="0" borderId="14" xfId="2" applyNumberFormat="1" applyFont="1" applyBorder="1" applyAlignment="1">
      <alignment horizontal="center" vertical="center"/>
    </xf>
    <xf numFmtId="165" fontId="8" fillId="0" borderId="14" xfId="1" applyNumberFormat="1" applyFont="1" applyBorder="1" applyAlignment="1">
      <alignment horizontal="center" vertical="center"/>
    </xf>
    <xf numFmtId="166" fontId="9" fillId="0" borderId="0" xfId="3" applyFont="1" applyAlignment="1">
      <alignment vertical="center"/>
    </xf>
    <xf numFmtId="165" fontId="8" fillId="0" borderId="7" xfId="6" applyNumberFormat="1" applyFont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3" fontId="9" fillId="3" borderId="0" xfId="0" applyNumberFormat="1" applyFont="1" applyFill="1" applyAlignment="1">
      <alignment vertical="center"/>
    </xf>
    <xf numFmtId="165" fontId="8" fillId="0" borderId="10" xfId="1" applyNumberFormat="1" applyFont="1" applyFill="1" applyBorder="1" applyAlignment="1">
      <alignment horizontal="right" vertical="center"/>
    </xf>
    <xf numFmtId="165" fontId="2" fillId="0" borderId="12" xfId="1" applyNumberFormat="1" applyFont="1" applyFill="1" applyBorder="1" applyAlignment="1">
      <alignment horizontal="right" vertical="center" wrapText="1"/>
    </xf>
    <xf numFmtId="165" fontId="8" fillId="0" borderId="0" xfId="1" applyNumberFormat="1" applyFont="1" applyFill="1" applyBorder="1" applyAlignment="1">
      <alignment horizontal="right" vertical="center"/>
    </xf>
    <xf numFmtId="0" fontId="10" fillId="3" borderId="0" xfId="0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7" fontId="8" fillId="0" borderId="10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2" fillId="0" borderId="11" xfId="1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170" fontId="4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15" fontId="8" fillId="0" borderId="5" xfId="2" applyNumberFormat="1" applyFont="1" applyBorder="1" applyAlignment="1">
      <alignment horizontal="center" vertical="center"/>
    </xf>
    <xf numFmtId="15" fontId="8" fillId="0" borderId="9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15240</xdr:colOff>
      <xdr:row>12</xdr:row>
      <xdr:rowOff>99695</xdr:rowOff>
    </xdr:to>
    <xdr:pic>
      <xdr:nvPicPr>
        <xdr:cNvPr id="3" name="image4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81"/>
  <sheetViews>
    <sheetView showGridLines="0" tabSelected="1" topLeftCell="A10" zoomScaleNormal="100" workbookViewId="0">
      <selection activeCell="F63" sqref="F63"/>
    </sheetView>
  </sheetViews>
  <sheetFormatPr baseColWidth="10" defaultColWidth="11.453125" defaultRowHeight="10" x14ac:dyDescent="0.35"/>
  <cols>
    <col min="1" max="1" width="3.81640625" style="27" customWidth="1"/>
    <col min="2" max="2" width="32.81640625" style="27" bestFit="1" customWidth="1"/>
    <col min="3" max="3" width="13.81640625" style="27" bestFit="1" customWidth="1"/>
    <col min="4" max="4" width="16.81640625" style="27" customWidth="1"/>
    <col min="5" max="5" width="15.1796875" style="27" customWidth="1"/>
    <col min="6" max="6" width="18.1796875" style="27" bestFit="1" customWidth="1"/>
    <col min="7" max="7" width="8.54296875" style="27" bestFit="1" customWidth="1"/>
    <col min="8" max="8" width="7.81640625" style="27" bestFit="1" customWidth="1"/>
    <col min="9" max="9" width="13.54296875" style="27" bestFit="1" customWidth="1"/>
    <col min="10" max="16384" width="11.453125" style="27"/>
  </cols>
  <sheetData>
    <row r="11" spans="1:9" ht="13" x14ac:dyDescent="0.35">
      <c r="A11" s="66" t="s">
        <v>51</v>
      </c>
      <c r="B11" s="66"/>
      <c r="C11" s="66"/>
      <c r="D11" s="66"/>
      <c r="E11" s="66"/>
      <c r="F11" s="66"/>
      <c r="G11" s="66"/>
      <c r="H11" s="66"/>
      <c r="I11" s="66"/>
    </row>
    <row r="12" spans="1:9" x14ac:dyDescent="0.35">
      <c r="A12" s="75" t="s">
        <v>49</v>
      </c>
      <c r="B12" s="75"/>
      <c r="C12" s="75"/>
      <c r="D12" s="75"/>
      <c r="E12" s="75"/>
      <c r="F12" s="75"/>
      <c r="G12" s="75"/>
      <c r="H12" s="75"/>
      <c r="I12" s="75"/>
    </row>
    <row r="13" spans="1:9" x14ac:dyDescent="0.35">
      <c r="B13" s="28"/>
    </row>
    <row r="14" spans="1:9" ht="11.5" x14ac:dyDescent="0.35">
      <c r="B14" s="12" t="s">
        <v>27</v>
      </c>
    </row>
    <row r="15" spans="1:9" ht="10.5" x14ac:dyDescent="0.35">
      <c r="B15" s="3" t="s">
        <v>3</v>
      </c>
      <c r="C15" s="1"/>
      <c r="D15" s="2">
        <f>I38</f>
        <v>251624</v>
      </c>
    </row>
    <row r="16" spans="1:9" ht="10.5" x14ac:dyDescent="0.35">
      <c r="B16" s="3" t="s">
        <v>0</v>
      </c>
      <c r="C16" s="1"/>
      <c r="D16" s="2">
        <f>C53</f>
        <v>459827</v>
      </c>
    </row>
    <row r="17" spans="2:10" ht="10.5" x14ac:dyDescent="0.35">
      <c r="B17" s="3" t="s">
        <v>1</v>
      </c>
      <c r="C17" s="1"/>
      <c r="D17" s="2">
        <f>C65</f>
        <v>22104</v>
      </c>
    </row>
    <row r="18" spans="2:10" ht="10.5" x14ac:dyDescent="0.35">
      <c r="B18" s="3" t="s">
        <v>2</v>
      </c>
      <c r="C18" s="1"/>
      <c r="D18" s="2">
        <f>C73</f>
        <v>171145</v>
      </c>
    </row>
    <row r="19" spans="2:10" ht="11" thickBot="1" x14ac:dyDescent="0.4">
      <c r="B19" s="7" t="s">
        <v>25</v>
      </c>
      <c r="C19" s="29"/>
      <c r="D19" s="8">
        <f>SUM(D15:D18)</f>
        <v>904700</v>
      </c>
    </row>
    <row r="20" spans="2:10" ht="10.5" thickTop="1" x14ac:dyDescent="0.35">
      <c r="D20" s="30"/>
    </row>
    <row r="21" spans="2:10" ht="13" x14ac:dyDescent="0.35">
      <c r="B21" s="13" t="s">
        <v>3</v>
      </c>
    </row>
    <row r="23" spans="2:10" ht="10.5" x14ac:dyDescent="0.35">
      <c r="B23" s="31" t="s">
        <v>4</v>
      </c>
      <c r="C23" s="30"/>
      <c r="D23" s="30"/>
      <c r="E23" s="30"/>
      <c r="F23" s="30"/>
    </row>
    <row r="24" spans="2:10" ht="10.5" thickBot="1" x14ac:dyDescent="0.4">
      <c r="C24" s="30"/>
      <c r="D24" s="30"/>
      <c r="E24" s="30"/>
      <c r="F24" s="30"/>
    </row>
    <row r="25" spans="2:10" s="33" customFormat="1" ht="14" x14ac:dyDescent="0.35">
      <c r="B25" s="73" t="s">
        <v>5</v>
      </c>
      <c r="C25" s="19" t="s">
        <v>36</v>
      </c>
      <c r="D25" s="19" t="s">
        <v>37</v>
      </c>
      <c r="E25" s="19" t="s">
        <v>38</v>
      </c>
      <c r="F25" s="32"/>
      <c r="G25" s="32"/>
      <c r="H25" s="32"/>
      <c r="I25" s="32"/>
      <c r="J25" s="32"/>
    </row>
    <row r="26" spans="2:10" s="33" customFormat="1" ht="14.5" thickBot="1" x14ac:dyDescent="0.4">
      <c r="B26" s="74"/>
      <c r="C26" s="20" t="s">
        <v>39</v>
      </c>
      <c r="D26" s="20" t="s">
        <v>40</v>
      </c>
      <c r="E26" s="21">
        <v>46112</v>
      </c>
      <c r="F26" s="32"/>
      <c r="G26" s="32"/>
      <c r="H26" s="32"/>
      <c r="I26" s="32"/>
      <c r="J26" s="32"/>
    </row>
    <row r="27" spans="2:10" s="33" customFormat="1" ht="14.5" thickBot="1" x14ac:dyDescent="0.4">
      <c r="B27" s="16" t="s">
        <v>41</v>
      </c>
      <c r="C27" s="23"/>
      <c r="D27" s="23"/>
      <c r="E27" s="23">
        <v>256154</v>
      </c>
      <c r="F27" s="32"/>
      <c r="G27" s="32"/>
      <c r="H27" s="32"/>
      <c r="I27" s="32"/>
      <c r="J27" s="32"/>
    </row>
    <row r="28" spans="2:10" s="33" customFormat="1" ht="14.5" thickTop="1" x14ac:dyDescent="0.35">
      <c r="B28" s="17" t="s">
        <v>42</v>
      </c>
      <c r="C28" s="65">
        <v>-9273</v>
      </c>
      <c r="D28" s="24" t="s">
        <v>53</v>
      </c>
      <c r="E28" s="65">
        <f t="shared" ref="E28:E29" si="0">SUM(C28:D28)</f>
        <v>-9273</v>
      </c>
      <c r="F28" s="32"/>
      <c r="G28" s="32"/>
      <c r="H28" s="34"/>
      <c r="I28" s="32"/>
      <c r="J28" s="32"/>
    </row>
    <row r="29" spans="2:10" s="33" customFormat="1" ht="14.5" thickBot="1" x14ac:dyDescent="0.4">
      <c r="B29" s="18" t="s">
        <v>28</v>
      </c>
      <c r="C29" s="25" t="s">
        <v>53</v>
      </c>
      <c r="D29" s="25">
        <v>4743</v>
      </c>
      <c r="E29" s="24">
        <f t="shared" si="0"/>
        <v>4743</v>
      </c>
      <c r="F29" s="32"/>
      <c r="G29" s="32"/>
      <c r="H29" s="34"/>
      <c r="I29" s="32"/>
      <c r="J29" s="32"/>
    </row>
    <row r="30" spans="2:10" s="33" customFormat="1" ht="14.5" thickBot="1" x14ac:dyDescent="0.4">
      <c r="B30" s="16" t="s">
        <v>50</v>
      </c>
      <c r="C30" s="23"/>
      <c r="D30" s="23"/>
      <c r="E30" s="26">
        <f>SUM(E27:E29)</f>
        <v>251624</v>
      </c>
      <c r="F30" s="32"/>
      <c r="G30" s="30"/>
      <c r="I30" s="32"/>
      <c r="J30" s="32"/>
    </row>
    <row r="31" spans="2:10" ht="10.5" thickTop="1" x14ac:dyDescent="0.35"/>
    <row r="32" spans="2:10" ht="10.5" x14ac:dyDescent="0.35">
      <c r="B32" s="67" t="s">
        <v>7</v>
      </c>
      <c r="C32" s="68"/>
      <c r="D32" s="69">
        <v>46112</v>
      </c>
      <c r="E32" s="35"/>
      <c r="F32" s="35"/>
      <c r="G32" s="36"/>
    </row>
    <row r="33" spans="2:9" ht="10.5" x14ac:dyDescent="0.35">
      <c r="B33" s="71" t="s">
        <v>8</v>
      </c>
      <c r="C33" s="72"/>
      <c r="D33" s="70"/>
      <c r="E33" s="37"/>
      <c r="F33" s="36"/>
      <c r="G33" s="36"/>
    </row>
    <row r="34" spans="2:9" x14ac:dyDescent="0.35">
      <c r="B34" s="37"/>
      <c r="C34" s="38"/>
      <c r="D34" s="37"/>
      <c r="E34" s="37"/>
      <c r="F34" s="37"/>
    </row>
    <row r="35" spans="2:9" ht="31.5" x14ac:dyDescent="0.35">
      <c r="B35" s="4" t="s">
        <v>9</v>
      </c>
      <c r="C35" s="4" t="s">
        <v>10</v>
      </c>
      <c r="D35" s="4" t="s">
        <v>11</v>
      </c>
      <c r="E35" s="4" t="s">
        <v>12</v>
      </c>
      <c r="F35" s="4" t="s">
        <v>29</v>
      </c>
      <c r="G35" s="4" t="s">
        <v>30</v>
      </c>
      <c r="H35" s="4" t="s">
        <v>31</v>
      </c>
      <c r="I35" s="4" t="s">
        <v>52</v>
      </c>
    </row>
    <row r="36" spans="2:9" x14ac:dyDescent="0.35">
      <c r="B36" s="39" t="s">
        <v>15</v>
      </c>
      <c r="C36" s="40">
        <v>130000</v>
      </c>
      <c r="D36" s="41">
        <v>44256</v>
      </c>
      <c r="E36" s="41">
        <v>46784</v>
      </c>
      <c r="F36" s="42" t="s">
        <v>32</v>
      </c>
      <c r="G36" s="41" t="s">
        <v>33</v>
      </c>
      <c r="H36" s="41" t="s">
        <v>43</v>
      </c>
      <c r="I36" s="43">
        <v>130918</v>
      </c>
    </row>
    <row r="37" spans="2:9" x14ac:dyDescent="0.35">
      <c r="B37" s="39" t="s">
        <v>15</v>
      </c>
      <c r="C37" s="40">
        <v>120000</v>
      </c>
      <c r="D37" s="41">
        <v>44256</v>
      </c>
      <c r="E37" s="41">
        <v>47849</v>
      </c>
      <c r="F37" s="42" t="s">
        <v>32</v>
      </c>
      <c r="G37" s="41" t="s">
        <v>34</v>
      </c>
      <c r="H37" s="41" t="s">
        <v>43</v>
      </c>
      <c r="I37" s="43">
        <v>120706</v>
      </c>
    </row>
    <row r="38" spans="2:9" ht="10.5" x14ac:dyDescent="0.35">
      <c r="B38" s="44" t="s">
        <v>13</v>
      </c>
      <c r="C38" s="45">
        <v>340000</v>
      </c>
      <c r="D38" s="37"/>
      <c r="E38" s="46"/>
      <c r="F38" s="46"/>
      <c r="G38" s="46"/>
      <c r="H38" s="46"/>
      <c r="I38" s="47">
        <f>SUM(I36:I37)</f>
        <v>251624</v>
      </c>
    </row>
    <row r="40" spans="2:9" ht="13" x14ac:dyDescent="0.35">
      <c r="B40" s="13" t="s">
        <v>0</v>
      </c>
      <c r="C40" s="48"/>
    </row>
    <row r="41" spans="2:9" x14ac:dyDescent="0.35">
      <c r="C41" s="48"/>
    </row>
    <row r="42" spans="2:9" ht="10.5" x14ac:dyDescent="0.35">
      <c r="B42" s="49" t="s">
        <v>6</v>
      </c>
      <c r="C42" s="50"/>
    </row>
    <row r="43" spans="2:9" x14ac:dyDescent="0.35">
      <c r="B43" s="51" t="s">
        <v>26</v>
      </c>
      <c r="C43" s="14">
        <v>242685</v>
      </c>
    </row>
    <row r="44" spans="2:9" x14ac:dyDescent="0.35">
      <c r="B44" s="51" t="s">
        <v>18</v>
      </c>
      <c r="C44" s="14">
        <v>136019</v>
      </c>
    </row>
    <row r="45" spans="2:9" x14ac:dyDescent="0.35">
      <c r="B45" s="52" t="s">
        <v>16</v>
      </c>
      <c r="C45" s="14">
        <v>17819</v>
      </c>
    </row>
    <row r="46" spans="2:9" ht="10.5" thickBot="1" x14ac:dyDescent="0.4">
      <c r="B46" s="51" t="s">
        <v>17</v>
      </c>
      <c r="C46" s="15">
        <v>917</v>
      </c>
    </row>
    <row r="47" spans="2:9" ht="11" thickBot="1" x14ac:dyDescent="0.4">
      <c r="B47" s="51"/>
      <c r="C47" s="53">
        <f>SUM(C43:C46)</f>
        <v>397440</v>
      </c>
    </row>
    <row r="48" spans="2:9" ht="11" thickTop="1" x14ac:dyDescent="0.35">
      <c r="B48" s="49" t="s">
        <v>14</v>
      </c>
      <c r="C48" s="48"/>
    </row>
    <row r="49" spans="2:3" x14ac:dyDescent="0.35">
      <c r="B49" s="51" t="s">
        <v>26</v>
      </c>
      <c r="C49" s="48">
        <v>61272</v>
      </c>
    </row>
    <row r="50" spans="2:3" x14ac:dyDescent="0.35">
      <c r="B50" s="22" t="s">
        <v>44</v>
      </c>
      <c r="C50" s="48">
        <v>1115</v>
      </c>
    </row>
    <row r="51" spans="2:3" ht="11" thickBot="1" x14ac:dyDescent="0.4">
      <c r="C51" s="53">
        <f>SUM(C49:C50)</f>
        <v>62387</v>
      </c>
    </row>
    <row r="52" spans="2:3" ht="10.5" thickTop="1" x14ac:dyDescent="0.35">
      <c r="C52" s="48"/>
    </row>
    <row r="53" spans="2:3" ht="11" thickBot="1" x14ac:dyDescent="0.4">
      <c r="B53" s="29" t="s">
        <v>45</v>
      </c>
      <c r="C53" s="54">
        <f>SUM(C47,C51)</f>
        <v>459827</v>
      </c>
    </row>
    <row r="54" spans="2:3" ht="11" thickTop="1" x14ac:dyDescent="0.35">
      <c r="B54" s="51"/>
      <c r="C54" s="55"/>
    </row>
    <row r="55" spans="2:3" ht="13" x14ac:dyDescent="0.35">
      <c r="B55" s="13" t="s">
        <v>1</v>
      </c>
    </row>
    <row r="57" spans="2:3" ht="10.5" x14ac:dyDescent="0.35">
      <c r="B57" s="49" t="s">
        <v>6</v>
      </c>
    </row>
    <row r="58" spans="2:3" x14ac:dyDescent="0.35">
      <c r="B58" s="56" t="s">
        <v>21</v>
      </c>
      <c r="C58" s="57"/>
    </row>
    <row r="59" spans="2:3" ht="10.5" thickBot="1" x14ac:dyDescent="0.4">
      <c r="B59" s="51" t="s">
        <v>20</v>
      </c>
      <c r="C59" s="9">
        <v>8143</v>
      </c>
    </row>
    <row r="60" spans="2:3" ht="11" thickBot="1" x14ac:dyDescent="0.4">
      <c r="B60" s="51"/>
      <c r="C60" s="10">
        <f>SUM(C59:C59)</f>
        <v>8143</v>
      </c>
    </row>
    <row r="61" spans="2:3" ht="10.5" thickTop="1" x14ac:dyDescent="0.35">
      <c r="B61" s="56" t="s">
        <v>22</v>
      </c>
      <c r="C61" s="58"/>
    </row>
    <row r="62" spans="2:3" ht="10.5" thickBot="1" x14ac:dyDescent="0.4">
      <c r="B62" s="51" t="s">
        <v>19</v>
      </c>
      <c r="C62" s="15">
        <v>13961</v>
      </c>
    </row>
    <row r="63" spans="2:3" ht="11" thickBot="1" x14ac:dyDescent="0.4">
      <c r="B63" s="51"/>
      <c r="C63" s="10">
        <f>SUM(C62)</f>
        <v>13961</v>
      </c>
    </row>
    <row r="64" spans="2:3" ht="10.5" thickTop="1" x14ac:dyDescent="0.35">
      <c r="B64" s="52"/>
      <c r="C64" s="59"/>
    </row>
    <row r="65" spans="2:3" ht="11" thickBot="1" x14ac:dyDescent="0.4">
      <c r="B65" s="3" t="s">
        <v>23</v>
      </c>
      <c r="C65" s="60">
        <f>SUM(C60,C63)</f>
        <v>22104</v>
      </c>
    </row>
    <row r="66" spans="2:3" ht="10.5" thickTop="1" x14ac:dyDescent="0.35"/>
    <row r="67" spans="2:3" ht="13" x14ac:dyDescent="0.35">
      <c r="B67" s="13" t="s">
        <v>2</v>
      </c>
      <c r="C67" s="61"/>
    </row>
    <row r="68" spans="2:3" x14ac:dyDescent="0.35">
      <c r="C68" s="62"/>
    </row>
    <row r="69" spans="2:3" ht="10.5" x14ac:dyDescent="0.35">
      <c r="B69" s="6" t="s">
        <v>14</v>
      </c>
      <c r="C69" s="62"/>
    </row>
    <row r="70" spans="2:3" ht="10.5" thickBot="1" x14ac:dyDescent="0.4">
      <c r="B70" s="5" t="s">
        <v>35</v>
      </c>
      <c r="C70" s="11">
        <v>171145</v>
      </c>
    </row>
    <row r="71" spans="2:3" ht="11" thickBot="1" x14ac:dyDescent="0.4">
      <c r="C71" s="63">
        <f>SUM(C70)</f>
        <v>171145</v>
      </c>
    </row>
    <row r="72" spans="2:3" ht="10.5" thickTop="1" x14ac:dyDescent="0.35">
      <c r="C72" s="62"/>
    </row>
    <row r="73" spans="2:3" ht="11" thickBot="1" x14ac:dyDescent="0.4">
      <c r="B73" s="29" t="s">
        <v>24</v>
      </c>
      <c r="C73" s="54">
        <f>SUM(C71)</f>
        <v>171145</v>
      </c>
    </row>
    <row r="74" spans="2:3" ht="10.5" thickTop="1" x14ac:dyDescent="0.35">
      <c r="C74" s="62"/>
    </row>
    <row r="75" spans="2:3" x14ac:dyDescent="0.35">
      <c r="C75" s="62"/>
    </row>
    <row r="76" spans="2:3" x14ac:dyDescent="0.35">
      <c r="C76" s="62"/>
    </row>
    <row r="77" spans="2:3" x14ac:dyDescent="0.35">
      <c r="C77" s="62"/>
    </row>
    <row r="78" spans="2:3" x14ac:dyDescent="0.35">
      <c r="C78" s="62"/>
    </row>
    <row r="79" spans="2:3" ht="11.5" x14ac:dyDescent="0.35">
      <c r="C79" s="64" t="s">
        <v>46</v>
      </c>
    </row>
    <row r="80" spans="2:3" ht="11.5" x14ac:dyDescent="0.35">
      <c r="C80" s="64" t="s">
        <v>47</v>
      </c>
    </row>
    <row r="81" spans="3:3" ht="11.5" x14ac:dyDescent="0.35">
      <c r="C81" s="64" t="s">
        <v>48</v>
      </c>
    </row>
  </sheetData>
  <mergeCells count="6">
    <mergeCell ref="A11:I11"/>
    <mergeCell ref="B32:C32"/>
    <mergeCell ref="D32:D33"/>
    <mergeCell ref="B33:C33"/>
    <mergeCell ref="B25:B26"/>
    <mergeCell ref="A12:I12"/>
  </mergeCells>
  <pageMargins left="0.7" right="0.7" top="0.75" bottom="0.75" header="0.3" footer="0.3"/>
  <pageSetup scale="6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3cPKuBHJ638bZI4ssw9oqVELQ5ph3IAFpxy4fArjzfwDjj/SKp8xTemKahxGw4Dy4B972Kb3+k5O
a9YVCioDHg==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jNVMQfulepvQ66NC3kNj3mN9p1q4lae/P3XWqPU37TpzPNVFWMUpywk1Emhz51Y0UV7keLb0pQW8
7KxJZKupDg==</DigestValue>
    </Reference>
  </SignedInfo>
  <SignatureValue>n39hPXWcIeAXHYZM3zclRxoIj1q5X0kQETnR72vC7xc6ZXwWHkrHSAVpVubH5vSl3vUAuskzKExx
EU90QcCLa6PYLtCJxn/WPp5hRHnZNsZXxxdvrUtm5KrFziB8pKOgSUVOoGvgjAt+x0jaQNeBadXd
/EaDJvH4XqHAqqwPqE/t4Lx9T0mJ+xm2DPl/ZCnGGE2pNNLhmLBhh0m8/XoA1ai1W3IO055Dzusc
isFWYBJZLODd4wIadbw4xrfXazV3/ZiYWw7+zKu16FowRcE3zBITXD4L42Qp/ZX50ii+7I6JWB9q
4qVC0yPkkf7o7cP68rndScZ2jKVTDTr9O5FFMQ==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IdzQ+rCj3IEfEbzSX8Ej6DDOmqxV0WPBqsN0D1YH6vYNlZLULhmrYQY5lqEvdw4shLFD/t2QJHuenSdVERG0/g==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sykUty8zcTmTLdUoVMErXV0oDD/nQcJTLLJKTxSzsoqFKV0t8PjkBJltvvYgMb/78saDnK2VALpXHW3qYTr3Qg==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3ZJwlDE7cfhMiJS8P+A6yMMnzJjgieK37lzGTOFLx80ko22Xk9BNiNCxKSO4z9c+VCNSrPOUSI304wSAeuoYwQ==</DigestValue>
      </Reference>
      <Reference URI="/xl/sharedStrings.xml?ContentType=application/vnd.openxmlformats-officedocument.spreadsheetml.sharedStrings+xml">
        <DigestMethod Algorithm="http://www.w3.org/2001/04/xmlenc#sha512"/>
        <DigestValue>UE6YzlTu11faF0N+/6KLxesPG4v5Aav42SPgp73hlksDBBVgVgkpwJ6yab9dzyztVovUX03j0gqzuZiPQZIA4w==</DigestValue>
      </Reference>
      <Reference URI="/xl/styles.xml?ContentType=application/vnd.openxmlformats-officedocument.spreadsheetml.styles+xml">
        <DigestMethod Algorithm="http://www.w3.org/2001/04/xmlenc#sha512"/>
        <DigestValue>/v6ykQIgDc6tLgPINXQiB3wqnS29CEhLNY8asS2flbe05p16Ceti6YVuCMMfe9IbjNB2cjwuuPJ6dUtOGyKZgg==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hzlTfBcFxoe6Pvbce8xXqaGSQQ28y+R2pq1jzFVYzh2nP0IGyR4WH1i/aQeD28iYCAl7UU0kiGEIaGIWbGedgQ==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H+FWXeWShry3ZCnFDgw4W2tf/agGDAInCdApYwnSyye5zn205E03BbrSL/BHFzWaTZo34mfY8zEeLrRhLWCPeQ==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2026-05-19T17:53:27Z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2026-05-19T17:53:27Z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2026-05-12T20:32:27Z</cp:lastPrinted>
  <dcterms:created xsi:type="dcterms:W3CDTF">2019-05-09T15:37:07Z</dcterms:created>
  <dcterms:modified xsi:type="dcterms:W3CDTF">2026-05-19T17:53:21Z</dcterms:modified>
</cp:coreProperties>
</file>