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BRICAPAR fuera de disco duro\Informe CIV Noviembre 2025\"/>
    </mc:Choice>
  </mc:AlternateContent>
  <xr:revisionPtr revIDLastSave="0" documentId="13_ncr:1_{E72FC086-8ED2-4A9B-9169-A5FF2CE02D2F}" xr6:coauthVersionLast="37" xr6:coauthVersionMax="37" xr10:uidLastSave="{00000000-0000-0000-0000-000000000000}"/>
  <bookViews>
    <workbookView xWindow="0" yWindow="0" windowWidth="20490" windowHeight="7425" xr2:uid="{47787858-028A-4C33-8342-53E6AA0D94F1}"/>
  </bookViews>
  <sheets>
    <sheet name="Deudas al 30.09.2025" sheetId="1" r:id="rId1"/>
    <sheet name="Bonos_Serie I" sheetId="7" r:id="rId2"/>
    <sheet name="Bonos_Serie II" sheetId="3" r:id="rId3"/>
  </sheets>
  <definedNames>
    <definedName name="_xlnm.Print_Area" localSheetId="0">'Deudas al 30.09.2025'!$A$1:$E$55</definedName>
  </definedNames>
  <calcPr calcId="181029"/>
</workbook>
</file>

<file path=xl/calcChain.xml><?xml version="1.0" encoding="utf-8"?>
<calcChain xmlns="http://schemas.openxmlformats.org/spreadsheetml/2006/main">
  <c r="M62" i="3" l="1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63" i="3" s="1"/>
  <c r="K65" i="7"/>
  <c r="F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6" i="7"/>
  <c r="M26" i="7"/>
  <c r="M27" i="7" s="1"/>
  <c r="M25" i="7"/>
  <c r="C25" i="7"/>
  <c r="C24" i="7"/>
  <c r="B24" i="7"/>
  <c r="B25" i="7" s="1"/>
  <c r="B26" i="7" s="1"/>
  <c r="B27" i="7" s="1"/>
  <c r="B20" i="7"/>
  <c r="B21" i="7"/>
  <c r="B15" i="7"/>
  <c r="D26" i="7"/>
  <c r="M28" i="7"/>
  <c r="M29" i="7" s="1"/>
  <c r="N35" i="7"/>
  <c r="N36" i="7"/>
  <c r="N37" i="7"/>
  <c r="E56" i="7"/>
  <c r="N56" i="7" s="1"/>
  <c r="E60" i="7"/>
  <c r="N60" i="7" s="1"/>
  <c r="E62" i="7"/>
  <c r="N62" i="7" s="1"/>
  <c r="B15" i="1"/>
  <c r="J63" i="3"/>
  <c r="F63" i="3"/>
  <c r="I63" i="3"/>
  <c r="H63" i="3"/>
  <c r="E63" i="3"/>
  <c r="D63" i="3"/>
  <c r="C63" i="3"/>
  <c r="B19" i="3"/>
  <c r="B20" i="3" s="1"/>
  <c r="B17" i="3"/>
  <c r="B14" i="3"/>
  <c r="B30" i="1"/>
  <c r="B45" i="1"/>
  <c r="B23" i="1"/>
  <c r="B36" i="1"/>
  <c r="B37" i="1" l="1"/>
  <c r="B48" i="1" s="1"/>
  <c r="H37" i="7"/>
  <c r="J26" i="7"/>
  <c r="N26" i="7" s="1"/>
  <c r="J25" i="7"/>
  <c r="N25" i="7" s="1"/>
  <c r="H49" i="7"/>
  <c r="J29" i="7"/>
  <c r="N29" i="7" s="1"/>
  <c r="J33" i="7"/>
  <c r="N33" i="7" s="1"/>
  <c r="H59" i="7"/>
  <c r="E64" i="7"/>
  <c r="N64" i="7" s="1"/>
  <c r="E57" i="7"/>
  <c r="N57" i="7" s="1"/>
  <c r="E58" i="7"/>
  <c r="N58" i="7" s="1"/>
  <c r="E61" i="7"/>
  <c r="N61" i="7" s="1"/>
  <c r="E63" i="7"/>
  <c r="N63" i="7" s="1"/>
  <c r="J24" i="7"/>
  <c r="E38" i="7"/>
  <c r="E39" i="7"/>
  <c r="N39" i="7" s="1"/>
  <c r="E43" i="7"/>
  <c r="N43" i="7" s="1"/>
  <c r="E44" i="7"/>
  <c r="N44" i="7" s="1"/>
  <c r="E45" i="7"/>
  <c r="E46" i="7"/>
  <c r="N46" i="7" s="1"/>
  <c r="J34" i="7"/>
  <c r="N34" i="7" s="1"/>
  <c r="J30" i="7"/>
  <c r="N30" i="7" s="1"/>
  <c r="H39" i="7"/>
  <c r="H35" i="7"/>
  <c r="M36" i="7" s="1"/>
  <c r="M37" i="7" s="1"/>
  <c r="M38" i="7" s="1"/>
  <c r="M39" i="7" s="1"/>
  <c r="M40" i="7" s="1"/>
  <c r="M41" i="7" s="1"/>
  <c r="H41" i="7"/>
  <c r="J27" i="7"/>
  <c r="N27" i="7" s="1"/>
  <c r="J31" i="7"/>
  <c r="N31" i="7" s="1"/>
  <c r="H43" i="7"/>
  <c r="E40" i="7"/>
  <c r="N40" i="7" s="1"/>
  <c r="E41" i="7"/>
  <c r="N41" i="7" s="1"/>
  <c r="E42" i="7"/>
  <c r="N42" i="7" s="1"/>
  <c r="E47" i="7"/>
  <c r="N47" i="7" s="1"/>
  <c r="E48" i="7"/>
  <c r="N48" i="7" s="1"/>
  <c r="E49" i="7"/>
  <c r="N49" i="7" s="1"/>
  <c r="E50" i="7"/>
  <c r="N50" i="7" s="1"/>
  <c r="E55" i="7"/>
  <c r="N55" i="7" s="1"/>
  <c r="H55" i="7"/>
  <c r="J28" i="7"/>
  <c r="N28" i="7" s="1"/>
  <c r="H47" i="7"/>
  <c r="H63" i="7"/>
  <c r="E54" i="7"/>
  <c r="N54" i="7" s="1"/>
  <c r="M30" i="7"/>
  <c r="D24" i="7"/>
  <c r="J32" i="7"/>
  <c r="N32" i="7" s="1"/>
  <c r="H64" i="7"/>
  <c r="E59" i="7"/>
  <c r="N59" i="7" s="1"/>
  <c r="H51" i="7"/>
  <c r="D25" i="7"/>
  <c r="H45" i="7"/>
  <c r="H53" i="7"/>
  <c r="H61" i="7"/>
  <c r="E52" i="7"/>
  <c r="N52" i="7" s="1"/>
  <c r="H57" i="7"/>
  <c r="E53" i="7"/>
  <c r="N53" i="7" s="1"/>
  <c r="E51" i="7"/>
  <c r="N51" i="7" s="1"/>
  <c r="B28" i="7"/>
  <c r="C27" i="7"/>
  <c r="N45" i="7"/>
  <c r="B29" i="7" l="1"/>
  <c r="C28" i="7"/>
  <c r="D28" i="7" s="1"/>
  <c r="M42" i="7"/>
  <c r="M43" i="7" s="1"/>
  <c r="M44" i="7" s="1"/>
  <c r="M45" i="7" s="1"/>
  <c r="M46" i="7" s="1"/>
  <c r="M47" i="7" s="1"/>
  <c r="M48" i="7" s="1"/>
  <c r="M49" i="7" s="1"/>
  <c r="M50" i="7" s="1"/>
  <c r="M51" i="7" s="1"/>
  <c r="M52" i="7" s="1"/>
  <c r="M53" i="7" s="1"/>
  <c r="M54" i="7" s="1"/>
  <c r="M55" i="7" s="1"/>
  <c r="M56" i="7" s="1"/>
  <c r="M57" i="7" s="1"/>
  <c r="M58" i="7" s="1"/>
  <c r="M59" i="7" s="1"/>
  <c r="M60" i="7" s="1"/>
  <c r="M61" i="7" s="1"/>
  <c r="M62" i="7" s="1"/>
  <c r="M63" i="7" s="1"/>
  <c r="M64" i="7" s="1"/>
  <c r="M65" i="7" s="1"/>
  <c r="N38" i="7"/>
  <c r="E65" i="7"/>
  <c r="D27" i="7"/>
  <c r="M31" i="7"/>
  <c r="N24" i="7"/>
  <c r="J65" i="7"/>
  <c r="C29" i="7" l="1"/>
  <c r="D29" i="7" s="1"/>
  <c r="B30" i="7"/>
  <c r="N65" i="7"/>
  <c r="H65" i="7"/>
  <c r="M32" i="7"/>
  <c r="C30" i="7" l="1"/>
  <c r="D30" i="7" s="1"/>
  <c r="B31" i="7"/>
  <c r="M33" i="7"/>
  <c r="M34" i="7" l="1"/>
  <c r="C31" i="7"/>
  <c r="D31" i="7" s="1"/>
  <c r="B32" i="7"/>
  <c r="B33" i="7" l="1"/>
  <c r="C32" i="7"/>
  <c r="D32" i="7" s="1"/>
  <c r="C33" i="7" l="1"/>
  <c r="D33" i="7" s="1"/>
  <c r="B34" i="7"/>
  <c r="B35" i="7" l="1"/>
  <c r="C34" i="7"/>
  <c r="D34" i="7" s="1"/>
  <c r="D65" i="7" s="1"/>
  <c r="C35" i="7" l="1"/>
  <c r="B36" i="7"/>
  <c r="B37" i="7" l="1"/>
  <c r="C36" i="7"/>
  <c r="C37" i="7" l="1"/>
  <c r="B38" i="7"/>
  <c r="C38" i="7" l="1"/>
  <c r="B39" i="7"/>
  <c r="C39" i="7" l="1"/>
  <c r="B40" i="7"/>
  <c r="B41" i="7" l="1"/>
  <c r="C40" i="7"/>
  <c r="B42" i="7" l="1"/>
  <c r="C41" i="7"/>
  <c r="B43" i="7" l="1"/>
  <c r="C42" i="7"/>
  <c r="C43" i="7" l="1"/>
  <c r="B44" i="7"/>
  <c r="C44" i="7" l="1"/>
  <c r="B45" i="7"/>
  <c r="C45" i="7" l="1"/>
  <c r="B46" i="7"/>
  <c r="C46" i="7" l="1"/>
  <c r="B47" i="7"/>
  <c r="B48" i="7" l="1"/>
  <c r="C47" i="7"/>
  <c r="B49" i="7" l="1"/>
  <c r="C48" i="7"/>
  <c r="B50" i="7" l="1"/>
  <c r="C49" i="7"/>
  <c r="B51" i="7" l="1"/>
  <c r="C50" i="7"/>
  <c r="C51" i="7" l="1"/>
  <c r="B52" i="7"/>
  <c r="C52" i="7" l="1"/>
  <c r="B53" i="7"/>
  <c r="C53" i="7" l="1"/>
  <c r="B54" i="7"/>
  <c r="C54" i="7" l="1"/>
  <c r="B55" i="7"/>
  <c r="B56" i="7" l="1"/>
  <c r="C55" i="7"/>
  <c r="C56" i="7" l="1"/>
  <c r="B57" i="7"/>
  <c r="B58" i="7" l="1"/>
  <c r="C57" i="7"/>
  <c r="B59" i="7" l="1"/>
  <c r="C58" i="7"/>
  <c r="C59" i="7" l="1"/>
  <c r="B60" i="7"/>
  <c r="C60" i="7" l="1"/>
  <c r="B61" i="7"/>
  <c r="B62" i="7" l="1"/>
  <c r="C61" i="7"/>
  <c r="C62" i="7" l="1"/>
  <c r="B63" i="7"/>
  <c r="C63" i="7" l="1"/>
  <c r="C65" i="7" s="1"/>
  <c r="B17" i="7" s="1"/>
  <c r="B18" i="7" s="1"/>
  <c r="B11" i="7" s="1"/>
  <c r="B64" i="7"/>
</calcChain>
</file>

<file path=xl/sharedStrings.xml><?xml version="1.0" encoding="utf-8"?>
<sst xmlns="http://schemas.openxmlformats.org/spreadsheetml/2006/main" count="331" uniqueCount="128">
  <si>
    <t>IMPORTE</t>
  </si>
  <si>
    <t>VENCIMIENTO</t>
  </si>
  <si>
    <t>GARANTIA</t>
  </si>
  <si>
    <t>SITUACION</t>
  </si>
  <si>
    <t>Proveedores locales</t>
  </si>
  <si>
    <t>Sola Firma</t>
  </si>
  <si>
    <t>Cumplimientos a la fecha</t>
  </si>
  <si>
    <t>CORRIENTE</t>
  </si>
  <si>
    <t>Proveedores Exterior</t>
  </si>
  <si>
    <t>90-180 días</t>
  </si>
  <si>
    <t>Comerciales</t>
  </si>
  <si>
    <t>Cheques diferidos</t>
  </si>
  <si>
    <t>Financieras</t>
  </si>
  <si>
    <t>Sub Total</t>
  </si>
  <si>
    <t xml:space="preserve"> TOTALES</t>
  </si>
  <si>
    <t>30-45 días</t>
  </si>
  <si>
    <t>Sociales, Fiscales, etc</t>
  </si>
  <si>
    <t>Retenciones a Pagar</t>
  </si>
  <si>
    <t>NO CORRIENTE</t>
  </si>
  <si>
    <t>Deudas por bonos emitidos CAP</t>
  </si>
  <si>
    <t>Deudas por bonos emitidos INT</t>
  </si>
  <si>
    <t>30 días</t>
  </si>
  <si>
    <t>Fondos Fiduciarios</t>
  </si>
  <si>
    <t>Prestamos Accionistas</t>
  </si>
  <si>
    <t>Otros (sobregiros, tarjetas)</t>
  </si>
  <si>
    <t xml:space="preserve">Otras Obligaciones </t>
  </si>
  <si>
    <t>OBS:  Las deudas e intereses por bonos emitidos  son deudas preferentes.</t>
  </si>
  <si>
    <t>Ing. Manuel Jimenez Gaona A.</t>
  </si>
  <si>
    <t>Presidente</t>
  </si>
  <si>
    <t>Plazo en años</t>
  </si>
  <si>
    <t>Valor Nominal</t>
  </si>
  <si>
    <t>Corte</t>
  </si>
  <si>
    <t xml:space="preserve">Cantidad de Titulos </t>
  </si>
  <si>
    <t>Emision de la Serie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</si>
  <si>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</si>
  <si>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</si>
  <si>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</si>
  <si>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</si>
  <si>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</si>
  <si>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</si>
  <si>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</si>
  <si>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</si>
  <si>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</si>
  <si>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Amort. por Corte</t>
  </si>
  <si>
    <t>% Amortizacion</t>
  </si>
  <si>
    <t>Saldo por Corte</t>
  </si>
  <si>
    <t>Total</t>
  </si>
  <si>
    <t>Impuesto a la renta a pagar</t>
  </si>
  <si>
    <t>Anticipo de clientes</t>
  </si>
  <si>
    <t>Deudas por bonos emitidos PEG 1</t>
  </si>
  <si>
    <t>Sola firma</t>
  </si>
  <si>
    <t>Estado</t>
  </si>
  <si>
    <t xml:space="preserve">Pagado </t>
  </si>
  <si>
    <t>Interes Pagado</t>
  </si>
  <si>
    <t xml:space="preserve">Pendiente </t>
  </si>
  <si>
    <t>Pendiente</t>
  </si>
  <si>
    <t>Interés Total Pendiente de pago</t>
  </si>
  <si>
    <t>Amortización Total Pendiente de pago</t>
  </si>
  <si>
    <t>Amortización pagado</t>
  </si>
  <si>
    <t>FECHA LIMITE DE EMISION Y COLOCACION</t>
  </si>
  <si>
    <t>PLAZO DE VTO MÍNIMO</t>
  </si>
  <si>
    <t>Serie</t>
  </si>
  <si>
    <t>Saldo por corte</t>
  </si>
  <si>
    <t>1er vencimiento</t>
  </si>
  <si>
    <t>2do vencimiento</t>
  </si>
  <si>
    <t>3er vencimiento</t>
  </si>
  <si>
    <t>4to vencimiento</t>
  </si>
  <si>
    <t>5to vencimiento</t>
  </si>
  <si>
    <t>6to vencimiento</t>
  </si>
  <si>
    <t>7mo vencimiento</t>
  </si>
  <si>
    <t>8vo vencimiento</t>
  </si>
  <si>
    <t>9no vencimiento</t>
  </si>
  <si>
    <t>10mo vencimiento</t>
  </si>
  <si>
    <t>11mo vencimiento</t>
  </si>
  <si>
    <t>12mo vencimiento</t>
  </si>
  <si>
    <t>13er vencimiento</t>
  </si>
  <si>
    <t>14to vencimiento</t>
  </si>
  <si>
    <t>15to vencimiento</t>
  </si>
  <si>
    <t>16to vencimiento</t>
  </si>
  <si>
    <t>17mo vencimiento</t>
  </si>
  <si>
    <t>18vo vencimiento</t>
  </si>
  <si>
    <t>19no vencimiento</t>
  </si>
  <si>
    <t>20mo vencimiento</t>
  </si>
  <si>
    <t>21er vencimiento</t>
  </si>
  <si>
    <t>22do vencimiento</t>
  </si>
  <si>
    <t>23er vencimiento</t>
  </si>
  <si>
    <t>24to vencimiento</t>
  </si>
  <si>
    <t>25to vencimiento</t>
  </si>
  <si>
    <t>26to vencimiento</t>
  </si>
  <si>
    <t>27mo vencimiento</t>
  </si>
  <si>
    <t>28vo vencimiento</t>
  </si>
  <si>
    <t>29no vencimiento</t>
  </si>
  <si>
    <t>30mo vencimiento</t>
  </si>
  <si>
    <t>31er vencimiento</t>
  </si>
  <si>
    <t>32do vencimiento</t>
  </si>
  <si>
    <t>33er vencimiento</t>
  </si>
  <si>
    <t>34to vencimiento</t>
  </si>
  <si>
    <t>35to vencimiento</t>
  </si>
  <si>
    <t>36to vencimiento</t>
  </si>
  <si>
    <t>37mo vencimiento</t>
  </si>
  <si>
    <t>38vo vencimiento</t>
  </si>
  <si>
    <t>39no vencimiento</t>
  </si>
  <si>
    <t>40mo vencimiento</t>
  </si>
  <si>
    <t>41er vencimiento</t>
  </si>
  <si>
    <t>Pendiete</t>
  </si>
  <si>
    <t>FECHA DE RES CNV APROBACION DE EMISION GLOBAL: 06/12/2021</t>
  </si>
  <si>
    <t>FECHA DE RES BVPASA APROBACION DE EMISION GLOBAL: 09/12/2021</t>
  </si>
  <si>
    <t>EMISION GLOBAL: USD 18.000.000, 00</t>
  </si>
  <si>
    <t>SALDO: USD 7.000.000,00</t>
  </si>
  <si>
    <t>PLAZO DE VTO MÁXIMO: 28/11/2031</t>
  </si>
  <si>
    <t>SALDO: USD 3.000.000,00</t>
  </si>
  <si>
    <t>En miles de guaraníes</t>
  </si>
  <si>
    <t>Remuneraciones y cargas sociales</t>
  </si>
  <si>
    <t>Pagado</t>
  </si>
  <si>
    <t>del 1 al 5 de cada mes</t>
  </si>
  <si>
    <t>7 de cada mes</t>
  </si>
  <si>
    <t>25 de abril de cada año (anual)</t>
  </si>
  <si>
    <t>Pendiente de pago</t>
  </si>
  <si>
    <t>Préstamos/Intereses Bancarios Continental</t>
  </si>
  <si>
    <t>Préstamos/Intereses Bancarios Sudameris</t>
  </si>
  <si>
    <t>Codeudoria Solidaria</t>
  </si>
  <si>
    <t>Garantia Hipotecaria y Dacion de pago</t>
  </si>
  <si>
    <t>Prestamos bancarios Sudameris</t>
  </si>
  <si>
    <t>Cumplimientos parcial a la fecha</t>
  </si>
  <si>
    <t>24/12/2025-25/05/2026</t>
  </si>
  <si>
    <t>NOMINA DE ACREEDORES DE LA SOCIEDAD AL 30 DE SETIEMBRE DE 2025</t>
  </si>
  <si>
    <t>Refinanciacion</t>
  </si>
  <si>
    <t>ultimo vencimiento 04/05/2029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</si>
</sst>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[$-F800]dddd\,\ mmmm\ dd\,\ yyyy"/>
    <numFmt numFmtId="167" formatCode="_ * #,##0.00000000000000000_ ;_ * \-#,##0.00000000000000000_ ;_ * &quot;-&quot;?????????????????_ ;_ @_ "/>
    <numFmt numFmtId="168" formatCode="_-* #,##0.000000000\ _€_-;\-* #,##0.000000000\ _€_-;_-* &quot;-&quot;\ _€_-;_-@_-"/>
    <numFmt numFmtId="169" formatCode="#,##0.000000"/>
    <numFmt numFmtId="170" formatCode="#,##0.00000000"/>
    <numFmt numFmtId="171" formatCode="_-* #,##0.00000000000000000\ _€_-;\-* #,##0.00000000000000000\ _€_-;_-* &quot;-&quot;\ _€_-;_-@_-"/>
    <numFmt numFmtId="172" formatCode="0.00000000%"/>
    <numFmt numFmtId="173" formatCode="_ * #,##0_ ;_ * \-#,##0_ ;_ * &quot;-&quot;??_ ;_ @_ "/>
    <numFmt numFmtId="174" formatCode="#,##0.000"/>
    <numFmt numFmtId="175" formatCode="0.000000%"/>
    <numFmt numFmtId="176" formatCode="_(* #,##0_);_(* \(#,##0\);_(* &quot;-&quot;??_);_(@_)"/>
    <numFmt numFmtId="177" formatCode="_(* #,##0.0_);_(* \(#,##0.0\);_(* &quot;-&quot;??_);_(@_)"/>
    <numFmt numFmtId="178" formatCode="_(* #,##0.00000_);_(* \(#,##0.00000\);_(* &quot;-&quot;??_);_(@_)"/>
    <numFmt numFmtId="179" formatCode="_(* #,##0.00000000_);_(* \(#,##0.00000000\);_(* &quot;-&quot;??_);_(@_)"/>
    <numFmt numFmtId="180" formatCode="#,##0,;\-#,##0,"/>
    <numFmt numFmtId="181" formatCode="#,##0.00_ ;\-#,##0.00\ "/>
  </numFmts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name val="Book Antiqua"/>
      <family val="1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05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7">
    <xf numFmtId="0" fontId="0" fillId="0" borderId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0" fontId="4" fillId="0" borderId="0" xfId="0" applyFont="1"/>
    <xf numFmtId="3" fontId="4" fillId="0" borderId="0" xfId="0" applyNumberFormat="1" applyFont="1"/>
    <xf numFmtId="3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6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12" applyFont="1"/>
    <xf numFmtId="0" fontId="2" fillId="0" borderId="0" xfId="0" applyFont="1"/>
    <xf numFmtId="41" fontId="12" fillId="3" borderId="1" xfId="1" applyFont="1" applyFill="1" applyBorder="1" applyAlignment="1">
      <alignment horizontal="center"/>
    </xf>
    <xf numFmtId="0" fontId="10" fillId="0" borderId="0" xfId="12" applyFont="1"/>
    <xf numFmtId="3" fontId="2" fillId="0" borderId="0" xfId="12" applyNumberFormat="1" applyFont="1"/>
    <xf numFmtId="165" fontId="2" fillId="0" borderId="0" xfId="12" applyNumberFormat="1" applyFont="1"/>
    <xf numFmtId="167" fontId="2" fillId="0" borderId="0" xfId="12" applyNumberFormat="1" applyFont="1"/>
    <xf numFmtId="165" fontId="2" fillId="0" borderId="0" xfId="9" applyNumberFormat="1" applyFont="1" applyFill="1"/>
    <xf numFmtId="10" fontId="2" fillId="0" borderId="0" xfId="12" applyNumberFormat="1" applyFont="1"/>
    <xf numFmtId="168" fontId="2" fillId="0" borderId="0" xfId="12" applyNumberFormat="1" applyFont="1"/>
    <xf numFmtId="0" fontId="2" fillId="0" borderId="0" xfId="12" applyFont="1" applyAlignment="1">
      <alignment horizontal="right"/>
    </xf>
    <xf numFmtId="0" fontId="12" fillId="3" borderId="1" xfId="1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166" fontId="2" fillId="0" borderId="5" xfId="15" applyNumberFormat="1" applyFont="1" applyBorder="1" applyAlignment="1">
      <alignment horizontal="left"/>
    </xf>
    <xf numFmtId="3" fontId="2" fillId="0" borderId="1" xfId="12" applyNumberFormat="1" applyFont="1" applyBorder="1" applyAlignment="1">
      <alignment horizontal="center"/>
    </xf>
    <xf numFmtId="3" fontId="2" fillId="0" borderId="1" xfId="9" applyNumberFormat="1" applyFont="1" applyBorder="1" applyAlignment="1">
      <alignment horizontal="center"/>
    </xf>
    <xf numFmtId="4" fontId="10" fillId="0" borderId="1" xfId="9" applyNumberFormat="1" applyFont="1" applyBorder="1" applyAlignment="1">
      <alignment horizontal="center"/>
    </xf>
    <xf numFmtId="43" fontId="2" fillId="0" borderId="1" xfId="9" applyFont="1" applyBorder="1" applyAlignment="1">
      <alignment horizontal="center"/>
    </xf>
    <xf numFmtId="4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right"/>
    </xf>
    <xf numFmtId="174" fontId="10" fillId="0" borderId="1" xfId="12" applyNumberFormat="1" applyFont="1" applyBorder="1" applyAlignment="1">
      <alignment horizontal="right"/>
    </xf>
    <xf numFmtId="164" fontId="2" fillId="0" borderId="0" xfId="12" applyNumberFormat="1" applyFont="1"/>
    <xf numFmtId="3" fontId="2" fillId="0" borderId="1" xfId="0" applyNumberFormat="1" applyFont="1" applyBorder="1" applyAlignment="1">
      <alignment horizontal="center"/>
    </xf>
    <xf numFmtId="176" fontId="2" fillId="4" borderId="1" xfId="7" applyNumberFormat="1" applyFont="1" applyFill="1" applyBorder="1"/>
    <xf numFmtId="176" fontId="2" fillId="0" borderId="1" xfId="7" applyNumberFormat="1" applyFont="1" applyBorder="1"/>
    <xf numFmtId="166" fontId="2" fillId="0" borderId="1" xfId="0" applyNumberFormat="1" applyFont="1" applyBorder="1" applyAlignment="1">
      <alignment horizontal="right"/>
    </xf>
    <xf numFmtId="177" fontId="2" fillId="0" borderId="0" xfId="0" applyNumberFormat="1" applyFont="1"/>
    <xf numFmtId="43" fontId="2" fillId="0" borderId="1" xfId="7" applyFont="1" applyBorder="1"/>
    <xf numFmtId="178" fontId="2" fillId="0" borderId="1" xfId="7" applyNumberFormat="1" applyFont="1" applyBorder="1"/>
    <xf numFmtId="179" fontId="2" fillId="0" borderId="1" xfId="7" applyNumberFormat="1" applyFont="1" applyBorder="1"/>
    <xf numFmtId="3" fontId="13" fillId="0" borderId="1" xfId="7" applyNumberFormat="1" applyFont="1" applyBorder="1" applyAlignment="1">
      <alignment horizontal="center"/>
    </xf>
    <xf numFmtId="4" fontId="2" fillId="0" borderId="1" xfId="7" applyNumberFormat="1" applyFont="1" applyBorder="1" applyAlignment="1">
      <alignment horizontal="center"/>
    </xf>
    <xf numFmtId="4" fontId="13" fillId="0" borderId="1" xfId="7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10" fillId="0" borderId="0" xfId="13" applyNumberFormat="1" applyFont="1" applyAlignment="1">
      <alignment horizontal="center"/>
    </xf>
    <xf numFmtId="4" fontId="2" fillId="0" borderId="0" xfId="0" applyNumberFormat="1" applyFont="1"/>
    <xf numFmtId="0" fontId="12" fillId="3" borderId="1" xfId="11" applyFont="1" applyFill="1" applyBorder="1" applyAlignment="1">
      <alignment horizontal="left" wrapText="1"/>
    </xf>
    <xf numFmtId="14" fontId="7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4" fontId="2" fillId="0" borderId="0" xfId="12" applyNumberFormat="1" applyFont="1"/>
    <xf numFmtId="166" fontId="2" fillId="0" borderId="1" xfId="12" applyNumberFormat="1" applyFont="1" applyBorder="1" applyAlignment="1">
      <alignment horizontal="right"/>
    </xf>
    <xf numFmtId="49" fontId="2" fillId="0" borderId="1" xfId="12" applyNumberFormat="1" applyFont="1" applyBorder="1" applyAlignment="1">
      <alignment horizontal="right"/>
    </xf>
    <xf numFmtId="4" fontId="2" fillId="0" borderId="1" xfId="12" applyNumberFormat="1" applyFont="1" applyBorder="1" applyAlignment="1">
      <alignment horizontal="right"/>
    </xf>
    <xf numFmtId="169" fontId="2" fillId="0" borderId="1" xfId="12" applyNumberFormat="1" applyFont="1" applyBorder="1" applyAlignment="1">
      <alignment horizontal="right"/>
    </xf>
    <xf numFmtId="170" fontId="2" fillId="0" borderId="1" xfId="12" applyNumberFormat="1" applyFont="1" applyBorder="1" applyAlignment="1">
      <alignment horizontal="right"/>
    </xf>
    <xf numFmtId="0" fontId="12" fillId="3" borderId="1" xfId="11" applyFont="1" applyFill="1" applyBorder="1" applyAlignment="1">
      <alignment horizontal="left"/>
    </xf>
    <xf numFmtId="4" fontId="2" fillId="0" borderId="1" xfId="9" applyNumberFormat="1" applyFont="1" applyBorder="1" applyAlignment="1">
      <alignment horizontal="center"/>
    </xf>
    <xf numFmtId="173" fontId="2" fillId="0" borderId="1" xfId="9" applyNumberFormat="1" applyFont="1" applyBorder="1" applyAlignment="1">
      <alignment horizontal="center"/>
    </xf>
    <xf numFmtId="4" fontId="2" fillId="0" borderId="1" xfId="12" applyNumberFormat="1" applyFont="1" applyBorder="1" applyAlignment="1">
      <alignment horizontal="center"/>
    </xf>
    <xf numFmtId="180" fontId="4" fillId="4" borderId="0" xfId="7" applyNumberFormat="1" applyFont="1" applyFill="1"/>
    <xf numFmtId="180" fontId="3" fillId="4" borderId="2" xfId="7" applyNumberFormat="1" applyFont="1" applyFill="1" applyBorder="1"/>
    <xf numFmtId="180" fontId="3" fillId="4" borderId="3" xfId="7" applyNumberFormat="1" applyFont="1" applyFill="1" applyBorder="1"/>
    <xf numFmtId="3" fontId="2" fillId="0" borderId="1" xfId="9" applyNumberFormat="1" applyFont="1" applyFill="1" applyBorder="1" applyAlignment="1">
      <alignment horizontal="center"/>
    </xf>
    <xf numFmtId="4" fontId="2" fillId="0" borderId="1" xfId="9" applyNumberFormat="1" applyFont="1" applyFill="1" applyBorder="1" applyAlignment="1">
      <alignment horizontal="center"/>
    </xf>
    <xf numFmtId="43" fontId="2" fillId="0" borderId="1" xfId="9" applyFont="1" applyFill="1" applyBorder="1" applyAlignment="1">
      <alignment horizontal="center"/>
    </xf>
    <xf numFmtId="173" fontId="2" fillId="0" borderId="1" xfId="9" applyNumberFormat="1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14" fillId="0" borderId="1" xfId="0" applyNumberFormat="1" applyFont="1" applyBorder="1" applyAlignment="1">
      <alignment horizontal="center"/>
    </xf>
    <xf numFmtId="181" fontId="2" fillId="0" borderId="1" xfId="9" applyNumberFormat="1" applyFont="1" applyBorder="1" applyAlignment="1">
      <alignment horizontal="center"/>
    </xf>
    <xf numFmtId="41" fontId="12" fillId="3" borderId="1" xfId="2" applyFont="1" applyFill="1" applyBorder="1" applyAlignment="1">
      <alignment horizontal="center"/>
    </xf>
    <xf numFmtId="0" fontId="2" fillId="0" borderId="1" xfId="11" applyFont="1" applyBorder="1"/>
    <xf numFmtId="41" fontId="2" fillId="0" borderId="1" xfId="2" applyFont="1" applyFill="1" applyBorder="1" applyAlignment="1">
      <alignment horizontal="right"/>
    </xf>
    <xf numFmtId="41" fontId="2" fillId="0" borderId="0" xfId="2" applyFont="1" applyFill="1"/>
    <xf numFmtId="1" fontId="2" fillId="0" borderId="0" xfId="5" applyNumberFormat="1" applyFont="1" applyFill="1"/>
    <xf numFmtId="0" fontId="2" fillId="0" borderId="0" xfId="11" applyFont="1"/>
    <xf numFmtId="168" fontId="2" fillId="0" borderId="0" xfId="2" applyNumberFormat="1" applyFont="1" applyFill="1"/>
    <xf numFmtId="171" fontId="2" fillId="0" borderId="0" xfId="2" applyNumberFormat="1" applyFont="1" applyFill="1" applyAlignment="1">
      <alignment horizontal="right"/>
    </xf>
    <xf numFmtId="0" fontId="2" fillId="0" borderId="0" xfId="11" applyFont="1" applyAlignment="1">
      <alignment wrapText="1"/>
    </xf>
    <xf numFmtId="172" fontId="2" fillId="0" borderId="1" xfId="16" applyNumberFormat="1" applyFont="1" applyBorder="1" applyAlignment="1">
      <alignment horizontal="center"/>
    </xf>
    <xf numFmtId="43" fontId="10" fillId="0" borderId="1" xfId="5" applyFont="1" applyBorder="1" applyAlignment="1">
      <alignment horizontal="center"/>
    </xf>
    <xf numFmtId="175" fontId="2" fillId="0" borderId="0" xfId="16" applyNumberFormat="1" applyFont="1"/>
    <xf numFmtId="43" fontId="2" fillId="0" borderId="0" xfId="5" applyFont="1"/>
    <xf numFmtId="41" fontId="2" fillId="0" borderId="0" xfId="2" applyFont="1"/>
    <xf numFmtId="172" fontId="2" fillId="0" borderId="0" xfId="16" applyNumberFormat="1" applyFont="1"/>
    <xf numFmtId="174" fontId="14" fillId="0" borderId="1" xfId="12" applyNumberFormat="1" applyFont="1" applyBorder="1" applyAlignment="1">
      <alignment horizontal="right"/>
    </xf>
    <xf numFmtId="0" fontId="4" fillId="0" borderId="0" xfId="11"/>
    <xf numFmtId="0" fontId="4" fillId="0" borderId="0" xfId="11" applyAlignment="1">
      <alignment vertical="center"/>
    </xf>
    <xf numFmtId="0" fontId="0" fillId="0" borderId="0" xfId="0" applyAlignment="1">
      <alignment horizontal="center" vertical="center"/>
    </xf>
    <xf numFmtId="0" fontId="12" fillId="3" borderId="4" xfId="11" applyFont="1" applyFill="1" applyBorder="1" applyAlignment="1">
      <alignment horizontal="left"/>
    </xf>
    <xf numFmtId="0" fontId="12" fillId="3" borderId="0" xfId="11" applyFont="1" applyFill="1" applyAlignment="1">
      <alignment horizontal="left"/>
    </xf>
  </cellXfs>
  <cellStyles count="17">
    <cellStyle name="Millares [0]" xfId="1" builtinId="6"/>
    <cellStyle name="Millares [0] 2" xfId="2" xr:uid="{A91716DE-2619-429B-929E-FB401DAA7BDE}"/>
    <cellStyle name="Millares [0] 2 2" xfId="3" xr:uid="{348E1267-4140-4886-9AC4-408C58F3FEB5}"/>
    <cellStyle name="Millares [0] 3" xfId="4" xr:uid="{75AEE136-23EB-43FD-9286-D16C95CA3524}"/>
    <cellStyle name="Millares 2" xfId="5" xr:uid="{04EC4689-A1D6-403C-8603-5F22973C4FFA}"/>
    <cellStyle name="Millares 2 2" xfId="6" xr:uid="{8C53A39D-355F-4387-9BBE-F600562CB00D}"/>
    <cellStyle name="Millares 3" xfId="7" xr:uid="{1D949010-5302-4C50-B1B2-CDDAE8964E6C}"/>
    <cellStyle name="Millares 3 2" xfId="8" xr:uid="{C723BB1E-7C36-4229-97CC-10D5ACE13F35}"/>
    <cellStyle name="Millares 4" xfId="9" xr:uid="{611C5631-B602-49A0-B172-7B84D41BF203}"/>
    <cellStyle name="Millares 4 2" xfId="10" xr:uid="{2AF330E4-C7A8-4C0B-AF58-7D25132298C0}"/>
    <cellStyle name="Normal" xfId="0" builtinId="0"/>
    <cellStyle name="Normal 2" xfId="11" xr:uid="{B977FB64-1D8C-4DB2-85BE-D2106AC23386}"/>
    <cellStyle name="Normal 3" xfId="12" xr:uid="{633485F0-ACBE-4D0D-919C-1F9D31B79CDB}"/>
    <cellStyle name="Normal 3 2" xfId="13" xr:uid="{9049D283-E2D6-48E9-A0CB-18D3A3D59195}"/>
    <cellStyle name="Normal 4" xfId="14" xr:uid="{C68EB654-199F-4217-961D-9A8E5706EDBC}"/>
    <cellStyle name="Normal 5" xfId="15" xr:uid="{632CB045-2092-4F5F-8331-4EC5CDDAF60A}"/>
    <cellStyle name="Porcentaje 2" xfId="16" xr:uid="{BC078E5B-8E8F-48A4-8F0F-FD95E49406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0</xdr:rowOff>
    </xdr:from>
    <xdr:to>
      <xdr:col>0</xdr:col>
      <xdr:colOff>2152650</xdr:colOff>
      <xdr:row>6</xdr:row>
      <xdr:rowOff>85725</xdr:rowOff>
    </xdr:to>
    <xdr:pic>
      <xdr:nvPicPr>
        <xdr:cNvPr id="1187" name="Imagen 2" descr="C:\Users\madelcarmen.ayala\AppData\Local\Microsoft\Windows\INetCache\Content.Outlook\ANNTBUPB\logo elegido.jpg">
          <a:extLst>
            <a:ext uri="{FF2B5EF4-FFF2-40B4-BE49-F238E27FC236}">
              <a16:creationId xmlns:a16="http://schemas.microsoft.com/office/drawing/2014/main" id="{9C59EB9A-62A9-BBC0-2A5D-85EECD5D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1504950" cy="1057275"/>
        </a:xfrm>
        <a:prstGeom prst="rect">
          <a:avLst/>
        </a:prstGeom>
        <a:solidFill>
          <a:srgbClr val="EDEDE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E61D-ECF8-449D-9817-5AAA849275D5}">
  <dimension ref="A6:E55"/>
  <sheetViews>
    <sheetView showGridLines="0" tabSelected="1" zoomScaleNormal="100" workbookViewId="0">
      <selection activeCell="B44" sqref="B44"/>
    </sheetView>
  </sheetViews>
  <sheetFormatPr baseColWidth="10" defaultRowHeight="12.75" x14ac:dyDescent="0.2"/>
  <cols>
    <col min="1" max="1" width="37.85546875" customWidth="1"/>
    <col min="2" max="2" width="15.42578125" customWidth="1"/>
    <col min="3" max="3" width="58.28515625" customWidth="1"/>
    <col min="4" max="4" width="25.42578125" customWidth="1"/>
    <col min="5" max="5" width="40.28515625" bestFit="1" customWidth="1"/>
  </cols>
  <sheetData>
    <row r="6" spans="1:5" x14ac:dyDescent="0.2">
      <c r="B6" s="3"/>
      <c r="C6" s="3" t="s">
        <v>125</v>
      </c>
    </row>
    <row r="7" spans="1:5" x14ac:dyDescent="0.2">
      <c r="B7" s="3"/>
      <c r="C7" s="1" t="s">
        <v>111</v>
      </c>
    </row>
    <row r="9" spans="1:5" s="1" customFormat="1" x14ac:dyDescent="0.2">
      <c r="A9" s="1" t="s">
        <v>7</v>
      </c>
      <c r="B9" s="1" t="s">
        <v>0</v>
      </c>
      <c r="C9" s="1" t="s">
        <v>1</v>
      </c>
      <c r="D9" s="1" t="s">
        <v>2</v>
      </c>
      <c r="E9" s="1" t="s">
        <v>3</v>
      </c>
    </row>
    <row r="10" spans="1:5" x14ac:dyDescent="0.2">
      <c r="A10" s="9" t="s">
        <v>10</v>
      </c>
      <c r="B10" s="7"/>
      <c r="C10" s="4"/>
    </row>
    <row r="11" spans="1:5" x14ac:dyDescent="0.2">
      <c r="A11" s="14" t="s">
        <v>4</v>
      </c>
      <c r="B11" s="74">
        <v>-3260658106</v>
      </c>
      <c r="C11" s="4" t="s">
        <v>15</v>
      </c>
      <c r="D11" t="s">
        <v>5</v>
      </c>
      <c r="E11" s="6" t="s">
        <v>123</v>
      </c>
    </row>
    <row r="12" spans="1:5" x14ac:dyDescent="0.2">
      <c r="A12" s="14" t="s">
        <v>8</v>
      </c>
      <c r="B12" s="74">
        <v>-21399895</v>
      </c>
      <c r="C12" s="4" t="s">
        <v>9</v>
      </c>
      <c r="D12" t="s">
        <v>5</v>
      </c>
      <c r="E12" t="s">
        <v>6</v>
      </c>
    </row>
    <row r="13" spans="1:5" x14ac:dyDescent="0.2">
      <c r="A13" s="14" t="s">
        <v>25</v>
      </c>
      <c r="B13" s="74">
        <v>-6081903518</v>
      </c>
      <c r="C13" s="4" t="s">
        <v>21</v>
      </c>
      <c r="D13" t="s">
        <v>5</v>
      </c>
      <c r="E13" t="s">
        <v>117</v>
      </c>
    </row>
    <row r="14" spans="1:5" x14ac:dyDescent="0.2">
      <c r="A14" s="14" t="s">
        <v>48</v>
      </c>
      <c r="B14" s="74">
        <v>-43089840</v>
      </c>
      <c r="C14" s="4"/>
      <c r="E14" t="s">
        <v>6</v>
      </c>
    </row>
    <row r="15" spans="1:5" x14ac:dyDescent="0.2">
      <c r="A15" s="15" t="s">
        <v>13</v>
      </c>
      <c r="B15" s="75">
        <f>SUM(B11:B14)</f>
        <v>-9407051359</v>
      </c>
      <c r="C15" s="3"/>
      <c r="D15" s="3"/>
      <c r="E15" s="3"/>
    </row>
    <row r="16" spans="1:5" x14ac:dyDescent="0.2">
      <c r="B16" s="8"/>
      <c r="C16" s="3"/>
      <c r="D16" s="3"/>
      <c r="E16" s="3"/>
    </row>
    <row r="17" spans="1:5" x14ac:dyDescent="0.2">
      <c r="B17" s="7"/>
    </row>
    <row r="18" spans="1:5" ht="15" customHeight="1" x14ac:dyDescent="0.2">
      <c r="A18" s="10" t="s">
        <v>12</v>
      </c>
      <c r="B18" s="7"/>
    </row>
    <row r="19" spans="1:5" ht="19.5" customHeight="1" x14ac:dyDescent="0.2">
      <c r="A19" s="14" t="s">
        <v>118</v>
      </c>
      <c r="B19" s="74">
        <v>-4085871243</v>
      </c>
      <c r="C19" s="62" t="s">
        <v>124</v>
      </c>
      <c r="D19" s="102" t="s">
        <v>120</v>
      </c>
      <c r="E19" s="102" t="s">
        <v>6</v>
      </c>
    </row>
    <row r="20" spans="1:5" ht="19.5" customHeight="1" x14ac:dyDescent="0.2">
      <c r="A20" s="14" t="s">
        <v>119</v>
      </c>
      <c r="B20" s="74">
        <v>-11299791700</v>
      </c>
      <c r="C20" s="62" t="s">
        <v>126</v>
      </c>
      <c r="D20" s="103" t="s">
        <v>121</v>
      </c>
      <c r="E20" s="102" t="s">
        <v>6</v>
      </c>
    </row>
    <row r="21" spans="1:5" x14ac:dyDescent="0.2">
      <c r="A21" s="6" t="s">
        <v>11</v>
      </c>
      <c r="B21" s="74">
        <v>-1415275761</v>
      </c>
      <c r="C21" s="11" t="s">
        <v>21</v>
      </c>
      <c r="D21" s="102" t="s">
        <v>5</v>
      </c>
      <c r="E21" s="102" t="s">
        <v>6</v>
      </c>
    </row>
    <row r="22" spans="1:5" ht="14.25" customHeight="1" x14ac:dyDescent="0.2">
      <c r="A22" s="6" t="s">
        <v>24</v>
      </c>
      <c r="B22" s="74">
        <v>-17491757</v>
      </c>
      <c r="C22" s="11" t="s">
        <v>21</v>
      </c>
      <c r="D22" s="102" t="s">
        <v>5</v>
      </c>
      <c r="E22" s="102" t="s">
        <v>6</v>
      </c>
    </row>
    <row r="23" spans="1:5" x14ac:dyDescent="0.2">
      <c r="A23" s="3" t="s">
        <v>13</v>
      </c>
      <c r="B23" s="75">
        <f>SUM(B19:B22)</f>
        <v>-16818430461</v>
      </c>
      <c r="C23" s="5"/>
    </row>
    <row r="24" spans="1:5" x14ac:dyDescent="0.2">
      <c r="A24" s="3"/>
      <c r="B24" s="7"/>
      <c r="C24" s="5"/>
    </row>
    <row r="25" spans="1:5" x14ac:dyDescent="0.2">
      <c r="A25" s="3"/>
      <c r="B25" s="7"/>
      <c r="C25" s="5"/>
    </row>
    <row r="26" spans="1:5" x14ac:dyDescent="0.2">
      <c r="A26" s="10" t="s">
        <v>16</v>
      </c>
      <c r="B26" s="7"/>
      <c r="C26" s="5"/>
    </row>
    <row r="27" spans="1:5" x14ac:dyDescent="0.2">
      <c r="A27" s="6" t="s">
        <v>47</v>
      </c>
      <c r="B27" s="74">
        <v>0</v>
      </c>
      <c r="C27" s="12" t="s">
        <v>116</v>
      </c>
      <c r="E27" t="s">
        <v>6</v>
      </c>
    </row>
    <row r="28" spans="1:5" x14ac:dyDescent="0.2">
      <c r="A28" s="6" t="s">
        <v>17</v>
      </c>
      <c r="B28" s="74">
        <v>-121507532</v>
      </c>
      <c r="C28" s="12" t="s">
        <v>115</v>
      </c>
      <c r="E28" t="s">
        <v>6</v>
      </c>
    </row>
    <row r="29" spans="1:5" x14ac:dyDescent="0.2">
      <c r="A29" s="6" t="s">
        <v>112</v>
      </c>
      <c r="B29" s="74">
        <v>-1256157277</v>
      </c>
      <c r="C29" s="11" t="s">
        <v>114</v>
      </c>
      <c r="E29" t="s">
        <v>6</v>
      </c>
    </row>
    <row r="30" spans="1:5" x14ac:dyDescent="0.2">
      <c r="A30" s="3" t="s">
        <v>13</v>
      </c>
      <c r="B30" s="75">
        <f>SUM(B27:B29)</f>
        <v>-1377664809</v>
      </c>
    </row>
    <row r="31" spans="1:5" x14ac:dyDescent="0.2">
      <c r="A31" s="3"/>
      <c r="B31" s="7"/>
    </row>
    <row r="32" spans="1:5" hidden="1" x14ac:dyDescent="0.2">
      <c r="B32" s="7"/>
    </row>
    <row r="33" spans="1:5" hidden="1" x14ac:dyDescent="0.2">
      <c r="A33" s="1" t="s">
        <v>18</v>
      </c>
      <c r="B33" s="7"/>
    </row>
    <row r="34" spans="1:5" hidden="1" x14ac:dyDescent="0.2">
      <c r="A34" s="10" t="s">
        <v>12</v>
      </c>
      <c r="B34" s="7"/>
    </row>
    <row r="35" spans="1:5" hidden="1" x14ac:dyDescent="0.2">
      <c r="A35" s="6" t="s">
        <v>19</v>
      </c>
      <c r="B35" s="8"/>
    </row>
    <row r="36" spans="1:5" hidden="1" x14ac:dyDescent="0.2">
      <c r="A36" s="6" t="s">
        <v>20</v>
      </c>
      <c r="B36" s="7" t="e">
        <f>#REF!-B35</f>
        <v>#REF!</v>
      </c>
    </row>
    <row r="37" spans="1:5" ht="13.5" thickBot="1" x14ac:dyDescent="0.25">
      <c r="A37" s="3" t="s">
        <v>14</v>
      </c>
      <c r="B37" s="76">
        <f>+B30+B23+B15</f>
        <v>-27603146629</v>
      </c>
    </row>
    <row r="38" spans="1:5" ht="13.5" thickTop="1" x14ac:dyDescent="0.2">
      <c r="A38" s="3"/>
      <c r="B38" s="6"/>
    </row>
    <row r="39" spans="1:5" x14ac:dyDescent="0.2">
      <c r="B39" s="6"/>
    </row>
    <row r="40" spans="1:5" x14ac:dyDescent="0.2">
      <c r="A40" s="1" t="s">
        <v>18</v>
      </c>
    </row>
    <row r="41" spans="1:5" x14ac:dyDescent="0.2">
      <c r="A41" s="10" t="s">
        <v>12</v>
      </c>
    </row>
    <row r="42" spans="1:5" x14ac:dyDescent="0.2">
      <c r="A42" s="6" t="s">
        <v>49</v>
      </c>
      <c r="B42" s="74">
        <v>-130624087142</v>
      </c>
      <c r="C42" s="13">
        <v>48180</v>
      </c>
      <c r="D42" s="18" t="s">
        <v>22</v>
      </c>
      <c r="E42" t="s">
        <v>6</v>
      </c>
    </row>
    <row r="43" spans="1:5" x14ac:dyDescent="0.2">
      <c r="A43" s="6" t="s">
        <v>23</v>
      </c>
      <c r="B43" s="74">
        <v>-10673687360</v>
      </c>
      <c r="C43" s="63">
        <v>46022</v>
      </c>
      <c r="D43" s="21" t="s">
        <v>50</v>
      </c>
      <c r="E43" t="s">
        <v>6</v>
      </c>
    </row>
    <row r="44" spans="1:5" x14ac:dyDescent="0.2">
      <c r="A44" s="6" t="s">
        <v>122</v>
      </c>
      <c r="B44" s="74">
        <v>-16399840239</v>
      </c>
      <c r="C44" s="63" t="s">
        <v>127</v>
      </c>
      <c r="D44" s="103" t="s">
        <v>121</v>
      </c>
      <c r="E44" s="102" t="s">
        <v>6</v>
      </c>
    </row>
    <row r="45" spans="1:5" x14ac:dyDescent="0.2">
      <c r="A45" s="3" t="s">
        <v>13</v>
      </c>
      <c r="B45" s="75">
        <f>SUM(B42:B44)</f>
        <v>-157697614741</v>
      </c>
      <c r="D45" s="104"/>
    </row>
    <row r="46" spans="1:5" x14ac:dyDescent="0.2">
      <c r="B46" s="2"/>
      <c r="D46" s="104"/>
    </row>
    <row r="47" spans="1:5" x14ac:dyDescent="0.2">
      <c r="B47" s="2"/>
      <c r="D47" s="19"/>
      <c r="E47" s="20"/>
    </row>
    <row r="48" spans="1:5" ht="13.5" thickBot="1" x14ac:dyDescent="0.25">
      <c r="A48" s="3" t="s">
        <v>14</v>
      </c>
      <c r="B48" s="76">
        <f>+B45+B37</f>
        <v>-185300761370</v>
      </c>
      <c r="C48" s="2"/>
    </row>
    <row r="49" spans="1:3" ht="13.5" thickTop="1" x14ac:dyDescent="0.2">
      <c r="B49" s="2"/>
      <c r="C49" s="2"/>
    </row>
    <row r="50" spans="1:3" ht="15" x14ac:dyDescent="0.3">
      <c r="A50" s="17" t="s">
        <v>26</v>
      </c>
    </row>
    <row r="52" spans="1:3" ht="25.5" customHeight="1" x14ac:dyDescent="0.2">
      <c r="B52" s="2"/>
      <c r="C52" s="1" t="s">
        <v>27</v>
      </c>
    </row>
    <row r="53" spans="1:3" x14ac:dyDescent="0.2">
      <c r="C53" s="1" t="s">
        <v>28</v>
      </c>
    </row>
    <row r="54" spans="1:3" ht="15.75" x14ac:dyDescent="0.25">
      <c r="A54" s="16"/>
    </row>
    <row r="55" spans="1:3" ht="15.75" x14ac:dyDescent="0.25">
      <c r="A55" s="16"/>
    </row>
  </sheetData>
  <mergeCells count="1">
    <mergeCell ref="D45:D46"/>
  </mergeCells>
  <phoneticPr fontId="2" type="noConversion"/>
  <printOptions horizontalCentered="1"/>
  <pageMargins left="0.74803149606299213" right="0.74803149606299213" top="0.39370078740157483" bottom="0.19685039370078741" header="0" footer="0"/>
  <pageSetup paperSize="9" scale="75" firstPageNumber="44" orientation="landscape" useFirstPageNumber="1" r:id="rId1"/>
  <headerFooter alignWithMargins="0">
    <oddFooter>&amp;CPágina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DE36-8CE7-446A-9EC3-02B3F50E0A24}">
  <dimension ref="A1:N275"/>
  <sheetViews>
    <sheetView showGridLines="0" topLeftCell="E31" zoomScaleNormal="100" workbookViewId="0">
      <selection activeCell="K37" sqref="K37"/>
    </sheetView>
  </sheetViews>
  <sheetFormatPr baseColWidth="10" defaultRowHeight="11.25" x14ac:dyDescent="0.2"/>
  <cols>
    <col min="1" max="1" width="21.140625" style="22" customWidth="1"/>
    <col min="2" max="2" width="32.7109375" style="22" customWidth="1"/>
    <col min="3" max="3" width="7.140625" style="22" customWidth="1"/>
    <col min="4" max="4" width="12.42578125" style="22" customWidth="1"/>
    <col min="5" max="5" width="18.28515625" style="22" bestFit="1" customWidth="1"/>
    <col min="6" max="7" width="18.28515625" style="22" customWidth="1"/>
    <col min="8" max="8" width="16.28515625" style="22" bestFit="1" customWidth="1"/>
    <col min="9" max="9" width="15" style="22" bestFit="1" customWidth="1"/>
    <col min="10" max="10" width="20.7109375" style="22" customWidth="1"/>
    <col min="11" max="12" width="20.140625" style="22" customWidth="1"/>
    <col min="13" max="13" width="12.85546875" style="22" customWidth="1"/>
    <col min="14" max="14" width="16.5703125" style="22" bestFit="1" customWidth="1"/>
    <col min="15" max="16384" width="11.42578125" style="91"/>
  </cols>
  <sheetData>
    <row r="1" spans="1:9" x14ac:dyDescent="0.2">
      <c r="A1" s="105" t="s">
        <v>105</v>
      </c>
      <c r="B1" s="106"/>
    </row>
    <row r="2" spans="1:9" x14ac:dyDescent="0.2">
      <c r="A2" s="105" t="s">
        <v>106</v>
      </c>
      <c r="B2" s="106"/>
    </row>
    <row r="3" spans="1:9" x14ac:dyDescent="0.2">
      <c r="A3" s="105" t="s">
        <v>59</v>
      </c>
      <c r="B3" s="106"/>
    </row>
    <row r="4" spans="1:9" x14ac:dyDescent="0.2">
      <c r="A4" s="105" t="s">
        <v>60</v>
      </c>
      <c r="B4" s="106"/>
    </row>
    <row r="5" spans="1:9" x14ac:dyDescent="0.2">
      <c r="A5" s="105" t="s">
        <v>109</v>
      </c>
      <c r="B5" s="106"/>
    </row>
    <row r="6" spans="1:9" x14ac:dyDescent="0.2">
      <c r="A6" s="105" t="s">
        <v>107</v>
      </c>
      <c r="B6" s="106"/>
    </row>
    <row r="7" spans="1:9" x14ac:dyDescent="0.2">
      <c r="A7" s="105" t="s">
        <v>108</v>
      </c>
      <c r="B7" s="106"/>
    </row>
    <row r="11" spans="1:9" x14ac:dyDescent="0.2">
      <c r="A11" s="70" t="s">
        <v>29</v>
      </c>
      <c r="B11" s="86">
        <f>+B18/365</f>
        <v>9.9643835616438352</v>
      </c>
    </row>
    <row r="12" spans="1:9" x14ac:dyDescent="0.2">
      <c r="A12" s="61" t="s">
        <v>61</v>
      </c>
      <c r="B12" s="87">
        <v>1</v>
      </c>
    </row>
    <row r="13" spans="1:9" x14ac:dyDescent="0.2">
      <c r="A13" s="61" t="s">
        <v>30</v>
      </c>
      <c r="B13" s="88">
        <v>11000000</v>
      </c>
      <c r="C13" s="89"/>
      <c r="D13" s="26"/>
      <c r="E13" s="26"/>
      <c r="F13" s="26"/>
      <c r="G13" s="26"/>
    </row>
    <row r="14" spans="1:9" x14ac:dyDescent="0.2">
      <c r="A14" s="61" t="s">
        <v>31</v>
      </c>
      <c r="B14" s="88">
        <v>1000</v>
      </c>
      <c r="D14" s="27"/>
      <c r="E14" s="27"/>
      <c r="F14" s="27"/>
      <c r="G14" s="27"/>
    </row>
    <row r="15" spans="1:9" x14ac:dyDescent="0.2">
      <c r="A15" s="61" t="s">
        <v>32</v>
      </c>
      <c r="B15" s="88">
        <f>+B13/B14</f>
        <v>11000</v>
      </c>
      <c r="D15" s="27"/>
      <c r="E15" s="27"/>
      <c r="F15" s="27"/>
      <c r="G15" s="27"/>
    </row>
    <row r="16" spans="1:9" x14ac:dyDescent="0.2">
      <c r="A16" s="61" t="s">
        <v>33</v>
      </c>
      <c r="B16" s="65">
        <v>44543</v>
      </c>
      <c r="D16" s="90"/>
      <c r="H16" s="28"/>
      <c r="I16" s="28"/>
    </row>
    <row r="17" spans="1:14" x14ac:dyDescent="0.2">
      <c r="A17" s="61" t="s">
        <v>34</v>
      </c>
      <c r="B17" s="65">
        <f>+B16+C65</f>
        <v>48180</v>
      </c>
    </row>
    <row r="18" spans="1:14" x14ac:dyDescent="0.2">
      <c r="A18" s="61" t="s">
        <v>35</v>
      </c>
      <c r="B18" s="66">
        <f>B17-B16</f>
        <v>3637</v>
      </c>
      <c r="C18" s="29"/>
    </row>
    <row r="19" spans="1:14" x14ac:dyDescent="0.2">
      <c r="A19" s="61" t="s">
        <v>36</v>
      </c>
      <c r="B19" s="67">
        <v>7.25</v>
      </c>
      <c r="D19" s="30"/>
      <c r="H19" s="92"/>
      <c r="I19" s="92"/>
      <c r="J19" s="31"/>
      <c r="K19" s="31"/>
      <c r="L19" s="31"/>
    </row>
    <row r="20" spans="1:14" x14ac:dyDescent="0.2">
      <c r="A20" s="61" t="s">
        <v>37</v>
      </c>
      <c r="B20" s="68">
        <f>B19/100</f>
        <v>7.2499999999999995E-2</v>
      </c>
    </row>
    <row r="21" spans="1:14" x14ac:dyDescent="0.2">
      <c r="A21" s="61" t="s">
        <v>38</v>
      </c>
      <c r="B21" s="69">
        <f>B20/365</f>
        <v>1.9863013698630136E-4</v>
      </c>
      <c r="D21" s="93"/>
    </row>
    <row r="22" spans="1:14" x14ac:dyDescent="0.2">
      <c r="A22" s="25"/>
      <c r="B22" s="32"/>
    </row>
    <row r="23" spans="1:14" s="94" customFormat="1" ht="22.5" x14ac:dyDescent="0.2">
      <c r="A23" s="33" t="s">
        <v>39</v>
      </c>
      <c r="B23" s="33" t="s">
        <v>40</v>
      </c>
      <c r="C23" s="33" t="s">
        <v>41</v>
      </c>
      <c r="D23" s="33" t="s">
        <v>42</v>
      </c>
      <c r="E23" s="33" t="s">
        <v>56</v>
      </c>
      <c r="F23" s="33" t="s">
        <v>53</v>
      </c>
      <c r="G23" s="33" t="s">
        <v>51</v>
      </c>
      <c r="H23" s="33" t="s">
        <v>43</v>
      </c>
      <c r="I23" s="33" t="s">
        <v>44</v>
      </c>
      <c r="J23" s="33" t="s">
        <v>57</v>
      </c>
      <c r="K23" s="33" t="s">
        <v>58</v>
      </c>
      <c r="L23" s="33" t="s">
        <v>51</v>
      </c>
      <c r="M23" s="33" t="s">
        <v>45</v>
      </c>
      <c r="N23" s="33" t="s">
        <v>46</v>
      </c>
    </row>
    <row r="24" spans="1:14" x14ac:dyDescent="0.2">
      <c r="A24" s="87" t="s">
        <v>63</v>
      </c>
      <c r="B24" s="36">
        <f>+B16+77</f>
        <v>44620</v>
      </c>
      <c r="C24" s="37">
        <f>B24-B16</f>
        <v>77</v>
      </c>
      <c r="D24" s="38">
        <f t="shared" ref="D24:D34" si="0">M24*$B$21*C24</f>
        <v>15.294520547945204</v>
      </c>
      <c r="E24" s="71">
        <v>0</v>
      </c>
      <c r="F24" s="71">
        <v>168239.73</v>
      </c>
      <c r="G24" s="71" t="s">
        <v>52</v>
      </c>
      <c r="H24" s="40"/>
      <c r="I24" s="40"/>
      <c r="J24" s="40">
        <f t="shared" ref="J24:J34" si="1">+H24*$B$15</f>
        <v>0</v>
      </c>
      <c r="K24" s="72">
        <v>0</v>
      </c>
      <c r="L24" s="40"/>
      <c r="M24" s="40">
        <v>1000</v>
      </c>
      <c r="N24" s="73">
        <f>+J24+E24</f>
        <v>0</v>
      </c>
    </row>
    <row r="25" spans="1:14" x14ac:dyDescent="0.2">
      <c r="A25" s="87" t="s">
        <v>64</v>
      </c>
      <c r="B25" s="36">
        <f>+B24+91</f>
        <v>44711</v>
      </c>
      <c r="C25" s="37">
        <f>B25-B24</f>
        <v>91</v>
      </c>
      <c r="D25" s="38">
        <f t="shared" si="0"/>
        <v>18.075342465753423</v>
      </c>
      <c r="E25" s="71">
        <v>0</v>
      </c>
      <c r="F25" s="71">
        <v>198828.77</v>
      </c>
      <c r="G25" s="71" t="s">
        <v>52</v>
      </c>
      <c r="H25" s="40"/>
      <c r="I25" s="40"/>
      <c r="J25" s="40">
        <f t="shared" si="1"/>
        <v>0</v>
      </c>
      <c r="K25" s="72">
        <v>0</v>
      </c>
      <c r="L25" s="40"/>
      <c r="M25" s="40">
        <f>M24-H25</f>
        <v>1000</v>
      </c>
      <c r="N25" s="73">
        <f t="shared" ref="N25:N62" si="2">+J25+E25</f>
        <v>0</v>
      </c>
    </row>
    <row r="26" spans="1:14" x14ac:dyDescent="0.2">
      <c r="A26" s="87" t="s">
        <v>65</v>
      </c>
      <c r="B26" s="36">
        <f>+B25+88</f>
        <v>44799</v>
      </c>
      <c r="C26" s="37">
        <v>88</v>
      </c>
      <c r="D26" s="38">
        <f t="shared" si="0"/>
        <v>17.479452054794521</v>
      </c>
      <c r="E26" s="71">
        <v>0</v>
      </c>
      <c r="F26" s="71">
        <v>192273.972603</v>
      </c>
      <c r="G26" s="71" t="s">
        <v>52</v>
      </c>
      <c r="H26" s="40"/>
      <c r="I26" s="40"/>
      <c r="J26" s="40">
        <f t="shared" si="1"/>
        <v>0</v>
      </c>
      <c r="K26" s="72">
        <v>0</v>
      </c>
      <c r="L26" s="40"/>
      <c r="M26" s="40">
        <f t="shared" ref="M26:M34" si="3">M25-H26</f>
        <v>1000</v>
      </c>
      <c r="N26" s="73">
        <f t="shared" si="2"/>
        <v>0</v>
      </c>
    </row>
    <row r="27" spans="1:14" x14ac:dyDescent="0.2">
      <c r="A27" s="87" t="s">
        <v>66</v>
      </c>
      <c r="B27" s="36">
        <f>+B26+90</f>
        <v>44889</v>
      </c>
      <c r="C27" s="37">
        <f>B27-B26</f>
        <v>90</v>
      </c>
      <c r="D27" s="38">
        <f t="shared" si="0"/>
        <v>17.876712328767123</v>
      </c>
      <c r="E27" s="71">
        <v>0</v>
      </c>
      <c r="F27" s="71">
        <v>196643.835616</v>
      </c>
      <c r="G27" s="71" t="s">
        <v>52</v>
      </c>
      <c r="H27" s="40"/>
      <c r="I27" s="40"/>
      <c r="J27" s="40">
        <f t="shared" si="1"/>
        <v>0</v>
      </c>
      <c r="K27" s="72">
        <v>0</v>
      </c>
      <c r="L27" s="40"/>
      <c r="M27" s="40">
        <f t="shared" si="3"/>
        <v>1000</v>
      </c>
      <c r="N27" s="73">
        <f t="shared" si="2"/>
        <v>0</v>
      </c>
    </row>
    <row r="28" spans="1:14" x14ac:dyDescent="0.2">
      <c r="A28" s="87" t="s">
        <v>67</v>
      </c>
      <c r="B28" s="36">
        <f>+B27+90</f>
        <v>44979</v>
      </c>
      <c r="C28" s="37">
        <f t="shared" ref="C28:C62" si="4">B28-B27</f>
        <v>90</v>
      </c>
      <c r="D28" s="38">
        <f t="shared" si="0"/>
        <v>17.876712328767123</v>
      </c>
      <c r="E28" s="71">
        <v>0</v>
      </c>
      <c r="F28" s="71">
        <v>196643.835616</v>
      </c>
      <c r="G28" s="71" t="s">
        <v>52</v>
      </c>
      <c r="H28" s="40"/>
      <c r="I28" s="40"/>
      <c r="J28" s="40">
        <f t="shared" si="1"/>
        <v>0</v>
      </c>
      <c r="K28" s="72">
        <v>0</v>
      </c>
      <c r="L28" s="40"/>
      <c r="M28" s="40">
        <f t="shared" si="3"/>
        <v>1000</v>
      </c>
      <c r="N28" s="73">
        <f t="shared" si="2"/>
        <v>0</v>
      </c>
    </row>
    <row r="29" spans="1:14" x14ac:dyDescent="0.2">
      <c r="A29" s="87" t="s">
        <v>68</v>
      </c>
      <c r="B29" s="36">
        <f>+B28+90</f>
        <v>45069</v>
      </c>
      <c r="C29" s="37">
        <f t="shared" si="4"/>
        <v>90</v>
      </c>
      <c r="D29" s="38">
        <f t="shared" si="0"/>
        <v>17.876712328767123</v>
      </c>
      <c r="E29" s="71">
        <v>0</v>
      </c>
      <c r="F29" s="71">
        <v>196643.835616</v>
      </c>
      <c r="G29" s="71" t="s">
        <v>52</v>
      </c>
      <c r="H29" s="40"/>
      <c r="I29" s="40"/>
      <c r="J29" s="40">
        <f t="shared" si="1"/>
        <v>0</v>
      </c>
      <c r="K29" s="72">
        <v>0</v>
      </c>
      <c r="L29" s="40"/>
      <c r="M29" s="40">
        <f t="shared" si="3"/>
        <v>1000</v>
      </c>
      <c r="N29" s="73">
        <f t="shared" si="2"/>
        <v>0</v>
      </c>
    </row>
    <row r="30" spans="1:14" x14ac:dyDescent="0.2">
      <c r="A30" s="87" t="s">
        <v>69</v>
      </c>
      <c r="B30" s="36">
        <f t="shared" ref="B30:B35" si="5">+B29+90</f>
        <v>45159</v>
      </c>
      <c r="C30" s="37">
        <f t="shared" si="4"/>
        <v>90</v>
      </c>
      <c r="D30" s="38">
        <f t="shared" si="0"/>
        <v>17.876712328767123</v>
      </c>
      <c r="E30" s="71">
        <v>0</v>
      </c>
      <c r="F30" s="71">
        <v>196643.835616</v>
      </c>
      <c r="G30" s="71" t="s">
        <v>52</v>
      </c>
      <c r="H30" s="40"/>
      <c r="I30" s="40"/>
      <c r="J30" s="40">
        <f t="shared" si="1"/>
        <v>0</v>
      </c>
      <c r="K30" s="72">
        <v>0</v>
      </c>
      <c r="L30" s="40"/>
      <c r="M30" s="40">
        <f t="shared" si="3"/>
        <v>1000</v>
      </c>
      <c r="N30" s="73">
        <f t="shared" si="2"/>
        <v>0</v>
      </c>
    </row>
    <row r="31" spans="1:14" x14ac:dyDescent="0.2">
      <c r="A31" s="87" t="s">
        <v>70</v>
      </c>
      <c r="B31" s="36">
        <f>+B30+88</f>
        <v>45247</v>
      </c>
      <c r="C31" s="37">
        <f t="shared" si="4"/>
        <v>88</v>
      </c>
      <c r="D31" s="77">
        <f t="shared" si="0"/>
        <v>17.479452054794521</v>
      </c>
      <c r="E31" s="78">
        <v>0</v>
      </c>
      <c r="F31" s="71">
        <v>192273.97</v>
      </c>
      <c r="G31" s="71" t="s">
        <v>52</v>
      </c>
      <c r="H31" s="79"/>
      <c r="I31" s="79"/>
      <c r="J31" s="79">
        <f t="shared" si="1"/>
        <v>0</v>
      </c>
      <c r="K31" s="80">
        <v>0</v>
      </c>
      <c r="L31" s="79"/>
      <c r="M31" s="79">
        <f t="shared" si="3"/>
        <v>1000</v>
      </c>
      <c r="N31" s="73">
        <f t="shared" si="2"/>
        <v>0</v>
      </c>
    </row>
    <row r="32" spans="1:14" x14ac:dyDescent="0.2">
      <c r="A32" s="87" t="s">
        <v>71</v>
      </c>
      <c r="B32" s="36">
        <f t="shared" si="5"/>
        <v>45337</v>
      </c>
      <c r="C32" s="37">
        <f t="shared" si="4"/>
        <v>90</v>
      </c>
      <c r="D32" s="38">
        <f t="shared" si="0"/>
        <v>17.876712328767123</v>
      </c>
      <c r="E32" s="71">
        <v>0</v>
      </c>
      <c r="F32" s="71">
        <v>196643.835616</v>
      </c>
      <c r="G32" s="71" t="s">
        <v>52</v>
      </c>
      <c r="H32" s="40"/>
      <c r="I32" s="40"/>
      <c r="J32" s="40">
        <f t="shared" si="1"/>
        <v>0</v>
      </c>
      <c r="K32" s="72">
        <v>0</v>
      </c>
      <c r="L32" s="40"/>
      <c r="M32" s="40">
        <f t="shared" si="3"/>
        <v>1000</v>
      </c>
      <c r="N32" s="73">
        <f t="shared" si="2"/>
        <v>0</v>
      </c>
    </row>
    <row r="33" spans="1:14" x14ac:dyDescent="0.2">
      <c r="A33" s="87" t="s">
        <v>72</v>
      </c>
      <c r="B33" s="36">
        <f t="shared" si="5"/>
        <v>45427</v>
      </c>
      <c r="C33" s="37">
        <f t="shared" si="4"/>
        <v>90</v>
      </c>
      <c r="D33" s="38">
        <f t="shared" si="0"/>
        <v>17.876712328767123</v>
      </c>
      <c r="E33" s="71">
        <v>0</v>
      </c>
      <c r="F33" s="71">
        <v>196643.835616</v>
      </c>
      <c r="G33" s="71" t="s">
        <v>52</v>
      </c>
      <c r="H33" s="40"/>
      <c r="I33" s="40"/>
      <c r="J33" s="40">
        <f t="shared" si="1"/>
        <v>0</v>
      </c>
      <c r="K33" s="72">
        <v>0</v>
      </c>
      <c r="L33" s="40"/>
      <c r="M33" s="40">
        <f t="shared" si="3"/>
        <v>1000</v>
      </c>
      <c r="N33" s="73">
        <f t="shared" si="2"/>
        <v>0</v>
      </c>
    </row>
    <row r="34" spans="1:14" x14ac:dyDescent="0.2">
      <c r="A34" s="87" t="s">
        <v>73</v>
      </c>
      <c r="B34" s="36">
        <f t="shared" si="5"/>
        <v>45517</v>
      </c>
      <c r="C34" s="37">
        <f t="shared" si="4"/>
        <v>90</v>
      </c>
      <c r="D34" s="38">
        <f t="shared" si="0"/>
        <v>17.876712328767123</v>
      </c>
      <c r="E34" s="71">
        <v>0</v>
      </c>
      <c r="F34" s="71">
        <v>196643.835616</v>
      </c>
      <c r="G34" s="71" t="s">
        <v>52</v>
      </c>
      <c r="H34" s="40"/>
      <c r="I34" s="40"/>
      <c r="J34" s="40">
        <f t="shared" si="1"/>
        <v>0</v>
      </c>
      <c r="K34" s="72">
        <v>0</v>
      </c>
      <c r="L34" s="40"/>
      <c r="M34" s="40">
        <f t="shared" si="3"/>
        <v>1000</v>
      </c>
      <c r="N34" s="73">
        <f t="shared" si="2"/>
        <v>0</v>
      </c>
    </row>
    <row r="35" spans="1:14" x14ac:dyDescent="0.2">
      <c r="A35" s="87" t="s">
        <v>74</v>
      </c>
      <c r="B35" s="36">
        <f t="shared" si="5"/>
        <v>45607</v>
      </c>
      <c r="C35" s="37">
        <f t="shared" si="4"/>
        <v>90</v>
      </c>
      <c r="D35" s="38">
        <v>17.876712328767123</v>
      </c>
      <c r="E35" s="71">
        <v>0</v>
      </c>
      <c r="F35" s="71">
        <v>196643.84</v>
      </c>
      <c r="G35" s="71" t="s">
        <v>52</v>
      </c>
      <c r="H35" s="40">
        <f>ROUND((J35/$B$15),8)</f>
        <v>0</v>
      </c>
      <c r="I35" s="95">
        <v>3.4722219999999998E-2</v>
      </c>
      <c r="J35" s="85">
        <v>0</v>
      </c>
      <c r="K35" s="85">
        <v>381944.42</v>
      </c>
      <c r="L35" s="72" t="s">
        <v>113</v>
      </c>
      <c r="M35" s="40">
        <v>1000</v>
      </c>
      <c r="N35" s="73">
        <f t="shared" si="2"/>
        <v>0</v>
      </c>
    </row>
    <row r="36" spans="1:14" x14ac:dyDescent="0.2">
      <c r="A36" s="87" t="s">
        <v>75</v>
      </c>
      <c r="B36" s="36">
        <f>+B35+91</f>
        <v>45698</v>
      </c>
      <c r="C36" s="37">
        <f t="shared" si="4"/>
        <v>91</v>
      </c>
      <c r="D36" s="38">
        <v>17.447726448082189</v>
      </c>
      <c r="E36" s="71">
        <v>0</v>
      </c>
      <c r="F36" s="71">
        <v>191924.99</v>
      </c>
      <c r="G36" s="71" t="s">
        <v>52</v>
      </c>
      <c r="H36" s="40"/>
      <c r="I36" s="95">
        <v>0</v>
      </c>
      <c r="J36" s="85">
        <f t="shared" ref="J36:J64" si="6">ROUND(($B$13*I36),8)</f>
        <v>0</v>
      </c>
      <c r="K36" s="72">
        <v>0</v>
      </c>
      <c r="L36" s="72"/>
      <c r="M36" s="40">
        <f>M35-H35</f>
        <v>1000</v>
      </c>
      <c r="N36" s="73">
        <f t="shared" si="2"/>
        <v>0</v>
      </c>
    </row>
    <row r="37" spans="1:14" x14ac:dyDescent="0.2">
      <c r="A37" s="87" t="s">
        <v>76</v>
      </c>
      <c r="B37" s="36">
        <f>+B36+91</f>
        <v>45789</v>
      </c>
      <c r="C37" s="37">
        <f t="shared" si="4"/>
        <v>91</v>
      </c>
      <c r="D37" s="38">
        <v>17.447726448082189</v>
      </c>
      <c r="E37" s="71">
        <v>0</v>
      </c>
      <c r="F37" s="71">
        <v>191924.99092899999</v>
      </c>
      <c r="G37" s="71" t="s">
        <v>52</v>
      </c>
      <c r="H37" s="40">
        <f>ROUND((J37/$B$15),8)</f>
        <v>0</v>
      </c>
      <c r="I37" s="95">
        <v>3.4722219999999998E-2</v>
      </c>
      <c r="J37" s="85">
        <v>0</v>
      </c>
      <c r="K37" s="85">
        <v>381944.42</v>
      </c>
      <c r="L37" s="72" t="s">
        <v>113</v>
      </c>
      <c r="M37" s="40">
        <f>M36-H36</f>
        <v>1000</v>
      </c>
      <c r="N37" s="73">
        <f t="shared" si="2"/>
        <v>0</v>
      </c>
    </row>
    <row r="38" spans="1:14" x14ac:dyDescent="0.2">
      <c r="A38" s="87" t="s">
        <v>77</v>
      </c>
      <c r="B38" s="36">
        <f t="shared" ref="B38:B44" si="7">+B37+91</f>
        <v>45880</v>
      </c>
      <c r="C38" s="37">
        <f t="shared" si="4"/>
        <v>91</v>
      </c>
      <c r="D38" s="38">
        <v>16.820110430410956</v>
      </c>
      <c r="E38" s="71">
        <f t="shared" ref="E38:E64" si="8">ROUND((D38*$B$15),6)</f>
        <v>185021.21473499999</v>
      </c>
      <c r="F38" s="71"/>
      <c r="G38" s="71" t="s">
        <v>54</v>
      </c>
      <c r="H38" s="40"/>
      <c r="I38" s="95">
        <v>0</v>
      </c>
      <c r="J38" s="85">
        <f t="shared" si="6"/>
        <v>0</v>
      </c>
      <c r="K38" s="72">
        <v>0</v>
      </c>
      <c r="L38" s="72"/>
      <c r="M38" s="40">
        <f t="shared" ref="M38:M63" si="9">M37-H37</f>
        <v>1000</v>
      </c>
      <c r="N38" s="73">
        <f t="shared" si="2"/>
        <v>185021.21473499999</v>
      </c>
    </row>
    <row r="39" spans="1:14" x14ac:dyDescent="0.2">
      <c r="A39" s="87" t="s">
        <v>78</v>
      </c>
      <c r="B39" s="36">
        <f t="shared" si="7"/>
        <v>45971</v>
      </c>
      <c r="C39" s="37">
        <f t="shared" si="4"/>
        <v>91</v>
      </c>
      <c r="D39" s="38">
        <v>16.820110430410956</v>
      </c>
      <c r="E39" s="71">
        <f t="shared" si="8"/>
        <v>185021.21473499999</v>
      </c>
      <c r="F39" s="71"/>
      <c r="G39" s="71" t="s">
        <v>54</v>
      </c>
      <c r="H39" s="40">
        <f>ROUND((J39/$B$15),8)</f>
        <v>41.666670000000003</v>
      </c>
      <c r="I39" s="95">
        <v>4.1666670000000003E-2</v>
      </c>
      <c r="J39" s="85">
        <f t="shared" si="6"/>
        <v>458333.37</v>
      </c>
      <c r="K39" s="72">
        <v>0</v>
      </c>
      <c r="L39" s="72" t="s">
        <v>55</v>
      </c>
      <c r="M39" s="40">
        <f t="shared" si="9"/>
        <v>1000</v>
      </c>
      <c r="N39" s="73">
        <f t="shared" si="2"/>
        <v>643354.58473500004</v>
      </c>
    </row>
    <row r="40" spans="1:14" x14ac:dyDescent="0.2">
      <c r="A40" s="87" t="s">
        <v>79</v>
      </c>
      <c r="B40" s="36">
        <f t="shared" si="7"/>
        <v>46062</v>
      </c>
      <c r="C40" s="37">
        <f t="shared" si="4"/>
        <v>91</v>
      </c>
      <c r="D40" s="38">
        <v>16.066971100753424</v>
      </c>
      <c r="E40" s="71">
        <f t="shared" si="8"/>
        <v>176736.68210800001</v>
      </c>
      <c r="F40" s="71"/>
      <c r="G40" s="71" t="s">
        <v>54</v>
      </c>
      <c r="H40" s="40"/>
      <c r="I40" s="95">
        <v>0</v>
      </c>
      <c r="J40" s="85">
        <f t="shared" si="6"/>
        <v>0</v>
      </c>
      <c r="K40" s="72">
        <v>0</v>
      </c>
      <c r="L40" s="72"/>
      <c r="M40" s="40">
        <f t="shared" si="9"/>
        <v>958.33333000000005</v>
      </c>
      <c r="N40" s="73">
        <f t="shared" si="2"/>
        <v>176736.68210800001</v>
      </c>
    </row>
    <row r="41" spans="1:14" x14ac:dyDescent="0.2">
      <c r="A41" s="87" t="s">
        <v>80</v>
      </c>
      <c r="B41" s="36">
        <f t="shared" si="7"/>
        <v>46153</v>
      </c>
      <c r="C41" s="37">
        <f t="shared" si="4"/>
        <v>91</v>
      </c>
      <c r="D41" s="38">
        <v>16.066971100753424</v>
      </c>
      <c r="E41" s="71">
        <f t="shared" si="8"/>
        <v>176736.68210800001</v>
      </c>
      <c r="F41" s="71"/>
      <c r="G41" s="71" t="s">
        <v>54</v>
      </c>
      <c r="H41" s="40">
        <f>ROUND((J41/$B$15),8)</f>
        <v>41.666670000000003</v>
      </c>
      <c r="I41" s="95">
        <v>4.1666670000000003E-2</v>
      </c>
      <c r="J41" s="85">
        <f t="shared" si="6"/>
        <v>458333.37</v>
      </c>
      <c r="K41" s="72">
        <v>0</v>
      </c>
      <c r="L41" s="72" t="s">
        <v>55</v>
      </c>
      <c r="M41" s="40">
        <f t="shared" si="9"/>
        <v>958.33333000000005</v>
      </c>
      <c r="N41" s="73">
        <f t="shared" si="2"/>
        <v>635070.05210800003</v>
      </c>
    </row>
    <row r="42" spans="1:14" x14ac:dyDescent="0.2">
      <c r="A42" s="87" t="s">
        <v>81</v>
      </c>
      <c r="B42" s="36">
        <f t="shared" si="7"/>
        <v>46244</v>
      </c>
      <c r="C42" s="37">
        <f t="shared" si="4"/>
        <v>91</v>
      </c>
      <c r="D42" s="38">
        <v>15.313831771095892</v>
      </c>
      <c r="E42" s="71">
        <f t="shared" si="8"/>
        <v>168452.14948200001</v>
      </c>
      <c r="F42" s="71"/>
      <c r="G42" s="71" t="s">
        <v>54</v>
      </c>
      <c r="H42" s="40"/>
      <c r="I42" s="95">
        <v>0</v>
      </c>
      <c r="J42" s="85">
        <f t="shared" si="6"/>
        <v>0</v>
      </c>
      <c r="K42" s="72">
        <v>0</v>
      </c>
      <c r="L42" s="72"/>
      <c r="M42" s="40">
        <f t="shared" si="9"/>
        <v>916.66666000000009</v>
      </c>
      <c r="N42" s="73">
        <f t="shared" si="2"/>
        <v>168452.14948200001</v>
      </c>
    </row>
    <row r="43" spans="1:14" x14ac:dyDescent="0.2">
      <c r="A43" s="87" t="s">
        <v>82</v>
      </c>
      <c r="B43" s="36">
        <f t="shared" si="7"/>
        <v>46335</v>
      </c>
      <c r="C43" s="37">
        <f t="shared" si="4"/>
        <v>91</v>
      </c>
      <c r="D43" s="38">
        <v>15.313831771095892</v>
      </c>
      <c r="E43" s="71">
        <f t="shared" si="8"/>
        <v>168452.14948200001</v>
      </c>
      <c r="F43" s="71"/>
      <c r="G43" s="71" t="s">
        <v>54</v>
      </c>
      <c r="H43" s="40">
        <f>ROUND((J43/$B$15),8)</f>
        <v>50</v>
      </c>
      <c r="I43" s="95">
        <v>0.05</v>
      </c>
      <c r="J43" s="85">
        <f t="shared" si="6"/>
        <v>550000</v>
      </c>
      <c r="K43" s="72">
        <v>0</v>
      </c>
      <c r="L43" s="72" t="s">
        <v>55</v>
      </c>
      <c r="M43" s="40">
        <f t="shared" si="9"/>
        <v>916.66666000000009</v>
      </c>
      <c r="N43" s="73">
        <f t="shared" si="2"/>
        <v>718452.14948200004</v>
      </c>
    </row>
    <row r="44" spans="1:14" x14ac:dyDescent="0.2">
      <c r="A44" s="87" t="s">
        <v>83</v>
      </c>
      <c r="B44" s="36">
        <f t="shared" si="7"/>
        <v>46426</v>
      </c>
      <c r="C44" s="37">
        <f t="shared" si="4"/>
        <v>91</v>
      </c>
      <c r="D44" s="38">
        <v>14.410064647808221</v>
      </c>
      <c r="E44" s="71">
        <f t="shared" si="8"/>
        <v>158510.71112600001</v>
      </c>
      <c r="F44" s="71"/>
      <c r="G44" s="71" t="s">
        <v>54</v>
      </c>
      <c r="H44" s="40"/>
      <c r="I44" s="95">
        <v>0</v>
      </c>
      <c r="J44" s="85">
        <f t="shared" si="6"/>
        <v>0</v>
      </c>
      <c r="K44" s="72">
        <v>0</v>
      </c>
      <c r="L44" s="72"/>
      <c r="M44" s="40">
        <f t="shared" si="9"/>
        <v>866.66666000000009</v>
      </c>
      <c r="N44" s="73">
        <f t="shared" si="2"/>
        <v>158510.71112600001</v>
      </c>
    </row>
    <row r="45" spans="1:14" x14ac:dyDescent="0.2">
      <c r="A45" s="87" t="s">
        <v>84</v>
      </c>
      <c r="B45" s="36">
        <f>+B44+92</f>
        <v>46518</v>
      </c>
      <c r="C45" s="37">
        <f t="shared" si="4"/>
        <v>92</v>
      </c>
      <c r="D45" s="38">
        <v>14.568417006575345</v>
      </c>
      <c r="E45" s="71">
        <f t="shared" si="8"/>
        <v>160252.58707199999</v>
      </c>
      <c r="F45" s="71"/>
      <c r="G45" s="71" t="s">
        <v>54</v>
      </c>
      <c r="H45" s="40">
        <f>ROUND((J45/$B$15),8)</f>
        <v>50</v>
      </c>
      <c r="I45" s="95">
        <v>0.05</v>
      </c>
      <c r="J45" s="85">
        <f t="shared" si="6"/>
        <v>550000</v>
      </c>
      <c r="K45" s="72">
        <v>0</v>
      </c>
      <c r="L45" s="72" t="s">
        <v>55</v>
      </c>
      <c r="M45" s="40">
        <f t="shared" si="9"/>
        <v>866.66666000000009</v>
      </c>
      <c r="N45" s="73">
        <f t="shared" si="2"/>
        <v>710252.58707200002</v>
      </c>
    </row>
    <row r="46" spans="1:14" x14ac:dyDescent="0.2">
      <c r="A46" s="87" t="s">
        <v>85</v>
      </c>
      <c r="B46" s="36">
        <f>+B45+90</f>
        <v>46608</v>
      </c>
      <c r="C46" s="37">
        <f t="shared" si="4"/>
        <v>90</v>
      </c>
      <c r="D46" s="38">
        <v>13.357876672602741</v>
      </c>
      <c r="E46" s="71">
        <f t="shared" si="8"/>
        <v>146936.64339899999</v>
      </c>
      <c r="F46" s="71"/>
      <c r="G46" s="71" t="s">
        <v>54</v>
      </c>
      <c r="H46" s="40"/>
      <c r="I46" s="95">
        <v>0</v>
      </c>
      <c r="J46" s="85">
        <f t="shared" si="6"/>
        <v>0</v>
      </c>
      <c r="K46" s="72">
        <v>0</v>
      </c>
      <c r="L46" s="72"/>
      <c r="M46" s="40">
        <f t="shared" si="9"/>
        <v>816.66666000000009</v>
      </c>
      <c r="N46" s="73">
        <f t="shared" si="2"/>
        <v>146936.64339899999</v>
      </c>
    </row>
    <row r="47" spans="1:14" x14ac:dyDescent="0.2">
      <c r="A47" s="87" t="s">
        <v>86</v>
      </c>
      <c r="B47" s="36">
        <f>+B46+88</f>
        <v>46696</v>
      </c>
      <c r="C47" s="37">
        <f t="shared" si="4"/>
        <v>88</v>
      </c>
      <c r="D47" s="38">
        <v>13.061034968767125</v>
      </c>
      <c r="E47" s="71">
        <f t="shared" si="8"/>
        <v>143671.38465600001</v>
      </c>
      <c r="F47" s="71"/>
      <c r="G47" s="71" t="s">
        <v>54</v>
      </c>
      <c r="H47" s="40">
        <f>ROUND((J47/$B$15),8)</f>
        <v>51.388890000000004</v>
      </c>
      <c r="I47" s="95">
        <v>5.138889E-2</v>
      </c>
      <c r="J47" s="85">
        <f t="shared" si="6"/>
        <v>565277.79</v>
      </c>
      <c r="K47" s="72">
        <v>0</v>
      </c>
      <c r="L47" s="72" t="s">
        <v>55</v>
      </c>
      <c r="M47" s="40">
        <f t="shared" si="9"/>
        <v>816.66666000000009</v>
      </c>
      <c r="N47" s="73">
        <f t="shared" si="2"/>
        <v>708949.17465599999</v>
      </c>
    </row>
    <row r="48" spans="1:14" x14ac:dyDescent="0.2">
      <c r="A48" s="87" t="s">
        <v>87</v>
      </c>
      <c r="B48" s="36">
        <f t="shared" ref="B48:B56" si="10">+B47+90</f>
        <v>46786</v>
      </c>
      <c r="C48" s="37">
        <f t="shared" si="4"/>
        <v>90</v>
      </c>
      <c r="D48" s="38">
        <v>12.439212269178086</v>
      </c>
      <c r="E48" s="71">
        <f t="shared" si="8"/>
        <v>136831.33496099999</v>
      </c>
      <c r="F48" s="71"/>
      <c r="G48" s="71" t="s">
        <v>54</v>
      </c>
      <c r="H48" s="40"/>
      <c r="I48" s="95">
        <v>0</v>
      </c>
      <c r="J48" s="85">
        <f t="shared" si="6"/>
        <v>0</v>
      </c>
      <c r="K48" s="72">
        <v>0</v>
      </c>
      <c r="L48" s="72"/>
      <c r="M48" s="40">
        <f t="shared" si="9"/>
        <v>765.27777000000015</v>
      </c>
      <c r="N48" s="73">
        <f t="shared" si="2"/>
        <v>136831.33496099999</v>
      </c>
    </row>
    <row r="49" spans="1:14" x14ac:dyDescent="0.2">
      <c r="A49" s="87" t="s">
        <v>88</v>
      </c>
      <c r="B49" s="36">
        <f t="shared" si="10"/>
        <v>46876</v>
      </c>
      <c r="C49" s="37">
        <f t="shared" si="4"/>
        <v>90</v>
      </c>
      <c r="D49" s="38">
        <v>12.439212269178086</v>
      </c>
      <c r="E49" s="71">
        <f t="shared" si="8"/>
        <v>136831.33496099999</v>
      </c>
      <c r="F49" s="71"/>
      <c r="G49" s="71" t="s">
        <v>54</v>
      </c>
      <c r="H49" s="40">
        <f>ROUND((J49/$B$15),8)</f>
        <v>51.388890000000004</v>
      </c>
      <c r="I49" s="95">
        <v>5.138889E-2</v>
      </c>
      <c r="J49" s="85">
        <f t="shared" si="6"/>
        <v>565277.79</v>
      </c>
      <c r="K49" s="72">
        <v>0</v>
      </c>
      <c r="L49" s="72" t="s">
        <v>55</v>
      </c>
      <c r="M49" s="40">
        <f t="shared" si="9"/>
        <v>765.27777000000015</v>
      </c>
      <c r="N49" s="73">
        <f t="shared" si="2"/>
        <v>702109.12496100005</v>
      </c>
    </row>
    <row r="50" spans="1:14" x14ac:dyDescent="0.2">
      <c r="A50" s="87" t="s">
        <v>89</v>
      </c>
      <c r="B50" s="36">
        <f t="shared" si="10"/>
        <v>46966</v>
      </c>
      <c r="C50" s="37">
        <f t="shared" si="4"/>
        <v>90</v>
      </c>
      <c r="D50" s="38">
        <v>11.520547865753427</v>
      </c>
      <c r="E50" s="71">
        <f t="shared" si="8"/>
        <v>126726.02652299999</v>
      </c>
      <c r="F50" s="71"/>
      <c r="G50" s="71" t="s">
        <v>54</v>
      </c>
      <c r="H50" s="40"/>
      <c r="I50" s="95">
        <v>0</v>
      </c>
      <c r="J50" s="85">
        <f t="shared" si="6"/>
        <v>0</v>
      </c>
      <c r="K50" s="72">
        <v>0</v>
      </c>
      <c r="L50" s="72"/>
      <c r="M50" s="40">
        <f t="shared" si="9"/>
        <v>713.8888800000002</v>
      </c>
      <c r="N50" s="73">
        <f t="shared" si="2"/>
        <v>126726.02652299999</v>
      </c>
    </row>
    <row r="51" spans="1:14" x14ac:dyDescent="0.2">
      <c r="A51" s="87" t="s">
        <v>90</v>
      </c>
      <c r="B51" s="36">
        <f t="shared" si="10"/>
        <v>47056</v>
      </c>
      <c r="C51" s="37">
        <f t="shared" si="4"/>
        <v>90</v>
      </c>
      <c r="D51" s="38">
        <v>11.520547865753427</v>
      </c>
      <c r="E51" s="71">
        <f t="shared" si="8"/>
        <v>126726.02652299999</v>
      </c>
      <c r="F51" s="71"/>
      <c r="G51" s="71" t="s">
        <v>54</v>
      </c>
      <c r="H51" s="40">
        <f>ROUND((J51/$B$15),8)</f>
        <v>62.5</v>
      </c>
      <c r="I51" s="95">
        <v>6.25E-2</v>
      </c>
      <c r="J51" s="85">
        <f t="shared" si="6"/>
        <v>687500</v>
      </c>
      <c r="K51" s="72">
        <v>0</v>
      </c>
      <c r="L51" s="72" t="s">
        <v>55</v>
      </c>
      <c r="M51" s="40">
        <f t="shared" si="9"/>
        <v>713.8888800000002</v>
      </c>
      <c r="N51" s="73">
        <f t="shared" si="2"/>
        <v>814226.02652299998</v>
      </c>
    </row>
    <row r="52" spans="1:14" x14ac:dyDescent="0.2">
      <c r="A52" s="87" t="s">
        <v>91</v>
      </c>
      <c r="B52" s="36">
        <f>+B51+88</f>
        <v>47144</v>
      </c>
      <c r="C52" s="37">
        <f t="shared" si="4"/>
        <v>88</v>
      </c>
      <c r="D52" s="38">
        <v>10.17206993753425</v>
      </c>
      <c r="E52" s="71">
        <f t="shared" si="8"/>
        <v>111892.769313</v>
      </c>
      <c r="F52" s="71"/>
      <c r="G52" s="71" t="s">
        <v>54</v>
      </c>
      <c r="H52" s="40"/>
      <c r="I52" s="95">
        <v>0</v>
      </c>
      <c r="J52" s="85">
        <f t="shared" si="6"/>
        <v>0</v>
      </c>
      <c r="K52" s="72">
        <v>0</v>
      </c>
      <c r="L52" s="72"/>
      <c r="M52" s="40">
        <f t="shared" si="9"/>
        <v>651.3888800000002</v>
      </c>
      <c r="N52" s="73">
        <f t="shared" si="2"/>
        <v>111892.769313</v>
      </c>
    </row>
    <row r="53" spans="1:14" x14ac:dyDescent="0.2">
      <c r="A53" s="87" t="s">
        <v>92</v>
      </c>
      <c r="B53" s="36">
        <f t="shared" si="10"/>
        <v>47234</v>
      </c>
      <c r="C53" s="37">
        <f t="shared" si="4"/>
        <v>90</v>
      </c>
      <c r="D53" s="38">
        <v>10.403253345205481</v>
      </c>
      <c r="E53" s="71">
        <f t="shared" si="8"/>
        <v>114435.78679699999</v>
      </c>
      <c r="F53" s="71"/>
      <c r="G53" s="71" t="s">
        <v>54</v>
      </c>
      <c r="H53" s="40">
        <f>ROUND((J53/$B$15),8)</f>
        <v>62.5</v>
      </c>
      <c r="I53" s="95">
        <v>6.25E-2</v>
      </c>
      <c r="J53" s="85">
        <f t="shared" si="6"/>
        <v>687500</v>
      </c>
      <c r="K53" s="72">
        <v>0</v>
      </c>
      <c r="L53" s="72" t="s">
        <v>55</v>
      </c>
      <c r="M53" s="40">
        <f t="shared" si="9"/>
        <v>651.3888800000002</v>
      </c>
      <c r="N53" s="73">
        <f t="shared" si="2"/>
        <v>801935.78679699998</v>
      </c>
    </row>
    <row r="54" spans="1:14" x14ac:dyDescent="0.2">
      <c r="A54" s="87" t="s">
        <v>93</v>
      </c>
      <c r="B54" s="36">
        <f t="shared" si="10"/>
        <v>47324</v>
      </c>
      <c r="C54" s="37">
        <f t="shared" si="4"/>
        <v>90</v>
      </c>
      <c r="D54" s="38">
        <v>9.2859588246575377</v>
      </c>
      <c r="E54" s="71">
        <f t="shared" si="8"/>
        <v>102145.54707099999</v>
      </c>
      <c r="F54" s="71"/>
      <c r="G54" s="71" t="s">
        <v>54</v>
      </c>
      <c r="H54" s="40"/>
      <c r="I54" s="95">
        <v>0</v>
      </c>
      <c r="J54" s="85">
        <f t="shared" si="6"/>
        <v>0</v>
      </c>
      <c r="K54" s="72">
        <v>0</v>
      </c>
      <c r="L54" s="72"/>
      <c r="M54" s="40">
        <f t="shared" si="9"/>
        <v>588.8888800000002</v>
      </c>
      <c r="N54" s="73">
        <f t="shared" si="2"/>
        <v>102145.54707099999</v>
      </c>
    </row>
    <row r="55" spans="1:14" x14ac:dyDescent="0.2">
      <c r="A55" s="87" t="s">
        <v>94</v>
      </c>
      <c r="B55" s="36">
        <f t="shared" si="10"/>
        <v>47414</v>
      </c>
      <c r="C55" s="37">
        <f t="shared" si="4"/>
        <v>90</v>
      </c>
      <c r="D55" s="38">
        <v>9.2859588246575377</v>
      </c>
      <c r="E55" s="71">
        <f t="shared" si="8"/>
        <v>102145.54707099999</v>
      </c>
      <c r="F55" s="71"/>
      <c r="G55" s="71" t="s">
        <v>54</v>
      </c>
      <c r="H55" s="40">
        <f>ROUND((J55/$B$15),8)</f>
        <v>69.44444</v>
      </c>
      <c r="I55" s="95">
        <v>6.9444439999999996E-2</v>
      </c>
      <c r="J55" s="85">
        <f t="shared" si="6"/>
        <v>763888.84</v>
      </c>
      <c r="K55" s="72">
        <v>0</v>
      </c>
      <c r="L55" s="72" t="s">
        <v>55</v>
      </c>
      <c r="M55" s="40">
        <f t="shared" si="9"/>
        <v>588.8888800000002</v>
      </c>
      <c r="N55" s="73">
        <f t="shared" si="2"/>
        <v>866034.38707099995</v>
      </c>
    </row>
    <row r="56" spans="1:14" x14ac:dyDescent="0.2">
      <c r="A56" s="87" t="s">
        <v>95</v>
      </c>
      <c r="B56" s="36">
        <f t="shared" si="10"/>
        <v>47504</v>
      </c>
      <c r="C56" s="37">
        <f t="shared" si="4"/>
        <v>90</v>
      </c>
      <c r="D56" s="38">
        <v>8.0445205479452078</v>
      </c>
      <c r="E56" s="71">
        <f t="shared" si="8"/>
        <v>88489.726026999997</v>
      </c>
      <c r="F56" s="71"/>
      <c r="G56" s="71" t="s">
        <v>54</v>
      </c>
      <c r="H56" s="40"/>
      <c r="I56" s="95">
        <v>0</v>
      </c>
      <c r="J56" s="85">
        <f t="shared" si="6"/>
        <v>0</v>
      </c>
      <c r="K56" s="72">
        <v>0</v>
      </c>
      <c r="L56" s="72"/>
      <c r="M56" s="40">
        <f t="shared" si="9"/>
        <v>519.44444000000021</v>
      </c>
      <c r="N56" s="73">
        <f t="shared" si="2"/>
        <v>88489.726026999997</v>
      </c>
    </row>
    <row r="57" spans="1:14" x14ac:dyDescent="0.2">
      <c r="A57" s="87" t="s">
        <v>96</v>
      </c>
      <c r="B57" s="36">
        <f t="shared" ref="B57:B63" si="11">+B56+91</f>
        <v>47595</v>
      </c>
      <c r="C57" s="37">
        <f t="shared" si="4"/>
        <v>91</v>
      </c>
      <c r="D57" s="38">
        <v>8.1339041095890448</v>
      </c>
      <c r="E57" s="71">
        <f t="shared" si="8"/>
        <v>89472.945204999996</v>
      </c>
      <c r="F57" s="71"/>
      <c r="G57" s="71" t="s">
        <v>54</v>
      </c>
      <c r="H57" s="40">
        <f>ROUND((J57/$B$15),8)</f>
        <v>69.44444</v>
      </c>
      <c r="I57" s="95">
        <v>6.9444439999999996E-2</v>
      </c>
      <c r="J57" s="85">
        <f t="shared" si="6"/>
        <v>763888.84</v>
      </c>
      <c r="K57" s="72">
        <v>0</v>
      </c>
      <c r="L57" s="72" t="s">
        <v>55</v>
      </c>
      <c r="M57" s="40">
        <f t="shared" si="9"/>
        <v>519.44444000000021</v>
      </c>
      <c r="N57" s="73">
        <f t="shared" si="2"/>
        <v>853361.78520499996</v>
      </c>
    </row>
    <row r="58" spans="1:14" x14ac:dyDescent="0.2">
      <c r="A58" s="87" t="s">
        <v>97</v>
      </c>
      <c r="B58" s="36">
        <f t="shared" si="11"/>
        <v>47686</v>
      </c>
      <c r="C58" s="37">
        <f t="shared" si="4"/>
        <v>91</v>
      </c>
      <c r="D58" s="38">
        <v>6.8786720742465794</v>
      </c>
      <c r="E58" s="71">
        <f t="shared" si="8"/>
        <v>75665.392817</v>
      </c>
      <c r="F58" s="71"/>
      <c r="G58" s="71" t="s">
        <v>54</v>
      </c>
      <c r="H58" s="40"/>
      <c r="I58" s="95">
        <v>0</v>
      </c>
      <c r="J58" s="85">
        <f t="shared" si="6"/>
        <v>0</v>
      </c>
      <c r="K58" s="72">
        <v>0</v>
      </c>
      <c r="L58" s="72"/>
      <c r="M58" s="40">
        <f t="shared" si="9"/>
        <v>450.00000000000023</v>
      </c>
      <c r="N58" s="73">
        <f t="shared" si="2"/>
        <v>75665.392817</v>
      </c>
    </row>
    <row r="59" spans="1:14" x14ac:dyDescent="0.2">
      <c r="A59" s="87" t="s">
        <v>98</v>
      </c>
      <c r="B59" s="36">
        <f t="shared" si="11"/>
        <v>47777</v>
      </c>
      <c r="C59" s="37">
        <f t="shared" si="4"/>
        <v>91</v>
      </c>
      <c r="D59" s="38">
        <v>6.8786720742465794</v>
      </c>
      <c r="E59" s="71">
        <f t="shared" si="8"/>
        <v>75665.392817</v>
      </c>
      <c r="F59" s="71"/>
      <c r="G59" s="71" t="s">
        <v>54</v>
      </c>
      <c r="H59" s="40">
        <f>ROUND((J59/$B$15),8)</f>
        <v>79.166669999999996</v>
      </c>
      <c r="I59" s="95">
        <v>7.9166669999999995E-2</v>
      </c>
      <c r="J59" s="85">
        <f t="shared" si="6"/>
        <v>870833.37</v>
      </c>
      <c r="K59" s="72">
        <v>0</v>
      </c>
      <c r="L59" s="72" t="s">
        <v>55</v>
      </c>
      <c r="M59" s="40">
        <f t="shared" si="9"/>
        <v>450.00000000000023</v>
      </c>
      <c r="N59" s="73">
        <f t="shared" si="2"/>
        <v>946498.76281700004</v>
      </c>
    </row>
    <row r="60" spans="1:14" x14ac:dyDescent="0.2">
      <c r="A60" s="87" t="s">
        <v>99</v>
      </c>
      <c r="B60" s="36">
        <f t="shared" si="11"/>
        <v>47868</v>
      </c>
      <c r="C60" s="37">
        <f t="shared" si="4"/>
        <v>91</v>
      </c>
      <c r="D60" s="38">
        <v>5.4477074021232914</v>
      </c>
      <c r="E60" s="71">
        <f t="shared" si="8"/>
        <v>59924.781423</v>
      </c>
      <c r="F60" s="71"/>
      <c r="G60" s="71" t="s">
        <v>54</v>
      </c>
      <c r="H60" s="40"/>
      <c r="I60" s="95">
        <v>0</v>
      </c>
      <c r="J60" s="85">
        <f t="shared" si="6"/>
        <v>0</v>
      </c>
      <c r="K60" s="72">
        <v>0</v>
      </c>
      <c r="L60" s="72"/>
      <c r="M60" s="40">
        <f t="shared" si="9"/>
        <v>370.83333000000022</v>
      </c>
      <c r="N60" s="73">
        <f t="shared" si="2"/>
        <v>59924.781423</v>
      </c>
    </row>
    <row r="61" spans="1:14" x14ac:dyDescent="0.2">
      <c r="A61" s="87" t="s">
        <v>100</v>
      </c>
      <c r="B61" s="36">
        <f t="shared" si="11"/>
        <v>47959</v>
      </c>
      <c r="C61" s="37">
        <f t="shared" si="4"/>
        <v>91</v>
      </c>
      <c r="D61" s="38">
        <v>5.4477074021232914</v>
      </c>
      <c r="E61" s="71">
        <f t="shared" si="8"/>
        <v>59924.781423</v>
      </c>
      <c r="F61" s="71"/>
      <c r="G61" s="71" t="s">
        <v>54</v>
      </c>
      <c r="H61" s="40">
        <f>ROUND((J61/$B$15),8)</f>
        <v>79.166669999999996</v>
      </c>
      <c r="I61" s="95">
        <v>7.9166669999999995E-2</v>
      </c>
      <c r="J61" s="85">
        <f t="shared" si="6"/>
        <v>870833.37</v>
      </c>
      <c r="K61" s="72">
        <v>0</v>
      </c>
      <c r="L61" s="72" t="s">
        <v>55</v>
      </c>
      <c r="M61" s="40">
        <f t="shared" si="9"/>
        <v>370.83333000000022</v>
      </c>
      <c r="N61" s="73">
        <f t="shared" si="2"/>
        <v>930758.15142300003</v>
      </c>
    </row>
    <row r="62" spans="1:14" x14ac:dyDescent="0.2">
      <c r="A62" s="87" t="s">
        <v>101</v>
      </c>
      <c r="B62" s="36">
        <f t="shared" si="11"/>
        <v>48050</v>
      </c>
      <c r="C62" s="37">
        <f t="shared" si="4"/>
        <v>91</v>
      </c>
      <c r="D62" s="38">
        <v>4.0167427300000034</v>
      </c>
      <c r="E62" s="71">
        <f t="shared" si="8"/>
        <v>44184.170030000001</v>
      </c>
      <c r="F62" s="71"/>
      <c r="G62" s="71" t="s">
        <v>54</v>
      </c>
      <c r="H62" s="40"/>
      <c r="I62" s="95">
        <v>0</v>
      </c>
      <c r="J62" s="85">
        <f t="shared" si="6"/>
        <v>0</v>
      </c>
      <c r="K62" s="72">
        <v>0</v>
      </c>
      <c r="L62" s="72"/>
      <c r="M62" s="40">
        <f t="shared" si="9"/>
        <v>291.66666000000021</v>
      </c>
      <c r="N62" s="73">
        <f t="shared" si="2"/>
        <v>44184.170030000001</v>
      </c>
    </row>
    <row r="63" spans="1:14" x14ac:dyDescent="0.2">
      <c r="A63" s="87" t="s">
        <v>102</v>
      </c>
      <c r="B63" s="36">
        <f t="shared" si="11"/>
        <v>48141</v>
      </c>
      <c r="C63" s="37">
        <f>B63-B62</f>
        <v>91</v>
      </c>
      <c r="D63" s="38">
        <v>4.0167427300000034</v>
      </c>
      <c r="E63" s="71">
        <f t="shared" si="8"/>
        <v>44184.170030000001</v>
      </c>
      <c r="F63" s="71"/>
      <c r="G63" s="71" t="s">
        <v>54</v>
      </c>
      <c r="H63" s="40">
        <f>ROUND((J63/$B$15),8)</f>
        <v>111.11111</v>
      </c>
      <c r="I63" s="95">
        <v>0.11111111</v>
      </c>
      <c r="J63" s="85">
        <f t="shared" si="6"/>
        <v>1222222.21</v>
      </c>
      <c r="K63" s="72">
        <v>0</v>
      </c>
      <c r="L63" s="72" t="s">
        <v>55</v>
      </c>
      <c r="M63" s="40">
        <f t="shared" si="9"/>
        <v>291.66666000000021</v>
      </c>
      <c r="N63" s="73">
        <f>+J63+E63</f>
        <v>1266406.3800299999</v>
      </c>
    </row>
    <row r="64" spans="1:14" x14ac:dyDescent="0.2">
      <c r="A64" s="87" t="s">
        <v>103</v>
      </c>
      <c r="B64" s="36">
        <f>+B63+39</f>
        <v>48180</v>
      </c>
      <c r="C64" s="37">
        <v>39</v>
      </c>
      <c r="D64" s="38">
        <v>0.86073058500000166</v>
      </c>
      <c r="E64" s="71">
        <f t="shared" si="8"/>
        <v>9468.036435</v>
      </c>
      <c r="F64" s="71"/>
      <c r="G64" s="71" t="s">
        <v>54</v>
      </c>
      <c r="H64" s="40">
        <f>ROUND((J64/$B$15),8)</f>
        <v>111.11111</v>
      </c>
      <c r="I64" s="95">
        <v>0.11111111</v>
      </c>
      <c r="J64" s="85">
        <f t="shared" si="6"/>
        <v>1222222.21</v>
      </c>
      <c r="K64" s="72">
        <v>0</v>
      </c>
      <c r="L64" s="72" t="s">
        <v>55</v>
      </c>
      <c r="M64" s="40">
        <f>M63-H63</f>
        <v>180.55555000000021</v>
      </c>
      <c r="N64" s="73">
        <f>+J64+E64</f>
        <v>1231690.2464349999</v>
      </c>
    </row>
    <row r="65" spans="3:14" x14ac:dyDescent="0.2">
      <c r="C65" s="42">
        <f>SUM(C24:C64)</f>
        <v>3637</v>
      </c>
      <c r="D65" s="42">
        <f>SUM(D24:D63)</f>
        <v>533.96856882205509</v>
      </c>
      <c r="E65" s="39">
        <f>SUM(E24:E64)</f>
        <v>3174505.1883300007</v>
      </c>
      <c r="F65" s="39">
        <f>SUM(F24:F64)</f>
        <v>2708617.1128439996</v>
      </c>
      <c r="G65" s="39"/>
      <c r="H65" s="43">
        <f>J65/B15</f>
        <v>930.55556000000001</v>
      </c>
      <c r="I65" s="43"/>
      <c r="J65" s="44">
        <f>SUM(J24:J64)</f>
        <v>10236111.16</v>
      </c>
      <c r="K65" s="101">
        <f>SUM(K24:K64)</f>
        <v>763888.84</v>
      </c>
      <c r="L65" s="44"/>
      <c r="M65" s="96">
        <f>M64-H64</f>
        <v>69.444440000000213</v>
      </c>
      <c r="N65" s="41">
        <f>+J65+E65</f>
        <v>13410616.34833</v>
      </c>
    </row>
    <row r="66" spans="3:14" x14ac:dyDescent="0.2">
      <c r="J66" s="97"/>
      <c r="K66" s="97"/>
      <c r="L66" s="97"/>
      <c r="M66" s="98"/>
    </row>
    <row r="67" spans="3:14" x14ac:dyDescent="0.2">
      <c r="D67" s="64"/>
      <c r="E67" s="64"/>
      <c r="G67" s="26"/>
      <c r="H67" s="26"/>
      <c r="I67" s="26"/>
      <c r="J67" s="97"/>
      <c r="K67" s="97"/>
      <c r="L67" s="97"/>
    </row>
    <row r="68" spans="3:14" x14ac:dyDescent="0.2">
      <c r="D68" s="99"/>
      <c r="E68" s="64"/>
      <c r="G68" s="26"/>
      <c r="H68" s="26"/>
      <c r="I68" s="26"/>
      <c r="J68" s="97"/>
      <c r="K68" s="97"/>
      <c r="L68" s="97"/>
    </row>
    <row r="69" spans="3:14" x14ac:dyDescent="0.2">
      <c r="I69" s="26"/>
      <c r="J69" s="97"/>
      <c r="K69" s="97"/>
      <c r="L69" s="97"/>
    </row>
    <row r="70" spans="3:14" x14ac:dyDescent="0.2">
      <c r="J70" s="97"/>
      <c r="K70" s="97"/>
      <c r="L70" s="97"/>
    </row>
    <row r="71" spans="3:14" x14ac:dyDescent="0.2">
      <c r="J71" s="97"/>
      <c r="K71" s="97"/>
      <c r="L71" s="97"/>
    </row>
    <row r="72" spans="3:14" x14ac:dyDescent="0.2">
      <c r="J72" s="97"/>
      <c r="K72" s="97"/>
      <c r="L72" s="97"/>
    </row>
    <row r="73" spans="3:14" x14ac:dyDescent="0.2">
      <c r="J73" s="97"/>
      <c r="K73" s="97"/>
      <c r="L73" s="97"/>
    </row>
    <row r="74" spans="3:14" x14ac:dyDescent="0.2">
      <c r="J74" s="97"/>
      <c r="K74" s="97"/>
      <c r="L74" s="97"/>
    </row>
    <row r="75" spans="3:14" x14ac:dyDescent="0.2">
      <c r="J75" s="97"/>
      <c r="K75" s="97"/>
      <c r="L75" s="97"/>
    </row>
    <row r="76" spans="3:14" x14ac:dyDescent="0.2">
      <c r="J76" s="97"/>
      <c r="K76" s="97"/>
      <c r="L76" s="97"/>
    </row>
    <row r="77" spans="3:14" x14ac:dyDescent="0.2">
      <c r="J77" s="97"/>
      <c r="K77" s="97"/>
      <c r="L77" s="97"/>
    </row>
    <row r="78" spans="3:14" x14ac:dyDescent="0.2">
      <c r="J78" s="97"/>
      <c r="K78" s="97"/>
      <c r="L78" s="97"/>
    </row>
    <row r="79" spans="3:14" x14ac:dyDescent="0.2">
      <c r="J79" s="97"/>
      <c r="K79" s="97"/>
      <c r="L79" s="97"/>
    </row>
    <row r="80" spans="3:14" x14ac:dyDescent="0.2">
      <c r="J80" s="97"/>
      <c r="K80" s="97"/>
      <c r="L80" s="97"/>
    </row>
    <row r="81" spans="10:12" x14ac:dyDescent="0.2">
      <c r="J81" s="97"/>
      <c r="K81" s="97"/>
      <c r="L81" s="97"/>
    </row>
    <row r="82" spans="10:12" x14ac:dyDescent="0.2">
      <c r="J82" s="97"/>
      <c r="K82" s="97"/>
      <c r="L82" s="97"/>
    </row>
    <row r="83" spans="10:12" x14ac:dyDescent="0.2">
      <c r="J83" s="97"/>
      <c r="K83" s="97"/>
      <c r="L83" s="97"/>
    </row>
    <row r="84" spans="10:12" x14ac:dyDescent="0.2">
      <c r="J84" s="97"/>
      <c r="K84" s="97"/>
      <c r="L84" s="97"/>
    </row>
    <row r="85" spans="10:12" x14ac:dyDescent="0.2">
      <c r="J85" s="97"/>
      <c r="K85" s="97"/>
      <c r="L85" s="97"/>
    </row>
    <row r="86" spans="10:12" x14ac:dyDescent="0.2">
      <c r="J86" s="97"/>
      <c r="K86" s="97"/>
      <c r="L86" s="97"/>
    </row>
    <row r="87" spans="10:12" x14ac:dyDescent="0.2">
      <c r="J87" s="97"/>
      <c r="K87" s="97"/>
      <c r="L87" s="97"/>
    </row>
    <row r="88" spans="10:12" x14ac:dyDescent="0.2">
      <c r="J88" s="97"/>
      <c r="K88" s="97"/>
      <c r="L88" s="97"/>
    </row>
    <row r="89" spans="10:12" x14ac:dyDescent="0.2">
      <c r="J89" s="97"/>
      <c r="K89" s="97"/>
      <c r="L89" s="97"/>
    </row>
    <row r="90" spans="10:12" x14ac:dyDescent="0.2">
      <c r="J90" s="97"/>
      <c r="K90" s="97"/>
      <c r="L90" s="97"/>
    </row>
    <row r="91" spans="10:12" x14ac:dyDescent="0.2">
      <c r="J91" s="97"/>
      <c r="K91" s="97"/>
      <c r="L91" s="97"/>
    </row>
    <row r="92" spans="10:12" x14ac:dyDescent="0.2">
      <c r="J92" s="97"/>
      <c r="K92" s="97"/>
      <c r="L92" s="97"/>
    </row>
    <row r="93" spans="10:12" x14ac:dyDescent="0.2">
      <c r="J93" s="97"/>
      <c r="K93" s="97"/>
      <c r="L93" s="97"/>
    </row>
    <row r="94" spans="10:12" x14ac:dyDescent="0.2">
      <c r="J94" s="97"/>
      <c r="K94" s="97"/>
      <c r="L94" s="97"/>
    </row>
    <row r="95" spans="10:12" x14ac:dyDescent="0.2">
      <c r="J95" s="100"/>
      <c r="K95" s="100"/>
      <c r="L95" s="100"/>
    </row>
    <row r="96" spans="10:12" x14ac:dyDescent="0.2">
      <c r="J96" s="97"/>
      <c r="K96" s="97"/>
      <c r="L96" s="97"/>
    </row>
    <row r="97" spans="10:12" x14ac:dyDescent="0.2">
      <c r="J97" s="45"/>
      <c r="K97" s="45"/>
      <c r="L97" s="45"/>
    </row>
    <row r="98" spans="10:12" x14ac:dyDescent="0.2">
      <c r="J98" s="45"/>
      <c r="K98" s="45"/>
      <c r="L98" s="45"/>
    </row>
    <row r="99" spans="10:12" x14ac:dyDescent="0.2">
      <c r="J99" s="45"/>
      <c r="K99" s="45"/>
      <c r="L99" s="45"/>
    </row>
    <row r="100" spans="10:12" x14ac:dyDescent="0.2">
      <c r="J100" s="45"/>
      <c r="K100" s="45"/>
      <c r="L100" s="45"/>
    </row>
    <row r="101" spans="10:12" x14ac:dyDescent="0.2">
      <c r="J101" s="45"/>
      <c r="K101" s="45"/>
      <c r="L101" s="45"/>
    </row>
    <row r="102" spans="10:12" x14ac:dyDescent="0.2">
      <c r="J102" s="45"/>
      <c r="K102" s="45"/>
      <c r="L102" s="45"/>
    </row>
    <row r="103" spans="10:12" x14ac:dyDescent="0.2">
      <c r="J103" s="45"/>
      <c r="K103" s="45"/>
      <c r="L103" s="45"/>
    </row>
    <row r="104" spans="10:12" x14ac:dyDescent="0.2">
      <c r="J104" s="45"/>
      <c r="K104" s="45"/>
      <c r="L104" s="45"/>
    </row>
    <row r="105" spans="10:12" x14ac:dyDescent="0.2">
      <c r="J105" s="45"/>
      <c r="K105" s="45"/>
      <c r="L105" s="45"/>
    </row>
    <row r="106" spans="10:12" x14ac:dyDescent="0.2">
      <c r="J106" s="45"/>
      <c r="K106" s="45"/>
      <c r="L106" s="45"/>
    </row>
    <row r="107" spans="10:12" x14ac:dyDescent="0.2">
      <c r="J107" s="45"/>
      <c r="K107" s="45"/>
      <c r="L107" s="45"/>
    </row>
    <row r="108" spans="10:12" x14ac:dyDescent="0.2">
      <c r="J108" s="45"/>
      <c r="K108" s="45"/>
      <c r="L108" s="45"/>
    </row>
    <row r="109" spans="10:12" x14ac:dyDescent="0.2">
      <c r="J109" s="45"/>
      <c r="K109" s="45"/>
      <c r="L109" s="45"/>
    </row>
    <row r="110" spans="10:12" x14ac:dyDescent="0.2">
      <c r="J110" s="45"/>
      <c r="K110" s="45"/>
      <c r="L110" s="45"/>
    </row>
    <row r="111" spans="10:12" x14ac:dyDescent="0.2">
      <c r="J111" s="45"/>
      <c r="K111" s="45"/>
      <c r="L111" s="45"/>
    </row>
    <row r="112" spans="10:12" x14ac:dyDescent="0.2">
      <c r="J112" s="45"/>
      <c r="K112" s="45"/>
      <c r="L112" s="45"/>
    </row>
    <row r="113" spans="10:12" x14ac:dyDescent="0.2">
      <c r="J113" s="45"/>
      <c r="K113" s="45"/>
      <c r="L113" s="45"/>
    </row>
    <row r="114" spans="10:12" x14ac:dyDescent="0.2">
      <c r="J114" s="45"/>
      <c r="K114" s="45"/>
      <c r="L114" s="45"/>
    </row>
    <row r="115" spans="10:12" x14ac:dyDescent="0.2">
      <c r="J115" s="45"/>
      <c r="K115" s="45"/>
      <c r="L115" s="45"/>
    </row>
    <row r="116" spans="10:12" x14ac:dyDescent="0.2">
      <c r="J116" s="45"/>
      <c r="K116" s="45"/>
      <c r="L116" s="45"/>
    </row>
    <row r="117" spans="10:12" x14ac:dyDescent="0.2">
      <c r="J117" s="45"/>
      <c r="K117" s="45"/>
      <c r="L117" s="45"/>
    </row>
    <row r="118" spans="10:12" x14ac:dyDescent="0.2">
      <c r="J118" s="45"/>
      <c r="K118" s="45"/>
      <c r="L118" s="45"/>
    </row>
    <row r="119" spans="10:12" x14ac:dyDescent="0.2">
      <c r="J119" s="45"/>
      <c r="K119" s="45"/>
      <c r="L119" s="45"/>
    </row>
    <row r="120" spans="10:12" x14ac:dyDescent="0.2">
      <c r="J120" s="45"/>
      <c r="K120" s="45"/>
      <c r="L120" s="45"/>
    </row>
    <row r="121" spans="10:12" x14ac:dyDescent="0.2">
      <c r="J121" s="45"/>
      <c r="K121" s="45"/>
      <c r="L121" s="45"/>
    </row>
    <row r="122" spans="10:12" x14ac:dyDescent="0.2">
      <c r="J122" s="45"/>
      <c r="K122" s="45"/>
      <c r="L122" s="45"/>
    </row>
    <row r="123" spans="10:12" x14ac:dyDescent="0.2">
      <c r="J123" s="45"/>
      <c r="K123" s="45"/>
      <c r="L123" s="45"/>
    </row>
    <row r="124" spans="10:12" x14ac:dyDescent="0.2">
      <c r="J124" s="45"/>
      <c r="K124" s="45"/>
      <c r="L124" s="45"/>
    </row>
    <row r="125" spans="10:12" x14ac:dyDescent="0.2">
      <c r="J125" s="45"/>
      <c r="K125" s="45"/>
      <c r="L125" s="45"/>
    </row>
    <row r="126" spans="10:12" x14ac:dyDescent="0.2">
      <c r="J126" s="45"/>
      <c r="K126" s="45"/>
      <c r="L126" s="45"/>
    </row>
    <row r="127" spans="10:12" x14ac:dyDescent="0.2">
      <c r="J127" s="45"/>
      <c r="K127" s="45"/>
      <c r="L127" s="45"/>
    </row>
    <row r="128" spans="10:12" x14ac:dyDescent="0.2">
      <c r="J128" s="45"/>
      <c r="K128" s="45"/>
      <c r="L128" s="45"/>
    </row>
    <row r="129" spans="10:12" x14ac:dyDescent="0.2">
      <c r="J129" s="45"/>
      <c r="K129" s="45"/>
      <c r="L129" s="45"/>
    </row>
    <row r="130" spans="10:12" x14ac:dyDescent="0.2">
      <c r="J130" s="45"/>
      <c r="K130" s="45"/>
      <c r="L130" s="45"/>
    </row>
    <row r="131" spans="10:12" x14ac:dyDescent="0.2">
      <c r="J131" s="45"/>
      <c r="K131" s="45"/>
      <c r="L131" s="45"/>
    </row>
    <row r="132" spans="10:12" x14ac:dyDescent="0.2">
      <c r="J132" s="45"/>
      <c r="K132" s="45"/>
      <c r="L132" s="45"/>
    </row>
    <row r="133" spans="10:12" x14ac:dyDescent="0.2">
      <c r="J133" s="45"/>
      <c r="K133" s="45"/>
      <c r="L133" s="45"/>
    </row>
    <row r="134" spans="10:12" x14ac:dyDescent="0.2">
      <c r="J134" s="45"/>
      <c r="K134" s="45"/>
      <c r="L134" s="45"/>
    </row>
    <row r="135" spans="10:12" x14ac:dyDescent="0.2">
      <c r="J135" s="45"/>
      <c r="K135" s="45"/>
      <c r="L135" s="45"/>
    </row>
    <row r="136" spans="10:12" x14ac:dyDescent="0.2">
      <c r="J136" s="45"/>
      <c r="K136" s="45"/>
      <c r="L136" s="45"/>
    </row>
    <row r="137" spans="10:12" x14ac:dyDescent="0.2">
      <c r="J137" s="45"/>
      <c r="K137" s="45"/>
      <c r="L137" s="45"/>
    </row>
    <row r="138" spans="10:12" x14ac:dyDescent="0.2">
      <c r="J138" s="45"/>
      <c r="K138" s="45"/>
      <c r="L138" s="45"/>
    </row>
    <row r="139" spans="10:12" x14ac:dyDescent="0.2">
      <c r="J139" s="45"/>
      <c r="K139" s="45"/>
      <c r="L139" s="45"/>
    </row>
    <row r="140" spans="10:12" x14ac:dyDescent="0.2">
      <c r="J140" s="45"/>
      <c r="K140" s="45"/>
      <c r="L140" s="45"/>
    </row>
    <row r="141" spans="10:12" x14ac:dyDescent="0.2">
      <c r="J141" s="45"/>
      <c r="K141" s="45"/>
      <c r="L141" s="45"/>
    </row>
    <row r="142" spans="10:12" x14ac:dyDescent="0.2">
      <c r="J142" s="45"/>
      <c r="K142" s="45"/>
      <c r="L142" s="45"/>
    </row>
    <row r="143" spans="10:12" x14ac:dyDescent="0.2">
      <c r="J143" s="45"/>
      <c r="K143" s="45"/>
      <c r="L143" s="45"/>
    </row>
    <row r="144" spans="10:12" x14ac:dyDescent="0.2">
      <c r="J144" s="45"/>
      <c r="K144" s="45"/>
      <c r="L144" s="45"/>
    </row>
    <row r="145" spans="10:12" x14ac:dyDescent="0.2">
      <c r="J145" s="45"/>
      <c r="K145" s="45"/>
      <c r="L145" s="45"/>
    </row>
    <row r="146" spans="10:12" x14ac:dyDescent="0.2">
      <c r="J146" s="45"/>
      <c r="K146" s="45"/>
      <c r="L146" s="45"/>
    </row>
    <row r="147" spans="10:12" x14ac:dyDescent="0.2">
      <c r="J147" s="45"/>
      <c r="K147" s="45"/>
      <c r="L147" s="45"/>
    </row>
    <row r="148" spans="10:12" x14ac:dyDescent="0.2">
      <c r="J148" s="45"/>
      <c r="K148" s="45"/>
      <c r="L148" s="45"/>
    </row>
    <row r="149" spans="10:12" x14ac:dyDescent="0.2">
      <c r="J149" s="45"/>
      <c r="K149" s="45"/>
      <c r="L149" s="45"/>
    </row>
    <row r="150" spans="10:12" x14ac:dyDescent="0.2">
      <c r="J150" s="45"/>
      <c r="K150" s="45"/>
      <c r="L150" s="45"/>
    </row>
    <row r="151" spans="10:12" x14ac:dyDescent="0.2">
      <c r="J151" s="45"/>
      <c r="K151" s="45"/>
      <c r="L151" s="45"/>
    </row>
    <row r="152" spans="10:12" x14ac:dyDescent="0.2">
      <c r="J152" s="45"/>
      <c r="K152" s="45"/>
      <c r="L152" s="45"/>
    </row>
    <row r="153" spans="10:12" x14ac:dyDescent="0.2">
      <c r="J153" s="45"/>
      <c r="K153" s="45"/>
      <c r="L153" s="45"/>
    </row>
    <row r="154" spans="10:12" x14ac:dyDescent="0.2">
      <c r="J154" s="45"/>
      <c r="K154" s="45"/>
      <c r="L154" s="45"/>
    </row>
    <row r="155" spans="10:12" x14ac:dyDescent="0.2">
      <c r="J155" s="45"/>
      <c r="K155" s="45"/>
      <c r="L155" s="45"/>
    </row>
    <row r="156" spans="10:12" x14ac:dyDescent="0.2">
      <c r="J156" s="45"/>
      <c r="K156" s="45"/>
      <c r="L156" s="45"/>
    </row>
    <row r="157" spans="10:12" x14ac:dyDescent="0.2">
      <c r="J157" s="45"/>
      <c r="K157" s="45"/>
      <c r="L157" s="45"/>
    </row>
    <row r="158" spans="10:12" x14ac:dyDescent="0.2">
      <c r="J158" s="45"/>
      <c r="K158" s="45"/>
      <c r="L158" s="45"/>
    </row>
    <row r="159" spans="10:12" x14ac:dyDescent="0.2">
      <c r="J159" s="45"/>
      <c r="K159" s="45"/>
      <c r="L159" s="45"/>
    </row>
    <row r="160" spans="10:12" x14ac:dyDescent="0.2">
      <c r="J160" s="45"/>
      <c r="K160" s="45"/>
      <c r="L160" s="45"/>
    </row>
    <row r="161" spans="10:12" x14ac:dyDescent="0.2">
      <c r="J161" s="45"/>
      <c r="K161" s="45"/>
      <c r="L161" s="45"/>
    </row>
    <row r="162" spans="10:12" x14ac:dyDescent="0.2">
      <c r="J162" s="45"/>
      <c r="K162" s="45"/>
      <c r="L162" s="45"/>
    </row>
    <row r="163" spans="10:12" x14ac:dyDescent="0.2">
      <c r="J163" s="45"/>
      <c r="K163" s="45"/>
      <c r="L163" s="45"/>
    </row>
    <row r="164" spans="10:12" x14ac:dyDescent="0.2">
      <c r="J164" s="45"/>
      <c r="K164" s="45"/>
      <c r="L164" s="45"/>
    </row>
    <row r="165" spans="10:12" x14ac:dyDescent="0.2">
      <c r="J165" s="45"/>
      <c r="K165" s="45"/>
      <c r="L165" s="45"/>
    </row>
    <row r="166" spans="10:12" x14ac:dyDescent="0.2">
      <c r="J166" s="45"/>
      <c r="K166" s="45"/>
      <c r="L166" s="45"/>
    </row>
    <row r="167" spans="10:12" x14ac:dyDescent="0.2">
      <c r="J167" s="45"/>
      <c r="K167" s="45"/>
      <c r="L167" s="45"/>
    </row>
    <row r="168" spans="10:12" x14ac:dyDescent="0.2">
      <c r="J168" s="45"/>
      <c r="K168" s="45"/>
      <c r="L168" s="45"/>
    </row>
    <row r="169" spans="10:12" x14ac:dyDescent="0.2">
      <c r="J169" s="45"/>
      <c r="K169" s="45"/>
      <c r="L169" s="45"/>
    </row>
    <row r="170" spans="10:12" x14ac:dyDescent="0.2">
      <c r="J170" s="45"/>
      <c r="K170" s="45"/>
      <c r="L170" s="45"/>
    </row>
    <row r="171" spans="10:12" x14ac:dyDescent="0.2">
      <c r="J171" s="45"/>
      <c r="K171" s="45"/>
      <c r="L171" s="45"/>
    </row>
    <row r="172" spans="10:12" x14ac:dyDescent="0.2">
      <c r="J172" s="45"/>
      <c r="K172" s="45"/>
      <c r="L172" s="45"/>
    </row>
    <row r="173" spans="10:12" x14ac:dyDescent="0.2">
      <c r="J173" s="45"/>
      <c r="K173" s="45"/>
      <c r="L173" s="45"/>
    </row>
    <row r="174" spans="10:12" x14ac:dyDescent="0.2">
      <c r="J174" s="45"/>
      <c r="K174" s="45"/>
      <c r="L174" s="45"/>
    </row>
    <row r="175" spans="10:12" x14ac:dyDescent="0.2">
      <c r="J175" s="45"/>
      <c r="K175" s="45"/>
      <c r="L175" s="45"/>
    </row>
    <row r="176" spans="10:12" x14ac:dyDescent="0.2">
      <c r="J176" s="45"/>
      <c r="K176" s="45"/>
      <c r="L176" s="45"/>
    </row>
    <row r="177" spans="10:12" x14ac:dyDescent="0.2">
      <c r="J177" s="45"/>
      <c r="K177" s="45"/>
      <c r="L177" s="45"/>
    </row>
    <row r="178" spans="10:12" x14ac:dyDescent="0.2">
      <c r="J178" s="45"/>
      <c r="K178" s="45"/>
      <c r="L178" s="45"/>
    </row>
    <row r="179" spans="10:12" x14ac:dyDescent="0.2">
      <c r="J179" s="45"/>
      <c r="K179" s="45"/>
      <c r="L179" s="45"/>
    </row>
    <row r="180" spans="10:12" x14ac:dyDescent="0.2">
      <c r="J180" s="45"/>
      <c r="K180" s="45"/>
      <c r="L180" s="45"/>
    </row>
    <row r="181" spans="10:12" x14ac:dyDescent="0.2">
      <c r="J181" s="45"/>
      <c r="K181" s="45"/>
      <c r="L181" s="45"/>
    </row>
    <row r="182" spans="10:12" x14ac:dyDescent="0.2">
      <c r="J182" s="45"/>
      <c r="K182" s="45"/>
      <c r="L182" s="45"/>
    </row>
    <row r="183" spans="10:12" x14ac:dyDescent="0.2">
      <c r="J183" s="45"/>
      <c r="K183" s="45"/>
      <c r="L183" s="45"/>
    </row>
    <row r="184" spans="10:12" x14ac:dyDescent="0.2">
      <c r="J184" s="45"/>
      <c r="K184" s="45"/>
      <c r="L184" s="45"/>
    </row>
    <row r="185" spans="10:12" x14ac:dyDescent="0.2">
      <c r="J185" s="45"/>
      <c r="K185" s="45"/>
      <c r="L185" s="45"/>
    </row>
    <row r="186" spans="10:12" x14ac:dyDescent="0.2">
      <c r="J186" s="45"/>
      <c r="K186" s="45"/>
      <c r="L186" s="45"/>
    </row>
    <row r="187" spans="10:12" x14ac:dyDescent="0.2">
      <c r="J187" s="45"/>
      <c r="K187" s="45"/>
      <c r="L187" s="45"/>
    </row>
    <row r="188" spans="10:12" x14ac:dyDescent="0.2">
      <c r="J188" s="45"/>
      <c r="K188" s="45"/>
      <c r="L188" s="45"/>
    </row>
    <row r="189" spans="10:12" x14ac:dyDescent="0.2">
      <c r="J189" s="45"/>
      <c r="K189" s="45"/>
      <c r="L189" s="45"/>
    </row>
    <row r="190" spans="10:12" x14ac:dyDescent="0.2">
      <c r="J190" s="45"/>
      <c r="K190" s="45"/>
      <c r="L190" s="45"/>
    </row>
    <row r="191" spans="10:12" x14ac:dyDescent="0.2">
      <c r="J191" s="45"/>
      <c r="K191" s="45"/>
      <c r="L191" s="45"/>
    </row>
    <row r="192" spans="10:12" x14ac:dyDescent="0.2">
      <c r="J192" s="45"/>
      <c r="K192" s="45"/>
      <c r="L192" s="45"/>
    </row>
    <row r="193" spans="10:12" x14ac:dyDescent="0.2">
      <c r="J193" s="45"/>
      <c r="K193" s="45"/>
      <c r="L193" s="45"/>
    </row>
    <row r="194" spans="10:12" x14ac:dyDescent="0.2">
      <c r="J194" s="45"/>
      <c r="K194" s="45"/>
      <c r="L194" s="45"/>
    </row>
    <row r="195" spans="10:12" x14ac:dyDescent="0.2">
      <c r="J195" s="45"/>
      <c r="K195" s="45"/>
      <c r="L195" s="45"/>
    </row>
    <row r="196" spans="10:12" x14ac:dyDescent="0.2">
      <c r="J196" s="45"/>
      <c r="K196" s="45"/>
      <c r="L196" s="45"/>
    </row>
    <row r="197" spans="10:12" x14ac:dyDescent="0.2">
      <c r="J197" s="45"/>
      <c r="K197" s="45"/>
      <c r="L197" s="45"/>
    </row>
    <row r="198" spans="10:12" x14ac:dyDescent="0.2">
      <c r="J198" s="45"/>
      <c r="K198" s="45"/>
      <c r="L198" s="45"/>
    </row>
    <row r="199" spans="10:12" x14ac:dyDescent="0.2">
      <c r="J199" s="45"/>
      <c r="K199" s="45"/>
      <c r="L199" s="45"/>
    </row>
    <row r="200" spans="10:12" x14ac:dyDescent="0.2">
      <c r="J200" s="45"/>
      <c r="K200" s="45"/>
      <c r="L200" s="45"/>
    </row>
    <row r="201" spans="10:12" x14ac:dyDescent="0.2">
      <c r="J201" s="45"/>
      <c r="K201" s="45"/>
      <c r="L201" s="45"/>
    </row>
    <row r="202" spans="10:12" x14ac:dyDescent="0.2">
      <c r="J202" s="45"/>
      <c r="K202" s="45"/>
      <c r="L202" s="45"/>
    </row>
    <row r="203" spans="10:12" x14ac:dyDescent="0.2">
      <c r="J203" s="45"/>
      <c r="K203" s="45"/>
      <c r="L203" s="45"/>
    </row>
    <row r="204" spans="10:12" x14ac:dyDescent="0.2">
      <c r="J204" s="45"/>
      <c r="K204" s="45"/>
      <c r="L204" s="45"/>
    </row>
    <row r="205" spans="10:12" x14ac:dyDescent="0.2">
      <c r="J205" s="45"/>
      <c r="K205" s="45"/>
      <c r="L205" s="45"/>
    </row>
    <row r="206" spans="10:12" x14ac:dyDescent="0.2">
      <c r="J206" s="45"/>
      <c r="K206" s="45"/>
      <c r="L206" s="45"/>
    </row>
    <row r="207" spans="10:12" x14ac:dyDescent="0.2">
      <c r="J207" s="45"/>
      <c r="K207" s="45"/>
      <c r="L207" s="45"/>
    </row>
    <row r="208" spans="10:12" x14ac:dyDescent="0.2">
      <c r="J208" s="45"/>
      <c r="K208" s="45"/>
      <c r="L208" s="45"/>
    </row>
    <row r="209" spans="10:12" x14ac:dyDescent="0.2">
      <c r="J209" s="45"/>
      <c r="K209" s="45"/>
      <c r="L209" s="45"/>
    </row>
    <row r="210" spans="10:12" x14ac:dyDescent="0.2">
      <c r="J210" s="45"/>
      <c r="K210" s="45"/>
      <c r="L210" s="45"/>
    </row>
    <row r="211" spans="10:12" x14ac:dyDescent="0.2">
      <c r="J211" s="45"/>
      <c r="K211" s="45"/>
      <c r="L211" s="45"/>
    </row>
    <row r="212" spans="10:12" x14ac:dyDescent="0.2">
      <c r="J212" s="45"/>
      <c r="K212" s="45"/>
      <c r="L212" s="45"/>
    </row>
    <row r="213" spans="10:12" x14ac:dyDescent="0.2">
      <c r="J213" s="45"/>
      <c r="K213" s="45"/>
      <c r="L213" s="45"/>
    </row>
    <row r="214" spans="10:12" x14ac:dyDescent="0.2">
      <c r="J214" s="45"/>
      <c r="K214" s="45"/>
      <c r="L214" s="45"/>
    </row>
    <row r="215" spans="10:12" x14ac:dyDescent="0.2">
      <c r="J215" s="45"/>
      <c r="K215" s="45"/>
      <c r="L215" s="45"/>
    </row>
    <row r="216" spans="10:12" x14ac:dyDescent="0.2">
      <c r="J216" s="45"/>
      <c r="K216" s="45"/>
      <c r="L216" s="45"/>
    </row>
    <row r="217" spans="10:12" x14ac:dyDescent="0.2">
      <c r="J217" s="45"/>
      <c r="K217" s="45"/>
      <c r="L217" s="45"/>
    </row>
    <row r="218" spans="10:12" x14ac:dyDescent="0.2">
      <c r="J218" s="45"/>
      <c r="K218" s="45"/>
      <c r="L218" s="45"/>
    </row>
    <row r="219" spans="10:12" x14ac:dyDescent="0.2">
      <c r="J219" s="45"/>
      <c r="K219" s="45"/>
      <c r="L219" s="45"/>
    </row>
    <row r="220" spans="10:12" x14ac:dyDescent="0.2">
      <c r="J220" s="45"/>
      <c r="K220" s="45"/>
      <c r="L220" s="45"/>
    </row>
    <row r="221" spans="10:12" x14ac:dyDescent="0.2">
      <c r="J221" s="45"/>
      <c r="K221" s="45"/>
      <c r="L221" s="45"/>
    </row>
    <row r="222" spans="10:12" x14ac:dyDescent="0.2">
      <c r="J222" s="45"/>
      <c r="K222" s="45"/>
      <c r="L222" s="45"/>
    </row>
    <row r="223" spans="10:12" x14ac:dyDescent="0.2">
      <c r="J223" s="45"/>
      <c r="K223" s="45"/>
      <c r="L223" s="45"/>
    </row>
    <row r="224" spans="10:12" x14ac:dyDescent="0.2">
      <c r="J224" s="45"/>
      <c r="K224" s="45"/>
      <c r="L224" s="45"/>
    </row>
    <row r="225" spans="10:12" x14ac:dyDescent="0.2">
      <c r="J225" s="45"/>
      <c r="K225" s="45"/>
      <c r="L225" s="45"/>
    </row>
    <row r="226" spans="10:12" x14ac:dyDescent="0.2">
      <c r="J226" s="45"/>
      <c r="K226" s="45"/>
      <c r="L226" s="45"/>
    </row>
    <row r="227" spans="10:12" x14ac:dyDescent="0.2">
      <c r="J227" s="45"/>
      <c r="K227" s="45"/>
      <c r="L227" s="45"/>
    </row>
    <row r="228" spans="10:12" x14ac:dyDescent="0.2">
      <c r="J228" s="45"/>
      <c r="K228" s="45"/>
      <c r="L228" s="45"/>
    </row>
    <row r="229" spans="10:12" x14ac:dyDescent="0.2">
      <c r="J229" s="45"/>
      <c r="K229" s="45"/>
      <c r="L229" s="45"/>
    </row>
    <row r="230" spans="10:12" x14ac:dyDescent="0.2">
      <c r="J230" s="45"/>
      <c r="K230" s="45"/>
      <c r="L230" s="45"/>
    </row>
    <row r="231" spans="10:12" x14ac:dyDescent="0.2">
      <c r="J231" s="45"/>
      <c r="K231" s="45"/>
      <c r="L231" s="45"/>
    </row>
    <row r="232" spans="10:12" x14ac:dyDescent="0.2">
      <c r="J232" s="45"/>
      <c r="K232" s="45"/>
      <c r="L232" s="45"/>
    </row>
    <row r="233" spans="10:12" x14ac:dyDescent="0.2">
      <c r="J233" s="45"/>
      <c r="K233" s="45"/>
      <c r="L233" s="45"/>
    </row>
    <row r="234" spans="10:12" x14ac:dyDescent="0.2">
      <c r="J234" s="45"/>
      <c r="K234" s="45"/>
      <c r="L234" s="45"/>
    </row>
    <row r="235" spans="10:12" x14ac:dyDescent="0.2">
      <c r="J235" s="45"/>
      <c r="K235" s="45"/>
      <c r="L235" s="45"/>
    </row>
    <row r="236" spans="10:12" x14ac:dyDescent="0.2">
      <c r="J236" s="45"/>
      <c r="K236" s="45"/>
      <c r="L236" s="45"/>
    </row>
    <row r="237" spans="10:12" x14ac:dyDescent="0.2">
      <c r="J237" s="45"/>
      <c r="K237" s="45"/>
      <c r="L237" s="45"/>
    </row>
    <row r="238" spans="10:12" x14ac:dyDescent="0.2">
      <c r="J238" s="45"/>
      <c r="K238" s="45"/>
      <c r="L238" s="45"/>
    </row>
    <row r="239" spans="10:12" x14ac:dyDescent="0.2">
      <c r="J239" s="45"/>
      <c r="K239" s="45"/>
      <c r="L239" s="45"/>
    </row>
    <row r="240" spans="10:12" x14ac:dyDescent="0.2">
      <c r="J240" s="45"/>
      <c r="K240" s="45"/>
      <c r="L240" s="45"/>
    </row>
    <row r="241" spans="10:12" x14ac:dyDescent="0.2">
      <c r="J241" s="45"/>
      <c r="K241" s="45"/>
      <c r="L241" s="45"/>
    </row>
    <row r="242" spans="10:12" x14ac:dyDescent="0.2">
      <c r="J242" s="45"/>
      <c r="K242" s="45"/>
      <c r="L242" s="45"/>
    </row>
    <row r="243" spans="10:12" x14ac:dyDescent="0.2">
      <c r="J243" s="45"/>
      <c r="K243" s="45"/>
      <c r="L243" s="45"/>
    </row>
    <row r="244" spans="10:12" x14ac:dyDescent="0.2">
      <c r="J244" s="45"/>
      <c r="K244" s="45"/>
      <c r="L244" s="45"/>
    </row>
    <row r="245" spans="10:12" x14ac:dyDescent="0.2">
      <c r="J245" s="45"/>
      <c r="K245" s="45"/>
      <c r="L245" s="45"/>
    </row>
    <row r="246" spans="10:12" x14ac:dyDescent="0.2">
      <c r="J246" s="45"/>
      <c r="K246" s="45"/>
      <c r="L246" s="45"/>
    </row>
    <row r="247" spans="10:12" x14ac:dyDescent="0.2">
      <c r="J247" s="45"/>
      <c r="K247" s="45"/>
      <c r="L247" s="45"/>
    </row>
    <row r="248" spans="10:12" x14ac:dyDescent="0.2">
      <c r="J248" s="45"/>
      <c r="K248" s="45"/>
      <c r="L248" s="45"/>
    </row>
    <row r="249" spans="10:12" x14ac:dyDescent="0.2">
      <c r="J249" s="45"/>
      <c r="K249" s="45"/>
      <c r="L249" s="45"/>
    </row>
    <row r="250" spans="10:12" x14ac:dyDescent="0.2">
      <c r="J250" s="45"/>
      <c r="K250" s="45"/>
      <c r="L250" s="45"/>
    </row>
    <row r="251" spans="10:12" x14ac:dyDescent="0.2">
      <c r="J251" s="45"/>
      <c r="K251" s="45"/>
      <c r="L251" s="45"/>
    </row>
    <row r="252" spans="10:12" x14ac:dyDescent="0.2">
      <c r="J252" s="45"/>
      <c r="K252" s="45"/>
      <c r="L252" s="45"/>
    </row>
    <row r="253" spans="10:12" x14ac:dyDescent="0.2">
      <c r="J253" s="45"/>
      <c r="K253" s="45"/>
      <c r="L253" s="45"/>
    </row>
    <row r="254" spans="10:12" x14ac:dyDescent="0.2">
      <c r="J254" s="45"/>
      <c r="K254" s="45"/>
      <c r="L254" s="45"/>
    </row>
    <row r="255" spans="10:12" x14ac:dyDescent="0.2">
      <c r="J255" s="45"/>
      <c r="K255" s="45"/>
      <c r="L255" s="45"/>
    </row>
    <row r="256" spans="10:12" x14ac:dyDescent="0.2">
      <c r="J256" s="45"/>
      <c r="K256" s="45"/>
      <c r="L256" s="45"/>
    </row>
    <row r="257" spans="10:12" x14ac:dyDescent="0.2">
      <c r="J257" s="45"/>
      <c r="K257" s="45"/>
      <c r="L257" s="45"/>
    </row>
    <row r="258" spans="10:12" x14ac:dyDescent="0.2">
      <c r="J258" s="45"/>
      <c r="K258" s="45"/>
      <c r="L258" s="45"/>
    </row>
    <row r="259" spans="10:12" x14ac:dyDescent="0.2">
      <c r="J259" s="45"/>
      <c r="K259" s="45"/>
      <c r="L259" s="45"/>
    </row>
    <row r="260" spans="10:12" x14ac:dyDescent="0.2">
      <c r="J260" s="45"/>
      <c r="K260" s="45"/>
      <c r="L260" s="45"/>
    </row>
    <row r="261" spans="10:12" x14ac:dyDescent="0.2">
      <c r="J261" s="45"/>
      <c r="K261" s="45"/>
      <c r="L261" s="45"/>
    </row>
    <row r="262" spans="10:12" x14ac:dyDescent="0.2">
      <c r="J262" s="45"/>
      <c r="K262" s="45"/>
      <c r="L262" s="45"/>
    </row>
    <row r="263" spans="10:12" x14ac:dyDescent="0.2">
      <c r="J263" s="45"/>
      <c r="K263" s="45"/>
      <c r="L263" s="45"/>
    </row>
    <row r="264" spans="10:12" x14ac:dyDescent="0.2">
      <c r="J264" s="45"/>
      <c r="K264" s="45"/>
      <c r="L264" s="45"/>
    </row>
    <row r="265" spans="10:12" x14ac:dyDescent="0.2">
      <c r="J265" s="45"/>
      <c r="K265" s="45"/>
      <c r="L265" s="45"/>
    </row>
    <row r="266" spans="10:12" x14ac:dyDescent="0.2">
      <c r="J266" s="45"/>
      <c r="K266" s="45"/>
      <c r="L266" s="45"/>
    </row>
    <row r="267" spans="10:12" x14ac:dyDescent="0.2">
      <c r="J267" s="45"/>
      <c r="K267" s="45"/>
      <c r="L267" s="45"/>
    </row>
    <row r="268" spans="10:12" x14ac:dyDescent="0.2">
      <c r="J268" s="45"/>
      <c r="K268" s="45"/>
      <c r="L268" s="45"/>
    </row>
    <row r="269" spans="10:12" x14ac:dyDescent="0.2">
      <c r="J269" s="45"/>
      <c r="K269" s="45"/>
      <c r="L269" s="45"/>
    </row>
    <row r="270" spans="10:12" x14ac:dyDescent="0.2">
      <c r="J270" s="45"/>
      <c r="K270" s="45"/>
      <c r="L270" s="45"/>
    </row>
    <row r="271" spans="10:12" x14ac:dyDescent="0.2">
      <c r="J271" s="45"/>
      <c r="K271" s="45"/>
      <c r="L271" s="45"/>
    </row>
    <row r="272" spans="10:12" x14ac:dyDescent="0.2">
      <c r="J272" s="45"/>
      <c r="K272" s="45"/>
      <c r="L272" s="45"/>
    </row>
    <row r="273" spans="10:12" x14ac:dyDescent="0.2">
      <c r="J273" s="45"/>
      <c r="K273" s="45"/>
      <c r="L273" s="45"/>
    </row>
    <row r="274" spans="10:12" x14ac:dyDescent="0.2">
      <c r="J274" s="45"/>
      <c r="K274" s="45"/>
      <c r="L274" s="45"/>
    </row>
    <row r="275" spans="10:12" x14ac:dyDescent="0.2">
      <c r="J275" s="45"/>
      <c r="K275" s="45"/>
      <c r="L275" s="45"/>
    </row>
  </sheetData>
  <mergeCells count="7">
    <mergeCell ref="A7:B7"/>
    <mergeCell ref="A1:B1"/>
    <mergeCell ref="A2:B2"/>
    <mergeCell ref="A3:B3"/>
    <mergeCell ref="A4:B4"/>
    <mergeCell ref="A5:B5"/>
    <mergeCell ref="A6:B6"/>
  </mergeCells>
  <dataValidations count="1">
    <dataValidation type="whole" allowBlank="1" showInputMessage="1" showErrorMessage="1" sqref="B18" xr:uid="{02BF2B99-A3EF-4545-9D73-5ECCBA462B14}">
      <formula1>B65063</formula1>
      <formula2>B65064</formula2>
    </dataValidation>
  </dataValidations>
  <pageMargins left="0.75" right="0.75" top="1" bottom="1" header="0" footer="0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815E-345B-491E-8EED-7D1F7ED072B3}">
  <dimension ref="A1:N73"/>
  <sheetViews>
    <sheetView showGridLines="0" topLeftCell="A43" workbookViewId="0">
      <selection activeCell="H65" sqref="H65"/>
    </sheetView>
  </sheetViews>
  <sheetFormatPr baseColWidth="10" defaultRowHeight="11.25" x14ac:dyDescent="0.2"/>
  <cols>
    <col min="1" max="1" width="21.42578125" style="23" customWidth="1"/>
    <col min="2" max="2" width="31.140625" style="23" bestFit="1" customWidth="1"/>
    <col min="3" max="3" width="11.5703125" style="23" bestFit="1" customWidth="1"/>
    <col min="4" max="4" width="9.85546875" style="23" bestFit="1" customWidth="1"/>
    <col min="5" max="5" width="13" style="23" bestFit="1" customWidth="1"/>
    <col min="6" max="7" width="13" style="23" customWidth="1"/>
    <col min="8" max="8" width="16.28515625" style="23" bestFit="1" customWidth="1"/>
    <col min="9" max="9" width="18.42578125" style="23" bestFit="1" customWidth="1"/>
    <col min="10" max="11" width="18.42578125" style="23" customWidth="1"/>
    <col min="12" max="12" width="13" style="23" bestFit="1" customWidth="1"/>
    <col min="13" max="13" width="10" style="23" bestFit="1" customWidth="1"/>
    <col min="14" max="14" width="11" style="23" customWidth="1"/>
    <col min="15" max="16384" width="11.42578125" style="23"/>
  </cols>
  <sheetData>
    <row r="1" spans="1:2" x14ac:dyDescent="0.2">
      <c r="A1" s="105" t="s">
        <v>105</v>
      </c>
      <c r="B1" s="106"/>
    </row>
    <row r="2" spans="1:2" x14ac:dyDescent="0.2">
      <c r="A2" s="105" t="s">
        <v>106</v>
      </c>
      <c r="B2" s="106"/>
    </row>
    <row r="3" spans="1:2" x14ac:dyDescent="0.2">
      <c r="A3" s="105" t="s">
        <v>59</v>
      </c>
      <c r="B3" s="106"/>
    </row>
    <row r="4" spans="1:2" x14ac:dyDescent="0.2">
      <c r="A4" s="105" t="s">
        <v>60</v>
      </c>
      <c r="B4" s="106"/>
    </row>
    <row r="5" spans="1:2" x14ac:dyDescent="0.2">
      <c r="A5" s="105" t="s">
        <v>109</v>
      </c>
      <c r="B5" s="106"/>
    </row>
    <row r="6" spans="1:2" x14ac:dyDescent="0.2">
      <c r="A6" s="105" t="s">
        <v>107</v>
      </c>
      <c r="B6" s="106"/>
    </row>
    <row r="7" spans="1:2" x14ac:dyDescent="0.2">
      <c r="A7" s="105" t="s">
        <v>110</v>
      </c>
      <c r="B7" s="106"/>
    </row>
    <row r="10" spans="1:2" x14ac:dyDescent="0.2">
      <c r="A10" s="70" t="s">
        <v>29</v>
      </c>
      <c r="B10" s="24">
        <v>10</v>
      </c>
    </row>
    <row r="11" spans="1:2" x14ac:dyDescent="0.2">
      <c r="A11" s="61" t="s">
        <v>61</v>
      </c>
      <c r="B11" s="35">
        <v>2</v>
      </c>
    </row>
    <row r="12" spans="1:2" x14ac:dyDescent="0.2">
      <c r="A12" s="61" t="s">
        <v>30</v>
      </c>
      <c r="B12" s="47">
        <v>4000000</v>
      </c>
    </row>
    <row r="13" spans="1:2" x14ac:dyDescent="0.2">
      <c r="A13" s="61" t="s">
        <v>31</v>
      </c>
      <c r="B13" s="48">
        <v>1000</v>
      </c>
    </row>
    <row r="14" spans="1:2" x14ac:dyDescent="0.2">
      <c r="A14" s="61" t="s">
        <v>32</v>
      </c>
      <c r="B14" s="48">
        <f>B12/B13</f>
        <v>4000</v>
      </c>
    </row>
    <row r="15" spans="1:2" x14ac:dyDescent="0.2">
      <c r="A15" s="61" t="s">
        <v>33</v>
      </c>
      <c r="B15" s="49">
        <v>44601</v>
      </c>
    </row>
    <row r="16" spans="1:2" x14ac:dyDescent="0.2">
      <c r="A16" s="61" t="s">
        <v>34</v>
      </c>
      <c r="B16" s="49">
        <v>48180</v>
      </c>
    </row>
    <row r="17" spans="1:13" x14ac:dyDescent="0.2">
      <c r="A17" s="61" t="s">
        <v>35</v>
      </c>
      <c r="B17" s="48">
        <f>B16-B15</f>
        <v>3579</v>
      </c>
      <c r="C17" s="50"/>
    </row>
    <row r="18" spans="1:13" x14ac:dyDescent="0.2">
      <c r="A18" s="61" t="s">
        <v>36</v>
      </c>
      <c r="B18" s="51">
        <v>7.25</v>
      </c>
    </row>
    <row r="19" spans="1:13" x14ac:dyDescent="0.2">
      <c r="A19" s="61" t="s">
        <v>37</v>
      </c>
      <c r="B19" s="52">
        <f>B18/100</f>
        <v>7.2499999999999995E-2</v>
      </c>
    </row>
    <row r="20" spans="1:13" x14ac:dyDescent="0.2">
      <c r="A20" s="61" t="s">
        <v>38</v>
      </c>
      <c r="B20" s="53">
        <f>B19/365</f>
        <v>1.9863013698630136E-4</v>
      </c>
    </row>
    <row r="22" spans="1:13" s="34" customFormat="1" ht="33.75" x14ac:dyDescent="0.2">
      <c r="A22" s="33" t="s">
        <v>39</v>
      </c>
      <c r="B22" s="33" t="s">
        <v>40</v>
      </c>
      <c r="C22" s="33" t="s">
        <v>41</v>
      </c>
      <c r="D22" s="33" t="s">
        <v>42</v>
      </c>
      <c r="E22" s="33" t="s">
        <v>56</v>
      </c>
      <c r="F22" s="33" t="s">
        <v>53</v>
      </c>
      <c r="G22" s="33" t="s">
        <v>51</v>
      </c>
      <c r="H22" s="33" t="s">
        <v>43</v>
      </c>
      <c r="I22" s="33" t="s">
        <v>57</v>
      </c>
      <c r="J22" s="33" t="s">
        <v>58</v>
      </c>
      <c r="K22" s="33" t="s">
        <v>51</v>
      </c>
      <c r="L22" s="33" t="s">
        <v>62</v>
      </c>
      <c r="M22" s="33" t="s">
        <v>46</v>
      </c>
    </row>
    <row r="23" spans="1:13" x14ac:dyDescent="0.2">
      <c r="A23" s="35" t="s">
        <v>63</v>
      </c>
      <c r="B23" s="36">
        <v>44711</v>
      </c>
      <c r="C23" s="46">
        <v>110</v>
      </c>
      <c r="D23" s="54">
        <v>21.849315000000001</v>
      </c>
      <c r="E23" s="55">
        <v>0</v>
      </c>
      <c r="F23" s="55">
        <v>87397.26</v>
      </c>
      <c r="G23" s="55" t="s">
        <v>113</v>
      </c>
      <c r="H23" s="56">
        <v>0</v>
      </c>
      <c r="I23" s="55">
        <v>0</v>
      </c>
      <c r="J23" s="55"/>
      <c r="K23" s="55"/>
      <c r="L23" s="57">
        <v>1000</v>
      </c>
      <c r="M23" s="58">
        <f>+E23+I23</f>
        <v>0</v>
      </c>
    </row>
    <row r="24" spans="1:13" x14ac:dyDescent="0.2">
      <c r="A24" s="35" t="s">
        <v>64</v>
      </c>
      <c r="B24" s="36">
        <v>44799</v>
      </c>
      <c r="C24" s="46">
        <v>88</v>
      </c>
      <c r="D24" s="54">
        <v>17.479451999999998</v>
      </c>
      <c r="E24" s="55">
        <v>0</v>
      </c>
      <c r="F24" s="55">
        <v>69917.808000000005</v>
      </c>
      <c r="G24" s="55" t="s">
        <v>113</v>
      </c>
      <c r="H24" s="56">
        <v>0</v>
      </c>
      <c r="I24" s="55">
        <v>0</v>
      </c>
      <c r="J24" s="55"/>
      <c r="K24" s="55"/>
      <c r="L24" s="57">
        <v>1000</v>
      </c>
      <c r="M24" s="58">
        <f t="shared" ref="M24:M62" si="0">+E24+I24</f>
        <v>0</v>
      </c>
    </row>
    <row r="25" spans="1:13" x14ac:dyDescent="0.2">
      <c r="A25" s="35" t="s">
        <v>65</v>
      </c>
      <c r="B25" s="36">
        <v>44889</v>
      </c>
      <c r="C25" s="46">
        <v>90</v>
      </c>
      <c r="D25" s="54">
        <v>17.876712000000001</v>
      </c>
      <c r="E25" s="55">
        <v>0</v>
      </c>
      <c r="F25" s="55">
        <v>71506.847999999998</v>
      </c>
      <c r="G25" s="55" t="s">
        <v>113</v>
      </c>
      <c r="H25" s="56">
        <v>0</v>
      </c>
      <c r="I25" s="55">
        <v>0</v>
      </c>
      <c r="J25" s="55"/>
      <c r="K25" s="55"/>
      <c r="L25" s="57">
        <v>1000</v>
      </c>
      <c r="M25" s="58">
        <f t="shared" si="0"/>
        <v>0</v>
      </c>
    </row>
    <row r="26" spans="1:13" x14ac:dyDescent="0.2">
      <c r="A26" s="35" t="s">
        <v>66</v>
      </c>
      <c r="B26" s="36">
        <v>44979</v>
      </c>
      <c r="C26" s="46">
        <v>90</v>
      </c>
      <c r="D26" s="54">
        <v>17.876712000000001</v>
      </c>
      <c r="E26" s="55">
        <v>0</v>
      </c>
      <c r="F26" s="55">
        <v>71506.847999999998</v>
      </c>
      <c r="G26" s="55" t="s">
        <v>113</v>
      </c>
      <c r="H26" s="56">
        <v>0</v>
      </c>
      <c r="I26" s="55">
        <v>0</v>
      </c>
      <c r="J26" s="55"/>
      <c r="K26" s="55"/>
      <c r="L26" s="57">
        <v>1000</v>
      </c>
      <c r="M26" s="58">
        <f t="shared" si="0"/>
        <v>0</v>
      </c>
    </row>
    <row r="27" spans="1:13" x14ac:dyDescent="0.2">
      <c r="A27" s="35" t="s">
        <v>67</v>
      </c>
      <c r="B27" s="36">
        <v>45069</v>
      </c>
      <c r="C27" s="46">
        <v>90</v>
      </c>
      <c r="D27" s="54">
        <v>17.876712000000001</v>
      </c>
      <c r="E27" s="55">
        <v>0</v>
      </c>
      <c r="F27" s="55">
        <v>71506.847999999998</v>
      </c>
      <c r="G27" s="55" t="s">
        <v>113</v>
      </c>
      <c r="H27" s="56">
        <v>0</v>
      </c>
      <c r="I27" s="55">
        <v>0</v>
      </c>
      <c r="J27" s="55"/>
      <c r="K27" s="55"/>
      <c r="L27" s="57">
        <v>1000</v>
      </c>
      <c r="M27" s="58">
        <f t="shared" si="0"/>
        <v>0</v>
      </c>
    </row>
    <row r="28" spans="1:13" x14ac:dyDescent="0.2">
      <c r="A28" s="35" t="s">
        <v>68</v>
      </c>
      <c r="B28" s="36">
        <v>45159</v>
      </c>
      <c r="C28" s="46">
        <v>90</v>
      </c>
      <c r="D28" s="54">
        <v>17.876712000000001</v>
      </c>
      <c r="E28" s="55">
        <v>0</v>
      </c>
      <c r="F28" s="55">
        <v>71506.847999999998</v>
      </c>
      <c r="G28" s="55" t="s">
        <v>113</v>
      </c>
      <c r="H28" s="56">
        <v>0</v>
      </c>
      <c r="I28" s="55">
        <v>0</v>
      </c>
      <c r="J28" s="55"/>
      <c r="K28" s="55"/>
      <c r="L28" s="57">
        <v>1000</v>
      </c>
      <c r="M28" s="58">
        <f t="shared" si="0"/>
        <v>0</v>
      </c>
    </row>
    <row r="29" spans="1:13" x14ac:dyDescent="0.2">
      <c r="A29" s="35" t="s">
        <v>69</v>
      </c>
      <c r="B29" s="36">
        <v>45247</v>
      </c>
      <c r="C29" s="46">
        <v>88</v>
      </c>
      <c r="D29" s="54">
        <v>17.479451999999998</v>
      </c>
      <c r="E29" s="55">
        <v>0</v>
      </c>
      <c r="F29" s="55">
        <v>69917.808000000005</v>
      </c>
      <c r="G29" s="55" t="s">
        <v>113</v>
      </c>
      <c r="H29" s="56">
        <v>0</v>
      </c>
      <c r="I29" s="55">
        <v>0</v>
      </c>
      <c r="J29" s="55"/>
      <c r="K29" s="55"/>
      <c r="L29" s="57">
        <v>1000</v>
      </c>
      <c r="M29" s="58">
        <f t="shared" si="0"/>
        <v>0</v>
      </c>
    </row>
    <row r="30" spans="1:13" x14ac:dyDescent="0.2">
      <c r="A30" s="35" t="s">
        <v>70</v>
      </c>
      <c r="B30" s="36">
        <v>45337</v>
      </c>
      <c r="C30" s="46">
        <v>90</v>
      </c>
      <c r="D30" s="54">
        <v>17.876712000000001</v>
      </c>
      <c r="E30" s="55">
        <v>0</v>
      </c>
      <c r="F30" s="55">
        <v>71506.847999999998</v>
      </c>
      <c r="G30" s="55" t="s">
        <v>113</v>
      </c>
      <c r="H30" s="56">
        <v>0</v>
      </c>
      <c r="I30" s="55">
        <v>0</v>
      </c>
      <c r="J30" s="55"/>
      <c r="K30" s="55"/>
      <c r="L30" s="57">
        <v>1000</v>
      </c>
      <c r="M30" s="58">
        <f t="shared" si="0"/>
        <v>0</v>
      </c>
    </row>
    <row r="31" spans="1:13" x14ac:dyDescent="0.2">
      <c r="A31" s="35" t="s">
        <v>71</v>
      </c>
      <c r="B31" s="36">
        <v>45427</v>
      </c>
      <c r="C31" s="46">
        <v>90</v>
      </c>
      <c r="D31" s="54">
        <v>17.876712000000001</v>
      </c>
      <c r="E31" s="55">
        <v>0</v>
      </c>
      <c r="F31" s="55">
        <v>71506.847999999998</v>
      </c>
      <c r="G31" s="55" t="s">
        <v>113</v>
      </c>
      <c r="H31" s="56">
        <v>0</v>
      </c>
      <c r="I31" s="55">
        <v>0</v>
      </c>
      <c r="J31" s="55"/>
      <c r="K31" s="55"/>
      <c r="L31" s="57">
        <v>1000</v>
      </c>
      <c r="M31" s="58">
        <f t="shared" si="0"/>
        <v>0</v>
      </c>
    </row>
    <row r="32" spans="1:13" x14ac:dyDescent="0.2">
      <c r="A32" s="35" t="s">
        <v>72</v>
      </c>
      <c r="B32" s="36">
        <v>45517</v>
      </c>
      <c r="C32" s="46">
        <v>90</v>
      </c>
      <c r="D32" s="54">
        <v>17.876712000000001</v>
      </c>
      <c r="E32" s="55">
        <v>0</v>
      </c>
      <c r="F32" s="55">
        <v>71506.847999999998</v>
      </c>
      <c r="G32" s="55" t="s">
        <v>113</v>
      </c>
      <c r="H32" s="56">
        <v>0</v>
      </c>
      <c r="I32" s="55">
        <v>0</v>
      </c>
      <c r="J32" s="55"/>
      <c r="K32" s="55"/>
      <c r="L32" s="57">
        <v>1000</v>
      </c>
      <c r="M32" s="58">
        <f t="shared" si="0"/>
        <v>0</v>
      </c>
    </row>
    <row r="33" spans="1:13" x14ac:dyDescent="0.2">
      <c r="A33" s="35" t="s">
        <v>73</v>
      </c>
      <c r="B33" s="36">
        <v>45607</v>
      </c>
      <c r="C33" s="46">
        <v>90</v>
      </c>
      <c r="D33" s="54">
        <v>17.876712000000001</v>
      </c>
      <c r="E33" s="55">
        <v>0</v>
      </c>
      <c r="F33" s="55">
        <v>71506.847999999998</v>
      </c>
      <c r="G33" s="55" t="s">
        <v>113</v>
      </c>
      <c r="H33" s="56">
        <v>34.72222</v>
      </c>
      <c r="I33" s="55">
        <v>0</v>
      </c>
      <c r="J33" s="55">
        <v>138888.88</v>
      </c>
      <c r="K33" s="55" t="s">
        <v>113</v>
      </c>
      <c r="L33" s="57">
        <v>1000</v>
      </c>
      <c r="M33" s="58">
        <f t="shared" si="0"/>
        <v>0</v>
      </c>
    </row>
    <row r="34" spans="1:13" x14ac:dyDescent="0.2">
      <c r="A34" s="35" t="s">
        <v>74</v>
      </c>
      <c r="B34" s="36">
        <v>45698</v>
      </c>
      <c r="C34" s="46">
        <v>91</v>
      </c>
      <c r="D34" s="54">
        <v>17.447725999999999</v>
      </c>
      <c r="E34" s="55">
        <v>0</v>
      </c>
      <c r="F34" s="55">
        <v>69790.899999999994</v>
      </c>
      <c r="G34" s="55" t="s">
        <v>113</v>
      </c>
      <c r="H34" s="56">
        <v>0</v>
      </c>
      <c r="I34" s="55">
        <v>0</v>
      </c>
      <c r="J34" s="55"/>
      <c r="K34" s="55"/>
      <c r="L34" s="57">
        <v>965.27778000000001</v>
      </c>
      <c r="M34" s="58">
        <f t="shared" si="0"/>
        <v>0</v>
      </c>
    </row>
    <row r="35" spans="1:13" x14ac:dyDescent="0.2">
      <c r="A35" s="35" t="s">
        <v>75</v>
      </c>
      <c r="B35" s="36">
        <v>45789</v>
      </c>
      <c r="C35" s="46">
        <v>91</v>
      </c>
      <c r="D35" s="54">
        <v>17.447725999999999</v>
      </c>
      <c r="E35" s="55">
        <v>0</v>
      </c>
      <c r="F35" s="55">
        <v>69790.903999999995</v>
      </c>
      <c r="G35" s="55" t="s">
        <v>113</v>
      </c>
      <c r="H35" s="56">
        <v>34.72222</v>
      </c>
      <c r="I35" s="55">
        <v>0</v>
      </c>
      <c r="J35" s="55">
        <v>138888.88</v>
      </c>
      <c r="K35" s="55" t="s">
        <v>113</v>
      </c>
      <c r="L35" s="57">
        <v>965.27778000000001</v>
      </c>
      <c r="M35" s="58">
        <f t="shared" si="0"/>
        <v>0</v>
      </c>
    </row>
    <row r="36" spans="1:13" x14ac:dyDescent="0.2">
      <c r="A36" s="35" t="s">
        <v>76</v>
      </c>
      <c r="B36" s="36">
        <v>45880</v>
      </c>
      <c r="C36" s="46">
        <v>91</v>
      </c>
      <c r="D36" s="54">
        <v>16.82011</v>
      </c>
      <c r="E36" s="55">
        <v>67280.44</v>
      </c>
      <c r="F36" s="55"/>
      <c r="G36" s="55" t="s">
        <v>55</v>
      </c>
      <c r="H36" s="56">
        <v>0</v>
      </c>
      <c r="I36" s="55">
        <v>0</v>
      </c>
      <c r="J36" s="55"/>
      <c r="K36" s="55"/>
      <c r="L36" s="57">
        <v>930.55556000000001</v>
      </c>
      <c r="M36" s="58">
        <f t="shared" si="0"/>
        <v>67280.44</v>
      </c>
    </row>
    <row r="37" spans="1:13" x14ac:dyDescent="0.2">
      <c r="A37" s="35" t="s">
        <v>77</v>
      </c>
      <c r="B37" s="36">
        <v>45971</v>
      </c>
      <c r="C37" s="46">
        <v>91</v>
      </c>
      <c r="D37" s="54">
        <v>16.82011</v>
      </c>
      <c r="E37" s="55">
        <v>67280.44</v>
      </c>
      <c r="F37" s="55"/>
      <c r="G37" s="55" t="s">
        <v>55</v>
      </c>
      <c r="H37" s="56">
        <v>41.666670000000003</v>
      </c>
      <c r="I37" s="55">
        <v>166666.68000000002</v>
      </c>
      <c r="J37" s="55"/>
      <c r="K37" s="55" t="s">
        <v>104</v>
      </c>
      <c r="L37" s="57">
        <v>930.55556000000001</v>
      </c>
      <c r="M37" s="58">
        <f t="shared" si="0"/>
        <v>233947.12000000002</v>
      </c>
    </row>
    <row r="38" spans="1:13" x14ac:dyDescent="0.2">
      <c r="A38" s="35" t="s">
        <v>78</v>
      </c>
      <c r="B38" s="36">
        <v>46062</v>
      </c>
      <c r="C38" s="46">
        <v>91</v>
      </c>
      <c r="D38" s="54">
        <v>16.066970999999999</v>
      </c>
      <c r="E38" s="55">
        <v>64267.883999999998</v>
      </c>
      <c r="F38" s="55"/>
      <c r="G38" s="55" t="s">
        <v>55</v>
      </c>
      <c r="H38" s="56">
        <v>0</v>
      </c>
      <c r="I38" s="55">
        <v>0</v>
      </c>
      <c r="J38" s="55"/>
      <c r="K38" s="55"/>
      <c r="L38" s="57">
        <v>888.88889000000006</v>
      </c>
      <c r="M38" s="58">
        <f t="shared" si="0"/>
        <v>64267.883999999998</v>
      </c>
    </row>
    <row r="39" spans="1:13" x14ac:dyDescent="0.2">
      <c r="A39" s="35" t="s">
        <v>79</v>
      </c>
      <c r="B39" s="36">
        <v>46153</v>
      </c>
      <c r="C39" s="46">
        <v>91</v>
      </c>
      <c r="D39" s="54">
        <v>16.066970999999999</v>
      </c>
      <c r="E39" s="55">
        <v>64267.883999999998</v>
      </c>
      <c r="F39" s="55"/>
      <c r="G39" s="55" t="s">
        <v>55</v>
      </c>
      <c r="H39" s="56">
        <v>41.666670000000003</v>
      </c>
      <c r="I39" s="55">
        <v>166666.68000000002</v>
      </c>
      <c r="J39" s="55"/>
      <c r="K39" s="55" t="s">
        <v>104</v>
      </c>
      <c r="L39" s="57">
        <v>888.88889000000006</v>
      </c>
      <c r="M39" s="58">
        <f t="shared" si="0"/>
        <v>230934.56400000001</v>
      </c>
    </row>
    <row r="40" spans="1:13" x14ac:dyDescent="0.2">
      <c r="A40" s="35" t="s">
        <v>80</v>
      </c>
      <c r="B40" s="36">
        <v>46244</v>
      </c>
      <c r="C40" s="46">
        <v>91</v>
      </c>
      <c r="D40" s="54">
        <v>15.313832</v>
      </c>
      <c r="E40" s="55">
        <v>61255.328000000001</v>
      </c>
      <c r="F40" s="55"/>
      <c r="G40" s="55" t="s">
        <v>55</v>
      </c>
      <c r="H40" s="56">
        <v>0</v>
      </c>
      <c r="I40" s="55">
        <v>0</v>
      </c>
      <c r="J40" s="55"/>
      <c r="K40" s="55"/>
      <c r="L40" s="57">
        <v>847.22222000000011</v>
      </c>
      <c r="M40" s="58">
        <f t="shared" si="0"/>
        <v>61255.328000000001</v>
      </c>
    </row>
    <row r="41" spans="1:13" x14ac:dyDescent="0.2">
      <c r="A41" s="35" t="s">
        <v>81</v>
      </c>
      <c r="B41" s="36">
        <v>46335</v>
      </c>
      <c r="C41" s="46">
        <v>91</v>
      </c>
      <c r="D41" s="54">
        <v>15.313832</v>
      </c>
      <c r="E41" s="55">
        <v>61255.328000000001</v>
      </c>
      <c r="F41" s="55"/>
      <c r="G41" s="55" t="s">
        <v>55</v>
      </c>
      <c r="H41" s="56">
        <v>50</v>
      </c>
      <c r="I41" s="55">
        <v>200000</v>
      </c>
      <c r="J41" s="55"/>
      <c r="K41" s="55" t="s">
        <v>104</v>
      </c>
      <c r="L41" s="57">
        <v>847.22222000000011</v>
      </c>
      <c r="M41" s="58">
        <f t="shared" si="0"/>
        <v>261255.32800000001</v>
      </c>
    </row>
    <row r="42" spans="1:13" x14ac:dyDescent="0.2">
      <c r="A42" s="35" t="s">
        <v>82</v>
      </c>
      <c r="B42" s="36">
        <v>46426</v>
      </c>
      <c r="C42" s="46">
        <v>91</v>
      </c>
      <c r="D42" s="54">
        <v>14.410064999999999</v>
      </c>
      <c r="E42" s="55">
        <v>57640.26</v>
      </c>
      <c r="F42" s="55"/>
      <c r="G42" s="55" t="s">
        <v>55</v>
      </c>
      <c r="H42" s="56">
        <v>0</v>
      </c>
      <c r="I42" s="55">
        <v>0</v>
      </c>
      <c r="J42" s="55"/>
      <c r="K42" s="55"/>
      <c r="L42" s="57">
        <v>797.22222000000011</v>
      </c>
      <c r="M42" s="58">
        <f t="shared" si="0"/>
        <v>57640.26</v>
      </c>
    </row>
    <row r="43" spans="1:13" x14ac:dyDescent="0.2">
      <c r="A43" s="35" t="s">
        <v>83</v>
      </c>
      <c r="B43" s="36">
        <v>46518</v>
      </c>
      <c r="C43" s="46">
        <v>92</v>
      </c>
      <c r="D43" s="54">
        <v>14.568417</v>
      </c>
      <c r="E43" s="55">
        <v>58273.667999999998</v>
      </c>
      <c r="F43" s="55"/>
      <c r="G43" s="55" t="s">
        <v>55</v>
      </c>
      <c r="H43" s="56">
        <v>50</v>
      </c>
      <c r="I43" s="55">
        <v>200000</v>
      </c>
      <c r="J43" s="55"/>
      <c r="K43" s="55" t="s">
        <v>104</v>
      </c>
      <c r="L43" s="57">
        <v>797.22222000000011</v>
      </c>
      <c r="M43" s="58">
        <f t="shared" si="0"/>
        <v>258273.66800000001</v>
      </c>
    </row>
    <row r="44" spans="1:13" x14ac:dyDescent="0.2">
      <c r="A44" s="35" t="s">
        <v>84</v>
      </c>
      <c r="B44" s="36">
        <v>46608</v>
      </c>
      <c r="C44" s="46">
        <v>90</v>
      </c>
      <c r="D44" s="54">
        <v>13.357877</v>
      </c>
      <c r="E44" s="55">
        <v>53431.508000000002</v>
      </c>
      <c r="F44" s="55"/>
      <c r="G44" s="55" t="s">
        <v>55</v>
      </c>
      <c r="H44" s="56">
        <v>0</v>
      </c>
      <c r="I44" s="55">
        <v>0</v>
      </c>
      <c r="J44" s="55"/>
      <c r="K44" s="55"/>
      <c r="L44" s="57">
        <v>747.22222000000011</v>
      </c>
      <c r="M44" s="58">
        <f t="shared" si="0"/>
        <v>53431.508000000002</v>
      </c>
    </row>
    <row r="45" spans="1:13" x14ac:dyDescent="0.2">
      <c r="A45" s="35" t="s">
        <v>85</v>
      </c>
      <c r="B45" s="36">
        <v>46696</v>
      </c>
      <c r="C45" s="46">
        <v>88</v>
      </c>
      <c r="D45" s="54">
        <v>13.061035</v>
      </c>
      <c r="E45" s="55">
        <v>52244.14</v>
      </c>
      <c r="F45" s="55"/>
      <c r="G45" s="55" t="s">
        <v>55</v>
      </c>
      <c r="H45" s="56">
        <v>51.388889999999996</v>
      </c>
      <c r="I45" s="55">
        <v>205555.56</v>
      </c>
      <c r="J45" s="55"/>
      <c r="K45" s="55" t="s">
        <v>104</v>
      </c>
      <c r="L45" s="57">
        <v>747.22222000000011</v>
      </c>
      <c r="M45" s="58">
        <f t="shared" si="0"/>
        <v>257799.7</v>
      </c>
    </row>
    <row r="46" spans="1:13" x14ac:dyDescent="0.2">
      <c r="A46" s="35" t="s">
        <v>86</v>
      </c>
      <c r="B46" s="36">
        <v>46786</v>
      </c>
      <c r="C46" s="46">
        <v>90</v>
      </c>
      <c r="D46" s="54">
        <v>12.439211999999999</v>
      </c>
      <c r="E46" s="55">
        <v>49756.847999999998</v>
      </c>
      <c r="F46" s="55"/>
      <c r="G46" s="55" t="s">
        <v>55</v>
      </c>
      <c r="H46" s="56">
        <v>0</v>
      </c>
      <c r="I46" s="55">
        <v>0</v>
      </c>
      <c r="J46" s="55"/>
      <c r="K46" s="55"/>
      <c r="L46" s="57">
        <v>695.83333000000016</v>
      </c>
      <c r="M46" s="58">
        <f t="shared" si="0"/>
        <v>49756.847999999998</v>
      </c>
    </row>
    <row r="47" spans="1:13" x14ac:dyDescent="0.2">
      <c r="A47" s="35" t="s">
        <v>87</v>
      </c>
      <c r="B47" s="36">
        <v>46876</v>
      </c>
      <c r="C47" s="46">
        <v>90</v>
      </c>
      <c r="D47" s="54">
        <v>12.439211999999999</v>
      </c>
      <c r="E47" s="55">
        <v>49756.847999999998</v>
      </c>
      <c r="F47" s="55"/>
      <c r="G47" s="55" t="s">
        <v>55</v>
      </c>
      <c r="H47" s="56">
        <v>51.388889999999996</v>
      </c>
      <c r="I47" s="55">
        <v>205555.56</v>
      </c>
      <c r="J47" s="55"/>
      <c r="K47" s="55" t="s">
        <v>104</v>
      </c>
      <c r="L47" s="57">
        <v>695.83333000000016</v>
      </c>
      <c r="M47" s="58">
        <f t="shared" si="0"/>
        <v>255312.408</v>
      </c>
    </row>
    <row r="48" spans="1:13" x14ac:dyDescent="0.2">
      <c r="A48" s="35" t="s">
        <v>88</v>
      </c>
      <c r="B48" s="36">
        <v>46966</v>
      </c>
      <c r="C48" s="46">
        <v>90</v>
      </c>
      <c r="D48" s="54">
        <v>11.520548</v>
      </c>
      <c r="E48" s="55">
        <v>46082.192000000003</v>
      </c>
      <c r="F48" s="55"/>
      <c r="G48" s="55" t="s">
        <v>55</v>
      </c>
      <c r="H48" s="56">
        <v>0</v>
      </c>
      <c r="I48" s="55">
        <v>0</v>
      </c>
      <c r="J48" s="55"/>
      <c r="K48" s="55"/>
      <c r="L48" s="57">
        <v>644.44444000000021</v>
      </c>
      <c r="M48" s="58">
        <f t="shared" si="0"/>
        <v>46082.192000000003</v>
      </c>
    </row>
    <row r="49" spans="1:13" x14ac:dyDescent="0.2">
      <c r="A49" s="35" t="s">
        <v>89</v>
      </c>
      <c r="B49" s="36">
        <v>47056</v>
      </c>
      <c r="C49" s="46">
        <v>90</v>
      </c>
      <c r="D49" s="54">
        <v>11.520548</v>
      </c>
      <c r="E49" s="55">
        <v>46082.192000000003</v>
      </c>
      <c r="F49" s="55"/>
      <c r="G49" s="55" t="s">
        <v>55</v>
      </c>
      <c r="H49" s="56">
        <v>62.5</v>
      </c>
      <c r="I49" s="55">
        <v>250000</v>
      </c>
      <c r="J49" s="55"/>
      <c r="K49" s="55" t="s">
        <v>104</v>
      </c>
      <c r="L49" s="57">
        <v>644.44444000000021</v>
      </c>
      <c r="M49" s="58">
        <f t="shared" si="0"/>
        <v>296082.19199999998</v>
      </c>
    </row>
    <row r="50" spans="1:13" x14ac:dyDescent="0.2">
      <c r="A50" s="35" t="s">
        <v>90</v>
      </c>
      <c r="B50" s="36">
        <v>47144</v>
      </c>
      <c r="C50" s="46">
        <v>88</v>
      </c>
      <c r="D50" s="54">
        <v>10.17207</v>
      </c>
      <c r="E50" s="55">
        <v>40688.28</v>
      </c>
      <c r="F50" s="55"/>
      <c r="G50" s="55" t="s">
        <v>55</v>
      </c>
      <c r="H50" s="56">
        <v>0</v>
      </c>
      <c r="I50" s="55">
        <v>0</v>
      </c>
      <c r="J50" s="55"/>
      <c r="K50" s="55"/>
      <c r="L50" s="57">
        <v>581.94444000000021</v>
      </c>
      <c r="M50" s="58">
        <f t="shared" si="0"/>
        <v>40688.28</v>
      </c>
    </row>
    <row r="51" spans="1:13" x14ac:dyDescent="0.2">
      <c r="A51" s="35" t="s">
        <v>91</v>
      </c>
      <c r="B51" s="36">
        <v>47234</v>
      </c>
      <c r="C51" s="46">
        <v>90</v>
      </c>
      <c r="D51" s="54">
        <v>10.403252999999999</v>
      </c>
      <c r="E51" s="55">
        <v>41613.012000000002</v>
      </c>
      <c r="F51" s="55"/>
      <c r="G51" s="55" t="s">
        <v>55</v>
      </c>
      <c r="H51" s="56">
        <v>62.5</v>
      </c>
      <c r="I51" s="55">
        <v>250000</v>
      </c>
      <c r="J51" s="55"/>
      <c r="K51" s="55" t="s">
        <v>104</v>
      </c>
      <c r="L51" s="57">
        <v>581.94444000000021</v>
      </c>
      <c r="M51" s="58">
        <f t="shared" si="0"/>
        <v>291613.01199999999</v>
      </c>
    </row>
    <row r="52" spans="1:13" x14ac:dyDescent="0.2">
      <c r="A52" s="35" t="s">
        <v>92</v>
      </c>
      <c r="B52" s="36">
        <v>47324</v>
      </c>
      <c r="C52" s="46">
        <v>90</v>
      </c>
      <c r="D52" s="54">
        <v>9.2859590000000001</v>
      </c>
      <c r="E52" s="55">
        <v>37143.836000000003</v>
      </c>
      <c r="F52" s="55"/>
      <c r="G52" s="55" t="s">
        <v>55</v>
      </c>
      <c r="H52" s="56">
        <v>0</v>
      </c>
      <c r="I52" s="55">
        <v>0</v>
      </c>
      <c r="J52" s="55"/>
      <c r="K52" s="55"/>
      <c r="L52" s="57">
        <v>519.44444000000021</v>
      </c>
      <c r="M52" s="58">
        <f t="shared" si="0"/>
        <v>37143.836000000003</v>
      </c>
    </row>
    <row r="53" spans="1:13" x14ac:dyDescent="0.2">
      <c r="A53" s="35" t="s">
        <v>93</v>
      </c>
      <c r="B53" s="36">
        <v>47414</v>
      </c>
      <c r="C53" s="46">
        <v>90</v>
      </c>
      <c r="D53" s="54">
        <v>9.2859590000000001</v>
      </c>
      <c r="E53" s="55">
        <v>37143.836000000003</v>
      </c>
      <c r="F53" s="55"/>
      <c r="G53" s="55" t="s">
        <v>55</v>
      </c>
      <c r="H53" s="56">
        <v>69.44444</v>
      </c>
      <c r="I53" s="55">
        <v>277777.76</v>
      </c>
      <c r="J53" s="55"/>
      <c r="K53" s="55" t="s">
        <v>104</v>
      </c>
      <c r="L53" s="57">
        <v>519.44444000000021</v>
      </c>
      <c r="M53" s="58">
        <f t="shared" si="0"/>
        <v>314921.59600000002</v>
      </c>
    </row>
    <row r="54" spans="1:13" x14ac:dyDescent="0.2">
      <c r="A54" s="35" t="s">
        <v>94</v>
      </c>
      <c r="B54" s="36">
        <v>47504</v>
      </c>
      <c r="C54" s="46">
        <v>90</v>
      </c>
      <c r="D54" s="54">
        <v>8.0445209999999996</v>
      </c>
      <c r="E54" s="55">
        <v>32178.083999999999</v>
      </c>
      <c r="F54" s="55"/>
      <c r="G54" s="55" t="s">
        <v>55</v>
      </c>
      <c r="H54" s="56">
        <v>0</v>
      </c>
      <c r="I54" s="55">
        <v>0</v>
      </c>
      <c r="J54" s="55"/>
      <c r="K54" s="55"/>
      <c r="L54" s="57">
        <v>450.00000000000023</v>
      </c>
      <c r="M54" s="58">
        <f t="shared" si="0"/>
        <v>32178.083999999999</v>
      </c>
    </row>
    <row r="55" spans="1:13" x14ac:dyDescent="0.2">
      <c r="A55" s="35" t="s">
        <v>95</v>
      </c>
      <c r="B55" s="36">
        <v>47595</v>
      </c>
      <c r="C55" s="46">
        <v>91</v>
      </c>
      <c r="D55" s="54">
        <v>8.1339039999999994</v>
      </c>
      <c r="E55" s="55">
        <v>32535.616000000002</v>
      </c>
      <c r="F55" s="55"/>
      <c r="G55" s="55" t="s">
        <v>55</v>
      </c>
      <c r="H55" s="56">
        <v>69.44444</v>
      </c>
      <c r="I55" s="55">
        <v>277777.76</v>
      </c>
      <c r="J55" s="55"/>
      <c r="K55" s="55" t="s">
        <v>104</v>
      </c>
      <c r="L55" s="57">
        <v>450.00000000000023</v>
      </c>
      <c r="M55" s="58">
        <f t="shared" si="0"/>
        <v>310313.37599999999</v>
      </c>
    </row>
    <row r="56" spans="1:13" x14ac:dyDescent="0.2">
      <c r="A56" s="35" t="s">
        <v>96</v>
      </c>
      <c r="B56" s="36">
        <v>47686</v>
      </c>
      <c r="C56" s="46">
        <v>91</v>
      </c>
      <c r="D56" s="54">
        <v>6.8786719999999999</v>
      </c>
      <c r="E56" s="55">
        <v>27514.687999999998</v>
      </c>
      <c r="F56" s="55"/>
      <c r="G56" s="55" t="s">
        <v>55</v>
      </c>
      <c r="H56" s="56">
        <v>0</v>
      </c>
      <c r="I56" s="55">
        <v>0</v>
      </c>
      <c r="J56" s="55"/>
      <c r="K56" s="55"/>
      <c r="L56" s="57">
        <v>380.55556000000024</v>
      </c>
      <c r="M56" s="58">
        <f t="shared" si="0"/>
        <v>27514.687999999998</v>
      </c>
    </row>
    <row r="57" spans="1:13" x14ac:dyDescent="0.2">
      <c r="A57" s="35" t="s">
        <v>97</v>
      </c>
      <c r="B57" s="36">
        <v>47777</v>
      </c>
      <c r="C57" s="46">
        <v>91</v>
      </c>
      <c r="D57" s="54">
        <v>6.8786719999999999</v>
      </c>
      <c r="E57" s="55">
        <v>27514.687999999998</v>
      </c>
      <c r="F57" s="55"/>
      <c r="G57" s="55" t="s">
        <v>55</v>
      </c>
      <c r="H57" s="56">
        <v>79.166669999999996</v>
      </c>
      <c r="I57" s="55">
        <v>316666.68</v>
      </c>
      <c r="J57" s="55"/>
      <c r="K57" s="55" t="s">
        <v>104</v>
      </c>
      <c r="L57" s="57">
        <v>380.55556000000024</v>
      </c>
      <c r="M57" s="58">
        <f t="shared" si="0"/>
        <v>344181.36800000002</v>
      </c>
    </row>
    <row r="58" spans="1:13" x14ac:dyDescent="0.2">
      <c r="A58" s="35" t="s">
        <v>98</v>
      </c>
      <c r="B58" s="36">
        <v>47868</v>
      </c>
      <c r="C58" s="46">
        <v>91</v>
      </c>
      <c r="D58" s="54">
        <v>5.4477070000000003</v>
      </c>
      <c r="E58" s="55">
        <v>21790.828000000001</v>
      </c>
      <c r="F58" s="55"/>
      <c r="G58" s="55" t="s">
        <v>55</v>
      </c>
      <c r="H58" s="56">
        <v>0</v>
      </c>
      <c r="I58" s="55">
        <v>0</v>
      </c>
      <c r="J58" s="55"/>
      <c r="K58" s="55"/>
      <c r="L58" s="57">
        <v>301.38889000000023</v>
      </c>
      <c r="M58" s="58">
        <f t="shared" si="0"/>
        <v>21790.828000000001</v>
      </c>
    </row>
    <row r="59" spans="1:13" x14ac:dyDescent="0.2">
      <c r="A59" s="35" t="s">
        <v>99</v>
      </c>
      <c r="B59" s="36">
        <v>47959</v>
      </c>
      <c r="C59" s="46">
        <v>91</v>
      </c>
      <c r="D59" s="54">
        <v>5.4477070000000003</v>
      </c>
      <c r="E59" s="55">
        <v>21790.828000000001</v>
      </c>
      <c r="F59" s="55"/>
      <c r="G59" s="55" t="s">
        <v>55</v>
      </c>
      <c r="H59" s="56">
        <v>79.166669999999996</v>
      </c>
      <c r="I59" s="55">
        <v>316666.68</v>
      </c>
      <c r="J59" s="55"/>
      <c r="K59" s="55" t="s">
        <v>104</v>
      </c>
      <c r="L59" s="57">
        <v>301.38889000000023</v>
      </c>
      <c r="M59" s="58">
        <f t="shared" si="0"/>
        <v>338457.50799999997</v>
      </c>
    </row>
    <row r="60" spans="1:13" x14ac:dyDescent="0.2">
      <c r="A60" s="35" t="s">
        <v>100</v>
      </c>
      <c r="B60" s="36">
        <v>48050</v>
      </c>
      <c r="C60" s="46">
        <v>91</v>
      </c>
      <c r="D60" s="54">
        <v>4.016743</v>
      </c>
      <c r="E60" s="55">
        <v>16066.972</v>
      </c>
      <c r="F60" s="55"/>
      <c r="G60" s="55" t="s">
        <v>55</v>
      </c>
      <c r="H60" s="56">
        <v>0</v>
      </c>
      <c r="I60" s="55">
        <v>0</v>
      </c>
      <c r="J60" s="55"/>
      <c r="K60" s="55"/>
      <c r="L60" s="57">
        <v>222.22222000000022</v>
      </c>
      <c r="M60" s="58">
        <f t="shared" si="0"/>
        <v>16066.972</v>
      </c>
    </row>
    <row r="61" spans="1:13" x14ac:dyDescent="0.2">
      <c r="A61" s="35" t="s">
        <v>101</v>
      </c>
      <c r="B61" s="36">
        <v>48141</v>
      </c>
      <c r="C61" s="46">
        <v>91</v>
      </c>
      <c r="D61" s="54">
        <v>4.016743</v>
      </c>
      <c r="E61" s="55">
        <v>16066.972</v>
      </c>
      <c r="F61" s="55"/>
      <c r="G61" s="55" t="s">
        <v>55</v>
      </c>
      <c r="H61" s="56">
        <v>111.11111</v>
      </c>
      <c r="I61" s="55">
        <v>444444.44</v>
      </c>
      <c r="J61" s="55"/>
      <c r="K61" s="55" t="s">
        <v>104</v>
      </c>
      <c r="L61" s="57">
        <v>222.22222000000022</v>
      </c>
      <c r="M61" s="58">
        <f t="shared" si="0"/>
        <v>460511.41200000001</v>
      </c>
    </row>
    <row r="62" spans="1:13" x14ac:dyDescent="0.2">
      <c r="A62" s="35" t="s">
        <v>102</v>
      </c>
      <c r="B62" s="36">
        <v>48180</v>
      </c>
      <c r="C62" s="46">
        <v>39</v>
      </c>
      <c r="D62" s="54">
        <v>0.86073100000000002</v>
      </c>
      <c r="E62" s="55">
        <v>3442.924</v>
      </c>
      <c r="F62" s="55"/>
      <c r="G62" s="55" t="s">
        <v>55</v>
      </c>
      <c r="H62" s="56">
        <v>111.11111</v>
      </c>
      <c r="I62" s="55">
        <v>444444.44</v>
      </c>
      <c r="J62" s="55"/>
      <c r="K62" s="55" t="s">
        <v>104</v>
      </c>
      <c r="L62" s="57">
        <v>111.11111000000022</v>
      </c>
      <c r="M62" s="58">
        <f t="shared" si="0"/>
        <v>447887.364</v>
      </c>
    </row>
    <row r="63" spans="1:13" s="83" customFormat="1" x14ac:dyDescent="0.2">
      <c r="C63" s="84">
        <f>SUM(C23:C62)</f>
        <v>3579</v>
      </c>
      <c r="D63" s="81">
        <f>SUM(D23:D62)</f>
        <v>523.30874799999992</v>
      </c>
      <c r="E63" s="81">
        <f>SUM(E23:E62)</f>
        <v>1154365.5240000004</v>
      </c>
      <c r="F63" s="82">
        <f>SUM(F23:F62)</f>
        <v>938869.46399999992</v>
      </c>
      <c r="G63" s="81"/>
      <c r="H63" s="81">
        <f>SUM(H23:H62)</f>
        <v>1000</v>
      </c>
      <c r="I63" s="81">
        <f>SUM(I23:I62)</f>
        <v>3722222.24</v>
      </c>
      <c r="J63" s="82">
        <f>SUM(J23:J62)</f>
        <v>277777.76</v>
      </c>
      <c r="K63" s="81"/>
      <c r="L63" s="81">
        <v>0</v>
      </c>
      <c r="M63" s="81">
        <f>SUM(M23:M62)</f>
        <v>4876587.7640000004</v>
      </c>
    </row>
    <row r="65" spans="9:14" x14ac:dyDescent="0.2">
      <c r="I65" s="60"/>
      <c r="N65" s="59"/>
    </row>
    <row r="66" spans="9:14" x14ac:dyDescent="0.2">
      <c r="N66" s="59"/>
    </row>
    <row r="73" spans="9:14" x14ac:dyDescent="0.2">
      <c r="N73" s="60"/>
    </row>
  </sheetData>
  <mergeCells count="7">
    <mergeCell ref="A7:B7"/>
    <mergeCell ref="A1:B1"/>
    <mergeCell ref="A2:B2"/>
    <mergeCell ref="A3:B3"/>
    <mergeCell ref="A4:B4"/>
    <mergeCell ref="A5:B5"/>
    <mergeCell ref="A6:B6"/>
  </mergeCells>
  <phoneticPr fontId="2" type="noConversion"/>
  <pageMargins left="0.75" right="0.75" top="1" bottom="1" header="0" footer="0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2lBcsvDbDkMdBsiiuOgdmKymxmjr+zrF0BPYRdFUzvfXmCIgwUBWKfGXomKvlsbiR+uptrAHyXrf
qnju8mgOmg==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eby/J0g/GGn0OtO0sGgcp3+tQDnoA1U/NNt/VYzRhavgKfm3pdAkYGmC0MMDqlDHJ0KgaFzQkFJK
ONQcXh/ggg==</DigestValue>
    </Reference>
  </SignedInfo>
  <SignatureValue>CX/EVWp6TJ3Zh21lDCCI7tEuczOU6fRobA2cLcylU5/5o0R0UlAH8T2KDwahi/zU2LTm02sy2gZB
GdNlA7AwFGjeCoiU5dN4ca1iOAqBRY+9gcouFxTRrUYrSGj0PmAw0kJjtq6hSMB1mWWmedkZcPDa
mm/XhOdUSyM1WgCE7sHphT1GezLJ1MBRcW8pE67dEUtb/CVQo/MVd7tfO0Nk5TAb8cW/8mQAuQ/I
0Ceg3Xpsgj7O4tvvw3QVYzMb57OnhbkBp1fjrTwIkCMLvQlY1SgrsxBsUJu2rdpFSz+7Qz501+Ht
yQ7XiXZJ+aGih52lPgqc+RwyAG1zEHh+7YCiiA==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x1uarSe3sXUEkkPBtJu247D0Ft+debW4HXfjkNfjZ+3gdK9cgA4Nqb3NY3Oh+PfRgVkKODFILkUBQ6jCeagrRw==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9gP4sagTuHcnrVmHTZRTh+KvbZY8ZulVpgMK0liHMB7ofWb3TvdN2jKH0Js9GxBKS38/brgx5yDiJZkJTz6Trw==</DigestValue>
      </Reference>
      <Reference URI="/xl/media/image1.jpeg?ContentType=image/jpeg">
        <DigestMethod Algorithm="http://www.w3.org/2001/04/xmlenc#sha512"/>
        <DigestValue>PoeAeNhPpSZAft6VYTvofYegNMGy7/wlVzWGkgw3JdseLFnGd9+e0tlUdA9xRrjVRZZ66Q1oFb/KujnSjVfK7g==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jRQlFEEpSO0BKIqn3aQyVUCJyHH8qi871BFa/Gcz5TdSr8EJmL/BXb/EGJmHh/RFJPrLwfJ4AaqbCj4AORg31Q==</DigestValue>
      </Reference>
      <Reference URI="/xl/sharedStrings.xml?ContentType=application/vnd.openxmlformats-officedocument.spreadsheetml.sharedStrings+xml">
        <DigestMethod Algorithm="http://www.w3.org/2001/04/xmlenc#sha512"/>
        <DigestValue>i+AfwR5LPPBKrewY5kmVURJQTD7nTho7XUImCtDW1haAaT3Va365jbDPwrhqOmQvKp54xmO5fcpauYk+ocsqKQ==</DigestValue>
      </Reference>
      <Reference URI="/xl/styles.xml?ContentType=application/vnd.openxmlformats-officedocument.spreadsheetml.styles+xml">
        <DigestMethod Algorithm="http://www.w3.org/2001/04/xmlenc#sha512"/>
        <DigestValue>65Ni8/pR52ZBTwQ+mEt/9MFrLiGTv9qmN1vXQcybYJkTjEKGfyyOQNqQloO1wYQiNSFMLMw+b3B27wwdF9drHw==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bhv+vO/S0Z8nV0fJutaGGTLukoa6/svb/30EkkcsXro4lIghgcwzGolEk7RwVwIZo+QN2mnNjrryIqYHmrwYtA==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22QgFjiCiYNM3GvOeGDcMvTfil+DuyW2A8Ydxg15I+dRmklMexd1BrDd6POGhZDfn9dVznVvwC7DiPZA6HdtmA==</DigestValue>
      </Reference>
      <Reference URI="/xl/worksheets/sheet2.xml?ContentType=application/vnd.openxmlformats-officedocument.spreadsheetml.worksheet+xml">
        <DigestMethod Algorithm="http://www.w3.org/2001/04/xmlenc#sha512"/>
        <DigestValue>a+i+A8xLd00cnK17eihZQkPvsKoat1Idmg5j34cipivZlv1Z+VoODzwjmVeUFvTPyH6gk3HmrsGg+rrrxzB4Aw==</DigestValue>
      </Reference>
      <Reference URI="/xl/worksheets/sheet3.xml?ContentType=application/vnd.openxmlformats-officedocument.spreadsheetml.worksheet+xml">
        <DigestMethod Algorithm="http://www.w3.org/2001/04/xmlenc#sha512"/>
        <DigestValue>UBvzsYx/GbBj6hgiO7rC3j9xm19KBWKO4eH4B7nwRC2/j5/TdabBctm2DvvhxlK6F9LguUpGfQh0HtjmO25zag==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2025-11-13T19:00:58Z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2025-11-13T19:00:58Z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Deudas al 30.09.2025</vt:lpstr>
      <vt:lpstr>Bonos_Serie I</vt:lpstr>
      <vt:lpstr>Bonos_Serie II</vt:lpstr>
      <vt:lpstr>'Deudas al 30.09.2025'!Área_de_impresión</vt:lpstr>
    </vt:vector>
  </TitlesOfParts>
  <Company>Bricapar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2016-05-13T12:47:21Z</cp:lastPrinted>
  <dcterms:created xsi:type="dcterms:W3CDTF">2007-08-10T18:39:10Z</dcterms:created>
  <dcterms:modified xsi:type="dcterms:W3CDTF">2025-11-13T19:00:46Z</dcterms:modified>
  <cp:contentStatus/>
</cp:coreProperties>
</file>