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192.168.0.200\Norma\Contabilidad\Contabilidad\BRICAPAR SA\CARLINE\CNV\Informes financieros\2025\Diciembre 2025\documentos  a enviar\"/>
    </mc:Choice>
  </mc:AlternateContent>
  <xr:revisionPtr revIDLastSave="0" documentId="13_ncr:1_{042589A3-72CC-40EA-A131-B086F6C133E4}" xr6:coauthVersionLast="47" xr6:coauthVersionMax="47" xr10:uidLastSave="{00000000-0000-0000-0000-000000000000}"/>
  <bookViews>
    <workbookView xWindow="-108" yWindow="-108" windowWidth="23256" windowHeight="12456" xr2:uid="{A0629C79-774A-4532-98F1-C77C7FA26B42}"/>
  </bookViews>
  <sheets>
    <sheet name="Deudas al 31.12.2025" sheetId="3" r:id="rId1"/>
    <sheet name="BONOS Serie 1" sheetId="4" r:id="rId2"/>
    <sheet name="BONOS Serie 2 " sheetId="5" r:id="rId3"/>
  </sheets>
  <definedNames>
    <definedName name="_xlnm.Print_Area" localSheetId="0">'Deudas al 31.12.2025'!$A$1:$E$55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1" i="5" l="1"/>
  <c r="P60" i="5"/>
  <c r="P59" i="5"/>
  <c r="P58" i="5"/>
  <c r="P57" i="5"/>
  <c r="P56" i="5"/>
  <c r="P55" i="5"/>
  <c r="P54" i="5"/>
  <c r="P53" i="5"/>
  <c r="P52" i="5"/>
  <c r="P51" i="5"/>
  <c r="P50" i="5"/>
  <c r="P49" i="5"/>
  <c r="P48" i="5"/>
  <c r="P47" i="5"/>
  <c r="P46" i="5"/>
  <c r="P45" i="5"/>
  <c r="P44" i="5"/>
  <c r="P43" i="5"/>
  <c r="P42" i="5"/>
  <c r="P41" i="5"/>
  <c r="P40" i="5"/>
  <c r="P39" i="5"/>
  <c r="P38" i="5"/>
  <c r="P37" i="5"/>
  <c r="P36" i="5"/>
  <c r="P35" i="5"/>
  <c r="P34" i="5"/>
  <c r="P33" i="5"/>
  <c r="P32" i="5"/>
  <c r="P31" i="5"/>
  <c r="P30" i="5"/>
  <c r="P29" i="5"/>
  <c r="P28" i="5"/>
  <c r="P27" i="5"/>
  <c r="P26" i="5"/>
  <c r="P25" i="5"/>
  <c r="P24" i="5"/>
  <c r="P23" i="5"/>
  <c r="P22" i="5"/>
  <c r="L62" i="5"/>
  <c r="E62" i="5"/>
  <c r="G62" i="5"/>
  <c r="N62" i="5"/>
  <c r="M62" i="5"/>
  <c r="M61" i="5"/>
  <c r="N34" i="5"/>
  <c r="N32" i="5"/>
  <c r="F62" i="5" l="1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I62" i="5"/>
  <c r="J61" i="5"/>
  <c r="C61" i="5"/>
  <c r="J60" i="5"/>
  <c r="C60" i="5"/>
  <c r="J59" i="5"/>
  <c r="C59" i="5"/>
  <c r="J58" i="5"/>
  <c r="C58" i="5"/>
  <c r="J57" i="5"/>
  <c r="C57" i="5"/>
  <c r="J56" i="5"/>
  <c r="C56" i="5"/>
  <c r="J55" i="5"/>
  <c r="C55" i="5"/>
  <c r="J54" i="5"/>
  <c r="C54" i="5"/>
  <c r="J53" i="5"/>
  <c r="C53" i="5"/>
  <c r="J52" i="5"/>
  <c r="C52" i="5"/>
  <c r="J51" i="5"/>
  <c r="C51" i="5"/>
  <c r="J50" i="5"/>
  <c r="C50" i="5"/>
  <c r="J49" i="5"/>
  <c r="C49" i="5"/>
  <c r="J48" i="5"/>
  <c r="C48" i="5"/>
  <c r="J47" i="5"/>
  <c r="C47" i="5"/>
  <c r="J46" i="5"/>
  <c r="C46" i="5"/>
  <c r="J45" i="5"/>
  <c r="C45" i="5"/>
  <c r="J44" i="5"/>
  <c r="C44" i="5"/>
  <c r="J43" i="5"/>
  <c r="C43" i="5"/>
  <c r="J42" i="5"/>
  <c r="C42" i="5"/>
  <c r="J41" i="5"/>
  <c r="C41" i="5"/>
  <c r="J40" i="5"/>
  <c r="C40" i="5"/>
  <c r="J39" i="5"/>
  <c r="C39" i="5"/>
  <c r="J38" i="5"/>
  <c r="C38" i="5"/>
  <c r="J37" i="5"/>
  <c r="C37" i="5"/>
  <c r="J36" i="5"/>
  <c r="C36" i="5"/>
  <c r="J35" i="5"/>
  <c r="C35" i="5"/>
  <c r="J34" i="5"/>
  <c r="C34" i="5"/>
  <c r="J33" i="5"/>
  <c r="C33" i="5"/>
  <c r="J32" i="5"/>
  <c r="C32" i="5"/>
  <c r="J31" i="5"/>
  <c r="C31" i="5"/>
  <c r="J30" i="5"/>
  <c r="C30" i="5"/>
  <c r="J29" i="5"/>
  <c r="C29" i="5"/>
  <c r="J28" i="5"/>
  <c r="C28" i="5"/>
  <c r="J27" i="5"/>
  <c r="C27" i="5"/>
  <c r="J26" i="5"/>
  <c r="C26" i="5"/>
  <c r="J25" i="5"/>
  <c r="C25" i="5"/>
  <c r="J24" i="5"/>
  <c r="C24" i="5"/>
  <c r="J23" i="5"/>
  <c r="C23" i="5"/>
  <c r="J22" i="5"/>
  <c r="C22" i="5"/>
  <c r="B18" i="5"/>
  <c r="B19" i="5" s="1"/>
  <c r="B16" i="5"/>
  <c r="B13" i="5"/>
  <c r="L50" i="5" l="1"/>
  <c r="L51" i="5"/>
  <c r="L57" i="5"/>
  <c r="L28" i="5"/>
  <c r="L40" i="5"/>
  <c r="L58" i="5"/>
  <c r="L23" i="5"/>
  <c r="L29" i="5"/>
  <c r="L35" i="5"/>
  <c r="L41" i="5"/>
  <c r="L59" i="5"/>
  <c r="L39" i="5"/>
  <c r="L34" i="5"/>
  <c r="L46" i="5"/>
  <c r="L47" i="5"/>
  <c r="L45" i="5"/>
  <c r="L52" i="5"/>
  <c r="L24" i="5"/>
  <c r="L30" i="5"/>
  <c r="L36" i="5"/>
  <c r="L25" i="5"/>
  <c r="L31" i="5"/>
  <c r="L42" i="5"/>
  <c r="L53" i="5"/>
  <c r="L26" i="5"/>
  <c r="L37" i="5"/>
  <c r="L48" i="5"/>
  <c r="L38" i="5"/>
  <c r="L49" i="5"/>
  <c r="L60" i="5"/>
  <c r="L32" i="5"/>
  <c r="L43" i="5"/>
  <c r="L54" i="5"/>
  <c r="L27" i="5"/>
  <c r="L33" i="5"/>
  <c r="L44" i="5"/>
  <c r="L55" i="5"/>
  <c r="L61" i="5"/>
  <c r="L56" i="5"/>
  <c r="D22" i="5"/>
  <c r="E22" i="5" s="1"/>
  <c r="C62" i="5"/>
  <c r="J62" i="5"/>
  <c r="K22" i="5"/>
  <c r="L22" i="5"/>
  <c r="K23" i="5" l="1"/>
  <c r="D23" i="5"/>
  <c r="E23" i="5" l="1"/>
  <c r="K24" i="5"/>
  <c r="D24" i="5"/>
  <c r="E24" i="5" s="1"/>
  <c r="D25" i="5" l="1"/>
  <c r="E25" i="5" s="1"/>
  <c r="K25" i="5"/>
  <c r="K26" i="5" l="1"/>
  <c r="D26" i="5"/>
  <c r="K27" i="5" l="1"/>
  <c r="D27" i="5"/>
  <c r="E27" i="5" s="1"/>
  <c r="E26" i="5"/>
  <c r="K28" i="5" l="1"/>
  <c r="D28" i="5"/>
  <c r="E28" i="5" l="1"/>
  <c r="D29" i="5"/>
  <c r="E29" i="5" s="1"/>
  <c r="K29" i="5"/>
  <c r="K30" i="5" l="1"/>
  <c r="D30" i="5"/>
  <c r="E30" i="5" s="1"/>
  <c r="K31" i="5" l="1"/>
  <c r="D31" i="5"/>
  <c r="E31" i="5" s="1"/>
  <c r="K32" i="5" l="1"/>
  <c r="D32" i="5"/>
  <c r="E32" i="5" s="1"/>
  <c r="K33" i="5" l="1"/>
  <c r="D33" i="5"/>
  <c r="E33" i="5" s="1"/>
  <c r="D34" i="5" l="1"/>
  <c r="E34" i="5" s="1"/>
  <c r="K34" i="5"/>
  <c r="K35" i="5" l="1"/>
  <c r="D35" i="5"/>
  <c r="E35" i="5" s="1"/>
  <c r="D36" i="5" l="1"/>
  <c r="E36" i="5" s="1"/>
  <c r="K36" i="5"/>
  <c r="D37" i="5" l="1"/>
  <c r="E37" i="5" s="1"/>
  <c r="K37" i="5"/>
  <c r="K38" i="5" l="1"/>
  <c r="D38" i="5"/>
  <c r="E38" i="5" s="1"/>
  <c r="D39" i="5" l="1"/>
  <c r="E39" i="5" s="1"/>
  <c r="K39" i="5"/>
  <c r="K40" i="5" l="1"/>
  <c r="D40" i="5"/>
  <c r="E40" i="5" s="1"/>
  <c r="D41" i="5" l="1"/>
  <c r="E41" i="5" s="1"/>
  <c r="K41" i="5"/>
  <c r="D42" i="5" l="1"/>
  <c r="E42" i="5" s="1"/>
  <c r="K42" i="5"/>
  <c r="K43" i="5" l="1"/>
  <c r="D43" i="5"/>
  <c r="E43" i="5" s="1"/>
  <c r="K44" i="5" l="1"/>
  <c r="D44" i="5"/>
  <c r="E44" i="5" s="1"/>
  <c r="K45" i="5" l="1"/>
  <c r="D45" i="5"/>
  <c r="E45" i="5" s="1"/>
  <c r="D46" i="5" l="1"/>
  <c r="E46" i="5" s="1"/>
  <c r="K46" i="5"/>
  <c r="D47" i="5" l="1"/>
  <c r="E47" i="5" s="1"/>
  <c r="K47" i="5"/>
  <c r="K48" i="5" l="1"/>
  <c r="D48" i="5"/>
  <c r="E48" i="5" s="1"/>
  <c r="D49" i="5" l="1"/>
  <c r="E49" i="5" s="1"/>
  <c r="K49" i="5"/>
  <c r="K50" i="5" l="1"/>
  <c r="D50" i="5"/>
  <c r="E50" i="5" s="1"/>
  <c r="D51" i="5" l="1"/>
  <c r="E51" i="5" s="1"/>
  <c r="K51" i="5"/>
  <c r="K52" i="5" l="1"/>
  <c r="D52" i="5"/>
  <c r="E52" i="5" s="1"/>
  <c r="D53" i="5" l="1"/>
  <c r="E53" i="5" s="1"/>
  <c r="K53" i="5"/>
  <c r="D54" i="5" l="1"/>
  <c r="E54" i="5" s="1"/>
  <c r="K54" i="5"/>
  <c r="K55" i="5" l="1"/>
  <c r="D55" i="5"/>
  <c r="E55" i="5" s="1"/>
  <c r="K56" i="5" l="1"/>
  <c r="D56" i="5"/>
  <c r="E56" i="5" s="1"/>
  <c r="D57" i="5" l="1"/>
  <c r="E57" i="5" s="1"/>
  <c r="K57" i="5"/>
  <c r="D58" i="5" l="1"/>
  <c r="E58" i="5" s="1"/>
  <c r="K58" i="5"/>
  <c r="D59" i="5" l="1"/>
  <c r="E59" i="5" s="1"/>
  <c r="K59" i="5"/>
  <c r="K60" i="5" l="1"/>
  <c r="D60" i="5"/>
  <c r="E60" i="5" s="1"/>
  <c r="D61" i="5" l="1"/>
  <c r="K61" i="5"/>
  <c r="E61" i="5" l="1"/>
  <c r="D62" i="5"/>
  <c r="P62" i="5" l="1"/>
  <c r="P29" i="4" l="1"/>
  <c r="P28" i="4"/>
  <c r="P27" i="4"/>
  <c r="P26" i="4"/>
  <c r="P25" i="4"/>
  <c r="P24" i="4"/>
  <c r="P23" i="4"/>
  <c r="P22" i="4"/>
  <c r="P21" i="4"/>
  <c r="P20" i="4"/>
  <c r="P19" i="4"/>
  <c r="P18" i="4"/>
  <c r="P17" i="4"/>
  <c r="P16" i="4"/>
  <c r="P15" i="4"/>
  <c r="P14" i="4"/>
  <c r="F55" i="4"/>
  <c r="G54" i="4"/>
  <c r="C54" i="4"/>
  <c r="G53" i="4"/>
  <c r="C53" i="4"/>
  <c r="G52" i="4"/>
  <c r="C52" i="4"/>
  <c r="G51" i="4"/>
  <c r="C51" i="4"/>
  <c r="G50" i="4"/>
  <c r="C50" i="4"/>
  <c r="G49" i="4"/>
  <c r="C49" i="4"/>
  <c r="G48" i="4"/>
  <c r="C48" i="4"/>
  <c r="G47" i="4"/>
  <c r="C47" i="4"/>
  <c r="G46" i="4"/>
  <c r="C46" i="4"/>
  <c r="G45" i="4"/>
  <c r="C45" i="4"/>
  <c r="G44" i="4"/>
  <c r="C44" i="4"/>
  <c r="G43" i="4"/>
  <c r="C43" i="4"/>
  <c r="G42" i="4"/>
  <c r="C42" i="4"/>
  <c r="G41" i="4"/>
  <c r="C41" i="4"/>
  <c r="G40" i="4"/>
  <c r="C40" i="4"/>
  <c r="G39" i="4"/>
  <c r="C39" i="4"/>
  <c r="G38" i="4"/>
  <c r="C38" i="4"/>
  <c r="G37" i="4"/>
  <c r="C37" i="4"/>
  <c r="G36" i="4"/>
  <c r="C36" i="4"/>
  <c r="G35" i="4"/>
  <c r="C35" i="4"/>
  <c r="G34" i="4"/>
  <c r="C34" i="4"/>
  <c r="G33" i="4"/>
  <c r="C33" i="4"/>
  <c r="G32" i="4"/>
  <c r="C32" i="4"/>
  <c r="G31" i="4"/>
  <c r="C31" i="4"/>
  <c r="G30" i="4"/>
  <c r="C30" i="4"/>
  <c r="G29" i="4"/>
  <c r="C29" i="4"/>
  <c r="G28" i="4"/>
  <c r="C28" i="4"/>
  <c r="G27" i="4"/>
  <c r="C27" i="4"/>
  <c r="G26" i="4"/>
  <c r="C26" i="4"/>
  <c r="G25" i="4"/>
  <c r="C25" i="4"/>
  <c r="G24" i="4"/>
  <c r="C24" i="4"/>
  <c r="G23" i="4"/>
  <c r="C23" i="4"/>
  <c r="G22" i="4"/>
  <c r="C22" i="4"/>
  <c r="G21" i="4"/>
  <c r="C21" i="4"/>
  <c r="G20" i="4"/>
  <c r="C20" i="4"/>
  <c r="G19" i="4"/>
  <c r="C19" i="4"/>
  <c r="G18" i="4"/>
  <c r="C18" i="4"/>
  <c r="G17" i="4"/>
  <c r="C17" i="4"/>
  <c r="G16" i="4"/>
  <c r="C16" i="4"/>
  <c r="G15" i="4"/>
  <c r="C15" i="4"/>
  <c r="G14" i="4"/>
  <c r="C14" i="4"/>
  <c r="B10" i="4"/>
  <c r="B11" i="4" s="1"/>
  <c r="D14" i="4" s="1"/>
  <c r="B8" i="4"/>
  <c r="B5" i="4"/>
  <c r="L22" i="4" s="1"/>
  <c r="B48" i="3"/>
  <c r="B43" i="3"/>
  <c r="B35" i="3"/>
  <c r="B29" i="3"/>
  <c r="B36" i="3" s="1"/>
  <c r="B22" i="3"/>
  <c r="B15" i="3"/>
  <c r="L37" i="4" l="1"/>
  <c r="L31" i="4"/>
  <c r="L19" i="4"/>
  <c r="L38" i="4"/>
  <c r="L17" i="4"/>
  <c r="L23" i="4"/>
  <c r="L29" i="4"/>
  <c r="L35" i="4"/>
  <c r="L24" i="4"/>
  <c r="L36" i="4"/>
  <c r="M54" i="4"/>
  <c r="M55" i="4" s="1"/>
  <c r="N25" i="4"/>
  <c r="L18" i="4"/>
  <c r="L30" i="4"/>
  <c r="L20" i="4"/>
  <c r="L14" i="4"/>
  <c r="L26" i="4"/>
  <c r="L32" i="4"/>
  <c r="L15" i="4"/>
  <c r="L21" i="4"/>
  <c r="N27" i="4"/>
  <c r="L33" i="4"/>
  <c r="L16" i="4"/>
  <c r="L28" i="4"/>
  <c r="L34" i="4"/>
  <c r="E14" i="4"/>
  <c r="J14" i="4"/>
  <c r="L45" i="4"/>
  <c r="L51" i="4"/>
  <c r="L46" i="4"/>
  <c r="L52" i="4"/>
  <c r="L41" i="4"/>
  <c r="L42" i="4"/>
  <c r="L25" i="4"/>
  <c r="L54" i="4"/>
  <c r="L47" i="4"/>
  <c r="C55" i="4"/>
  <c r="L27" i="4"/>
  <c r="L43" i="4"/>
  <c r="L53" i="4"/>
  <c r="L39" i="4"/>
  <c r="L44" i="4"/>
  <c r="L48" i="4"/>
  <c r="L40" i="4"/>
  <c r="L50" i="4"/>
  <c r="L49" i="4"/>
  <c r="G55" i="4"/>
  <c r="H14" i="4"/>
  <c r="N55" i="4" l="1"/>
  <c r="L55" i="4"/>
  <c r="H15" i="4"/>
  <c r="D15" i="4"/>
  <c r="J15" i="4" l="1"/>
  <c r="E15" i="4"/>
  <c r="D16" i="4"/>
  <c r="E16" i="4" s="1"/>
  <c r="H16" i="4"/>
  <c r="J16" i="4" l="1"/>
  <c r="H17" i="4"/>
  <c r="D17" i="4"/>
  <c r="E17" i="4" s="1"/>
  <c r="J17" i="4" l="1"/>
  <c r="D18" i="4"/>
  <c r="H18" i="4"/>
  <c r="J18" i="4" l="1"/>
  <c r="E18" i="4"/>
  <c r="H19" i="4"/>
  <c r="D19" i="4"/>
  <c r="E19" i="4" s="1"/>
  <c r="J19" i="4" l="1"/>
  <c r="H20" i="4"/>
  <c r="D20" i="4"/>
  <c r="J20" i="4" l="1"/>
  <c r="E20" i="4"/>
  <c r="H21" i="4"/>
  <c r="D21" i="4"/>
  <c r="E21" i="4" s="1"/>
  <c r="J21" i="4" l="1"/>
  <c r="H22" i="4"/>
  <c r="D22" i="4"/>
  <c r="E22" i="4" s="1"/>
  <c r="J22" i="4" l="1"/>
  <c r="D23" i="4"/>
  <c r="E23" i="4" s="1"/>
  <c r="H23" i="4"/>
  <c r="J23" i="4" l="1"/>
  <c r="H24" i="4"/>
  <c r="D24" i="4"/>
  <c r="E24" i="4" s="1"/>
  <c r="J24" i="4" l="1"/>
  <c r="D25" i="4"/>
  <c r="E25" i="4" s="1"/>
  <c r="H25" i="4"/>
  <c r="J25" i="4" l="1"/>
  <c r="H26" i="4"/>
  <c r="D26" i="4"/>
  <c r="E26" i="4" s="1"/>
  <c r="J26" i="4" l="1"/>
  <c r="H27" i="4"/>
  <c r="D27" i="4"/>
  <c r="E27" i="4" s="1"/>
  <c r="J27" i="4" l="1"/>
  <c r="D28" i="4"/>
  <c r="E28" i="4" s="1"/>
  <c r="H28" i="4"/>
  <c r="J28" i="4" l="1"/>
  <c r="H29" i="4"/>
  <c r="D29" i="4"/>
  <c r="J29" i="4" l="1"/>
  <c r="J55" i="4" s="1"/>
  <c r="E29" i="4"/>
  <c r="D30" i="4"/>
  <c r="E30" i="4" s="1"/>
  <c r="H30" i="4"/>
  <c r="I30" i="4" l="1"/>
  <c r="P30" i="4" s="1"/>
  <c r="H31" i="4"/>
  <c r="D31" i="4"/>
  <c r="E31" i="4" s="1"/>
  <c r="I31" i="4" l="1"/>
  <c r="P31" i="4" s="1"/>
  <c r="H32" i="4"/>
  <c r="D32" i="4"/>
  <c r="E32" i="4" s="1"/>
  <c r="I32" i="4" l="1"/>
  <c r="P32" i="4" s="1"/>
  <c r="H33" i="4"/>
  <c r="D33" i="4"/>
  <c r="E33" i="4" s="1"/>
  <c r="I33" i="4" l="1"/>
  <c r="P33" i="4" s="1"/>
  <c r="H34" i="4"/>
  <c r="D34" i="4"/>
  <c r="E34" i="4" s="1"/>
  <c r="I34" i="4" l="1"/>
  <c r="P34" i="4" s="1"/>
  <c r="D35" i="4"/>
  <c r="E35" i="4" s="1"/>
  <c r="H35" i="4"/>
  <c r="I35" i="4" l="1"/>
  <c r="P35" i="4" s="1"/>
  <c r="H36" i="4"/>
  <c r="D36" i="4"/>
  <c r="E36" i="4" s="1"/>
  <c r="I36" i="4" l="1"/>
  <c r="P36" i="4" s="1"/>
  <c r="H37" i="4"/>
  <c r="D37" i="4"/>
  <c r="E37" i="4" s="1"/>
  <c r="I37" i="4" l="1"/>
  <c r="P37" i="4" s="1"/>
  <c r="D38" i="4"/>
  <c r="E38" i="4" s="1"/>
  <c r="H38" i="4"/>
  <c r="I38" i="4" l="1"/>
  <c r="P38" i="4" s="1"/>
  <c r="H39" i="4"/>
  <c r="D39" i="4"/>
  <c r="E39" i="4" s="1"/>
  <c r="I39" i="4" l="1"/>
  <c r="P39" i="4" s="1"/>
  <c r="D40" i="4"/>
  <c r="E40" i="4" s="1"/>
  <c r="H40" i="4"/>
  <c r="I40" i="4" l="1"/>
  <c r="P40" i="4" s="1"/>
  <c r="H41" i="4"/>
  <c r="D41" i="4"/>
  <c r="E41" i="4" s="1"/>
  <c r="I41" i="4" l="1"/>
  <c r="P41" i="4" s="1"/>
  <c r="D42" i="4"/>
  <c r="E42" i="4" s="1"/>
  <c r="H42" i="4"/>
  <c r="I42" i="4" l="1"/>
  <c r="P42" i="4" s="1"/>
  <c r="H43" i="4"/>
  <c r="D43" i="4"/>
  <c r="E43" i="4" s="1"/>
  <c r="I43" i="4" l="1"/>
  <c r="P43" i="4" s="1"/>
  <c r="H44" i="4"/>
  <c r="D44" i="4"/>
  <c r="E44" i="4" s="1"/>
  <c r="I44" i="4" l="1"/>
  <c r="P44" i="4" s="1"/>
  <c r="H45" i="4"/>
  <c r="D45" i="4"/>
  <c r="E45" i="4" s="1"/>
  <c r="I45" i="4" l="1"/>
  <c r="P45" i="4" s="1"/>
  <c r="H46" i="4"/>
  <c r="D46" i="4"/>
  <c r="E46" i="4" s="1"/>
  <c r="I46" i="4" l="1"/>
  <c r="P46" i="4" s="1"/>
  <c r="D47" i="4"/>
  <c r="E47" i="4" s="1"/>
  <c r="H47" i="4"/>
  <c r="I47" i="4" l="1"/>
  <c r="P47" i="4" s="1"/>
  <c r="H48" i="4"/>
  <c r="D48" i="4"/>
  <c r="E48" i="4" s="1"/>
  <c r="I48" i="4" l="1"/>
  <c r="P48" i="4" s="1"/>
  <c r="H49" i="4"/>
  <c r="D49" i="4"/>
  <c r="E49" i="4" s="1"/>
  <c r="I49" i="4" l="1"/>
  <c r="P49" i="4" s="1"/>
  <c r="D50" i="4"/>
  <c r="E50" i="4" s="1"/>
  <c r="H50" i="4"/>
  <c r="I50" i="4" l="1"/>
  <c r="P50" i="4" s="1"/>
  <c r="H51" i="4"/>
  <c r="D51" i="4"/>
  <c r="E51" i="4" s="1"/>
  <c r="I51" i="4" l="1"/>
  <c r="P51" i="4" s="1"/>
  <c r="D52" i="4"/>
  <c r="E52" i="4" s="1"/>
  <c r="H52" i="4"/>
  <c r="I52" i="4" l="1"/>
  <c r="P52" i="4" s="1"/>
  <c r="H53" i="4"/>
  <c r="D53" i="4"/>
  <c r="E53" i="4" s="1"/>
  <c r="I53" i="4" l="1"/>
  <c r="P53" i="4" s="1"/>
  <c r="D54" i="4"/>
  <c r="H54" i="4"/>
  <c r="I54" i="4" l="1"/>
  <c r="E54" i="4"/>
  <c r="E55" i="4" s="1"/>
  <c r="D55" i="4"/>
  <c r="I55" i="4" l="1"/>
  <c r="P54" i="4"/>
  <c r="P55" i="4"/>
</calcChain>
</file>

<file path=xl/sharedStrings.xml><?xml version="1.0" encoding="utf-8"?>
<sst xmlns="http://schemas.openxmlformats.org/spreadsheetml/2006/main" count="299" uniqueCount="126">
  <si>
    <t>FECHA DE RES CNV APROBACION DE EMISION GLOBAL</t>
  </si>
  <si>
    <t>FECHA DE RES BVPASA APROBACION DE EMISION GLOBAL</t>
  </si>
  <si>
    <t>FECHA LIMITE DE EMISION Y COLOCACION</t>
  </si>
  <si>
    <t>PLAZO DE VTO MÍNIMO</t>
  </si>
  <si>
    <t>PLAZO DE VTO MÁXIMO</t>
  </si>
  <si>
    <t>EMISION GLOBAL</t>
  </si>
  <si>
    <t>SALDO</t>
  </si>
  <si>
    <t>Serie</t>
  </si>
  <si>
    <t>Valor Nominal</t>
  </si>
  <si>
    <t>Corte</t>
  </si>
  <si>
    <t xml:space="preserve">Cantidad de Titulos </t>
  </si>
  <si>
    <t>Emision de la Serie</t>
  </si>
  <si>
    <t>FLUJO PROPIO</t>
  </si>
  <si>
    <t>Fecha Vencimiento</t>
  </si>
  <si>
    <t>Dias</t>
  </si>
  <si>
    <t>Interes</t>
  </si>
  <si>
    <t>Porcentaje</t>
  </si>
  <si>
    <t>Interes diario</t>
  </si>
  <si>
    <t>Descripción</t>
  </si>
  <si>
    <t>Vencimiento</t>
  </si>
  <si>
    <t>Días</t>
  </si>
  <si>
    <t>Interés por corte</t>
  </si>
  <si>
    <t>Interés Total</t>
  </si>
  <si>
    <t>% de amortización</t>
  </si>
  <si>
    <t>Amort. por Corte</t>
  </si>
  <si>
    <t>Saldo remanente</t>
  </si>
  <si>
    <t>Amortización Total</t>
  </si>
  <si>
    <t>Total</t>
  </si>
  <si>
    <t>1er vencimiento</t>
  </si>
  <si>
    <t>2do vencimiento</t>
  </si>
  <si>
    <t>3er vencimiento</t>
  </si>
  <si>
    <t>4to vencimiento</t>
  </si>
  <si>
    <t>5to vencimiento</t>
  </si>
  <si>
    <t>6to vencimiento</t>
  </si>
  <si>
    <t>7mo vencimiento</t>
  </si>
  <si>
    <t>8vo vencimiento</t>
  </si>
  <si>
    <t>9no vencimiento</t>
  </si>
  <si>
    <t>10mo vencimiento</t>
  </si>
  <si>
    <t>11mo vencimiento</t>
  </si>
  <si>
    <t>12mo vencimiento</t>
  </si>
  <si>
    <t>13ro vencimiento</t>
  </si>
  <si>
    <t>14to vencimiento</t>
  </si>
  <si>
    <t>15to vencimiento</t>
  </si>
  <si>
    <t>16to vencimiento</t>
  </si>
  <si>
    <t>17mo vencimiento</t>
  </si>
  <si>
    <t>18vo vencimiento</t>
  </si>
  <si>
    <t>19no vencimiento</t>
  </si>
  <si>
    <t>20mo vencimiento</t>
  </si>
  <si>
    <t>21ro vencimiento</t>
  </si>
  <si>
    <t>22do vencimiento</t>
  </si>
  <si>
    <t>23ro vencimiento</t>
  </si>
  <si>
    <t>24to vencimiento</t>
  </si>
  <si>
    <t>25to vencimiento</t>
  </si>
  <si>
    <t>26to vencimiento</t>
  </si>
  <si>
    <t>27mo vencimiento</t>
  </si>
  <si>
    <t>28vo vencimiento</t>
  </si>
  <si>
    <t>29no vencimiento</t>
  </si>
  <si>
    <t>30mo vencimiento</t>
  </si>
  <si>
    <t>31ro vencimiento</t>
  </si>
  <si>
    <t>32do vencimiento</t>
  </si>
  <si>
    <t>33ro vencimiento</t>
  </si>
  <si>
    <t>34to vencimiento</t>
  </si>
  <si>
    <t>35to vencimiento</t>
  </si>
  <si>
    <t>36to vencimiento</t>
  </si>
  <si>
    <t>37mo vencimiento</t>
  </si>
  <si>
    <t>38vo vencimiento</t>
  </si>
  <si>
    <t>39no vencimiento</t>
  </si>
  <si>
    <t>40mo vencimiento</t>
  </si>
  <si>
    <t>41ro vencimiento</t>
  </si>
  <si>
    <t>-</t>
  </si>
  <si>
    <t>NOMINA DE ACREEDORES DE LA SOCIEDAD AL 31 DE DICIEMBRE DE 2025</t>
  </si>
  <si>
    <t>En miles de guaraníes</t>
  </si>
  <si>
    <t>CORRIENTE</t>
  </si>
  <si>
    <t>IMPORTE</t>
  </si>
  <si>
    <t>VENCIMIENTO</t>
  </si>
  <si>
    <t>GARANTIA</t>
  </si>
  <si>
    <t>SITUACION</t>
  </si>
  <si>
    <t>Comerciales</t>
  </si>
  <si>
    <t>Proveedores locales</t>
  </si>
  <si>
    <t>30-45 días</t>
  </si>
  <si>
    <t>Sola Firma</t>
  </si>
  <si>
    <t>Cumplimientos a la fecha</t>
  </si>
  <si>
    <t>Proveedores Exterior</t>
  </si>
  <si>
    <t>90-180 días</t>
  </si>
  <si>
    <t xml:space="preserve">Otras Obligaciones </t>
  </si>
  <si>
    <t>30 días</t>
  </si>
  <si>
    <t>Pendiente de pago</t>
  </si>
  <si>
    <t>Anticipo de clientes</t>
  </si>
  <si>
    <t>Sub Total</t>
  </si>
  <si>
    <t>Financieras</t>
  </si>
  <si>
    <t>Préstamos/Intereses Bancarios GNB</t>
  </si>
  <si>
    <t>05/02/2026-10/02/2026-29/03/2026</t>
  </si>
  <si>
    <t>Codeudoria Solidaria</t>
  </si>
  <si>
    <t>Cheques diferidos</t>
  </si>
  <si>
    <t>Otros (sobregiros, tarjetas)</t>
  </si>
  <si>
    <t>Sociales, Fiscales, etc</t>
  </si>
  <si>
    <t>Impuesto a la renta a pagar</t>
  </si>
  <si>
    <t>25 de abril de cada año (anual)</t>
  </si>
  <si>
    <t>Retenciones a Pagar</t>
  </si>
  <si>
    <t>7 de cada mes</t>
  </si>
  <si>
    <t>Remuneraciones y cargas sociales</t>
  </si>
  <si>
    <t>del 1 al 5 de cada mes</t>
  </si>
  <si>
    <t>NO CORRIENTE</t>
  </si>
  <si>
    <t>Deudas por bonos emitidos CAP</t>
  </si>
  <si>
    <t>Deudas por bonos emitidos INT</t>
  </si>
  <si>
    <t xml:space="preserve"> TOTALES</t>
  </si>
  <si>
    <t>Deudas por bonos emitidos PEG 1</t>
  </si>
  <si>
    <t>Fondos Fiduciarios</t>
  </si>
  <si>
    <t>Prestamos Accionistas</t>
  </si>
  <si>
    <t>Sola firma</t>
  </si>
  <si>
    <t>OTROS</t>
  </si>
  <si>
    <t>Aportes Futura Capitalización</t>
  </si>
  <si>
    <t>OBS:  Las deudas e intereses por bonos emitidos  son deudas preferentes.</t>
  </si>
  <si>
    <t>Ing. Manuel Jimenez Gaona A.</t>
  </si>
  <si>
    <t>Presidente</t>
  </si>
  <si>
    <t>ESTADO</t>
  </si>
  <si>
    <t>PAGADO</t>
  </si>
  <si>
    <t>PENDIENTE</t>
  </si>
  <si>
    <t>Interes pendiente de pago</t>
  </si>
  <si>
    <t>Interes Pagado</t>
  </si>
  <si>
    <t>Amortización pendiente de pago</t>
  </si>
  <si>
    <t>Amortización Pagado</t>
  </si>
  <si>
    <t>Pagado</t>
  </si>
  <si>
    <t>Pendiente</t>
  </si>
  <si>
    <t>Estado</t>
  </si>
  <si>
    <t>Amortización Pendiente de pago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</si>
</sst>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 * #,##0_ ;_ * \-#,##0_ ;_ * &quot;-&quot;_ ;_ @_ "/>
    <numFmt numFmtId="43" formatCode="_ * #,##0.00_ ;_ * \-#,##0.00_ ;_ * &quot;-&quot;??_ ;_ @_ "/>
    <numFmt numFmtId="164" formatCode="_(* #,##0_);_(* \(#,##0\);_(* &quot;-&quot;??_);_(@_)"/>
    <numFmt numFmtId="165" formatCode="[$-3C0A]dddd\,\ dd&quot; de &quot;mmmm&quot; de &quot;yyyy;@"/>
    <numFmt numFmtId="166" formatCode="_(* #,##0.0_);_(* \(#,##0.0\);_(* &quot;-&quot;??_);_(@_)"/>
    <numFmt numFmtId="167" formatCode="_ * #,##0.00_ ;_ * \-#,##0.00_ ;_ * &quot;-&quot;_ ;_ @_ "/>
    <numFmt numFmtId="168" formatCode="_(* #,##0.00000_);_(* \(#,##0.00000\);_(* &quot;-&quot;??_);_(@_)"/>
    <numFmt numFmtId="169" formatCode="_(* #,##0.00000000_);_(* \(#,##0.00000000\);_(* &quot;-&quot;??_);_(@_)"/>
    <numFmt numFmtId="170" formatCode="[$-2C0A]dddd\,\ dd&quot; de &quot;mmmm&quot; de &quot;yyyy;@"/>
    <numFmt numFmtId="171" formatCode="_-* #,##0.00\ _€_-;\-* #,##0.00\ _€_-;_-* &quot;-&quot;??\ _€_-;_-@_-"/>
    <numFmt numFmtId="172" formatCode="0.000000000%"/>
    <numFmt numFmtId="173" formatCode="#,##0.000000"/>
    <numFmt numFmtId="174" formatCode="0.0000000000%"/>
    <numFmt numFmtId="175" formatCode="#,##0.00000"/>
    <numFmt numFmtId="176" formatCode="0.0000000000"/>
    <numFmt numFmtId="177" formatCode="#,##0.0000"/>
    <numFmt numFmtId="178" formatCode="0.000000000000%"/>
    <numFmt numFmtId="179" formatCode="#,##0,;\-#,##0,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name val="Itau Text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9"/>
      <name val="Arial"/>
      <family val="2"/>
    </font>
    <font>
      <b/>
      <sz val="10"/>
      <name val="Book Antiqua"/>
      <family val="1"/>
    </font>
    <font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501E5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</cellStyleXfs>
  <cellXfs count="72">
    <xf numFmtId="0" fontId="0" fillId="0" borderId="0" xfId="0"/>
    <xf numFmtId="0" fontId="2" fillId="2" borderId="1" xfId="0" applyFont="1" applyFill="1" applyBorder="1"/>
    <xf numFmtId="14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2" fillId="2" borderId="2" xfId="0" applyFont="1" applyFill="1" applyBorder="1"/>
    <xf numFmtId="0" fontId="0" fillId="0" borderId="1" xfId="0" applyBorder="1" applyAlignment="1">
      <alignment horizontal="right"/>
    </xf>
    <xf numFmtId="41" fontId="0" fillId="0" borderId="1" xfId="2" applyFont="1" applyFill="1" applyBorder="1" applyAlignment="1">
      <alignment horizontal="right"/>
    </xf>
    <xf numFmtId="41" fontId="4" fillId="0" borderId="1" xfId="2" applyFont="1" applyFill="1" applyBorder="1" applyAlignment="1">
      <alignment horizontal="right"/>
    </xf>
    <xf numFmtId="164" fontId="0" fillId="0" borderId="1" xfId="1" applyNumberFormat="1" applyFont="1" applyBorder="1"/>
    <xf numFmtId="165" fontId="5" fillId="0" borderId="1" xfId="4" applyNumberFormat="1" applyBorder="1" applyAlignment="1">
      <alignment horizontal="right"/>
    </xf>
    <xf numFmtId="0" fontId="2" fillId="3" borderId="0" xfId="0" applyFont="1" applyFill="1" applyAlignment="1">
      <alignment horizontal="center"/>
    </xf>
    <xf numFmtId="166" fontId="0" fillId="0" borderId="0" xfId="0" applyNumberFormat="1"/>
    <xf numFmtId="167" fontId="4" fillId="0" borderId="1" xfId="2" applyNumberFormat="1" applyFont="1" applyFill="1" applyBorder="1" applyAlignment="1">
      <alignment horizontal="right"/>
    </xf>
    <xf numFmtId="168" fontId="0" fillId="0" borderId="1" xfId="1" applyNumberFormat="1" applyFont="1" applyBorder="1"/>
    <xf numFmtId="169" fontId="0" fillId="0" borderId="1" xfId="1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0" fillId="0" borderId="2" xfId="0" applyBorder="1"/>
    <xf numFmtId="170" fontId="5" fillId="0" borderId="3" xfId="5" applyNumberFormat="1" applyBorder="1" applyAlignment="1">
      <alignment horizontal="left"/>
    </xf>
    <xf numFmtId="164" fontId="0" fillId="0" borderId="1" xfId="1" applyNumberFormat="1" applyFont="1" applyBorder="1" applyAlignment="1">
      <alignment horizontal="right"/>
    </xf>
    <xf numFmtId="4" fontId="0" fillId="0" borderId="1" xfId="1" applyNumberFormat="1" applyFont="1" applyBorder="1"/>
    <xf numFmtId="9" fontId="6" fillId="0" borderId="1" xfId="3" applyFont="1" applyBorder="1" applyAlignment="1">
      <alignment horizontal="center"/>
    </xf>
    <xf numFmtId="4" fontId="4" fillId="0" borderId="1" xfId="6" applyNumberFormat="1" applyFont="1" applyBorder="1" applyAlignment="1">
      <alignment horizontal="center"/>
    </xf>
    <xf numFmtId="3" fontId="4" fillId="0" borderId="1" xfId="6" applyNumberFormat="1" applyFont="1" applyBorder="1" applyAlignment="1">
      <alignment horizontal="center"/>
    </xf>
    <xf numFmtId="3" fontId="0" fillId="0" borderId="1" xfId="1" applyNumberFormat="1" applyFont="1" applyBorder="1"/>
    <xf numFmtId="3" fontId="0" fillId="0" borderId="1" xfId="0" applyNumberFormat="1" applyBorder="1"/>
    <xf numFmtId="172" fontId="0" fillId="0" borderId="1" xfId="3" applyNumberFormat="1" applyFont="1" applyBorder="1"/>
    <xf numFmtId="164" fontId="3" fillId="4" borderId="1" xfId="0" applyNumberFormat="1" applyFont="1" applyFill="1" applyBorder="1"/>
    <xf numFmtId="173" fontId="3" fillId="4" borderId="1" xfId="0" applyNumberFormat="1" applyFont="1" applyFill="1" applyBorder="1"/>
    <xf numFmtId="4" fontId="3" fillId="4" borderId="1" xfId="0" applyNumberFormat="1" applyFont="1" applyFill="1" applyBorder="1"/>
    <xf numFmtId="174" fontId="3" fillId="4" borderId="1" xfId="3" applyNumberFormat="1" applyFont="1" applyFill="1" applyBorder="1" applyAlignment="1">
      <alignment horizontal="center"/>
    </xf>
    <xf numFmtId="175" fontId="3" fillId="4" borderId="1" xfId="0" applyNumberFormat="1" applyFont="1" applyFill="1" applyBorder="1" applyAlignment="1">
      <alignment horizontal="center"/>
    </xf>
    <xf numFmtId="3" fontId="3" fillId="4" borderId="1" xfId="0" applyNumberFormat="1" applyFont="1" applyFill="1" applyBorder="1" applyAlignment="1">
      <alignment horizontal="center"/>
    </xf>
    <xf numFmtId="3" fontId="3" fillId="4" borderId="1" xfId="0" applyNumberFormat="1" applyFont="1" applyFill="1" applyBorder="1"/>
    <xf numFmtId="164" fontId="0" fillId="0" borderId="0" xfId="0" applyNumberFormat="1"/>
    <xf numFmtId="175" fontId="0" fillId="0" borderId="0" xfId="0" applyNumberFormat="1"/>
    <xf numFmtId="4" fontId="0" fillId="0" borderId="0" xfId="0" applyNumberFormat="1"/>
    <xf numFmtId="176" fontId="0" fillId="0" borderId="0" xfId="0" applyNumberFormat="1"/>
    <xf numFmtId="177" fontId="0" fillId="0" borderId="0" xfId="0" applyNumberFormat="1"/>
    <xf numFmtId="178" fontId="0" fillId="0" borderId="0" xfId="3" applyNumberFormat="1" applyFont="1"/>
    <xf numFmtId="3" fontId="0" fillId="0" borderId="0" xfId="0" applyNumberFormat="1"/>
    <xf numFmtId="0" fontId="2" fillId="0" borderId="0" xfId="0" applyFont="1"/>
    <xf numFmtId="4" fontId="0" fillId="0" borderId="1" xfId="1" applyNumberFormat="1" applyFont="1" applyFill="1" applyBorder="1"/>
    <xf numFmtId="0" fontId="2" fillId="0" borderId="0" xfId="0" applyFont="1" applyAlignment="1">
      <alignment horizontal="center"/>
    </xf>
    <xf numFmtId="0" fontId="5" fillId="0" borderId="0" xfId="4"/>
    <xf numFmtId="0" fontId="7" fillId="0" borderId="0" xfId="4" applyFont="1"/>
    <xf numFmtId="0" fontId="7" fillId="0" borderId="0" xfId="4" applyFont="1" applyAlignment="1">
      <alignment horizontal="center"/>
    </xf>
    <xf numFmtId="0" fontId="8" fillId="0" borderId="0" xfId="4" applyFont="1" applyAlignment="1">
      <alignment horizontal="left"/>
    </xf>
    <xf numFmtId="3" fontId="5" fillId="0" borderId="0" xfId="4" applyNumberFormat="1"/>
    <xf numFmtId="0" fontId="5" fillId="0" borderId="0" xfId="4" applyAlignment="1">
      <alignment horizontal="center"/>
    </xf>
    <xf numFmtId="0" fontId="5" fillId="5" borderId="0" xfId="4" applyFill="1"/>
    <xf numFmtId="179" fontId="5" fillId="6" borderId="0" xfId="7" applyNumberFormat="1" applyFont="1" applyFill="1"/>
    <xf numFmtId="0" fontId="7" fillId="5" borderId="0" xfId="4" applyFont="1" applyFill="1"/>
    <xf numFmtId="179" fontId="7" fillId="6" borderId="4" xfId="7" applyNumberFormat="1" applyFont="1" applyFill="1" applyBorder="1"/>
    <xf numFmtId="3" fontId="7" fillId="0" borderId="0" xfId="4" applyNumberFormat="1" applyFont="1"/>
    <xf numFmtId="0" fontId="8" fillId="0" borderId="0" xfId="4" applyFont="1"/>
    <xf numFmtId="14" fontId="9" fillId="0" borderId="0" xfId="4" applyNumberFormat="1" applyFont="1" applyAlignment="1">
      <alignment horizontal="center" vertical="center" wrapText="1"/>
    </xf>
    <xf numFmtId="0" fontId="5" fillId="0" borderId="0" xfId="8"/>
    <xf numFmtId="17" fontId="5" fillId="0" borderId="0" xfId="4" applyNumberFormat="1" applyAlignment="1">
      <alignment horizontal="center"/>
    </xf>
    <xf numFmtId="14" fontId="5" fillId="0" borderId="0" xfId="4" applyNumberFormat="1" applyAlignment="1">
      <alignment horizontal="center"/>
    </xf>
    <xf numFmtId="179" fontId="7" fillId="6" borderId="5" xfId="7" applyNumberFormat="1" applyFont="1" applyFill="1" applyBorder="1"/>
    <xf numFmtId="0" fontId="5" fillId="0" borderId="0" xfId="4" applyAlignment="1">
      <alignment horizontal="left"/>
    </xf>
    <xf numFmtId="14" fontId="5" fillId="0" borderId="0" xfId="4" applyNumberFormat="1" applyAlignment="1">
      <alignment horizontal="center" vertical="center"/>
    </xf>
    <xf numFmtId="0" fontId="5" fillId="0" borderId="0" xfId="4" applyAlignment="1">
      <alignment vertical="center"/>
    </xf>
    <xf numFmtId="0" fontId="5" fillId="0" borderId="0" xfId="4" applyAlignment="1">
      <alignment horizontal="center" vertical="center"/>
    </xf>
    <xf numFmtId="0" fontId="10" fillId="0" borderId="0" xfId="4" applyFont="1"/>
    <xf numFmtId="0" fontId="11" fillId="0" borderId="0" xfId="4" applyFont="1" applyAlignment="1">
      <alignment horizontal="center"/>
    </xf>
    <xf numFmtId="4" fontId="0" fillId="0" borderId="1" xfId="1" applyNumberFormat="1" applyFont="1" applyBorder="1" applyAlignment="1">
      <alignment horizontal="center"/>
    </xf>
    <xf numFmtId="0" fontId="5" fillId="0" borderId="0" xfId="4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0" fillId="0" borderId="1" xfId="1" applyNumberFormat="1" applyFont="1" applyFill="1" applyBorder="1" applyAlignment="1">
      <alignment horizontal="center"/>
    </xf>
    <xf numFmtId="3" fontId="0" fillId="0" borderId="1" xfId="1" applyNumberFormat="1" applyFont="1" applyBorder="1" applyAlignment="1">
      <alignment horizontal="center"/>
    </xf>
  </cellXfs>
  <cellStyles count="9">
    <cellStyle name="Millares" xfId="1" builtinId="3"/>
    <cellStyle name="Millares [0]" xfId="2" builtinId="6"/>
    <cellStyle name="Millares 3" xfId="7" xr:uid="{86EAE55E-54D5-4D10-A257-ADBE27809893}"/>
    <cellStyle name="Millares 4" xfId="6" xr:uid="{613BFBFE-96A7-4F7E-9F01-2AD668ECFDA0}"/>
    <cellStyle name="Normal" xfId="0" builtinId="0"/>
    <cellStyle name="Normal 2" xfId="8" xr:uid="{9C8ED593-5F4B-45A5-8C73-BFEB689A6B8F}"/>
    <cellStyle name="Normal 3" xfId="4" xr:uid="{0232B350-2F39-4120-A403-27CA4FD8D397}"/>
    <cellStyle name="Normal 5" xfId="5" xr:uid="{EFB10F6A-8CD2-4E00-8527-04854180B5B3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670560</xdr:colOff>
      <xdr:row>0</xdr:row>
      <xdr:rowOff>0</xdr:rowOff>
    </xdr:from>
    <xdr:to>
      <xdr:col>0</xdr:col>
      <xdr:colOff>2217420</xdr:colOff>
      <xdr:row>6</xdr:row>
      <xdr:rowOff>91440</xdr:rowOff>
    </xdr:to>
    <xdr:pic>
      <xdr:nvPicPr>
        <xdr:cNvPr id="2" name="Imagen 2" descr="C:\Users\madelcarmen.ayala\AppData\Local\Microsoft\Windows\INetCache\Content.Outlook\ANNTBUPB\logo elegido.jpg">
          <a:extLst>
            <a:ext uri="{FF2B5EF4-FFF2-40B4-BE49-F238E27FC236}">
              <a16:creationId xmlns:a16="http://schemas.microsoft.com/office/drawing/2014/main" id="{069B3B4A-3392-4B21-9822-3A68D1B47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" y="0"/>
          <a:ext cx="1546860" cy="1097280"/>
        </a:xfrm>
        <a:prstGeom prst="rect">
          <a:avLst/>
        </a:prstGeom>
        <a:solidFill>
          <a:srgbClr val="EDEDED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84CDD-AA1F-4F24-96B0-850B27A1D87A}">
  <dimension ref="A6:E55"/>
  <sheetViews>
    <sheetView showGridLines="0" tabSelected="1" zoomScaleNormal="100" workbookViewId="0">
      <selection activeCell="C54" sqref="C54"/>
    </sheetView>
  </sheetViews>
  <sheetFormatPr baseColWidth="10" defaultRowHeight="13.2"/>
  <cols>
    <col min="1" max="1" width="37.88671875" style="43" customWidth="1"/>
    <col min="2" max="2" width="15.44140625" style="43" customWidth="1"/>
    <col min="3" max="3" width="58.33203125" style="43" customWidth="1"/>
    <col min="4" max="4" width="25.44140625" style="43" customWidth="1"/>
    <col min="5" max="5" width="40.33203125" style="43" bestFit="1" customWidth="1"/>
    <col min="6" max="256" width="11.5546875" style="43"/>
    <col min="257" max="257" width="37.88671875" style="43" customWidth="1"/>
    <col min="258" max="258" width="15.44140625" style="43" customWidth="1"/>
    <col min="259" max="259" width="58.33203125" style="43" customWidth="1"/>
    <col min="260" max="260" width="25.44140625" style="43" customWidth="1"/>
    <col min="261" max="261" width="40.33203125" style="43" bestFit="1" customWidth="1"/>
    <col min="262" max="512" width="11.5546875" style="43"/>
    <col min="513" max="513" width="37.88671875" style="43" customWidth="1"/>
    <col min="514" max="514" width="15.44140625" style="43" customWidth="1"/>
    <col min="515" max="515" width="58.33203125" style="43" customWidth="1"/>
    <col min="516" max="516" width="25.44140625" style="43" customWidth="1"/>
    <col min="517" max="517" width="40.33203125" style="43" bestFit="1" customWidth="1"/>
    <col min="518" max="768" width="11.5546875" style="43"/>
    <col min="769" max="769" width="37.88671875" style="43" customWidth="1"/>
    <col min="770" max="770" width="15.44140625" style="43" customWidth="1"/>
    <col min="771" max="771" width="58.33203125" style="43" customWidth="1"/>
    <col min="772" max="772" width="25.44140625" style="43" customWidth="1"/>
    <col min="773" max="773" width="40.33203125" style="43" bestFit="1" customWidth="1"/>
    <col min="774" max="1024" width="11.5546875" style="43"/>
    <col min="1025" max="1025" width="37.88671875" style="43" customWidth="1"/>
    <col min="1026" max="1026" width="15.44140625" style="43" customWidth="1"/>
    <col min="1027" max="1027" width="58.33203125" style="43" customWidth="1"/>
    <col min="1028" max="1028" width="25.44140625" style="43" customWidth="1"/>
    <col min="1029" max="1029" width="40.33203125" style="43" bestFit="1" customWidth="1"/>
    <col min="1030" max="1280" width="11.5546875" style="43"/>
    <col min="1281" max="1281" width="37.88671875" style="43" customWidth="1"/>
    <col min="1282" max="1282" width="15.44140625" style="43" customWidth="1"/>
    <col min="1283" max="1283" width="58.33203125" style="43" customWidth="1"/>
    <col min="1284" max="1284" width="25.44140625" style="43" customWidth="1"/>
    <col min="1285" max="1285" width="40.33203125" style="43" bestFit="1" customWidth="1"/>
    <col min="1286" max="1536" width="11.5546875" style="43"/>
    <col min="1537" max="1537" width="37.88671875" style="43" customWidth="1"/>
    <col min="1538" max="1538" width="15.44140625" style="43" customWidth="1"/>
    <col min="1539" max="1539" width="58.33203125" style="43" customWidth="1"/>
    <col min="1540" max="1540" width="25.44140625" style="43" customWidth="1"/>
    <col min="1541" max="1541" width="40.33203125" style="43" bestFit="1" customWidth="1"/>
    <col min="1542" max="1792" width="11.5546875" style="43"/>
    <col min="1793" max="1793" width="37.88671875" style="43" customWidth="1"/>
    <col min="1794" max="1794" width="15.44140625" style="43" customWidth="1"/>
    <col min="1795" max="1795" width="58.33203125" style="43" customWidth="1"/>
    <col min="1796" max="1796" width="25.44140625" style="43" customWidth="1"/>
    <col min="1797" max="1797" width="40.33203125" style="43" bestFit="1" customWidth="1"/>
    <col min="1798" max="2048" width="11.5546875" style="43"/>
    <col min="2049" max="2049" width="37.88671875" style="43" customWidth="1"/>
    <col min="2050" max="2050" width="15.44140625" style="43" customWidth="1"/>
    <col min="2051" max="2051" width="58.33203125" style="43" customWidth="1"/>
    <col min="2052" max="2052" width="25.44140625" style="43" customWidth="1"/>
    <col min="2053" max="2053" width="40.33203125" style="43" bestFit="1" customWidth="1"/>
    <col min="2054" max="2304" width="11.5546875" style="43"/>
    <col min="2305" max="2305" width="37.88671875" style="43" customWidth="1"/>
    <col min="2306" max="2306" width="15.44140625" style="43" customWidth="1"/>
    <col min="2307" max="2307" width="58.33203125" style="43" customWidth="1"/>
    <col min="2308" max="2308" width="25.44140625" style="43" customWidth="1"/>
    <col min="2309" max="2309" width="40.33203125" style="43" bestFit="1" customWidth="1"/>
    <col min="2310" max="2560" width="11.5546875" style="43"/>
    <col min="2561" max="2561" width="37.88671875" style="43" customWidth="1"/>
    <col min="2562" max="2562" width="15.44140625" style="43" customWidth="1"/>
    <col min="2563" max="2563" width="58.33203125" style="43" customWidth="1"/>
    <col min="2564" max="2564" width="25.44140625" style="43" customWidth="1"/>
    <col min="2565" max="2565" width="40.33203125" style="43" bestFit="1" customWidth="1"/>
    <col min="2566" max="2816" width="11.5546875" style="43"/>
    <col min="2817" max="2817" width="37.88671875" style="43" customWidth="1"/>
    <col min="2818" max="2818" width="15.44140625" style="43" customWidth="1"/>
    <col min="2819" max="2819" width="58.33203125" style="43" customWidth="1"/>
    <col min="2820" max="2820" width="25.44140625" style="43" customWidth="1"/>
    <col min="2821" max="2821" width="40.33203125" style="43" bestFit="1" customWidth="1"/>
    <col min="2822" max="3072" width="11.5546875" style="43"/>
    <col min="3073" max="3073" width="37.88671875" style="43" customWidth="1"/>
    <col min="3074" max="3074" width="15.44140625" style="43" customWidth="1"/>
    <col min="3075" max="3075" width="58.33203125" style="43" customWidth="1"/>
    <col min="3076" max="3076" width="25.44140625" style="43" customWidth="1"/>
    <col min="3077" max="3077" width="40.33203125" style="43" bestFit="1" customWidth="1"/>
    <col min="3078" max="3328" width="11.5546875" style="43"/>
    <col min="3329" max="3329" width="37.88671875" style="43" customWidth="1"/>
    <col min="3330" max="3330" width="15.44140625" style="43" customWidth="1"/>
    <col min="3331" max="3331" width="58.33203125" style="43" customWidth="1"/>
    <col min="3332" max="3332" width="25.44140625" style="43" customWidth="1"/>
    <col min="3333" max="3333" width="40.33203125" style="43" bestFit="1" customWidth="1"/>
    <col min="3334" max="3584" width="11.5546875" style="43"/>
    <col min="3585" max="3585" width="37.88671875" style="43" customWidth="1"/>
    <col min="3586" max="3586" width="15.44140625" style="43" customWidth="1"/>
    <col min="3587" max="3587" width="58.33203125" style="43" customWidth="1"/>
    <col min="3588" max="3588" width="25.44140625" style="43" customWidth="1"/>
    <col min="3589" max="3589" width="40.33203125" style="43" bestFit="1" customWidth="1"/>
    <col min="3590" max="3840" width="11.5546875" style="43"/>
    <col min="3841" max="3841" width="37.88671875" style="43" customWidth="1"/>
    <col min="3842" max="3842" width="15.44140625" style="43" customWidth="1"/>
    <col min="3843" max="3843" width="58.33203125" style="43" customWidth="1"/>
    <col min="3844" max="3844" width="25.44140625" style="43" customWidth="1"/>
    <col min="3845" max="3845" width="40.33203125" style="43" bestFit="1" customWidth="1"/>
    <col min="3846" max="4096" width="11.5546875" style="43"/>
    <col min="4097" max="4097" width="37.88671875" style="43" customWidth="1"/>
    <col min="4098" max="4098" width="15.44140625" style="43" customWidth="1"/>
    <col min="4099" max="4099" width="58.33203125" style="43" customWidth="1"/>
    <col min="4100" max="4100" width="25.44140625" style="43" customWidth="1"/>
    <col min="4101" max="4101" width="40.33203125" style="43" bestFit="1" customWidth="1"/>
    <col min="4102" max="4352" width="11.5546875" style="43"/>
    <col min="4353" max="4353" width="37.88671875" style="43" customWidth="1"/>
    <col min="4354" max="4354" width="15.44140625" style="43" customWidth="1"/>
    <col min="4355" max="4355" width="58.33203125" style="43" customWidth="1"/>
    <col min="4356" max="4356" width="25.44140625" style="43" customWidth="1"/>
    <col min="4357" max="4357" width="40.33203125" style="43" bestFit="1" customWidth="1"/>
    <col min="4358" max="4608" width="11.5546875" style="43"/>
    <col min="4609" max="4609" width="37.88671875" style="43" customWidth="1"/>
    <col min="4610" max="4610" width="15.44140625" style="43" customWidth="1"/>
    <col min="4611" max="4611" width="58.33203125" style="43" customWidth="1"/>
    <col min="4612" max="4612" width="25.44140625" style="43" customWidth="1"/>
    <col min="4613" max="4613" width="40.33203125" style="43" bestFit="1" customWidth="1"/>
    <col min="4614" max="4864" width="11.5546875" style="43"/>
    <col min="4865" max="4865" width="37.88671875" style="43" customWidth="1"/>
    <col min="4866" max="4866" width="15.44140625" style="43" customWidth="1"/>
    <col min="4867" max="4867" width="58.33203125" style="43" customWidth="1"/>
    <col min="4868" max="4868" width="25.44140625" style="43" customWidth="1"/>
    <col min="4869" max="4869" width="40.33203125" style="43" bestFit="1" customWidth="1"/>
    <col min="4870" max="5120" width="11.5546875" style="43"/>
    <col min="5121" max="5121" width="37.88671875" style="43" customWidth="1"/>
    <col min="5122" max="5122" width="15.44140625" style="43" customWidth="1"/>
    <col min="5123" max="5123" width="58.33203125" style="43" customWidth="1"/>
    <col min="5124" max="5124" width="25.44140625" style="43" customWidth="1"/>
    <col min="5125" max="5125" width="40.33203125" style="43" bestFit="1" customWidth="1"/>
    <col min="5126" max="5376" width="11.5546875" style="43"/>
    <col min="5377" max="5377" width="37.88671875" style="43" customWidth="1"/>
    <col min="5378" max="5378" width="15.44140625" style="43" customWidth="1"/>
    <col min="5379" max="5379" width="58.33203125" style="43" customWidth="1"/>
    <col min="5380" max="5380" width="25.44140625" style="43" customWidth="1"/>
    <col min="5381" max="5381" width="40.33203125" style="43" bestFit="1" customWidth="1"/>
    <col min="5382" max="5632" width="11.5546875" style="43"/>
    <col min="5633" max="5633" width="37.88671875" style="43" customWidth="1"/>
    <col min="5634" max="5634" width="15.44140625" style="43" customWidth="1"/>
    <col min="5635" max="5635" width="58.33203125" style="43" customWidth="1"/>
    <col min="5636" max="5636" width="25.44140625" style="43" customWidth="1"/>
    <col min="5637" max="5637" width="40.33203125" style="43" bestFit="1" customWidth="1"/>
    <col min="5638" max="5888" width="11.5546875" style="43"/>
    <col min="5889" max="5889" width="37.88671875" style="43" customWidth="1"/>
    <col min="5890" max="5890" width="15.44140625" style="43" customWidth="1"/>
    <col min="5891" max="5891" width="58.33203125" style="43" customWidth="1"/>
    <col min="5892" max="5892" width="25.44140625" style="43" customWidth="1"/>
    <col min="5893" max="5893" width="40.33203125" style="43" bestFit="1" customWidth="1"/>
    <col min="5894" max="6144" width="11.5546875" style="43"/>
    <col min="6145" max="6145" width="37.88671875" style="43" customWidth="1"/>
    <col min="6146" max="6146" width="15.44140625" style="43" customWidth="1"/>
    <col min="6147" max="6147" width="58.33203125" style="43" customWidth="1"/>
    <col min="6148" max="6148" width="25.44140625" style="43" customWidth="1"/>
    <col min="6149" max="6149" width="40.33203125" style="43" bestFit="1" customWidth="1"/>
    <col min="6150" max="6400" width="11.5546875" style="43"/>
    <col min="6401" max="6401" width="37.88671875" style="43" customWidth="1"/>
    <col min="6402" max="6402" width="15.44140625" style="43" customWidth="1"/>
    <col min="6403" max="6403" width="58.33203125" style="43" customWidth="1"/>
    <col min="6404" max="6404" width="25.44140625" style="43" customWidth="1"/>
    <col min="6405" max="6405" width="40.33203125" style="43" bestFit="1" customWidth="1"/>
    <col min="6406" max="6656" width="11.5546875" style="43"/>
    <col min="6657" max="6657" width="37.88671875" style="43" customWidth="1"/>
    <col min="6658" max="6658" width="15.44140625" style="43" customWidth="1"/>
    <col min="6659" max="6659" width="58.33203125" style="43" customWidth="1"/>
    <col min="6660" max="6660" width="25.44140625" style="43" customWidth="1"/>
    <col min="6661" max="6661" width="40.33203125" style="43" bestFit="1" customWidth="1"/>
    <col min="6662" max="6912" width="11.5546875" style="43"/>
    <col min="6913" max="6913" width="37.88671875" style="43" customWidth="1"/>
    <col min="6914" max="6914" width="15.44140625" style="43" customWidth="1"/>
    <col min="6915" max="6915" width="58.33203125" style="43" customWidth="1"/>
    <col min="6916" max="6916" width="25.44140625" style="43" customWidth="1"/>
    <col min="6917" max="6917" width="40.33203125" style="43" bestFit="1" customWidth="1"/>
    <col min="6918" max="7168" width="11.5546875" style="43"/>
    <col min="7169" max="7169" width="37.88671875" style="43" customWidth="1"/>
    <col min="7170" max="7170" width="15.44140625" style="43" customWidth="1"/>
    <col min="7171" max="7171" width="58.33203125" style="43" customWidth="1"/>
    <col min="7172" max="7172" width="25.44140625" style="43" customWidth="1"/>
    <col min="7173" max="7173" width="40.33203125" style="43" bestFit="1" customWidth="1"/>
    <col min="7174" max="7424" width="11.5546875" style="43"/>
    <col min="7425" max="7425" width="37.88671875" style="43" customWidth="1"/>
    <col min="7426" max="7426" width="15.44140625" style="43" customWidth="1"/>
    <col min="7427" max="7427" width="58.33203125" style="43" customWidth="1"/>
    <col min="7428" max="7428" width="25.44140625" style="43" customWidth="1"/>
    <col min="7429" max="7429" width="40.33203125" style="43" bestFit="1" customWidth="1"/>
    <col min="7430" max="7680" width="11.5546875" style="43"/>
    <col min="7681" max="7681" width="37.88671875" style="43" customWidth="1"/>
    <col min="7682" max="7682" width="15.44140625" style="43" customWidth="1"/>
    <col min="7683" max="7683" width="58.33203125" style="43" customWidth="1"/>
    <col min="7684" max="7684" width="25.44140625" style="43" customWidth="1"/>
    <col min="7685" max="7685" width="40.33203125" style="43" bestFit="1" customWidth="1"/>
    <col min="7686" max="7936" width="11.5546875" style="43"/>
    <col min="7937" max="7937" width="37.88671875" style="43" customWidth="1"/>
    <col min="7938" max="7938" width="15.44140625" style="43" customWidth="1"/>
    <col min="7939" max="7939" width="58.33203125" style="43" customWidth="1"/>
    <col min="7940" max="7940" width="25.44140625" style="43" customWidth="1"/>
    <col min="7941" max="7941" width="40.33203125" style="43" bestFit="1" customWidth="1"/>
    <col min="7942" max="8192" width="11.5546875" style="43"/>
    <col min="8193" max="8193" width="37.88671875" style="43" customWidth="1"/>
    <col min="8194" max="8194" width="15.44140625" style="43" customWidth="1"/>
    <col min="8195" max="8195" width="58.33203125" style="43" customWidth="1"/>
    <col min="8196" max="8196" width="25.44140625" style="43" customWidth="1"/>
    <col min="8197" max="8197" width="40.33203125" style="43" bestFit="1" customWidth="1"/>
    <col min="8198" max="8448" width="11.5546875" style="43"/>
    <col min="8449" max="8449" width="37.88671875" style="43" customWidth="1"/>
    <col min="8450" max="8450" width="15.44140625" style="43" customWidth="1"/>
    <col min="8451" max="8451" width="58.33203125" style="43" customWidth="1"/>
    <col min="8452" max="8452" width="25.44140625" style="43" customWidth="1"/>
    <col min="8453" max="8453" width="40.33203125" style="43" bestFit="1" customWidth="1"/>
    <col min="8454" max="8704" width="11.5546875" style="43"/>
    <col min="8705" max="8705" width="37.88671875" style="43" customWidth="1"/>
    <col min="8706" max="8706" width="15.44140625" style="43" customWidth="1"/>
    <col min="8707" max="8707" width="58.33203125" style="43" customWidth="1"/>
    <col min="8708" max="8708" width="25.44140625" style="43" customWidth="1"/>
    <col min="8709" max="8709" width="40.33203125" style="43" bestFit="1" customWidth="1"/>
    <col min="8710" max="8960" width="11.5546875" style="43"/>
    <col min="8961" max="8961" width="37.88671875" style="43" customWidth="1"/>
    <col min="8962" max="8962" width="15.44140625" style="43" customWidth="1"/>
    <col min="8963" max="8963" width="58.33203125" style="43" customWidth="1"/>
    <col min="8964" max="8964" width="25.44140625" style="43" customWidth="1"/>
    <col min="8965" max="8965" width="40.33203125" style="43" bestFit="1" customWidth="1"/>
    <col min="8966" max="9216" width="11.5546875" style="43"/>
    <col min="9217" max="9217" width="37.88671875" style="43" customWidth="1"/>
    <col min="9218" max="9218" width="15.44140625" style="43" customWidth="1"/>
    <col min="9219" max="9219" width="58.33203125" style="43" customWidth="1"/>
    <col min="9220" max="9220" width="25.44140625" style="43" customWidth="1"/>
    <col min="9221" max="9221" width="40.33203125" style="43" bestFit="1" customWidth="1"/>
    <col min="9222" max="9472" width="11.5546875" style="43"/>
    <col min="9473" max="9473" width="37.88671875" style="43" customWidth="1"/>
    <col min="9474" max="9474" width="15.44140625" style="43" customWidth="1"/>
    <col min="9475" max="9475" width="58.33203125" style="43" customWidth="1"/>
    <col min="9476" max="9476" width="25.44140625" style="43" customWidth="1"/>
    <col min="9477" max="9477" width="40.33203125" style="43" bestFit="1" customWidth="1"/>
    <col min="9478" max="9728" width="11.5546875" style="43"/>
    <col min="9729" max="9729" width="37.88671875" style="43" customWidth="1"/>
    <col min="9730" max="9730" width="15.44140625" style="43" customWidth="1"/>
    <col min="9731" max="9731" width="58.33203125" style="43" customWidth="1"/>
    <col min="9732" max="9732" width="25.44140625" style="43" customWidth="1"/>
    <col min="9733" max="9733" width="40.33203125" style="43" bestFit="1" customWidth="1"/>
    <col min="9734" max="9984" width="11.5546875" style="43"/>
    <col min="9985" max="9985" width="37.88671875" style="43" customWidth="1"/>
    <col min="9986" max="9986" width="15.44140625" style="43" customWidth="1"/>
    <col min="9987" max="9987" width="58.33203125" style="43" customWidth="1"/>
    <col min="9988" max="9988" width="25.44140625" style="43" customWidth="1"/>
    <col min="9989" max="9989" width="40.33203125" style="43" bestFit="1" customWidth="1"/>
    <col min="9990" max="10240" width="11.5546875" style="43"/>
    <col min="10241" max="10241" width="37.88671875" style="43" customWidth="1"/>
    <col min="10242" max="10242" width="15.44140625" style="43" customWidth="1"/>
    <col min="10243" max="10243" width="58.33203125" style="43" customWidth="1"/>
    <col min="10244" max="10244" width="25.44140625" style="43" customWidth="1"/>
    <col min="10245" max="10245" width="40.33203125" style="43" bestFit="1" customWidth="1"/>
    <col min="10246" max="10496" width="11.5546875" style="43"/>
    <col min="10497" max="10497" width="37.88671875" style="43" customWidth="1"/>
    <col min="10498" max="10498" width="15.44140625" style="43" customWidth="1"/>
    <col min="10499" max="10499" width="58.33203125" style="43" customWidth="1"/>
    <col min="10500" max="10500" width="25.44140625" style="43" customWidth="1"/>
    <col min="10501" max="10501" width="40.33203125" style="43" bestFit="1" customWidth="1"/>
    <col min="10502" max="10752" width="11.5546875" style="43"/>
    <col min="10753" max="10753" width="37.88671875" style="43" customWidth="1"/>
    <col min="10754" max="10754" width="15.44140625" style="43" customWidth="1"/>
    <col min="10755" max="10755" width="58.33203125" style="43" customWidth="1"/>
    <col min="10756" max="10756" width="25.44140625" style="43" customWidth="1"/>
    <col min="10757" max="10757" width="40.33203125" style="43" bestFit="1" customWidth="1"/>
    <col min="10758" max="11008" width="11.5546875" style="43"/>
    <col min="11009" max="11009" width="37.88671875" style="43" customWidth="1"/>
    <col min="11010" max="11010" width="15.44140625" style="43" customWidth="1"/>
    <col min="11011" max="11011" width="58.33203125" style="43" customWidth="1"/>
    <col min="11012" max="11012" width="25.44140625" style="43" customWidth="1"/>
    <col min="11013" max="11013" width="40.33203125" style="43" bestFit="1" customWidth="1"/>
    <col min="11014" max="11264" width="11.5546875" style="43"/>
    <col min="11265" max="11265" width="37.88671875" style="43" customWidth="1"/>
    <col min="11266" max="11266" width="15.44140625" style="43" customWidth="1"/>
    <col min="11267" max="11267" width="58.33203125" style="43" customWidth="1"/>
    <col min="11268" max="11268" width="25.44140625" style="43" customWidth="1"/>
    <col min="11269" max="11269" width="40.33203125" style="43" bestFit="1" customWidth="1"/>
    <col min="11270" max="11520" width="11.5546875" style="43"/>
    <col min="11521" max="11521" width="37.88671875" style="43" customWidth="1"/>
    <col min="11522" max="11522" width="15.44140625" style="43" customWidth="1"/>
    <col min="11523" max="11523" width="58.33203125" style="43" customWidth="1"/>
    <col min="11524" max="11524" width="25.44140625" style="43" customWidth="1"/>
    <col min="11525" max="11525" width="40.33203125" style="43" bestFit="1" customWidth="1"/>
    <col min="11526" max="11776" width="11.5546875" style="43"/>
    <col min="11777" max="11777" width="37.88671875" style="43" customWidth="1"/>
    <col min="11778" max="11778" width="15.44140625" style="43" customWidth="1"/>
    <col min="11779" max="11779" width="58.33203125" style="43" customWidth="1"/>
    <col min="11780" max="11780" width="25.44140625" style="43" customWidth="1"/>
    <col min="11781" max="11781" width="40.33203125" style="43" bestFit="1" customWidth="1"/>
    <col min="11782" max="12032" width="11.5546875" style="43"/>
    <col min="12033" max="12033" width="37.88671875" style="43" customWidth="1"/>
    <col min="12034" max="12034" width="15.44140625" style="43" customWidth="1"/>
    <col min="12035" max="12035" width="58.33203125" style="43" customWidth="1"/>
    <col min="12036" max="12036" width="25.44140625" style="43" customWidth="1"/>
    <col min="12037" max="12037" width="40.33203125" style="43" bestFit="1" customWidth="1"/>
    <col min="12038" max="12288" width="11.5546875" style="43"/>
    <col min="12289" max="12289" width="37.88671875" style="43" customWidth="1"/>
    <col min="12290" max="12290" width="15.44140625" style="43" customWidth="1"/>
    <col min="12291" max="12291" width="58.33203125" style="43" customWidth="1"/>
    <col min="12292" max="12292" width="25.44140625" style="43" customWidth="1"/>
    <col min="12293" max="12293" width="40.33203125" style="43" bestFit="1" customWidth="1"/>
    <col min="12294" max="12544" width="11.5546875" style="43"/>
    <col min="12545" max="12545" width="37.88671875" style="43" customWidth="1"/>
    <col min="12546" max="12546" width="15.44140625" style="43" customWidth="1"/>
    <col min="12547" max="12547" width="58.33203125" style="43" customWidth="1"/>
    <col min="12548" max="12548" width="25.44140625" style="43" customWidth="1"/>
    <col min="12549" max="12549" width="40.33203125" style="43" bestFit="1" customWidth="1"/>
    <col min="12550" max="12800" width="11.5546875" style="43"/>
    <col min="12801" max="12801" width="37.88671875" style="43" customWidth="1"/>
    <col min="12802" max="12802" width="15.44140625" style="43" customWidth="1"/>
    <col min="12803" max="12803" width="58.33203125" style="43" customWidth="1"/>
    <col min="12804" max="12804" width="25.44140625" style="43" customWidth="1"/>
    <col min="12805" max="12805" width="40.33203125" style="43" bestFit="1" customWidth="1"/>
    <col min="12806" max="13056" width="11.5546875" style="43"/>
    <col min="13057" max="13057" width="37.88671875" style="43" customWidth="1"/>
    <col min="13058" max="13058" width="15.44140625" style="43" customWidth="1"/>
    <col min="13059" max="13059" width="58.33203125" style="43" customWidth="1"/>
    <col min="13060" max="13060" width="25.44140625" style="43" customWidth="1"/>
    <col min="13061" max="13061" width="40.33203125" style="43" bestFit="1" customWidth="1"/>
    <col min="13062" max="13312" width="11.5546875" style="43"/>
    <col min="13313" max="13313" width="37.88671875" style="43" customWidth="1"/>
    <col min="13314" max="13314" width="15.44140625" style="43" customWidth="1"/>
    <col min="13315" max="13315" width="58.33203125" style="43" customWidth="1"/>
    <col min="13316" max="13316" width="25.44140625" style="43" customWidth="1"/>
    <col min="13317" max="13317" width="40.33203125" style="43" bestFit="1" customWidth="1"/>
    <col min="13318" max="13568" width="11.5546875" style="43"/>
    <col min="13569" max="13569" width="37.88671875" style="43" customWidth="1"/>
    <col min="13570" max="13570" width="15.44140625" style="43" customWidth="1"/>
    <col min="13571" max="13571" width="58.33203125" style="43" customWidth="1"/>
    <col min="13572" max="13572" width="25.44140625" style="43" customWidth="1"/>
    <col min="13573" max="13573" width="40.33203125" style="43" bestFit="1" customWidth="1"/>
    <col min="13574" max="13824" width="11.5546875" style="43"/>
    <col min="13825" max="13825" width="37.88671875" style="43" customWidth="1"/>
    <col min="13826" max="13826" width="15.44140625" style="43" customWidth="1"/>
    <col min="13827" max="13827" width="58.33203125" style="43" customWidth="1"/>
    <col min="13828" max="13828" width="25.44140625" style="43" customWidth="1"/>
    <col min="13829" max="13829" width="40.33203125" style="43" bestFit="1" customWidth="1"/>
    <col min="13830" max="14080" width="11.5546875" style="43"/>
    <col min="14081" max="14081" width="37.88671875" style="43" customWidth="1"/>
    <col min="14082" max="14082" width="15.44140625" style="43" customWidth="1"/>
    <col min="14083" max="14083" width="58.33203125" style="43" customWidth="1"/>
    <col min="14084" max="14084" width="25.44140625" style="43" customWidth="1"/>
    <col min="14085" max="14085" width="40.33203125" style="43" bestFit="1" customWidth="1"/>
    <col min="14086" max="14336" width="11.5546875" style="43"/>
    <col min="14337" max="14337" width="37.88671875" style="43" customWidth="1"/>
    <col min="14338" max="14338" width="15.44140625" style="43" customWidth="1"/>
    <col min="14339" max="14339" width="58.33203125" style="43" customWidth="1"/>
    <col min="14340" max="14340" width="25.44140625" style="43" customWidth="1"/>
    <col min="14341" max="14341" width="40.33203125" style="43" bestFit="1" customWidth="1"/>
    <col min="14342" max="14592" width="11.5546875" style="43"/>
    <col min="14593" max="14593" width="37.88671875" style="43" customWidth="1"/>
    <col min="14594" max="14594" width="15.44140625" style="43" customWidth="1"/>
    <col min="14595" max="14595" width="58.33203125" style="43" customWidth="1"/>
    <col min="14596" max="14596" width="25.44140625" style="43" customWidth="1"/>
    <col min="14597" max="14597" width="40.33203125" style="43" bestFit="1" customWidth="1"/>
    <col min="14598" max="14848" width="11.5546875" style="43"/>
    <col min="14849" max="14849" width="37.88671875" style="43" customWidth="1"/>
    <col min="14850" max="14850" width="15.44140625" style="43" customWidth="1"/>
    <col min="14851" max="14851" width="58.33203125" style="43" customWidth="1"/>
    <col min="14852" max="14852" width="25.44140625" style="43" customWidth="1"/>
    <col min="14853" max="14853" width="40.33203125" style="43" bestFit="1" customWidth="1"/>
    <col min="14854" max="15104" width="11.5546875" style="43"/>
    <col min="15105" max="15105" width="37.88671875" style="43" customWidth="1"/>
    <col min="15106" max="15106" width="15.44140625" style="43" customWidth="1"/>
    <col min="15107" max="15107" width="58.33203125" style="43" customWidth="1"/>
    <col min="15108" max="15108" width="25.44140625" style="43" customWidth="1"/>
    <col min="15109" max="15109" width="40.33203125" style="43" bestFit="1" customWidth="1"/>
    <col min="15110" max="15360" width="11.5546875" style="43"/>
    <col min="15361" max="15361" width="37.88671875" style="43" customWidth="1"/>
    <col min="15362" max="15362" width="15.44140625" style="43" customWidth="1"/>
    <col min="15363" max="15363" width="58.33203125" style="43" customWidth="1"/>
    <col min="15364" max="15364" width="25.44140625" style="43" customWidth="1"/>
    <col min="15365" max="15365" width="40.33203125" style="43" bestFit="1" customWidth="1"/>
    <col min="15366" max="15616" width="11.5546875" style="43"/>
    <col min="15617" max="15617" width="37.88671875" style="43" customWidth="1"/>
    <col min="15618" max="15618" width="15.44140625" style="43" customWidth="1"/>
    <col min="15619" max="15619" width="58.33203125" style="43" customWidth="1"/>
    <col min="15620" max="15620" width="25.44140625" style="43" customWidth="1"/>
    <col min="15621" max="15621" width="40.33203125" style="43" bestFit="1" customWidth="1"/>
    <col min="15622" max="15872" width="11.5546875" style="43"/>
    <col min="15873" max="15873" width="37.88671875" style="43" customWidth="1"/>
    <col min="15874" max="15874" width="15.44140625" style="43" customWidth="1"/>
    <col min="15875" max="15875" width="58.33203125" style="43" customWidth="1"/>
    <col min="15876" max="15876" width="25.44140625" style="43" customWidth="1"/>
    <col min="15877" max="15877" width="40.33203125" style="43" bestFit="1" customWidth="1"/>
    <col min="15878" max="16128" width="11.5546875" style="43"/>
    <col min="16129" max="16129" width="37.88671875" style="43" customWidth="1"/>
    <col min="16130" max="16130" width="15.44140625" style="43" customWidth="1"/>
    <col min="16131" max="16131" width="58.33203125" style="43" customWidth="1"/>
    <col min="16132" max="16132" width="25.44140625" style="43" customWidth="1"/>
    <col min="16133" max="16133" width="40.33203125" style="43" bestFit="1" customWidth="1"/>
    <col min="16134" max="16384" width="11.5546875" style="43"/>
  </cols>
  <sheetData>
    <row r="6" spans="1:5">
      <c r="B6" s="44"/>
      <c r="C6" s="44" t="s">
        <v>70</v>
      </c>
    </row>
    <row r="7" spans="1:5">
      <c r="B7" s="44"/>
      <c r="C7" s="45" t="s">
        <v>71</v>
      </c>
    </row>
    <row r="9" spans="1:5" s="45" customFormat="1">
      <c r="A9" s="45" t="s">
        <v>72</v>
      </c>
      <c r="B9" s="45" t="s">
        <v>73</v>
      </c>
      <c r="C9" s="45" t="s">
        <v>74</v>
      </c>
      <c r="D9" s="45" t="s">
        <v>75</v>
      </c>
      <c r="E9" s="45" t="s">
        <v>76</v>
      </c>
    </row>
    <row r="10" spans="1:5">
      <c r="A10" s="46" t="s">
        <v>77</v>
      </c>
      <c r="B10" s="47"/>
      <c r="C10" s="48"/>
    </row>
    <row r="11" spans="1:5">
      <c r="A11" s="49" t="s">
        <v>78</v>
      </c>
      <c r="B11" s="50">
        <v>-3329032209</v>
      </c>
      <c r="C11" s="48" t="s">
        <v>79</v>
      </c>
      <c r="D11" s="43" t="s">
        <v>80</v>
      </c>
      <c r="E11" s="43" t="s">
        <v>81</v>
      </c>
    </row>
    <row r="12" spans="1:5">
      <c r="A12" s="49" t="s">
        <v>82</v>
      </c>
      <c r="B12" s="50">
        <v>0</v>
      </c>
      <c r="C12" s="48" t="s">
        <v>83</v>
      </c>
      <c r="D12" s="43" t="s">
        <v>80</v>
      </c>
      <c r="E12" s="43" t="s">
        <v>81</v>
      </c>
    </row>
    <row r="13" spans="1:5">
      <c r="A13" s="49" t="s">
        <v>84</v>
      </c>
      <c r="B13" s="50">
        <v>-5678114909</v>
      </c>
      <c r="C13" s="48" t="s">
        <v>85</v>
      </c>
      <c r="D13" s="43" t="s">
        <v>80</v>
      </c>
      <c r="E13" s="43" t="s">
        <v>86</v>
      </c>
    </row>
    <row r="14" spans="1:5">
      <c r="A14" s="49" t="s">
        <v>87</v>
      </c>
      <c r="B14" s="50">
        <v>-55856067</v>
      </c>
      <c r="C14" s="48"/>
      <c r="E14" s="43" t="s">
        <v>81</v>
      </c>
    </row>
    <row r="15" spans="1:5">
      <c r="A15" s="51" t="s">
        <v>88</v>
      </c>
      <c r="B15" s="52">
        <f>SUM(B11:B14)</f>
        <v>-9063003185</v>
      </c>
      <c r="C15" s="44"/>
      <c r="D15" s="44"/>
      <c r="E15" s="44"/>
    </row>
    <row r="16" spans="1:5">
      <c r="B16" s="53"/>
      <c r="C16" s="44"/>
      <c r="D16" s="44"/>
      <c r="E16" s="44"/>
    </row>
    <row r="17" spans="1:5">
      <c r="B17" s="47"/>
    </row>
    <row r="18" spans="1:5" ht="15" customHeight="1">
      <c r="A18" s="54" t="s">
        <v>89</v>
      </c>
      <c r="B18" s="47"/>
    </row>
    <row r="19" spans="1:5" ht="19.5" customHeight="1">
      <c r="A19" s="49" t="s">
        <v>90</v>
      </c>
      <c r="B19" s="50">
        <v>-1138115608</v>
      </c>
      <c r="C19" s="55" t="s">
        <v>91</v>
      </c>
      <c r="D19" s="56" t="s">
        <v>92</v>
      </c>
      <c r="E19" s="43" t="s">
        <v>81</v>
      </c>
    </row>
    <row r="20" spans="1:5">
      <c r="A20" s="43" t="s">
        <v>93</v>
      </c>
      <c r="B20" s="50">
        <v>-1748200976</v>
      </c>
      <c r="C20" s="48" t="s">
        <v>85</v>
      </c>
      <c r="D20" s="56" t="s">
        <v>80</v>
      </c>
      <c r="E20" s="56" t="s">
        <v>81</v>
      </c>
    </row>
    <row r="21" spans="1:5" ht="14.25" customHeight="1">
      <c r="A21" s="43" t="s">
        <v>94</v>
      </c>
      <c r="B21" s="50">
        <v>-3503142</v>
      </c>
      <c r="C21" s="48" t="s">
        <v>85</v>
      </c>
      <c r="D21" s="56" t="s">
        <v>80</v>
      </c>
      <c r="E21" s="56" t="s">
        <v>81</v>
      </c>
    </row>
    <row r="22" spans="1:5">
      <c r="A22" s="44" t="s">
        <v>88</v>
      </c>
      <c r="B22" s="52">
        <f>SUM(B19:B21)</f>
        <v>-2889819726</v>
      </c>
      <c r="C22" s="57"/>
    </row>
    <row r="23" spans="1:5">
      <c r="A23" s="44"/>
      <c r="B23" s="47"/>
      <c r="C23" s="57"/>
    </row>
    <row r="24" spans="1:5">
      <c r="A24" s="44"/>
      <c r="B24" s="47"/>
      <c r="C24" s="57"/>
    </row>
    <row r="25" spans="1:5">
      <c r="A25" s="54" t="s">
        <v>95</v>
      </c>
      <c r="B25" s="47"/>
      <c r="C25" s="57"/>
    </row>
    <row r="26" spans="1:5">
      <c r="A26" s="43" t="s">
        <v>96</v>
      </c>
      <c r="B26" s="50">
        <v>-65062059</v>
      </c>
      <c r="C26" s="58" t="s">
        <v>97</v>
      </c>
      <c r="E26" s="43" t="s">
        <v>81</v>
      </c>
    </row>
    <row r="27" spans="1:5">
      <c r="A27" s="43" t="s">
        <v>98</v>
      </c>
      <c r="B27" s="50">
        <v>-186130970</v>
      </c>
      <c r="C27" s="58" t="s">
        <v>99</v>
      </c>
      <c r="E27" s="43" t="s">
        <v>81</v>
      </c>
    </row>
    <row r="28" spans="1:5">
      <c r="A28" s="43" t="s">
        <v>100</v>
      </c>
      <c r="B28" s="50">
        <v>-722818946</v>
      </c>
      <c r="C28" s="48" t="s">
        <v>101</v>
      </c>
      <c r="E28" s="43" t="s">
        <v>81</v>
      </c>
    </row>
    <row r="29" spans="1:5">
      <c r="A29" s="44" t="s">
        <v>88</v>
      </c>
      <c r="B29" s="52">
        <f>SUM(B26:B28)</f>
        <v>-974011975</v>
      </c>
    </row>
    <row r="30" spans="1:5">
      <c r="A30" s="44"/>
      <c r="B30" s="47"/>
    </row>
    <row r="31" spans="1:5" hidden="1">
      <c r="B31" s="47"/>
    </row>
    <row r="32" spans="1:5" hidden="1">
      <c r="A32" s="45" t="s">
        <v>102</v>
      </c>
      <c r="B32" s="47"/>
    </row>
    <row r="33" spans="1:5" hidden="1">
      <c r="A33" s="54" t="s">
        <v>89</v>
      </c>
      <c r="B33" s="47"/>
    </row>
    <row r="34" spans="1:5" hidden="1">
      <c r="A34" s="43" t="s">
        <v>103</v>
      </c>
      <c r="B34" s="53"/>
    </row>
    <row r="35" spans="1:5" hidden="1">
      <c r="A35" s="43" t="s">
        <v>104</v>
      </c>
      <c r="B35" s="47" t="e">
        <f>#REF!-B34</f>
        <v>#REF!</v>
      </c>
    </row>
    <row r="36" spans="1:5" ht="13.8" thickBot="1">
      <c r="A36" s="44" t="s">
        <v>105</v>
      </c>
      <c r="B36" s="59">
        <f>+B29+B22+B15</f>
        <v>-12926834886</v>
      </c>
    </row>
    <row r="37" spans="1:5" ht="13.8" thickTop="1">
      <c r="A37" s="44"/>
    </row>
    <row r="39" spans="1:5">
      <c r="A39" s="45" t="s">
        <v>102</v>
      </c>
    </row>
    <row r="40" spans="1:5">
      <c r="A40" s="54" t="s">
        <v>89</v>
      </c>
    </row>
    <row r="41" spans="1:5">
      <c r="A41" s="43" t="s">
        <v>106</v>
      </c>
      <c r="B41" s="50">
        <v>-132256854573</v>
      </c>
      <c r="C41" s="58">
        <v>48180</v>
      </c>
      <c r="D41" s="60" t="s">
        <v>107</v>
      </c>
      <c r="E41" s="43" t="s">
        <v>81</v>
      </c>
    </row>
    <row r="42" spans="1:5">
      <c r="A42" s="43" t="s">
        <v>108</v>
      </c>
      <c r="B42" s="50">
        <v>-659542833</v>
      </c>
      <c r="C42" s="61">
        <v>46022</v>
      </c>
      <c r="D42" s="62" t="s">
        <v>109</v>
      </c>
      <c r="E42" s="43" t="s">
        <v>81</v>
      </c>
    </row>
    <row r="43" spans="1:5">
      <c r="A43" s="44" t="s">
        <v>88</v>
      </c>
      <c r="B43" s="52">
        <f>SUM(B41:B42)</f>
        <v>-132916397406</v>
      </c>
      <c r="D43" s="67"/>
    </row>
    <row r="44" spans="1:5">
      <c r="B44" s="47"/>
      <c r="D44" s="67"/>
    </row>
    <row r="45" spans="1:5">
      <c r="B45" s="47"/>
      <c r="D45" s="63"/>
    </row>
    <row r="46" spans="1:5">
      <c r="A46" s="54" t="s">
        <v>110</v>
      </c>
    </row>
    <row r="47" spans="1:5">
      <c r="A47" s="43" t="s">
        <v>111</v>
      </c>
      <c r="B47" s="50">
        <v>-576709501</v>
      </c>
      <c r="C47" s="58"/>
      <c r="D47" s="60"/>
      <c r="E47" s="43" t="s">
        <v>81</v>
      </c>
    </row>
    <row r="48" spans="1:5">
      <c r="A48" s="44" t="s">
        <v>88</v>
      </c>
      <c r="B48" s="52">
        <f>SUM(B47:B47)</f>
        <v>-576709501</v>
      </c>
      <c r="D48" s="67"/>
    </row>
    <row r="49" spans="1:4">
      <c r="B49" s="47"/>
      <c r="D49" s="67"/>
    </row>
    <row r="50" spans="1:4" ht="13.8">
      <c r="A50" s="64" t="s">
        <v>112</v>
      </c>
    </row>
    <row r="52" spans="1:4" ht="25.5" customHeight="1">
      <c r="B52" s="47"/>
      <c r="C52" s="45" t="s">
        <v>113</v>
      </c>
    </row>
    <row r="53" spans="1:4">
      <c r="C53" s="45" t="s">
        <v>114</v>
      </c>
    </row>
    <row r="54" spans="1:4" ht="15.6">
      <c r="A54" s="65"/>
    </row>
    <row r="55" spans="1:4" ht="15.6">
      <c r="A55" s="65"/>
    </row>
  </sheetData>
  <mergeCells count="2">
    <mergeCell ref="D43:D44"/>
    <mergeCell ref="D48:D49"/>
  </mergeCells>
  <printOptions horizontalCentered="1"/>
  <pageMargins left="0.74803149606299213" right="0.74803149606299213" top="0.39370078740157483" bottom="0.19685039370078741" header="0" footer="0"/>
  <pageSetup paperSize="9" scale="75" firstPageNumber="44" orientation="landscape" useFirstPageNumber="1" r:id="rId1"/>
  <headerFooter alignWithMargins="0">
    <oddFooter>&amp;CPágina 31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7CB35-DDE5-47CA-A1D6-8B59E397FF7D}">
  <dimension ref="A2:Q62"/>
  <sheetViews>
    <sheetView showGridLines="0" zoomScaleNormal="100" workbookViewId="0">
      <selection activeCell="J19" sqref="J19"/>
    </sheetView>
  </sheetViews>
  <sheetFormatPr baseColWidth="10" defaultColWidth="11.44140625" defaultRowHeight="14.4"/>
  <cols>
    <col min="1" max="1" width="52.5546875" bestFit="1" customWidth="1"/>
    <col min="2" max="2" width="32.44140625" bestFit="1" customWidth="1"/>
    <col min="4" max="4" width="18" customWidth="1"/>
    <col min="5" max="5" width="21.6640625" hidden="1" customWidth="1"/>
    <col min="6" max="6" width="22.109375" hidden="1" customWidth="1"/>
    <col min="7" max="7" width="20.109375" hidden="1" customWidth="1"/>
    <col min="8" max="8" width="16.109375" hidden="1" customWidth="1"/>
    <col min="9" max="11" width="16.109375" customWidth="1"/>
    <col min="12" max="12" width="23.33203125" hidden="1" customWidth="1"/>
    <col min="13" max="15" width="23.33203125" customWidth="1"/>
    <col min="16" max="16" width="23" bestFit="1" customWidth="1"/>
    <col min="17" max="17" width="33.44140625" bestFit="1" customWidth="1"/>
  </cols>
  <sheetData>
    <row r="2" spans="1:16">
      <c r="A2" s="4" t="s">
        <v>7</v>
      </c>
      <c r="B2" s="5">
        <v>1</v>
      </c>
    </row>
    <row r="3" spans="1:16">
      <c r="A3" s="4" t="s">
        <v>8</v>
      </c>
      <c r="B3" s="6">
        <v>11000000</v>
      </c>
    </row>
    <row r="4" spans="1:16">
      <c r="A4" s="4" t="s">
        <v>9</v>
      </c>
      <c r="B4" s="7">
        <v>1000</v>
      </c>
    </row>
    <row r="5" spans="1:16">
      <c r="A5" s="1" t="s">
        <v>10</v>
      </c>
      <c r="B5" s="8">
        <f>B3/B4</f>
        <v>11000</v>
      </c>
    </row>
    <row r="6" spans="1:16">
      <c r="A6" s="1" t="s">
        <v>11</v>
      </c>
      <c r="B6" s="9">
        <v>44543</v>
      </c>
      <c r="D6" s="40"/>
      <c r="G6" s="10" t="s">
        <v>12</v>
      </c>
      <c r="H6" s="10"/>
      <c r="I6" s="69"/>
      <c r="J6" s="69"/>
      <c r="K6" s="69"/>
    </row>
    <row r="7" spans="1:16">
      <c r="A7" s="1" t="s">
        <v>13</v>
      </c>
      <c r="B7" s="9">
        <v>48180.000000000007</v>
      </c>
    </row>
    <row r="8" spans="1:16">
      <c r="A8" s="1" t="s">
        <v>14</v>
      </c>
      <c r="B8" s="8">
        <f>B7-B6</f>
        <v>3637.0000000000073</v>
      </c>
      <c r="C8" s="11"/>
      <c r="D8" s="40"/>
    </row>
    <row r="9" spans="1:16">
      <c r="A9" s="1" t="s">
        <v>15</v>
      </c>
      <c r="B9" s="12">
        <v>7.25</v>
      </c>
    </row>
    <row r="10" spans="1:16">
      <c r="A10" s="1" t="s">
        <v>16</v>
      </c>
      <c r="B10" s="13">
        <f>B9/100</f>
        <v>7.2499999999999995E-2</v>
      </c>
    </row>
    <row r="11" spans="1:16">
      <c r="A11" s="1" t="s">
        <v>17</v>
      </c>
      <c r="B11" s="14">
        <f>B10/365</f>
        <v>1.9863013698630136E-4</v>
      </c>
    </row>
    <row r="13" spans="1:16" ht="28.8">
      <c r="A13" s="15" t="s">
        <v>18</v>
      </c>
      <c r="B13" s="15" t="s">
        <v>19</v>
      </c>
      <c r="C13" s="15" t="s">
        <v>20</v>
      </c>
      <c r="D13" s="15" t="s">
        <v>21</v>
      </c>
      <c r="E13" s="15" t="s">
        <v>22</v>
      </c>
      <c r="F13" s="15" t="s">
        <v>23</v>
      </c>
      <c r="G13" s="15" t="s">
        <v>24</v>
      </c>
      <c r="H13" s="15" t="s">
        <v>25</v>
      </c>
      <c r="I13" s="68" t="s">
        <v>118</v>
      </c>
      <c r="J13" s="15" t="s">
        <v>119</v>
      </c>
      <c r="K13" s="15" t="s">
        <v>124</v>
      </c>
      <c r="L13" s="15" t="s">
        <v>26</v>
      </c>
      <c r="M13" s="68" t="s">
        <v>120</v>
      </c>
      <c r="N13" s="15" t="s">
        <v>121</v>
      </c>
      <c r="O13" s="15" t="s">
        <v>124</v>
      </c>
      <c r="P13" s="15" t="s">
        <v>27</v>
      </c>
    </row>
    <row r="14" spans="1:16">
      <c r="A14" s="16" t="s">
        <v>28</v>
      </c>
      <c r="B14" s="17">
        <v>44620.000000000007</v>
      </c>
      <c r="C14" s="18">
        <f>B14-B6</f>
        <v>77.000000000007276</v>
      </c>
      <c r="D14" s="19">
        <f>ROUND($B$4*$B$11*C14,6)</f>
        <v>15.294521</v>
      </c>
      <c r="E14" s="41">
        <f t="shared" ref="E14:E54" si="0">D14*$B$5</f>
        <v>168239.731</v>
      </c>
      <c r="F14" s="20"/>
      <c r="G14" s="21">
        <f t="shared" ref="G14:G54" si="1">ROUND($B$4*F14,6)</f>
        <v>0</v>
      </c>
      <c r="H14" s="22">
        <f>B4-G14</f>
        <v>1000</v>
      </c>
      <c r="I14" s="23">
        <v>0</v>
      </c>
      <c r="J14" s="41">
        <f>D14*$B$5</f>
        <v>168239.731</v>
      </c>
      <c r="K14" s="70" t="s">
        <v>122</v>
      </c>
      <c r="L14" s="23">
        <f>G14*$B$5</f>
        <v>0</v>
      </c>
      <c r="M14" s="23">
        <v>0</v>
      </c>
      <c r="N14" s="23">
        <v>0</v>
      </c>
      <c r="O14" s="23"/>
      <c r="P14" s="24">
        <f>+I14+M14</f>
        <v>0</v>
      </c>
    </row>
    <row r="15" spans="1:16">
      <c r="A15" s="16" t="s">
        <v>29</v>
      </c>
      <c r="B15" s="17">
        <v>44711.000000000007</v>
      </c>
      <c r="C15" s="18">
        <f t="shared" ref="C15:C54" si="2">B15-B14</f>
        <v>91</v>
      </c>
      <c r="D15" s="19">
        <f>ROUND(H14*$B$11*C15,6)</f>
        <v>18.075341999999999</v>
      </c>
      <c r="E15" s="41">
        <f t="shared" si="0"/>
        <v>198828.76199999999</v>
      </c>
      <c r="F15" s="25"/>
      <c r="G15" s="21">
        <f t="shared" si="1"/>
        <v>0</v>
      </c>
      <c r="H15" s="22">
        <f>H14-G15</f>
        <v>1000</v>
      </c>
      <c r="I15" s="23">
        <v>0</v>
      </c>
      <c r="J15" s="41">
        <f t="shared" ref="J15:J29" si="3">D15*$B$5</f>
        <v>198828.76199999999</v>
      </c>
      <c r="K15" s="70" t="s">
        <v>122</v>
      </c>
      <c r="L15" s="23">
        <f>G15*$B$5</f>
        <v>0</v>
      </c>
      <c r="M15" s="23">
        <v>0</v>
      </c>
      <c r="N15" s="23">
        <v>0</v>
      </c>
      <c r="O15" s="23"/>
      <c r="P15" s="24">
        <f>+I15+M15</f>
        <v>0</v>
      </c>
    </row>
    <row r="16" spans="1:16">
      <c r="A16" s="16" t="s">
        <v>30</v>
      </c>
      <c r="B16" s="17">
        <v>44799.000000000007</v>
      </c>
      <c r="C16" s="18">
        <f t="shared" si="2"/>
        <v>88</v>
      </c>
      <c r="D16" s="19">
        <f>ROUND(H15*$B$11*C16,6)</f>
        <v>17.479451999999998</v>
      </c>
      <c r="E16" s="41">
        <f t="shared" si="0"/>
        <v>192273.97199999998</v>
      </c>
      <c r="F16" s="25"/>
      <c r="G16" s="21">
        <f t="shared" si="1"/>
        <v>0</v>
      </c>
      <c r="H16" s="22">
        <f t="shared" ref="H16:H54" si="4">H15-G16</f>
        <v>1000</v>
      </c>
      <c r="I16" s="23">
        <v>0</v>
      </c>
      <c r="J16" s="41">
        <f t="shared" si="3"/>
        <v>192273.97199999998</v>
      </c>
      <c r="K16" s="70" t="s">
        <v>122</v>
      </c>
      <c r="L16" s="23">
        <f>G16*$B$5</f>
        <v>0</v>
      </c>
      <c r="M16" s="23">
        <v>0</v>
      </c>
      <c r="N16" s="23">
        <v>0</v>
      </c>
      <c r="O16" s="23"/>
      <c r="P16" s="24">
        <f>+I16+M16</f>
        <v>0</v>
      </c>
    </row>
    <row r="17" spans="1:16">
      <c r="A17" s="16" t="s">
        <v>31</v>
      </c>
      <c r="B17" s="17">
        <v>44889.000000000007</v>
      </c>
      <c r="C17" s="18">
        <f t="shared" si="2"/>
        <v>90</v>
      </c>
      <c r="D17" s="19">
        <f>ROUND(H16*$B$11*C17,6)</f>
        <v>17.876712000000001</v>
      </c>
      <c r="E17" s="41">
        <f t="shared" si="0"/>
        <v>196643.83200000002</v>
      </c>
      <c r="F17" s="25"/>
      <c r="G17" s="21">
        <f t="shared" si="1"/>
        <v>0</v>
      </c>
      <c r="H17" s="22">
        <f t="shared" si="4"/>
        <v>1000</v>
      </c>
      <c r="I17" s="23">
        <v>0</v>
      </c>
      <c r="J17" s="41">
        <f t="shared" si="3"/>
        <v>196643.83200000002</v>
      </c>
      <c r="K17" s="70" t="s">
        <v>122</v>
      </c>
      <c r="L17" s="23">
        <f>G17*$B$5</f>
        <v>0</v>
      </c>
      <c r="M17" s="23">
        <v>0</v>
      </c>
      <c r="N17" s="23">
        <v>0</v>
      </c>
      <c r="O17" s="23"/>
      <c r="P17" s="24">
        <f>+I17+M17</f>
        <v>0</v>
      </c>
    </row>
    <row r="18" spans="1:16">
      <c r="A18" s="16" t="s">
        <v>32</v>
      </c>
      <c r="B18" s="17">
        <v>44979.000000000007</v>
      </c>
      <c r="C18" s="18">
        <f t="shared" si="2"/>
        <v>90</v>
      </c>
      <c r="D18" s="19">
        <f>ROUND(H17*$B$11*C18,6)</f>
        <v>17.876712000000001</v>
      </c>
      <c r="E18" s="41">
        <f t="shared" si="0"/>
        <v>196643.83200000002</v>
      </c>
      <c r="F18" s="25"/>
      <c r="G18" s="21">
        <f t="shared" si="1"/>
        <v>0</v>
      </c>
      <c r="H18" s="22">
        <f t="shared" si="4"/>
        <v>1000</v>
      </c>
      <c r="I18" s="23">
        <v>0</v>
      </c>
      <c r="J18" s="41">
        <f t="shared" si="3"/>
        <v>196643.83200000002</v>
      </c>
      <c r="K18" s="70" t="s">
        <v>122</v>
      </c>
      <c r="L18" s="23">
        <f>G18*$B$5</f>
        <v>0</v>
      </c>
      <c r="M18" s="23">
        <v>0</v>
      </c>
      <c r="N18" s="23">
        <v>0</v>
      </c>
      <c r="O18" s="23"/>
      <c r="P18" s="24">
        <f>+I18+M18</f>
        <v>0</v>
      </c>
    </row>
    <row r="19" spans="1:16">
      <c r="A19" s="16" t="s">
        <v>33</v>
      </c>
      <c r="B19" s="17">
        <v>45069.000000000007</v>
      </c>
      <c r="C19" s="18">
        <f t="shared" si="2"/>
        <v>90</v>
      </c>
      <c r="D19" s="19">
        <f>ROUND(H18*$B$11*C19,6)</f>
        <v>17.876712000000001</v>
      </c>
      <c r="E19" s="41">
        <f t="shared" si="0"/>
        <v>196643.83200000002</v>
      </c>
      <c r="F19" s="25"/>
      <c r="G19" s="21">
        <f t="shared" si="1"/>
        <v>0</v>
      </c>
      <c r="H19" s="22">
        <f t="shared" si="4"/>
        <v>1000</v>
      </c>
      <c r="I19" s="23">
        <v>0</v>
      </c>
      <c r="J19" s="41">
        <f t="shared" si="3"/>
        <v>196643.83200000002</v>
      </c>
      <c r="K19" s="70" t="s">
        <v>122</v>
      </c>
      <c r="L19" s="23">
        <f>G19*$B$5</f>
        <v>0</v>
      </c>
      <c r="M19" s="23">
        <v>0</v>
      </c>
      <c r="N19" s="23">
        <v>0</v>
      </c>
      <c r="O19" s="23"/>
      <c r="P19" s="24">
        <f>+I19+M19</f>
        <v>0</v>
      </c>
    </row>
    <row r="20" spans="1:16">
      <c r="A20" s="16" t="s">
        <v>34</v>
      </c>
      <c r="B20" s="17">
        <v>45159.000000000007</v>
      </c>
      <c r="C20" s="18">
        <f t="shared" si="2"/>
        <v>90</v>
      </c>
      <c r="D20" s="19">
        <f>ROUND(H19*$B$11*C20,6)</f>
        <v>17.876712000000001</v>
      </c>
      <c r="E20" s="41">
        <f t="shared" si="0"/>
        <v>196643.83200000002</v>
      </c>
      <c r="F20" s="25"/>
      <c r="G20" s="21">
        <f t="shared" si="1"/>
        <v>0</v>
      </c>
      <c r="H20" s="22">
        <f t="shared" si="4"/>
        <v>1000</v>
      </c>
      <c r="I20" s="23">
        <v>0</v>
      </c>
      <c r="J20" s="41">
        <f t="shared" si="3"/>
        <v>196643.83200000002</v>
      </c>
      <c r="K20" s="70" t="s">
        <v>122</v>
      </c>
      <c r="L20" s="23">
        <f>G20*$B$5</f>
        <v>0</v>
      </c>
      <c r="M20" s="23">
        <v>0</v>
      </c>
      <c r="N20" s="23">
        <v>0</v>
      </c>
      <c r="O20" s="23"/>
      <c r="P20" s="24">
        <f>+I20+M20</f>
        <v>0</v>
      </c>
    </row>
    <row r="21" spans="1:16">
      <c r="A21" s="16" t="s">
        <v>35</v>
      </c>
      <c r="B21" s="17">
        <v>45247.000000000007</v>
      </c>
      <c r="C21" s="18">
        <f t="shared" si="2"/>
        <v>88</v>
      </c>
      <c r="D21" s="19">
        <f>ROUND(H20*$B$11*C21,6)</f>
        <v>17.479451999999998</v>
      </c>
      <c r="E21" s="41">
        <f t="shared" si="0"/>
        <v>192273.97199999998</v>
      </c>
      <c r="F21" s="25"/>
      <c r="G21" s="21">
        <f t="shared" si="1"/>
        <v>0</v>
      </c>
      <c r="H21" s="22">
        <f t="shared" si="4"/>
        <v>1000</v>
      </c>
      <c r="I21" s="23">
        <v>0</v>
      </c>
      <c r="J21" s="41">
        <f t="shared" si="3"/>
        <v>192273.97199999998</v>
      </c>
      <c r="K21" s="70" t="s">
        <v>122</v>
      </c>
      <c r="L21" s="23">
        <f>G21*$B$5</f>
        <v>0</v>
      </c>
      <c r="M21" s="23">
        <v>0</v>
      </c>
      <c r="N21" s="23">
        <v>0</v>
      </c>
      <c r="O21" s="23"/>
      <c r="P21" s="24">
        <f>+I21+M21</f>
        <v>0</v>
      </c>
    </row>
    <row r="22" spans="1:16">
      <c r="A22" s="16" t="s">
        <v>36</v>
      </c>
      <c r="B22" s="17">
        <v>45337.000000000007</v>
      </c>
      <c r="C22" s="18">
        <f t="shared" si="2"/>
        <v>90</v>
      </c>
      <c r="D22" s="19">
        <f>ROUND(H21*$B$11*C22,6)</f>
        <v>17.876712000000001</v>
      </c>
      <c r="E22" s="41">
        <f t="shared" si="0"/>
        <v>196643.83200000002</v>
      </c>
      <c r="F22" s="25"/>
      <c r="G22" s="21">
        <f t="shared" si="1"/>
        <v>0</v>
      </c>
      <c r="H22" s="22">
        <f t="shared" si="4"/>
        <v>1000</v>
      </c>
      <c r="I22" s="23">
        <v>0</v>
      </c>
      <c r="J22" s="41">
        <f t="shared" si="3"/>
        <v>196643.83200000002</v>
      </c>
      <c r="K22" s="70" t="s">
        <v>122</v>
      </c>
      <c r="L22" s="23">
        <f>G22*$B$5</f>
        <v>0</v>
      </c>
      <c r="M22" s="23">
        <v>0</v>
      </c>
      <c r="N22" s="23">
        <v>0</v>
      </c>
      <c r="O22" s="23"/>
      <c r="P22" s="24">
        <f>+I22+M22</f>
        <v>0</v>
      </c>
    </row>
    <row r="23" spans="1:16">
      <c r="A23" s="16" t="s">
        <v>37</v>
      </c>
      <c r="B23" s="17">
        <v>45427.000000000007</v>
      </c>
      <c r="C23" s="18">
        <f t="shared" si="2"/>
        <v>90</v>
      </c>
      <c r="D23" s="19">
        <f>ROUND(H22*$B$11*C23,6)</f>
        <v>17.876712000000001</v>
      </c>
      <c r="E23" s="41">
        <f t="shared" si="0"/>
        <v>196643.83200000002</v>
      </c>
      <c r="F23" s="25"/>
      <c r="G23" s="21">
        <f t="shared" si="1"/>
        <v>0</v>
      </c>
      <c r="H23" s="22">
        <f t="shared" si="4"/>
        <v>1000</v>
      </c>
      <c r="I23" s="23">
        <v>0</v>
      </c>
      <c r="J23" s="41">
        <f t="shared" si="3"/>
        <v>196643.83200000002</v>
      </c>
      <c r="K23" s="70" t="s">
        <v>122</v>
      </c>
      <c r="L23" s="23">
        <f>G23*$B$5</f>
        <v>0</v>
      </c>
      <c r="M23" s="23">
        <v>0</v>
      </c>
      <c r="N23" s="23">
        <v>0</v>
      </c>
      <c r="O23" s="23"/>
      <c r="P23" s="24">
        <f>+I23+M23</f>
        <v>0</v>
      </c>
    </row>
    <row r="24" spans="1:16">
      <c r="A24" s="16" t="s">
        <v>38</v>
      </c>
      <c r="B24" s="17">
        <v>45517.000000000007</v>
      </c>
      <c r="C24" s="18">
        <f t="shared" si="2"/>
        <v>90</v>
      </c>
      <c r="D24" s="19">
        <f>ROUND(H23*$B$11*C24,6)</f>
        <v>17.876712000000001</v>
      </c>
      <c r="E24" s="41">
        <f t="shared" si="0"/>
        <v>196643.83200000002</v>
      </c>
      <c r="F24" s="25"/>
      <c r="G24" s="21">
        <f t="shared" si="1"/>
        <v>0</v>
      </c>
      <c r="H24" s="22">
        <f t="shared" si="4"/>
        <v>1000</v>
      </c>
      <c r="I24" s="23">
        <v>0</v>
      </c>
      <c r="J24" s="41">
        <f t="shared" si="3"/>
        <v>196643.83200000002</v>
      </c>
      <c r="K24" s="70" t="s">
        <v>122</v>
      </c>
      <c r="L24" s="23">
        <f>G24*$B$5</f>
        <v>0</v>
      </c>
      <c r="M24" s="23">
        <v>0</v>
      </c>
      <c r="N24" s="23">
        <v>0</v>
      </c>
      <c r="O24" s="23"/>
      <c r="P24" s="24">
        <f>+I24+M24</f>
        <v>0</v>
      </c>
    </row>
    <row r="25" spans="1:16">
      <c r="A25" s="16" t="s">
        <v>39</v>
      </c>
      <c r="B25" s="17">
        <v>45607.000000000007</v>
      </c>
      <c r="C25" s="18">
        <f t="shared" si="2"/>
        <v>90</v>
      </c>
      <c r="D25" s="19">
        <f>ROUND(H24*$B$11*C25,6)</f>
        <v>17.876712000000001</v>
      </c>
      <c r="E25" s="41">
        <f t="shared" si="0"/>
        <v>196643.83200000002</v>
      </c>
      <c r="F25" s="25">
        <v>3.4722219999999998E-2</v>
      </c>
      <c r="G25" s="21">
        <f t="shared" si="1"/>
        <v>34.72222</v>
      </c>
      <c r="H25" s="22">
        <f t="shared" si="4"/>
        <v>965.27778000000001</v>
      </c>
      <c r="I25" s="23">
        <v>0</v>
      </c>
      <c r="J25" s="41">
        <f t="shared" si="3"/>
        <v>196643.83200000002</v>
      </c>
      <c r="K25" s="70" t="s">
        <v>122</v>
      </c>
      <c r="L25" s="23">
        <f>G25*$B$5</f>
        <v>381944.42</v>
      </c>
      <c r="M25" s="23">
        <v>0</v>
      </c>
      <c r="N25" s="23">
        <f>G25*$B$5</f>
        <v>381944.42</v>
      </c>
      <c r="O25" s="71" t="s">
        <v>122</v>
      </c>
      <c r="P25" s="24">
        <f>+I25+M25</f>
        <v>0</v>
      </c>
    </row>
    <row r="26" spans="1:16">
      <c r="A26" s="16" t="s">
        <v>40</v>
      </c>
      <c r="B26" s="17">
        <v>45698.000000000007</v>
      </c>
      <c r="C26" s="18">
        <f t="shared" si="2"/>
        <v>91</v>
      </c>
      <c r="D26" s="19">
        <f>ROUND(H25*$B$11*C26,6)</f>
        <v>17.447725999999999</v>
      </c>
      <c r="E26" s="41">
        <f t="shared" si="0"/>
        <v>191924.986</v>
      </c>
      <c r="F26" s="25"/>
      <c r="G26" s="21">
        <f t="shared" si="1"/>
        <v>0</v>
      </c>
      <c r="H26" s="22">
        <f t="shared" si="4"/>
        <v>965.27778000000001</v>
      </c>
      <c r="I26" s="23">
        <v>0</v>
      </c>
      <c r="J26" s="41">
        <f t="shared" si="3"/>
        <v>191924.986</v>
      </c>
      <c r="K26" s="70" t="s">
        <v>122</v>
      </c>
      <c r="L26" s="23">
        <f>G26*$B$5</f>
        <v>0</v>
      </c>
      <c r="M26" s="23">
        <v>0</v>
      </c>
      <c r="N26" s="23">
        <v>0</v>
      </c>
      <c r="O26" s="23"/>
      <c r="P26" s="24">
        <f>+I26+M26</f>
        <v>0</v>
      </c>
    </row>
    <row r="27" spans="1:16">
      <c r="A27" s="16" t="s">
        <v>41</v>
      </c>
      <c r="B27" s="17">
        <v>45789.000000000007</v>
      </c>
      <c r="C27" s="18">
        <f t="shared" si="2"/>
        <v>91</v>
      </c>
      <c r="D27" s="19">
        <f>ROUND(H26*$B$11*C27,6)</f>
        <v>17.447725999999999</v>
      </c>
      <c r="E27" s="41">
        <f t="shared" si="0"/>
        <v>191924.986</v>
      </c>
      <c r="F27" s="25">
        <v>3.4722219999999998E-2</v>
      </c>
      <c r="G27" s="21">
        <f t="shared" si="1"/>
        <v>34.72222</v>
      </c>
      <c r="H27" s="22">
        <f t="shared" si="4"/>
        <v>930.55556000000001</v>
      </c>
      <c r="I27" s="23">
        <v>0</v>
      </c>
      <c r="J27" s="41">
        <f t="shared" si="3"/>
        <v>191924.986</v>
      </c>
      <c r="K27" s="70" t="s">
        <v>122</v>
      </c>
      <c r="L27" s="23">
        <f>G27*$B$5</f>
        <v>381944.42</v>
      </c>
      <c r="M27" s="23">
        <v>0</v>
      </c>
      <c r="N27" s="23">
        <f>G27*$B$5</f>
        <v>381944.42</v>
      </c>
      <c r="O27" s="71" t="s">
        <v>122</v>
      </c>
      <c r="P27" s="24">
        <f>+I27+M27</f>
        <v>0</v>
      </c>
    </row>
    <row r="28" spans="1:16">
      <c r="A28" s="16" t="s">
        <v>42</v>
      </c>
      <c r="B28" s="17">
        <v>45880.000000000007</v>
      </c>
      <c r="C28" s="18">
        <f t="shared" si="2"/>
        <v>91</v>
      </c>
      <c r="D28" s="19">
        <f>ROUND(H27*$B$11*C28,6)</f>
        <v>16.82011</v>
      </c>
      <c r="E28" s="41">
        <f t="shared" si="0"/>
        <v>185021.21</v>
      </c>
      <c r="F28" s="25"/>
      <c r="G28" s="21">
        <f t="shared" si="1"/>
        <v>0</v>
      </c>
      <c r="H28" s="22">
        <f t="shared" si="4"/>
        <v>930.55556000000001</v>
      </c>
      <c r="I28" s="23">
        <v>0</v>
      </c>
      <c r="J28" s="41">
        <f t="shared" si="3"/>
        <v>185021.21</v>
      </c>
      <c r="K28" s="70" t="s">
        <v>122</v>
      </c>
      <c r="L28" s="23">
        <f>G28*$B$5</f>
        <v>0</v>
      </c>
      <c r="M28" s="23">
        <v>0</v>
      </c>
      <c r="N28" s="23">
        <v>0</v>
      </c>
      <c r="O28" s="23"/>
      <c r="P28" s="24">
        <f>+I28+M28</f>
        <v>0</v>
      </c>
    </row>
    <row r="29" spans="1:16">
      <c r="A29" s="16" t="s">
        <v>43</v>
      </c>
      <c r="B29" s="17">
        <v>45971.000000000007</v>
      </c>
      <c r="C29" s="18">
        <f t="shared" si="2"/>
        <v>91</v>
      </c>
      <c r="D29" s="19">
        <f>ROUND(H28*$B$11*C29,6)</f>
        <v>16.82011</v>
      </c>
      <c r="E29" s="19">
        <f t="shared" si="0"/>
        <v>185021.21</v>
      </c>
      <c r="F29" s="25"/>
      <c r="G29" s="21">
        <f t="shared" si="1"/>
        <v>0</v>
      </c>
      <c r="H29" s="22">
        <f t="shared" si="4"/>
        <v>930.55556000000001</v>
      </c>
      <c r="I29" s="23">
        <v>0</v>
      </c>
      <c r="J29" s="41">
        <f t="shared" si="3"/>
        <v>185021.21</v>
      </c>
      <c r="K29" s="70" t="s">
        <v>122</v>
      </c>
      <c r="L29" s="23">
        <f>G29*$B$5</f>
        <v>0</v>
      </c>
      <c r="M29" s="23">
        <v>0</v>
      </c>
      <c r="N29" s="23">
        <v>0</v>
      </c>
      <c r="O29" s="23"/>
      <c r="P29" s="24">
        <f>+I29+M29</f>
        <v>0</v>
      </c>
    </row>
    <row r="30" spans="1:16">
      <c r="A30" s="16" t="s">
        <v>44</v>
      </c>
      <c r="B30" s="17">
        <v>46062.000000000007</v>
      </c>
      <c r="C30" s="18">
        <f t="shared" si="2"/>
        <v>91</v>
      </c>
      <c r="D30" s="19">
        <f>ROUND(H29*$B$11*C30,6)</f>
        <v>16.82011</v>
      </c>
      <c r="E30" s="19">
        <f t="shared" si="0"/>
        <v>185021.21</v>
      </c>
      <c r="F30" s="25"/>
      <c r="G30" s="21">
        <f t="shared" si="1"/>
        <v>0</v>
      </c>
      <c r="H30" s="22">
        <f t="shared" si="4"/>
        <v>930.55556000000001</v>
      </c>
      <c r="I30" s="19">
        <f>D30*$B$5</f>
        <v>185021.21</v>
      </c>
      <c r="J30" s="23">
        <v>0</v>
      </c>
      <c r="K30" s="71" t="s">
        <v>123</v>
      </c>
      <c r="L30" s="23">
        <f>G30*$B$5</f>
        <v>0</v>
      </c>
      <c r="M30" s="23"/>
      <c r="N30" s="23">
        <v>0</v>
      </c>
      <c r="O30" s="23"/>
      <c r="P30" s="24">
        <f>+I30+M30</f>
        <v>185021.21</v>
      </c>
    </row>
    <row r="31" spans="1:16">
      <c r="A31" s="16" t="s">
        <v>45</v>
      </c>
      <c r="B31" s="17">
        <v>46153.000000000007</v>
      </c>
      <c r="C31" s="18">
        <f t="shared" si="2"/>
        <v>91</v>
      </c>
      <c r="D31" s="19">
        <f>ROUND(H30*$B$11*C31,6)</f>
        <v>16.82011</v>
      </c>
      <c r="E31" s="19">
        <f t="shared" si="0"/>
        <v>185021.21</v>
      </c>
      <c r="F31" s="25"/>
      <c r="G31" s="21">
        <f t="shared" si="1"/>
        <v>0</v>
      </c>
      <c r="H31" s="22">
        <f t="shared" si="4"/>
        <v>930.55556000000001</v>
      </c>
      <c r="I31" s="19">
        <f t="shared" ref="I31:I54" si="5">D31*$B$5</f>
        <v>185021.21</v>
      </c>
      <c r="J31" s="23">
        <v>0</v>
      </c>
      <c r="K31" s="71" t="s">
        <v>123</v>
      </c>
      <c r="L31" s="23">
        <f>G31*$B$5</f>
        <v>0</v>
      </c>
      <c r="M31" s="23"/>
      <c r="N31" s="23">
        <v>0</v>
      </c>
      <c r="O31" s="23"/>
      <c r="P31" s="24">
        <f>+I31+M31</f>
        <v>185021.21</v>
      </c>
    </row>
    <row r="32" spans="1:16">
      <c r="A32" s="16" t="s">
        <v>46</v>
      </c>
      <c r="B32" s="17">
        <v>46244.000000000007</v>
      </c>
      <c r="C32" s="18">
        <f t="shared" si="2"/>
        <v>91</v>
      </c>
      <c r="D32" s="19">
        <f>ROUND(H31*$B$11*C32,6)</f>
        <v>16.82011</v>
      </c>
      <c r="E32" s="19">
        <f t="shared" si="0"/>
        <v>185021.21</v>
      </c>
      <c r="F32" s="25"/>
      <c r="G32" s="21">
        <f t="shared" si="1"/>
        <v>0</v>
      </c>
      <c r="H32" s="22">
        <f t="shared" si="4"/>
        <v>930.55556000000001</v>
      </c>
      <c r="I32" s="19">
        <f t="shared" si="5"/>
        <v>185021.21</v>
      </c>
      <c r="J32" s="23">
        <v>0</v>
      </c>
      <c r="K32" s="71" t="s">
        <v>123</v>
      </c>
      <c r="L32" s="23">
        <f>G32*$B$5</f>
        <v>0</v>
      </c>
      <c r="M32" s="23"/>
      <c r="N32" s="23">
        <v>0</v>
      </c>
      <c r="O32" s="23"/>
      <c r="P32" s="24">
        <f>+I32+M32</f>
        <v>185021.21</v>
      </c>
    </row>
    <row r="33" spans="1:16">
      <c r="A33" s="16" t="s">
        <v>47</v>
      </c>
      <c r="B33" s="17">
        <v>46335.000000000007</v>
      </c>
      <c r="C33" s="18">
        <f t="shared" si="2"/>
        <v>91</v>
      </c>
      <c r="D33" s="19">
        <f>ROUND(H32*$B$11*C33,6)</f>
        <v>16.82011</v>
      </c>
      <c r="E33" s="19">
        <f t="shared" si="0"/>
        <v>185021.21</v>
      </c>
      <c r="F33" s="25"/>
      <c r="G33" s="21">
        <f t="shared" si="1"/>
        <v>0</v>
      </c>
      <c r="H33" s="22">
        <f t="shared" si="4"/>
        <v>930.55556000000001</v>
      </c>
      <c r="I33" s="19">
        <f t="shared" si="5"/>
        <v>185021.21</v>
      </c>
      <c r="J33" s="23">
        <v>0</v>
      </c>
      <c r="K33" s="71" t="s">
        <v>123</v>
      </c>
      <c r="L33" s="23">
        <f>G33*$B$5</f>
        <v>0</v>
      </c>
      <c r="M33" s="23"/>
      <c r="N33" s="23">
        <v>0</v>
      </c>
      <c r="O33" s="23"/>
      <c r="P33" s="24">
        <f>+I33+M33</f>
        <v>185021.21</v>
      </c>
    </row>
    <row r="34" spans="1:16">
      <c r="A34" s="16" t="s">
        <v>48</v>
      </c>
      <c r="B34" s="17">
        <v>46426.000000000007</v>
      </c>
      <c r="C34" s="18">
        <f t="shared" si="2"/>
        <v>91</v>
      </c>
      <c r="D34" s="19">
        <f>ROUND(H33*$B$11*C34,6)</f>
        <v>16.82011</v>
      </c>
      <c r="E34" s="19">
        <f t="shared" si="0"/>
        <v>185021.21</v>
      </c>
      <c r="F34" s="25"/>
      <c r="G34" s="21">
        <f t="shared" si="1"/>
        <v>0</v>
      </c>
      <c r="H34" s="22">
        <f t="shared" si="4"/>
        <v>930.55556000000001</v>
      </c>
      <c r="I34" s="19">
        <f t="shared" si="5"/>
        <v>185021.21</v>
      </c>
      <c r="J34" s="23">
        <v>0</v>
      </c>
      <c r="K34" s="71" t="s">
        <v>123</v>
      </c>
      <c r="L34" s="23">
        <f>G34*$B$5</f>
        <v>0</v>
      </c>
      <c r="M34" s="23"/>
      <c r="N34" s="23">
        <v>0</v>
      </c>
      <c r="O34" s="23"/>
      <c r="P34" s="24">
        <f>+I34+M34</f>
        <v>185021.21</v>
      </c>
    </row>
    <row r="35" spans="1:16">
      <c r="A35" s="16" t="s">
        <v>49</v>
      </c>
      <c r="B35" s="17">
        <v>46518.000000000007</v>
      </c>
      <c r="C35" s="18">
        <f t="shared" si="2"/>
        <v>92</v>
      </c>
      <c r="D35" s="19">
        <f>ROUND(H34*$B$11*C35,6)</f>
        <v>17.004947000000001</v>
      </c>
      <c r="E35" s="19">
        <f t="shared" si="0"/>
        <v>187054.41700000002</v>
      </c>
      <c r="F35" s="25"/>
      <c r="G35" s="21">
        <f t="shared" si="1"/>
        <v>0</v>
      </c>
      <c r="H35" s="22">
        <f t="shared" si="4"/>
        <v>930.55556000000001</v>
      </c>
      <c r="I35" s="19">
        <f t="shared" si="5"/>
        <v>187054.41700000002</v>
      </c>
      <c r="J35" s="23">
        <v>0</v>
      </c>
      <c r="K35" s="71" t="s">
        <v>123</v>
      </c>
      <c r="L35" s="23">
        <f>G35*$B$5</f>
        <v>0</v>
      </c>
      <c r="M35" s="23"/>
      <c r="N35" s="23">
        <v>0</v>
      </c>
      <c r="O35" s="23"/>
      <c r="P35" s="24">
        <f>+I35+M35</f>
        <v>187054.41700000002</v>
      </c>
    </row>
    <row r="36" spans="1:16">
      <c r="A36" s="16" t="s">
        <v>50</v>
      </c>
      <c r="B36" s="17">
        <v>46608.000000000007</v>
      </c>
      <c r="C36" s="18">
        <f t="shared" si="2"/>
        <v>90</v>
      </c>
      <c r="D36" s="19">
        <f>ROUND(H35*$B$11*C36,6)</f>
        <v>16.635273999999999</v>
      </c>
      <c r="E36" s="19">
        <f t="shared" si="0"/>
        <v>182988.014</v>
      </c>
      <c r="F36" s="25"/>
      <c r="G36" s="21">
        <f t="shared" si="1"/>
        <v>0</v>
      </c>
      <c r="H36" s="22">
        <f t="shared" si="4"/>
        <v>930.55556000000001</v>
      </c>
      <c r="I36" s="19">
        <f t="shared" si="5"/>
        <v>182988.014</v>
      </c>
      <c r="J36" s="23">
        <v>0</v>
      </c>
      <c r="K36" s="71" t="s">
        <v>123</v>
      </c>
      <c r="L36" s="23">
        <f>G36*$B$5</f>
        <v>0</v>
      </c>
      <c r="M36" s="23"/>
      <c r="N36" s="23">
        <v>0</v>
      </c>
      <c r="O36" s="23"/>
      <c r="P36" s="24">
        <f>+I36+M36</f>
        <v>182988.014</v>
      </c>
    </row>
    <row r="37" spans="1:16">
      <c r="A37" s="16" t="s">
        <v>51</v>
      </c>
      <c r="B37" s="17">
        <v>46696.000000000007</v>
      </c>
      <c r="C37" s="18">
        <f t="shared" si="2"/>
        <v>88</v>
      </c>
      <c r="D37" s="19">
        <f>ROUND(H36*$B$11*C37,6)</f>
        <v>16.265601</v>
      </c>
      <c r="E37" s="19">
        <f t="shared" si="0"/>
        <v>178921.611</v>
      </c>
      <c r="F37" s="25"/>
      <c r="G37" s="21">
        <f t="shared" si="1"/>
        <v>0</v>
      </c>
      <c r="H37" s="22">
        <f t="shared" si="4"/>
        <v>930.55556000000001</v>
      </c>
      <c r="I37" s="19">
        <f t="shared" si="5"/>
        <v>178921.611</v>
      </c>
      <c r="J37" s="23">
        <v>0</v>
      </c>
      <c r="K37" s="71" t="s">
        <v>123</v>
      </c>
      <c r="L37" s="23">
        <f>G37*$B$5</f>
        <v>0</v>
      </c>
      <c r="M37" s="23"/>
      <c r="N37" s="23">
        <v>0</v>
      </c>
      <c r="O37" s="23"/>
      <c r="P37" s="24">
        <f>+I37+M37</f>
        <v>178921.611</v>
      </c>
    </row>
    <row r="38" spans="1:16">
      <c r="A38" s="16" t="s">
        <v>52</v>
      </c>
      <c r="B38" s="17">
        <v>46786.000000000007</v>
      </c>
      <c r="C38" s="18">
        <f t="shared" si="2"/>
        <v>90</v>
      </c>
      <c r="D38" s="19">
        <f>ROUND(H37*$B$11*C38,6)</f>
        <v>16.635273999999999</v>
      </c>
      <c r="E38" s="19">
        <f t="shared" si="0"/>
        <v>182988.014</v>
      </c>
      <c r="F38" s="25"/>
      <c r="G38" s="21">
        <f t="shared" si="1"/>
        <v>0</v>
      </c>
      <c r="H38" s="22">
        <f t="shared" si="4"/>
        <v>930.55556000000001</v>
      </c>
      <c r="I38" s="19">
        <f t="shared" si="5"/>
        <v>182988.014</v>
      </c>
      <c r="J38" s="23">
        <v>0</v>
      </c>
      <c r="K38" s="71" t="s">
        <v>123</v>
      </c>
      <c r="L38" s="23">
        <f>G38*$B$5</f>
        <v>0</v>
      </c>
      <c r="M38" s="23"/>
      <c r="N38" s="23">
        <v>0</v>
      </c>
      <c r="O38" s="23"/>
      <c r="P38" s="24">
        <f>+I38+M38</f>
        <v>182988.014</v>
      </c>
    </row>
    <row r="39" spans="1:16">
      <c r="A39" s="16" t="s">
        <v>53</v>
      </c>
      <c r="B39" s="17">
        <v>46876.000000000007</v>
      </c>
      <c r="C39" s="18">
        <f t="shared" si="2"/>
        <v>90</v>
      </c>
      <c r="D39" s="19">
        <f>ROUND(H38*$B$11*C39,6)</f>
        <v>16.635273999999999</v>
      </c>
      <c r="E39" s="19">
        <f t="shared" si="0"/>
        <v>182988.014</v>
      </c>
      <c r="F39" s="25"/>
      <c r="G39" s="21">
        <f t="shared" si="1"/>
        <v>0</v>
      </c>
      <c r="H39" s="22">
        <f t="shared" si="4"/>
        <v>930.55556000000001</v>
      </c>
      <c r="I39" s="19">
        <f t="shared" si="5"/>
        <v>182988.014</v>
      </c>
      <c r="J39" s="23">
        <v>0</v>
      </c>
      <c r="K39" s="71" t="s">
        <v>123</v>
      </c>
      <c r="L39" s="23">
        <f>G39*$B$5</f>
        <v>0</v>
      </c>
      <c r="M39" s="23"/>
      <c r="N39" s="23">
        <v>0</v>
      </c>
      <c r="O39" s="23"/>
      <c r="P39" s="24">
        <f>+I39+M39</f>
        <v>182988.014</v>
      </c>
    </row>
    <row r="40" spans="1:16">
      <c r="A40" s="16" t="s">
        <v>54</v>
      </c>
      <c r="B40" s="17">
        <v>46966.000000000007</v>
      </c>
      <c r="C40" s="18">
        <f t="shared" si="2"/>
        <v>90</v>
      </c>
      <c r="D40" s="19">
        <f>ROUND(H39*$B$11*C40,6)</f>
        <v>16.635273999999999</v>
      </c>
      <c r="E40" s="19">
        <f t="shared" si="0"/>
        <v>182988.014</v>
      </c>
      <c r="F40" s="25"/>
      <c r="G40" s="21">
        <f t="shared" si="1"/>
        <v>0</v>
      </c>
      <c r="H40" s="22">
        <f t="shared" si="4"/>
        <v>930.55556000000001</v>
      </c>
      <c r="I40" s="19">
        <f t="shared" si="5"/>
        <v>182988.014</v>
      </c>
      <c r="J40" s="23">
        <v>0</v>
      </c>
      <c r="K40" s="71" t="s">
        <v>123</v>
      </c>
      <c r="L40" s="23">
        <f>G40*$B$5</f>
        <v>0</v>
      </c>
      <c r="M40" s="23"/>
      <c r="N40" s="23">
        <v>0</v>
      </c>
      <c r="O40" s="23"/>
      <c r="P40" s="24">
        <f>+I40+M40</f>
        <v>182988.014</v>
      </c>
    </row>
    <row r="41" spans="1:16">
      <c r="A41" s="16" t="s">
        <v>55</v>
      </c>
      <c r="B41" s="17">
        <v>47056.000000000007</v>
      </c>
      <c r="C41" s="18">
        <f t="shared" si="2"/>
        <v>90</v>
      </c>
      <c r="D41" s="19">
        <f>ROUND(H40*$B$11*C41,6)</f>
        <v>16.635273999999999</v>
      </c>
      <c r="E41" s="19">
        <f t="shared" si="0"/>
        <v>182988.014</v>
      </c>
      <c r="F41" s="25"/>
      <c r="G41" s="21">
        <f t="shared" si="1"/>
        <v>0</v>
      </c>
      <c r="H41" s="22">
        <f t="shared" si="4"/>
        <v>930.55556000000001</v>
      </c>
      <c r="I41" s="19">
        <f t="shared" si="5"/>
        <v>182988.014</v>
      </c>
      <c r="J41" s="23">
        <v>0</v>
      </c>
      <c r="K41" s="71" t="s">
        <v>123</v>
      </c>
      <c r="L41" s="23">
        <f>G41*$B$5</f>
        <v>0</v>
      </c>
      <c r="M41" s="23"/>
      <c r="N41" s="23">
        <v>0</v>
      </c>
      <c r="O41" s="23"/>
      <c r="P41" s="24">
        <f>+I41+M41</f>
        <v>182988.014</v>
      </c>
    </row>
    <row r="42" spans="1:16">
      <c r="A42" s="16" t="s">
        <v>56</v>
      </c>
      <c r="B42" s="17">
        <v>47144.000000000007</v>
      </c>
      <c r="C42" s="18">
        <f t="shared" si="2"/>
        <v>88</v>
      </c>
      <c r="D42" s="19">
        <f>ROUND(H41*$B$11*C42,6)</f>
        <v>16.265601</v>
      </c>
      <c r="E42" s="19">
        <f t="shared" si="0"/>
        <v>178921.611</v>
      </c>
      <c r="F42" s="25"/>
      <c r="G42" s="21">
        <f t="shared" si="1"/>
        <v>0</v>
      </c>
      <c r="H42" s="22">
        <f t="shared" si="4"/>
        <v>930.55556000000001</v>
      </c>
      <c r="I42" s="19">
        <f t="shared" si="5"/>
        <v>178921.611</v>
      </c>
      <c r="J42" s="23">
        <v>0</v>
      </c>
      <c r="K42" s="71" t="s">
        <v>123</v>
      </c>
      <c r="L42" s="23">
        <f>G42*$B$5</f>
        <v>0</v>
      </c>
      <c r="M42" s="23"/>
      <c r="N42" s="23">
        <v>0</v>
      </c>
      <c r="O42" s="23"/>
      <c r="P42" s="24">
        <f>+I42+M42</f>
        <v>178921.611</v>
      </c>
    </row>
    <row r="43" spans="1:16">
      <c r="A43" s="16" t="s">
        <v>57</v>
      </c>
      <c r="B43" s="17">
        <v>47234.000000000007</v>
      </c>
      <c r="C43" s="18">
        <f t="shared" si="2"/>
        <v>90</v>
      </c>
      <c r="D43" s="19">
        <f>ROUND(H42*$B$11*C43,6)</f>
        <v>16.635273999999999</v>
      </c>
      <c r="E43" s="19">
        <f t="shared" si="0"/>
        <v>182988.014</v>
      </c>
      <c r="F43" s="25"/>
      <c r="G43" s="21">
        <f t="shared" si="1"/>
        <v>0</v>
      </c>
      <c r="H43" s="22">
        <f t="shared" si="4"/>
        <v>930.55556000000001</v>
      </c>
      <c r="I43" s="19">
        <f t="shared" si="5"/>
        <v>182988.014</v>
      </c>
      <c r="J43" s="23">
        <v>0</v>
      </c>
      <c r="K43" s="71" t="s">
        <v>123</v>
      </c>
      <c r="L43" s="23">
        <f>G43*$B$5</f>
        <v>0</v>
      </c>
      <c r="M43" s="23"/>
      <c r="N43" s="23">
        <v>0</v>
      </c>
      <c r="O43" s="23"/>
      <c r="P43" s="24">
        <f>+I43+M43</f>
        <v>182988.014</v>
      </c>
    </row>
    <row r="44" spans="1:16">
      <c r="A44" s="16" t="s">
        <v>58</v>
      </c>
      <c r="B44" s="17">
        <v>47324.000000000007</v>
      </c>
      <c r="C44" s="18">
        <f t="shared" si="2"/>
        <v>90</v>
      </c>
      <c r="D44" s="19">
        <f>ROUND(H43*$B$11*C44,6)</f>
        <v>16.635273999999999</v>
      </c>
      <c r="E44" s="19">
        <f t="shared" si="0"/>
        <v>182988.014</v>
      </c>
      <c r="F44" s="25"/>
      <c r="G44" s="21">
        <f t="shared" si="1"/>
        <v>0</v>
      </c>
      <c r="H44" s="22">
        <f t="shared" si="4"/>
        <v>930.55556000000001</v>
      </c>
      <c r="I44" s="19">
        <f t="shared" si="5"/>
        <v>182988.014</v>
      </c>
      <c r="J44" s="23">
        <v>0</v>
      </c>
      <c r="K44" s="71" t="s">
        <v>123</v>
      </c>
      <c r="L44" s="23">
        <f>G44*$B$5</f>
        <v>0</v>
      </c>
      <c r="M44" s="23"/>
      <c r="N44" s="23">
        <v>0</v>
      </c>
      <c r="O44" s="23"/>
      <c r="P44" s="24">
        <f>+I44+M44</f>
        <v>182988.014</v>
      </c>
    </row>
    <row r="45" spans="1:16">
      <c r="A45" s="16" t="s">
        <v>59</v>
      </c>
      <c r="B45" s="17">
        <v>47414.000000000007</v>
      </c>
      <c r="C45" s="18">
        <f t="shared" si="2"/>
        <v>90</v>
      </c>
      <c r="D45" s="19">
        <f>ROUND(H44*$B$11*C45,6)</f>
        <v>16.635273999999999</v>
      </c>
      <c r="E45" s="19">
        <f t="shared" si="0"/>
        <v>182988.014</v>
      </c>
      <c r="F45" s="25"/>
      <c r="G45" s="21">
        <f t="shared" si="1"/>
        <v>0</v>
      </c>
      <c r="H45" s="22">
        <f t="shared" si="4"/>
        <v>930.55556000000001</v>
      </c>
      <c r="I45" s="19">
        <f t="shared" si="5"/>
        <v>182988.014</v>
      </c>
      <c r="J45" s="23">
        <v>0</v>
      </c>
      <c r="K45" s="71" t="s">
        <v>123</v>
      </c>
      <c r="L45" s="23">
        <f>G45*$B$5</f>
        <v>0</v>
      </c>
      <c r="M45" s="23"/>
      <c r="N45" s="23">
        <v>0</v>
      </c>
      <c r="O45" s="23"/>
      <c r="P45" s="24">
        <f>+I45+M45</f>
        <v>182988.014</v>
      </c>
    </row>
    <row r="46" spans="1:16">
      <c r="A46" s="16" t="s">
        <v>60</v>
      </c>
      <c r="B46" s="17">
        <v>47504.000000000007</v>
      </c>
      <c r="C46" s="18">
        <f t="shared" si="2"/>
        <v>90</v>
      </c>
      <c r="D46" s="19">
        <f>ROUND(H45*$B$11*C46,6)</f>
        <v>16.635273999999999</v>
      </c>
      <c r="E46" s="19">
        <f t="shared" si="0"/>
        <v>182988.014</v>
      </c>
      <c r="F46" s="25"/>
      <c r="G46" s="21">
        <f t="shared" si="1"/>
        <v>0</v>
      </c>
      <c r="H46" s="22">
        <f t="shared" si="4"/>
        <v>930.55556000000001</v>
      </c>
      <c r="I46" s="19">
        <f t="shared" si="5"/>
        <v>182988.014</v>
      </c>
      <c r="J46" s="23">
        <v>0</v>
      </c>
      <c r="K46" s="71" t="s">
        <v>123</v>
      </c>
      <c r="L46" s="23">
        <f>G46*$B$5</f>
        <v>0</v>
      </c>
      <c r="M46" s="23"/>
      <c r="N46" s="23">
        <v>0</v>
      </c>
      <c r="O46" s="23"/>
      <c r="P46" s="24">
        <f>+I46+M46</f>
        <v>182988.014</v>
      </c>
    </row>
    <row r="47" spans="1:16">
      <c r="A47" s="16" t="s">
        <v>61</v>
      </c>
      <c r="B47" s="17">
        <v>47595.000000000007</v>
      </c>
      <c r="C47" s="18">
        <f t="shared" si="2"/>
        <v>91</v>
      </c>
      <c r="D47" s="19">
        <f>ROUND(H46*$B$11*C47,6)</f>
        <v>16.82011</v>
      </c>
      <c r="E47" s="19">
        <f t="shared" si="0"/>
        <v>185021.21</v>
      </c>
      <c r="F47" s="25"/>
      <c r="G47" s="21">
        <f t="shared" si="1"/>
        <v>0</v>
      </c>
      <c r="H47" s="22">
        <f t="shared" si="4"/>
        <v>930.55556000000001</v>
      </c>
      <c r="I47" s="19">
        <f t="shared" si="5"/>
        <v>185021.21</v>
      </c>
      <c r="J47" s="23">
        <v>0</v>
      </c>
      <c r="K47" s="71" t="s">
        <v>123</v>
      </c>
      <c r="L47" s="23">
        <f>G47*$B$5</f>
        <v>0</v>
      </c>
      <c r="M47" s="23"/>
      <c r="N47" s="23">
        <v>0</v>
      </c>
      <c r="O47" s="23"/>
      <c r="P47" s="24">
        <f>+I47+M47</f>
        <v>185021.21</v>
      </c>
    </row>
    <row r="48" spans="1:16">
      <c r="A48" s="16" t="s">
        <v>62</v>
      </c>
      <c r="B48" s="17">
        <v>47686.000000000007</v>
      </c>
      <c r="C48" s="18">
        <f t="shared" si="2"/>
        <v>91</v>
      </c>
      <c r="D48" s="19">
        <f>ROUND(H47*$B$11*C48,6)</f>
        <v>16.82011</v>
      </c>
      <c r="E48" s="19">
        <f t="shared" si="0"/>
        <v>185021.21</v>
      </c>
      <c r="F48" s="25"/>
      <c r="G48" s="21">
        <f t="shared" si="1"/>
        <v>0</v>
      </c>
      <c r="H48" s="22">
        <f t="shared" si="4"/>
        <v>930.55556000000001</v>
      </c>
      <c r="I48" s="19">
        <f t="shared" si="5"/>
        <v>185021.21</v>
      </c>
      <c r="J48" s="23">
        <v>0</v>
      </c>
      <c r="K48" s="71" t="s">
        <v>123</v>
      </c>
      <c r="L48" s="23">
        <f>G48*$B$5</f>
        <v>0</v>
      </c>
      <c r="M48" s="23"/>
      <c r="N48" s="23">
        <v>0</v>
      </c>
      <c r="O48" s="23"/>
      <c r="P48" s="24">
        <f>+I48+M48</f>
        <v>185021.21</v>
      </c>
    </row>
    <row r="49" spans="1:17">
      <c r="A49" s="16" t="s">
        <v>63</v>
      </c>
      <c r="B49" s="17">
        <v>47777.000000000007</v>
      </c>
      <c r="C49" s="18">
        <f t="shared" si="2"/>
        <v>91</v>
      </c>
      <c r="D49" s="19">
        <f>ROUND(H48*$B$11*C49,6)</f>
        <v>16.82011</v>
      </c>
      <c r="E49" s="19">
        <f t="shared" si="0"/>
        <v>185021.21</v>
      </c>
      <c r="F49" s="25"/>
      <c r="G49" s="21">
        <f t="shared" si="1"/>
        <v>0</v>
      </c>
      <c r="H49" s="22">
        <f t="shared" si="4"/>
        <v>930.55556000000001</v>
      </c>
      <c r="I49" s="19">
        <f t="shared" si="5"/>
        <v>185021.21</v>
      </c>
      <c r="J49" s="23">
        <v>0</v>
      </c>
      <c r="K49" s="71" t="s">
        <v>123</v>
      </c>
      <c r="L49" s="23">
        <f>G49*$B$5</f>
        <v>0</v>
      </c>
      <c r="M49" s="23"/>
      <c r="N49" s="23">
        <v>0</v>
      </c>
      <c r="O49" s="23"/>
      <c r="P49" s="24">
        <f>+I49+M49</f>
        <v>185021.21</v>
      </c>
    </row>
    <row r="50" spans="1:17">
      <c r="A50" s="16" t="s">
        <v>64</v>
      </c>
      <c r="B50" s="17">
        <v>47868.000000000007</v>
      </c>
      <c r="C50" s="18">
        <f t="shared" si="2"/>
        <v>91</v>
      </c>
      <c r="D50" s="19">
        <f>ROUND(H49*$B$11*C50,6)</f>
        <v>16.82011</v>
      </c>
      <c r="E50" s="19">
        <f t="shared" si="0"/>
        <v>185021.21</v>
      </c>
      <c r="F50" s="25"/>
      <c r="G50" s="21">
        <f t="shared" si="1"/>
        <v>0</v>
      </c>
      <c r="H50" s="22">
        <f t="shared" si="4"/>
        <v>930.55556000000001</v>
      </c>
      <c r="I50" s="19">
        <f t="shared" si="5"/>
        <v>185021.21</v>
      </c>
      <c r="J50" s="23">
        <v>0</v>
      </c>
      <c r="K50" s="71" t="s">
        <v>123</v>
      </c>
      <c r="L50" s="23">
        <f>G50*$B$5</f>
        <v>0</v>
      </c>
      <c r="M50" s="23"/>
      <c r="N50" s="23">
        <v>0</v>
      </c>
      <c r="O50" s="23"/>
      <c r="P50" s="24">
        <f>+I50+M50</f>
        <v>185021.21</v>
      </c>
    </row>
    <row r="51" spans="1:17">
      <c r="A51" s="16" t="s">
        <v>65</v>
      </c>
      <c r="B51" s="17">
        <v>47959.000000000007</v>
      </c>
      <c r="C51" s="18">
        <f t="shared" si="2"/>
        <v>91</v>
      </c>
      <c r="D51" s="19">
        <f>ROUND(H50*$B$11*C51,6)</f>
        <v>16.82011</v>
      </c>
      <c r="E51" s="19">
        <f t="shared" si="0"/>
        <v>185021.21</v>
      </c>
      <c r="F51" s="25"/>
      <c r="G51" s="21">
        <f t="shared" si="1"/>
        <v>0</v>
      </c>
      <c r="H51" s="22">
        <f t="shared" si="4"/>
        <v>930.55556000000001</v>
      </c>
      <c r="I51" s="19">
        <f t="shared" si="5"/>
        <v>185021.21</v>
      </c>
      <c r="J51" s="23">
        <v>0</v>
      </c>
      <c r="K51" s="71" t="s">
        <v>123</v>
      </c>
      <c r="L51" s="23">
        <f>G51*$B$5</f>
        <v>0</v>
      </c>
      <c r="M51" s="23"/>
      <c r="N51" s="23">
        <v>0</v>
      </c>
      <c r="O51" s="23"/>
      <c r="P51" s="24">
        <f>+I51+M51</f>
        <v>185021.21</v>
      </c>
    </row>
    <row r="52" spans="1:17">
      <c r="A52" s="16" t="s">
        <v>66</v>
      </c>
      <c r="B52" s="17">
        <v>48050.000000000007</v>
      </c>
      <c r="C52" s="18">
        <f t="shared" si="2"/>
        <v>91</v>
      </c>
      <c r="D52" s="19">
        <f>ROUND(H51*$B$11*C52,6)</f>
        <v>16.82011</v>
      </c>
      <c r="E52" s="19">
        <f t="shared" si="0"/>
        <v>185021.21</v>
      </c>
      <c r="F52" s="25"/>
      <c r="G52" s="21">
        <f t="shared" si="1"/>
        <v>0</v>
      </c>
      <c r="H52" s="22">
        <f t="shared" si="4"/>
        <v>930.55556000000001</v>
      </c>
      <c r="I52" s="19">
        <f t="shared" si="5"/>
        <v>185021.21</v>
      </c>
      <c r="J52" s="23">
        <v>0</v>
      </c>
      <c r="K52" s="71" t="s">
        <v>123</v>
      </c>
      <c r="L52" s="23">
        <f>G52*$B$5</f>
        <v>0</v>
      </c>
      <c r="M52" s="23"/>
      <c r="N52" s="23">
        <v>0</v>
      </c>
      <c r="O52" s="23"/>
      <c r="P52" s="24">
        <f>+I52+M52</f>
        <v>185021.21</v>
      </c>
    </row>
    <row r="53" spans="1:17">
      <c r="A53" s="16" t="s">
        <v>67</v>
      </c>
      <c r="B53" s="17">
        <v>48141.000000000007</v>
      </c>
      <c r="C53" s="18">
        <f t="shared" si="2"/>
        <v>91</v>
      </c>
      <c r="D53" s="19">
        <f>ROUND(H52*$B$11*C53,6)</f>
        <v>16.82011</v>
      </c>
      <c r="E53" s="19">
        <f t="shared" si="0"/>
        <v>185021.21</v>
      </c>
      <c r="F53" s="25"/>
      <c r="G53" s="21">
        <f t="shared" si="1"/>
        <v>0</v>
      </c>
      <c r="H53" s="22">
        <f t="shared" si="4"/>
        <v>930.55556000000001</v>
      </c>
      <c r="I53" s="19">
        <f t="shared" si="5"/>
        <v>185021.21</v>
      </c>
      <c r="J53" s="23">
        <v>0</v>
      </c>
      <c r="K53" s="71" t="s">
        <v>123</v>
      </c>
      <c r="L53" s="23">
        <f>G53*$B$5</f>
        <v>0</v>
      </c>
      <c r="M53" s="23"/>
      <c r="N53" s="23">
        <v>0</v>
      </c>
      <c r="O53" s="23"/>
      <c r="P53" s="24">
        <f>+I53+M53</f>
        <v>185021.21</v>
      </c>
    </row>
    <row r="54" spans="1:17">
      <c r="A54" s="16" t="s">
        <v>68</v>
      </c>
      <c r="B54" s="17">
        <v>48180.000000000007</v>
      </c>
      <c r="C54" s="18">
        <f t="shared" si="2"/>
        <v>39</v>
      </c>
      <c r="D54" s="19">
        <f>ROUND(H53*$B$11*C54,6)</f>
        <v>7.2086189999999997</v>
      </c>
      <c r="E54" s="19">
        <f t="shared" si="0"/>
        <v>79294.808999999994</v>
      </c>
      <c r="F54" s="25">
        <v>0.93055555999999995</v>
      </c>
      <c r="G54" s="21">
        <f t="shared" si="1"/>
        <v>930.55556000000001</v>
      </c>
      <c r="H54" s="22">
        <f t="shared" si="4"/>
        <v>0</v>
      </c>
      <c r="I54" s="19">
        <f t="shared" si="5"/>
        <v>79294.808999999994</v>
      </c>
      <c r="J54" s="23">
        <v>0</v>
      </c>
      <c r="K54" s="71" t="s">
        <v>123</v>
      </c>
      <c r="L54" s="23">
        <f>G54*$B$5</f>
        <v>10236111.16</v>
      </c>
      <c r="M54" s="23">
        <f>G54*$B$5</f>
        <v>10236111.16</v>
      </c>
      <c r="N54" s="23">
        <v>0</v>
      </c>
      <c r="O54" s="71" t="s">
        <v>123</v>
      </c>
      <c r="P54" s="24">
        <f>+I54+M54</f>
        <v>10315405.969000001</v>
      </c>
    </row>
    <row r="55" spans="1:17">
      <c r="C55" s="26">
        <f>SUM(C14:C54)</f>
        <v>3637.0000000000073</v>
      </c>
      <c r="D55" s="27">
        <f>SUM(D14:D54)</f>
        <v>688.18168899999978</v>
      </c>
      <c r="E55" s="28">
        <f>SUM(E14:E54)</f>
        <v>7569998.5790000027</v>
      </c>
      <c r="F55" s="29">
        <f>SUM(F14:F54)</f>
        <v>1</v>
      </c>
      <c r="G55" s="30">
        <f>SUM(G14:G54)</f>
        <v>1000</v>
      </c>
      <c r="H55" s="31" t="s">
        <v>69</v>
      </c>
      <c r="I55" s="28">
        <f>SUM(I14:I54)</f>
        <v>4491339.0940000005</v>
      </c>
      <c r="J55" s="28">
        <f>SUM(J14:J54)</f>
        <v>3078659.4849999999</v>
      </c>
      <c r="K55" s="28"/>
      <c r="L55" s="32">
        <f>SUM(L14:L54)</f>
        <v>11000000</v>
      </c>
      <c r="M55" s="32">
        <f>SUM(M29:M54)</f>
        <v>10236111.16</v>
      </c>
      <c r="N55" s="32">
        <f>SUM(N14:N54)</f>
        <v>763888.84</v>
      </c>
      <c r="O55" s="32"/>
      <c r="P55" s="28">
        <f>SUM(P29:P54)</f>
        <v>14727450.254000001</v>
      </c>
      <c r="Q55" s="33"/>
    </row>
    <row r="56" spans="1:17">
      <c r="D56" s="34"/>
      <c r="E56" s="35"/>
      <c r="F56" s="36"/>
      <c r="L56" s="35"/>
      <c r="M56" s="35"/>
      <c r="N56" s="35"/>
      <c r="O56" s="35"/>
      <c r="P56" s="37"/>
    </row>
    <row r="57" spans="1:17">
      <c r="B57" s="38"/>
      <c r="L57" s="39"/>
      <c r="M57" s="39"/>
      <c r="N57" s="39"/>
      <c r="O57" s="39"/>
    </row>
    <row r="58" spans="1:17">
      <c r="B58" s="38"/>
      <c r="E58" s="35"/>
      <c r="L58" s="39"/>
      <c r="M58" s="39"/>
      <c r="N58" s="39"/>
      <c r="O58" s="39"/>
    </row>
    <row r="59" spans="1:17">
      <c r="B59" s="38"/>
    </row>
    <row r="60" spans="1:17">
      <c r="B60" s="38"/>
    </row>
    <row r="61" spans="1:17">
      <c r="B61" s="38"/>
    </row>
    <row r="62" spans="1:17">
      <c r="B62" s="3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C61DD-76D0-4AEA-8DD9-D2AF829E60CC}">
  <dimension ref="A1:Q66"/>
  <sheetViews>
    <sheetView showGridLines="0" topLeftCell="H43" zoomScaleNormal="100" workbookViewId="0">
      <selection activeCell="K67" sqref="K67"/>
    </sheetView>
  </sheetViews>
  <sheetFormatPr baseColWidth="10" defaultColWidth="11.44140625" defaultRowHeight="14.4"/>
  <cols>
    <col min="1" max="1" width="52.5546875" bestFit="1" customWidth="1"/>
    <col min="2" max="2" width="32.44140625" bestFit="1" customWidth="1"/>
    <col min="4" max="4" width="18" customWidth="1"/>
    <col min="5" max="8" width="21.6640625" customWidth="1"/>
    <col min="9" max="9" width="22.109375" bestFit="1" customWidth="1"/>
    <col min="10" max="10" width="20.109375" bestFit="1" customWidth="1"/>
    <col min="11" max="11" width="16.109375" customWidth="1"/>
    <col min="12" max="12" width="23.33203125" hidden="1" customWidth="1"/>
    <col min="13" max="15" width="23.33203125" customWidth="1"/>
    <col min="16" max="16" width="23" bestFit="1" customWidth="1"/>
    <col min="17" max="17" width="33.44140625" bestFit="1" customWidth="1"/>
  </cols>
  <sheetData>
    <row r="1" spans="1:11" hidden="1">
      <c r="A1" s="1" t="s">
        <v>0</v>
      </c>
      <c r="B1" s="2"/>
    </row>
    <row r="2" spans="1:11" hidden="1">
      <c r="A2" s="1" t="s">
        <v>1</v>
      </c>
      <c r="B2" s="2"/>
    </row>
    <row r="3" spans="1:11" hidden="1">
      <c r="A3" s="1" t="s">
        <v>2</v>
      </c>
      <c r="B3" s="2"/>
    </row>
    <row r="4" spans="1:11" hidden="1">
      <c r="A4" s="1" t="s">
        <v>3</v>
      </c>
      <c r="B4" s="3"/>
    </row>
    <row r="5" spans="1:11" hidden="1">
      <c r="A5" s="1" t="s">
        <v>4</v>
      </c>
      <c r="B5" s="3"/>
    </row>
    <row r="6" spans="1:11" hidden="1">
      <c r="A6" s="1" t="s">
        <v>5</v>
      </c>
      <c r="B6" s="3"/>
    </row>
    <row r="7" spans="1:11" hidden="1">
      <c r="A7" s="1" t="s">
        <v>6</v>
      </c>
      <c r="B7" s="3"/>
    </row>
    <row r="8" spans="1:11" hidden="1"/>
    <row r="10" spans="1:11">
      <c r="A10" s="4" t="s">
        <v>7</v>
      </c>
      <c r="B10" s="5">
        <v>2</v>
      </c>
    </row>
    <row r="11" spans="1:11">
      <c r="A11" s="4" t="s">
        <v>8</v>
      </c>
      <c r="B11" s="6">
        <v>4000000</v>
      </c>
    </row>
    <row r="12" spans="1:11">
      <c r="A12" s="4" t="s">
        <v>9</v>
      </c>
      <c r="B12" s="7">
        <v>1000</v>
      </c>
    </row>
    <row r="13" spans="1:11">
      <c r="A13" s="1" t="s">
        <v>10</v>
      </c>
      <c r="B13" s="8">
        <f>B11/B12</f>
        <v>4000</v>
      </c>
    </row>
    <row r="14" spans="1:11">
      <c r="A14" s="1" t="s">
        <v>11</v>
      </c>
      <c r="B14" s="9">
        <v>44601</v>
      </c>
      <c r="D14" s="40"/>
      <c r="J14" s="42"/>
      <c r="K14" s="42"/>
    </row>
    <row r="15" spans="1:11">
      <c r="A15" s="1" t="s">
        <v>13</v>
      </c>
      <c r="B15" s="9">
        <v>48179.999999999993</v>
      </c>
    </row>
    <row r="16" spans="1:11">
      <c r="A16" s="1" t="s">
        <v>14</v>
      </c>
      <c r="B16" s="8">
        <f>B15-B14</f>
        <v>3578.9999999999927</v>
      </c>
      <c r="C16" s="11"/>
      <c r="D16" s="40"/>
    </row>
    <row r="17" spans="1:16">
      <c r="A17" s="1" t="s">
        <v>15</v>
      </c>
      <c r="B17" s="12">
        <v>7.25</v>
      </c>
    </row>
    <row r="18" spans="1:16">
      <c r="A18" s="1" t="s">
        <v>16</v>
      </c>
      <c r="B18" s="13">
        <f>B17/100</f>
        <v>7.2499999999999995E-2</v>
      </c>
    </row>
    <row r="19" spans="1:16">
      <c r="A19" s="1" t="s">
        <v>17</v>
      </c>
      <c r="B19" s="14">
        <f>B18/365</f>
        <v>1.9863013698630136E-4</v>
      </c>
    </row>
    <row r="21" spans="1:16" ht="28.8">
      <c r="A21" s="15" t="s">
        <v>18</v>
      </c>
      <c r="B21" s="15" t="s">
        <v>19</v>
      </c>
      <c r="C21" s="15" t="s">
        <v>20</v>
      </c>
      <c r="D21" s="15" t="s">
        <v>21</v>
      </c>
      <c r="E21" s="15" t="s">
        <v>22</v>
      </c>
      <c r="F21" s="68" t="s">
        <v>118</v>
      </c>
      <c r="G21" s="15" t="s">
        <v>119</v>
      </c>
      <c r="H21" s="15" t="s">
        <v>115</v>
      </c>
      <c r="I21" s="15" t="s">
        <v>23</v>
      </c>
      <c r="J21" s="15" t="s">
        <v>24</v>
      </c>
      <c r="K21" s="15" t="s">
        <v>25</v>
      </c>
      <c r="L21" s="15" t="s">
        <v>26</v>
      </c>
      <c r="M21" s="68" t="s">
        <v>125</v>
      </c>
      <c r="N21" s="15" t="s">
        <v>121</v>
      </c>
      <c r="O21" s="15" t="s">
        <v>124</v>
      </c>
      <c r="P21" s="15" t="s">
        <v>27</v>
      </c>
    </row>
    <row r="22" spans="1:16">
      <c r="A22" s="16" t="s">
        <v>28</v>
      </c>
      <c r="B22" s="17">
        <v>44711.000000000007</v>
      </c>
      <c r="C22" s="18">
        <f>B22-B14</f>
        <v>110.00000000000728</v>
      </c>
      <c r="D22" s="19">
        <f>ROUND($B$12*$B$19*C22,6)</f>
        <v>21.849315000000001</v>
      </c>
      <c r="E22" s="19">
        <f>D22*$B$13</f>
        <v>87397.260000000009</v>
      </c>
      <c r="F22" s="19"/>
      <c r="G22" s="19">
        <f>D22*$B$13</f>
        <v>87397.260000000009</v>
      </c>
      <c r="H22" s="66" t="s">
        <v>116</v>
      </c>
      <c r="I22" s="20"/>
      <c r="J22" s="21">
        <f>ROUND($B$12*I22,6)</f>
        <v>0</v>
      </c>
      <c r="K22" s="22">
        <f>B12-J22</f>
        <v>1000</v>
      </c>
      <c r="L22" s="23">
        <f>J22*$B$13</f>
        <v>0</v>
      </c>
      <c r="M22" s="23"/>
      <c r="N22" s="23">
        <v>0</v>
      </c>
      <c r="O22" s="23"/>
      <c r="P22" s="24">
        <f>+F22+M22</f>
        <v>0</v>
      </c>
    </row>
    <row r="23" spans="1:16">
      <c r="A23" s="16" t="s">
        <v>29</v>
      </c>
      <c r="B23" s="17">
        <v>44799.000000000007</v>
      </c>
      <c r="C23" s="18">
        <f>B23-B22</f>
        <v>88</v>
      </c>
      <c r="D23" s="19">
        <f>ROUND(K22*$B$19*C23,6)</f>
        <v>17.479451999999998</v>
      </c>
      <c r="E23" s="19">
        <f>D23*$B$13</f>
        <v>69917.80799999999</v>
      </c>
      <c r="F23" s="19"/>
      <c r="G23" s="19">
        <f t="shared" ref="G23:G36" si="0">D23*$B$13</f>
        <v>69917.80799999999</v>
      </c>
      <c r="H23" s="66" t="s">
        <v>116</v>
      </c>
      <c r="I23" s="25"/>
      <c r="J23" s="21">
        <f t="shared" ref="J23:J60" si="1">ROUND($B$12*I23,6)</f>
        <v>0</v>
      </c>
      <c r="K23" s="22">
        <f>K22-J23</f>
        <v>1000</v>
      </c>
      <c r="L23" s="23">
        <f t="shared" ref="L23:N61" si="2">J23*$B$13</f>
        <v>0</v>
      </c>
      <c r="M23" s="23"/>
      <c r="N23" s="23">
        <v>0</v>
      </c>
      <c r="O23" s="23"/>
      <c r="P23" s="24">
        <f t="shared" ref="P23:P61" si="3">+F23+M23</f>
        <v>0</v>
      </c>
    </row>
    <row r="24" spans="1:16">
      <c r="A24" s="16" t="s">
        <v>30</v>
      </c>
      <c r="B24" s="17">
        <v>44889.000000000007</v>
      </c>
      <c r="C24" s="18">
        <f t="shared" ref="C24:C25" si="4">B24-B23</f>
        <v>90</v>
      </c>
      <c r="D24" s="19">
        <f>ROUND(K23*$B$19*C24,6)</f>
        <v>17.876712000000001</v>
      </c>
      <c r="E24" s="19">
        <f t="shared" ref="E24:F61" si="5">D24*$B$13</f>
        <v>71506.847999999998</v>
      </c>
      <c r="F24" s="19"/>
      <c r="G24" s="19">
        <f t="shared" si="0"/>
        <v>71506.847999999998</v>
      </c>
      <c r="H24" s="66" t="s">
        <v>116</v>
      </c>
      <c r="I24" s="25"/>
      <c r="J24" s="21">
        <f t="shared" si="1"/>
        <v>0</v>
      </c>
      <c r="K24" s="22">
        <f t="shared" ref="K24:K61" si="6">K23-J24</f>
        <v>1000</v>
      </c>
      <c r="L24" s="23">
        <f t="shared" si="2"/>
        <v>0</v>
      </c>
      <c r="M24" s="23"/>
      <c r="N24" s="23">
        <v>0</v>
      </c>
      <c r="O24" s="23"/>
      <c r="P24" s="24">
        <f t="shared" si="3"/>
        <v>0</v>
      </c>
    </row>
    <row r="25" spans="1:16">
      <c r="A25" s="16" t="s">
        <v>31</v>
      </c>
      <c r="B25" s="17">
        <v>44979.000000000007</v>
      </c>
      <c r="C25" s="18">
        <f t="shared" si="4"/>
        <v>90</v>
      </c>
      <c r="D25" s="19">
        <f>ROUND(K24*$B$19*C25,6)</f>
        <v>17.876712000000001</v>
      </c>
      <c r="E25" s="19">
        <f t="shared" si="5"/>
        <v>71506.847999999998</v>
      </c>
      <c r="F25" s="19"/>
      <c r="G25" s="19">
        <f t="shared" si="0"/>
        <v>71506.847999999998</v>
      </c>
      <c r="H25" s="66" t="s">
        <v>116</v>
      </c>
      <c r="I25" s="25"/>
      <c r="J25" s="21">
        <f t="shared" si="1"/>
        <v>0</v>
      </c>
      <c r="K25" s="22">
        <f t="shared" si="6"/>
        <v>1000</v>
      </c>
      <c r="L25" s="23">
        <f t="shared" si="2"/>
        <v>0</v>
      </c>
      <c r="M25" s="23"/>
      <c r="N25" s="23">
        <v>0</v>
      </c>
      <c r="O25" s="23"/>
      <c r="P25" s="24">
        <f t="shared" si="3"/>
        <v>0</v>
      </c>
    </row>
    <row r="26" spans="1:16">
      <c r="A26" s="16" t="s">
        <v>32</v>
      </c>
      <c r="B26" s="17">
        <v>45069.000000000007</v>
      </c>
      <c r="C26" s="18">
        <f>B26-B25</f>
        <v>90</v>
      </c>
      <c r="D26" s="19">
        <f>ROUND(K25*$B$19*C26,6)</f>
        <v>17.876712000000001</v>
      </c>
      <c r="E26" s="19">
        <f t="shared" si="5"/>
        <v>71506.847999999998</v>
      </c>
      <c r="F26" s="19"/>
      <c r="G26" s="19">
        <f t="shared" si="0"/>
        <v>71506.847999999998</v>
      </c>
      <c r="H26" s="66" t="s">
        <v>116</v>
      </c>
      <c r="I26" s="25"/>
      <c r="J26" s="21">
        <f t="shared" si="1"/>
        <v>0</v>
      </c>
      <c r="K26" s="22">
        <f t="shared" si="6"/>
        <v>1000</v>
      </c>
      <c r="L26" s="23">
        <f t="shared" si="2"/>
        <v>0</v>
      </c>
      <c r="M26" s="23"/>
      <c r="N26" s="23">
        <v>0</v>
      </c>
      <c r="O26" s="23"/>
      <c r="P26" s="24">
        <f t="shared" si="3"/>
        <v>0</v>
      </c>
    </row>
    <row r="27" spans="1:16">
      <c r="A27" s="16" t="s">
        <v>33</v>
      </c>
      <c r="B27" s="17">
        <v>45159.000000000007</v>
      </c>
      <c r="C27" s="18">
        <f t="shared" ref="C27:C61" si="7">B27-B26</f>
        <v>90</v>
      </c>
      <c r="D27" s="19">
        <f>ROUND(K26*$B$19*C27,6)</f>
        <v>17.876712000000001</v>
      </c>
      <c r="E27" s="19">
        <f t="shared" si="5"/>
        <v>71506.847999999998</v>
      </c>
      <c r="F27" s="19"/>
      <c r="G27" s="19">
        <f t="shared" si="0"/>
        <v>71506.847999999998</v>
      </c>
      <c r="H27" s="66" t="s">
        <v>116</v>
      </c>
      <c r="I27" s="25"/>
      <c r="J27" s="21">
        <f t="shared" si="1"/>
        <v>0</v>
      </c>
      <c r="K27" s="22">
        <f t="shared" si="6"/>
        <v>1000</v>
      </c>
      <c r="L27" s="23">
        <f t="shared" si="2"/>
        <v>0</v>
      </c>
      <c r="M27" s="23"/>
      <c r="N27" s="23">
        <v>0</v>
      </c>
      <c r="O27" s="23"/>
      <c r="P27" s="24">
        <f t="shared" si="3"/>
        <v>0</v>
      </c>
    </row>
    <row r="28" spans="1:16">
      <c r="A28" s="16" t="s">
        <v>34</v>
      </c>
      <c r="B28" s="17">
        <v>45247.000000000007</v>
      </c>
      <c r="C28" s="18">
        <f t="shared" si="7"/>
        <v>88</v>
      </c>
      <c r="D28" s="19">
        <f>ROUND(K27*$B$19*C28,6)</f>
        <v>17.479451999999998</v>
      </c>
      <c r="E28" s="19">
        <f t="shared" si="5"/>
        <v>69917.80799999999</v>
      </c>
      <c r="F28" s="19"/>
      <c r="G28" s="19">
        <f t="shared" si="0"/>
        <v>69917.80799999999</v>
      </c>
      <c r="H28" s="66" t="s">
        <v>116</v>
      </c>
      <c r="I28" s="25"/>
      <c r="J28" s="21">
        <f t="shared" si="1"/>
        <v>0</v>
      </c>
      <c r="K28" s="22">
        <f t="shared" si="6"/>
        <v>1000</v>
      </c>
      <c r="L28" s="23">
        <f t="shared" si="2"/>
        <v>0</v>
      </c>
      <c r="M28" s="23"/>
      <c r="N28" s="23">
        <v>0</v>
      </c>
      <c r="O28" s="23"/>
      <c r="P28" s="24">
        <f t="shared" si="3"/>
        <v>0</v>
      </c>
    </row>
    <row r="29" spans="1:16">
      <c r="A29" s="16" t="s">
        <v>35</v>
      </c>
      <c r="B29" s="17">
        <v>45337.000000000007</v>
      </c>
      <c r="C29" s="18">
        <f t="shared" si="7"/>
        <v>90</v>
      </c>
      <c r="D29" s="19">
        <f>ROUND(K28*$B$19*C29,6)</f>
        <v>17.876712000000001</v>
      </c>
      <c r="E29" s="19">
        <f t="shared" si="5"/>
        <v>71506.847999999998</v>
      </c>
      <c r="F29" s="19"/>
      <c r="G29" s="19">
        <f t="shared" si="0"/>
        <v>71506.847999999998</v>
      </c>
      <c r="H29" s="66" t="s">
        <v>116</v>
      </c>
      <c r="I29" s="25"/>
      <c r="J29" s="21">
        <f t="shared" si="1"/>
        <v>0</v>
      </c>
      <c r="K29" s="22">
        <f t="shared" si="6"/>
        <v>1000</v>
      </c>
      <c r="L29" s="23">
        <f t="shared" si="2"/>
        <v>0</v>
      </c>
      <c r="M29" s="23"/>
      <c r="N29" s="23">
        <v>0</v>
      </c>
      <c r="O29" s="23"/>
      <c r="P29" s="24">
        <f t="shared" si="3"/>
        <v>0</v>
      </c>
    </row>
    <row r="30" spans="1:16">
      <c r="A30" s="16" t="s">
        <v>36</v>
      </c>
      <c r="B30" s="17">
        <v>45427.000000000007</v>
      </c>
      <c r="C30" s="18">
        <f t="shared" si="7"/>
        <v>90</v>
      </c>
      <c r="D30" s="19">
        <f>ROUND(K29*$B$19*C30,6)</f>
        <v>17.876712000000001</v>
      </c>
      <c r="E30" s="19">
        <f t="shared" si="5"/>
        <v>71506.847999999998</v>
      </c>
      <c r="F30" s="19"/>
      <c r="G30" s="19">
        <f t="shared" si="0"/>
        <v>71506.847999999998</v>
      </c>
      <c r="H30" s="66" t="s">
        <v>116</v>
      </c>
      <c r="I30" s="25"/>
      <c r="J30" s="21">
        <f t="shared" si="1"/>
        <v>0</v>
      </c>
      <c r="K30" s="22">
        <f t="shared" si="6"/>
        <v>1000</v>
      </c>
      <c r="L30" s="23">
        <f t="shared" si="2"/>
        <v>0</v>
      </c>
      <c r="M30" s="23"/>
      <c r="N30" s="23">
        <v>0</v>
      </c>
      <c r="O30" s="23"/>
      <c r="P30" s="24">
        <f t="shared" si="3"/>
        <v>0</v>
      </c>
    </row>
    <row r="31" spans="1:16">
      <c r="A31" s="16" t="s">
        <v>37</v>
      </c>
      <c r="B31" s="17">
        <v>45517.000000000007</v>
      </c>
      <c r="C31" s="18">
        <f t="shared" si="7"/>
        <v>90</v>
      </c>
      <c r="D31" s="19">
        <f>ROUND(K30*$B$19*C31,6)</f>
        <v>17.876712000000001</v>
      </c>
      <c r="E31" s="19">
        <f t="shared" si="5"/>
        <v>71506.847999999998</v>
      </c>
      <c r="F31" s="19"/>
      <c r="G31" s="19">
        <f t="shared" si="0"/>
        <v>71506.847999999998</v>
      </c>
      <c r="H31" s="66" t="s">
        <v>116</v>
      </c>
      <c r="I31" s="25"/>
      <c r="J31" s="21">
        <f t="shared" si="1"/>
        <v>0</v>
      </c>
      <c r="K31" s="22">
        <f t="shared" si="6"/>
        <v>1000</v>
      </c>
      <c r="L31" s="23">
        <f t="shared" si="2"/>
        <v>0</v>
      </c>
      <c r="M31" s="23"/>
      <c r="N31" s="23">
        <v>0</v>
      </c>
      <c r="O31" s="23"/>
      <c r="P31" s="24">
        <f t="shared" si="3"/>
        <v>0</v>
      </c>
    </row>
    <row r="32" spans="1:16">
      <c r="A32" s="16" t="s">
        <v>38</v>
      </c>
      <c r="B32" s="17">
        <v>45607.000000000007</v>
      </c>
      <c r="C32" s="18">
        <f t="shared" si="7"/>
        <v>90</v>
      </c>
      <c r="D32" s="19">
        <f>ROUND(K31*$B$19*C32,6)</f>
        <v>17.876712000000001</v>
      </c>
      <c r="E32" s="19">
        <f t="shared" si="5"/>
        <v>71506.847999999998</v>
      </c>
      <c r="F32" s="19"/>
      <c r="G32" s="19">
        <f t="shared" si="0"/>
        <v>71506.847999999998</v>
      </c>
      <c r="H32" s="66" t="s">
        <v>116</v>
      </c>
      <c r="I32" s="25">
        <v>3.4722219999999998E-2</v>
      </c>
      <c r="J32" s="21">
        <f>ROUND($B$12*I32,6)</f>
        <v>34.72222</v>
      </c>
      <c r="K32" s="22">
        <f t="shared" si="6"/>
        <v>965.27778000000001</v>
      </c>
      <c r="L32" s="23">
        <f t="shared" si="2"/>
        <v>138888.88</v>
      </c>
      <c r="M32" s="23"/>
      <c r="N32" s="23">
        <f>J32*$B$13</f>
        <v>138888.88</v>
      </c>
      <c r="O32" s="71" t="s">
        <v>122</v>
      </c>
      <c r="P32" s="24">
        <f t="shared" si="3"/>
        <v>0</v>
      </c>
    </row>
    <row r="33" spans="1:16">
      <c r="A33" s="16" t="s">
        <v>39</v>
      </c>
      <c r="B33" s="17">
        <v>45698.000000000007</v>
      </c>
      <c r="C33" s="18">
        <f t="shared" si="7"/>
        <v>91</v>
      </c>
      <c r="D33" s="19">
        <f>ROUND(K32*$B$19*C33,6)</f>
        <v>17.447725999999999</v>
      </c>
      <c r="E33" s="19">
        <f t="shared" si="5"/>
        <v>69790.903999999995</v>
      </c>
      <c r="F33" s="19"/>
      <c r="G33" s="19">
        <f t="shared" si="0"/>
        <v>69790.903999999995</v>
      </c>
      <c r="H33" s="66" t="s">
        <v>116</v>
      </c>
      <c r="I33" s="25"/>
      <c r="J33" s="21">
        <f>ROUND($B$12*I33,6)</f>
        <v>0</v>
      </c>
      <c r="K33" s="22">
        <f t="shared" si="6"/>
        <v>965.27778000000001</v>
      </c>
      <c r="L33" s="23">
        <f t="shared" si="2"/>
        <v>0</v>
      </c>
      <c r="M33" s="23"/>
      <c r="N33" s="23">
        <v>0</v>
      </c>
      <c r="O33" s="23"/>
      <c r="P33" s="24">
        <f t="shared" si="3"/>
        <v>0</v>
      </c>
    </row>
    <row r="34" spans="1:16">
      <c r="A34" s="16" t="s">
        <v>40</v>
      </c>
      <c r="B34" s="17">
        <v>45789.000000000007</v>
      </c>
      <c r="C34" s="18">
        <f t="shared" si="7"/>
        <v>91</v>
      </c>
      <c r="D34" s="19">
        <f>ROUND(K33*$B$19*C34,6)</f>
        <v>17.447725999999999</v>
      </c>
      <c r="E34" s="19">
        <f t="shared" si="5"/>
        <v>69790.903999999995</v>
      </c>
      <c r="F34" s="19"/>
      <c r="G34" s="19">
        <f t="shared" si="0"/>
        <v>69790.903999999995</v>
      </c>
      <c r="H34" s="66" t="s">
        <v>116</v>
      </c>
      <c r="I34" s="25">
        <v>3.4722219999999998E-2</v>
      </c>
      <c r="J34" s="21">
        <f>ROUND($B$12*I34,6)</f>
        <v>34.72222</v>
      </c>
      <c r="K34" s="22">
        <f t="shared" si="6"/>
        <v>930.55556000000001</v>
      </c>
      <c r="L34" s="23">
        <f t="shared" si="2"/>
        <v>138888.88</v>
      </c>
      <c r="M34" s="23"/>
      <c r="N34" s="23">
        <f>J34*$B$13</f>
        <v>138888.88</v>
      </c>
      <c r="O34" s="71" t="s">
        <v>122</v>
      </c>
      <c r="P34" s="24">
        <f t="shared" si="3"/>
        <v>0</v>
      </c>
    </row>
    <row r="35" spans="1:16">
      <c r="A35" s="16" t="s">
        <v>41</v>
      </c>
      <c r="B35" s="17">
        <v>45880.000000000007</v>
      </c>
      <c r="C35" s="18">
        <f t="shared" si="7"/>
        <v>91</v>
      </c>
      <c r="D35" s="19">
        <f>ROUND(K34*$B$19*C35,6)</f>
        <v>16.82011</v>
      </c>
      <c r="E35" s="19">
        <f t="shared" si="5"/>
        <v>67280.44</v>
      </c>
      <c r="F35" s="19"/>
      <c r="G35" s="19">
        <f t="shared" si="0"/>
        <v>67280.44</v>
      </c>
      <c r="H35" s="66" t="s">
        <v>116</v>
      </c>
      <c r="I35" s="25"/>
      <c r="J35" s="21">
        <f>ROUND($B$12*I35,6)</f>
        <v>0</v>
      </c>
      <c r="K35" s="22">
        <f t="shared" si="6"/>
        <v>930.55556000000001</v>
      </c>
      <c r="L35" s="23">
        <f t="shared" si="2"/>
        <v>0</v>
      </c>
      <c r="M35" s="23"/>
      <c r="N35" s="23">
        <v>0</v>
      </c>
      <c r="O35" s="23"/>
      <c r="P35" s="24">
        <f t="shared" si="3"/>
        <v>0</v>
      </c>
    </row>
    <row r="36" spans="1:16">
      <c r="A36" s="16" t="s">
        <v>42</v>
      </c>
      <c r="B36" s="17">
        <v>45971.000000000007</v>
      </c>
      <c r="C36" s="18">
        <f t="shared" si="7"/>
        <v>91</v>
      </c>
      <c r="D36" s="19">
        <f>ROUND(K35*$B$19*C36,6)</f>
        <v>16.82011</v>
      </c>
      <c r="E36" s="19">
        <f t="shared" si="5"/>
        <v>67280.44</v>
      </c>
      <c r="F36" s="19"/>
      <c r="G36" s="19">
        <f t="shared" si="0"/>
        <v>67280.44</v>
      </c>
      <c r="H36" s="66" t="s">
        <v>116</v>
      </c>
      <c r="I36" s="25"/>
      <c r="J36" s="21">
        <f t="shared" si="1"/>
        <v>0</v>
      </c>
      <c r="K36" s="22">
        <f t="shared" si="6"/>
        <v>930.55556000000001</v>
      </c>
      <c r="L36" s="23">
        <f t="shared" si="2"/>
        <v>0</v>
      </c>
      <c r="M36" s="23"/>
      <c r="N36" s="23">
        <v>0</v>
      </c>
      <c r="O36" s="23"/>
      <c r="P36" s="24">
        <f t="shared" si="3"/>
        <v>0</v>
      </c>
    </row>
    <row r="37" spans="1:16">
      <c r="A37" s="16" t="s">
        <v>43</v>
      </c>
      <c r="B37" s="17">
        <v>46062.000000000007</v>
      </c>
      <c r="C37" s="18">
        <f t="shared" si="7"/>
        <v>91</v>
      </c>
      <c r="D37" s="19">
        <f>ROUND(K36*$B$19*C37,6)</f>
        <v>16.82011</v>
      </c>
      <c r="E37" s="19">
        <f t="shared" si="5"/>
        <v>67280.44</v>
      </c>
      <c r="F37" s="19">
        <f>D37*$B$13</f>
        <v>67280.44</v>
      </c>
      <c r="G37" s="19">
        <v>0</v>
      </c>
      <c r="H37" s="66" t="s">
        <v>117</v>
      </c>
      <c r="I37" s="25"/>
      <c r="J37" s="21">
        <f t="shared" si="1"/>
        <v>0</v>
      </c>
      <c r="K37" s="22">
        <f t="shared" si="6"/>
        <v>930.55556000000001</v>
      </c>
      <c r="L37" s="23">
        <f t="shared" si="2"/>
        <v>0</v>
      </c>
      <c r="M37" s="23"/>
      <c r="N37" s="23">
        <v>0</v>
      </c>
      <c r="O37" s="23"/>
      <c r="P37" s="24">
        <f t="shared" si="3"/>
        <v>67280.44</v>
      </c>
    </row>
    <row r="38" spans="1:16">
      <c r="A38" s="16" t="s">
        <v>44</v>
      </c>
      <c r="B38" s="17">
        <v>46153.000000000007</v>
      </c>
      <c r="C38" s="18">
        <f t="shared" si="7"/>
        <v>91</v>
      </c>
      <c r="D38" s="19">
        <f>ROUND(K37*$B$19*C38,6)</f>
        <v>16.82011</v>
      </c>
      <c r="E38" s="19">
        <f t="shared" si="5"/>
        <v>67280.44</v>
      </c>
      <c r="F38" s="19">
        <f t="shared" ref="F38:F61" si="8">D38*$B$13</f>
        <v>67280.44</v>
      </c>
      <c r="G38" s="19">
        <v>0</v>
      </c>
      <c r="H38" s="66" t="s">
        <v>117</v>
      </c>
      <c r="I38" s="25"/>
      <c r="J38" s="21">
        <f t="shared" si="1"/>
        <v>0</v>
      </c>
      <c r="K38" s="22">
        <f t="shared" si="6"/>
        <v>930.55556000000001</v>
      </c>
      <c r="L38" s="23">
        <f t="shared" si="2"/>
        <v>0</v>
      </c>
      <c r="M38" s="23"/>
      <c r="N38" s="23">
        <v>0</v>
      </c>
      <c r="O38" s="23"/>
      <c r="P38" s="24">
        <f t="shared" si="3"/>
        <v>67280.44</v>
      </c>
    </row>
    <row r="39" spans="1:16">
      <c r="A39" s="16" t="s">
        <v>45</v>
      </c>
      <c r="B39" s="17">
        <v>46244.000000000007</v>
      </c>
      <c r="C39" s="18">
        <f t="shared" si="7"/>
        <v>91</v>
      </c>
      <c r="D39" s="19">
        <f>ROUND(K38*$B$19*C39,6)</f>
        <v>16.82011</v>
      </c>
      <c r="E39" s="19">
        <f t="shared" si="5"/>
        <v>67280.44</v>
      </c>
      <c r="F39" s="19">
        <f t="shared" si="8"/>
        <v>67280.44</v>
      </c>
      <c r="G39" s="19">
        <v>0</v>
      </c>
      <c r="H39" s="66" t="s">
        <v>117</v>
      </c>
      <c r="I39" s="25"/>
      <c r="J39" s="21">
        <f t="shared" si="1"/>
        <v>0</v>
      </c>
      <c r="K39" s="22">
        <f t="shared" si="6"/>
        <v>930.55556000000001</v>
      </c>
      <c r="L39" s="23">
        <f t="shared" si="2"/>
        <v>0</v>
      </c>
      <c r="M39" s="23"/>
      <c r="N39" s="23">
        <v>0</v>
      </c>
      <c r="O39" s="23"/>
      <c r="P39" s="24">
        <f t="shared" si="3"/>
        <v>67280.44</v>
      </c>
    </row>
    <row r="40" spans="1:16">
      <c r="A40" s="16" t="s">
        <v>46</v>
      </c>
      <c r="B40" s="17">
        <v>46335.000000000007</v>
      </c>
      <c r="C40" s="18">
        <f t="shared" si="7"/>
        <v>91</v>
      </c>
      <c r="D40" s="19">
        <f>ROUND(K39*$B$19*C40,6)</f>
        <v>16.82011</v>
      </c>
      <c r="E40" s="19">
        <f t="shared" si="5"/>
        <v>67280.44</v>
      </c>
      <c r="F40" s="19">
        <f t="shared" si="8"/>
        <v>67280.44</v>
      </c>
      <c r="G40" s="19">
        <v>0</v>
      </c>
      <c r="H40" s="66" t="s">
        <v>117</v>
      </c>
      <c r="I40" s="25"/>
      <c r="J40" s="21">
        <f t="shared" si="1"/>
        <v>0</v>
      </c>
      <c r="K40" s="22">
        <f t="shared" si="6"/>
        <v>930.55556000000001</v>
      </c>
      <c r="L40" s="23">
        <f t="shared" si="2"/>
        <v>0</v>
      </c>
      <c r="M40" s="23"/>
      <c r="N40" s="23">
        <v>0</v>
      </c>
      <c r="O40" s="23"/>
      <c r="P40" s="24">
        <f t="shared" si="3"/>
        <v>67280.44</v>
      </c>
    </row>
    <row r="41" spans="1:16">
      <c r="A41" s="16" t="s">
        <v>47</v>
      </c>
      <c r="B41" s="17">
        <v>46426.000000000007</v>
      </c>
      <c r="C41" s="18">
        <f t="shared" si="7"/>
        <v>91</v>
      </c>
      <c r="D41" s="19">
        <f>ROUND(K40*$B$19*C41,6)</f>
        <v>16.82011</v>
      </c>
      <c r="E41" s="19">
        <f t="shared" si="5"/>
        <v>67280.44</v>
      </c>
      <c r="F41" s="19">
        <f t="shared" si="8"/>
        <v>67280.44</v>
      </c>
      <c r="G41" s="19">
        <v>0</v>
      </c>
      <c r="H41" s="66" t="s">
        <v>117</v>
      </c>
      <c r="I41" s="25"/>
      <c r="J41" s="21">
        <f t="shared" si="1"/>
        <v>0</v>
      </c>
      <c r="K41" s="22">
        <f t="shared" si="6"/>
        <v>930.55556000000001</v>
      </c>
      <c r="L41" s="23">
        <f t="shared" si="2"/>
        <v>0</v>
      </c>
      <c r="M41" s="23"/>
      <c r="N41" s="23">
        <v>0</v>
      </c>
      <c r="O41" s="23"/>
      <c r="P41" s="24">
        <f t="shared" si="3"/>
        <v>67280.44</v>
      </c>
    </row>
    <row r="42" spans="1:16">
      <c r="A42" s="16" t="s">
        <v>48</v>
      </c>
      <c r="B42" s="17">
        <v>46518.000000000007</v>
      </c>
      <c r="C42" s="18">
        <f t="shared" si="7"/>
        <v>92</v>
      </c>
      <c r="D42" s="19">
        <f>ROUND(K41*$B$19*C42,6)</f>
        <v>17.004947000000001</v>
      </c>
      <c r="E42" s="19">
        <f t="shared" si="5"/>
        <v>68019.788</v>
      </c>
      <c r="F42" s="19">
        <f t="shared" si="8"/>
        <v>68019.788</v>
      </c>
      <c r="G42" s="19">
        <v>0</v>
      </c>
      <c r="H42" s="66" t="s">
        <v>117</v>
      </c>
      <c r="I42" s="25"/>
      <c r="J42" s="21">
        <f t="shared" si="1"/>
        <v>0</v>
      </c>
      <c r="K42" s="22">
        <f t="shared" si="6"/>
        <v>930.55556000000001</v>
      </c>
      <c r="L42" s="23">
        <f t="shared" si="2"/>
        <v>0</v>
      </c>
      <c r="M42" s="23"/>
      <c r="N42" s="23">
        <v>0</v>
      </c>
      <c r="O42" s="23"/>
      <c r="P42" s="24">
        <f t="shared" si="3"/>
        <v>68019.788</v>
      </c>
    </row>
    <row r="43" spans="1:16">
      <c r="A43" s="16" t="s">
        <v>49</v>
      </c>
      <c r="B43" s="17">
        <v>46608.000000000007</v>
      </c>
      <c r="C43" s="18">
        <f t="shared" si="7"/>
        <v>90</v>
      </c>
      <c r="D43" s="19">
        <f>ROUND(K42*$B$19*C43,6)</f>
        <v>16.635273999999999</v>
      </c>
      <c r="E43" s="19">
        <f t="shared" si="5"/>
        <v>66541.09599999999</v>
      </c>
      <c r="F43" s="19">
        <f t="shared" si="8"/>
        <v>66541.09599999999</v>
      </c>
      <c r="G43" s="19">
        <v>0</v>
      </c>
      <c r="H43" s="66" t="s">
        <v>117</v>
      </c>
      <c r="I43" s="25"/>
      <c r="J43" s="21">
        <f t="shared" si="1"/>
        <v>0</v>
      </c>
      <c r="K43" s="22">
        <f t="shared" si="6"/>
        <v>930.55556000000001</v>
      </c>
      <c r="L43" s="23">
        <f t="shared" si="2"/>
        <v>0</v>
      </c>
      <c r="M43" s="23"/>
      <c r="N43" s="23">
        <v>0</v>
      </c>
      <c r="O43" s="23"/>
      <c r="P43" s="24">
        <f t="shared" si="3"/>
        <v>66541.09599999999</v>
      </c>
    </row>
    <row r="44" spans="1:16">
      <c r="A44" s="16" t="s">
        <v>50</v>
      </c>
      <c r="B44" s="17">
        <v>46696.000000000007</v>
      </c>
      <c r="C44" s="18">
        <f t="shared" si="7"/>
        <v>88</v>
      </c>
      <c r="D44" s="19">
        <f>ROUND(K43*$B$19*C44,6)</f>
        <v>16.265601</v>
      </c>
      <c r="E44" s="19">
        <f t="shared" si="5"/>
        <v>65062.404000000002</v>
      </c>
      <c r="F44" s="19">
        <f t="shared" si="8"/>
        <v>65062.404000000002</v>
      </c>
      <c r="G44" s="19">
        <v>0</v>
      </c>
      <c r="H44" s="66" t="s">
        <v>117</v>
      </c>
      <c r="I44" s="25"/>
      <c r="J44" s="21">
        <f t="shared" si="1"/>
        <v>0</v>
      </c>
      <c r="K44" s="22">
        <f t="shared" si="6"/>
        <v>930.55556000000001</v>
      </c>
      <c r="L44" s="23">
        <f t="shared" si="2"/>
        <v>0</v>
      </c>
      <c r="M44" s="23"/>
      <c r="N44" s="23">
        <v>0</v>
      </c>
      <c r="O44" s="23"/>
      <c r="P44" s="24">
        <f t="shared" si="3"/>
        <v>65062.404000000002</v>
      </c>
    </row>
    <row r="45" spans="1:16">
      <c r="A45" s="16" t="s">
        <v>51</v>
      </c>
      <c r="B45" s="17">
        <v>46786.000000000007</v>
      </c>
      <c r="C45" s="18">
        <f t="shared" si="7"/>
        <v>90</v>
      </c>
      <c r="D45" s="19">
        <f>ROUND(K44*$B$19*C45,6)</f>
        <v>16.635273999999999</v>
      </c>
      <c r="E45" s="19">
        <f t="shared" si="5"/>
        <v>66541.09599999999</v>
      </c>
      <c r="F45" s="19">
        <f t="shared" si="8"/>
        <v>66541.09599999999</v>
      </c>
      <c r="G45" s="19">
        <v>0</v>
      </c>
      <c r="H45" s="66" t="s">
        <v>117</v>
      </c>
      <c r="I45" s="25"/>
      <c r="J45" s="21">
        <f t="shared" si="1"/>
        <v>0</v>
      </c>
      <c r="K45" s="22">
        <f t="shared" si="6"/>
        <v>930.55556000000001</v>
      </c>
      <c r="L45" s="23">
        <f t="shared" si="2"/>
        <v>0</v>
      </c>
      <c r="M45" s="23"/>
      <c r="N45" s="23">
        <v>0</v>
      </c>
      <c r="O45" s="23"/>
      <c r="P45" s="24">
        <f t="shared" si="3"/>
        <v>66541.09599999999</v>
      </c>
    </row>
    <row r="46" spans="1:16">
      <c r="A46" s="16" t="s">
        <v>52</v>
      </c>
      <c r="B46" s="17">
        <v>46876.000000000007</v>
      </c>
      <c r="C46" s="18">
        <f t="shared" si="7"/>
        <v>90</v>
      </c>
      <c r="D46" s="19">
        <f>ROUND(K45*$B$19*C46,6)</f>
        <v>16.635273999999999</v>
      </c>
      <c r="E46" s="19">
        <f t="shared" si="5"/>
        <v>66541.09599999999</v>
      </c>
      <c r="F46" s="19">
        <f t="shared" si="8"/>
        <v>66541.09599999999</v>
      </c>
      <c r="G46" s="19">
        <v>0</v>
      </c>
      <c r="H46" s="66" t="s">
        <v>117</v>
      </c>
      <c r="I46" s="25"/>
      <c r="J46" s="21">
        <f t="shared" si="1"/>
        <v>0</v>
      </c>
      <c r="K46" s="22">
        <f t="shared" si="6"/>
        <v>930.55556000000001</v>
      </c>
      <c r="L46" s="23">
        <f t="shared" si="2"/>
        <v>0</v>
      </c>
      <c r="M46" s="23"/>
      <c r="N46" s="23">
        <v>0</v>
      </c>
      <c r="O46" s="23"/>
      <c r="P46" s="24">
        <f t="shared" si="3"/>
        <v>66541.09599999999</v>
      </c>
    </row>
    <row r="47" spans="1:16">
      <c r="A47" s="16" t="s">
        <v>53</v>
      </c>
      <c r="B47" s="17">
        <v>46966.000000000007</v>
      </c>
      <c r="C47" s="18">
        <f t="shared" si="7"/>
        <v>90</v>
      </c>
      <c r="D47" s="19">
        <f>ROUND(K46*$B$19*C47,6)</f>
        <v>16.635273999999999</v>
      </c>
      <c r="E47" s="19">
        <f t="shared" si="5"/>
        <v>66541.09599999999</v>
      </c>
      <c r="F47" s="19">
        <f t="shared" si="8"/>
        <v>66541.09599999999</v>
      </c>
      <c r="G47" s="19">
        <v>0</v>
      </c>
      <c r="H47" s="66" t="s">
        <v>117</v>
      </c>
      <c r="I47" s="25"/>
      <c r="J47" s="21">
        <f t="shared" si="1"/>
        <v>0</v>
      </c>
      <c r="K47" s="22">
        <f t="shared" si="6"/>
        <v>930.55556000000001</v>
      </c>
      <c r="L47" s="23">
        <f t="shared" si="2"/>
        <v>0</v>
      </c>
      <c r="M47" s="23"/>
      <c r="N47" s="23">
        <v>0</v>
      </c>
      <c r="O47" s="23"/>
      <c r="P47" s="24">
        <f t="shared" si="3"/>
        <v>66541.09599999999</v>
      </c>
    </row>
    <row r="48" spans="1:16">
      <c r="A48" s="16" t="s">
        <v>54</v>
      </c>
      <c r="B48" s="17">
        <v>47056.000000000007</v>
      </c>
      <c r="C48" s="18">
        <f t="shared" si="7"/>
        <v>90</v>
      </c>
      <c r="D48" s="19">
        <f>ROUND(K47*$B$19*C48,6)</f>
        <v>16.635273999999999</v>
      </c>
      <c r="E48" s="19">
        <f t="shared" si="5"/>
        <v>66541.09599999999</v>
      </c>
      <c r="F48" s="19">
        <f t="shared" si="8"/>
        <v>66541.09599999999</v>
      </c>
      <c r="G48" s="19">
        <v>0</v>
      </c>
      <c r="H48" s="66" t="s">
        <v>117</v>
      </c>
      <c r="I48" s="25"/>
      <c r="J48" s="21">
        <f t="shared" si="1"/>
        <v>0</v>
      </c>
      <c r="K48" s="22">
        <f t="shared" si="6"/>
        <v>930.55556000000001</v>
      </c>
      <c r="L48" s="23">
        <f t="shared" si="2"/>
        <v>0</v>
      </c>
      <c r="M48" s="23"/>
      <c r="N48" s="23">
        <v>0</v>
      </c>
      <c r="O48" s="23"/>
      <c r="P48" s="24">
        <f t="shared" si="3"/>
        <v>66541.09599999999</v>
      </c>
    </row>
    <row r="49" spans="1:17">
      <c r="A49" s="16" t="s">
        <v>55</v>
      </c>
      <c r="B49" s="17">
        <v>47144.000000000007</v>
      </c>
      <c r="C49" s="18">
        <f t="shared" si="7"/>
        <v>88</v>
      </c>
      <c r="D49" s="19">
        <f>ROUND(K48*$B$19*C49,6)</f>
        <v>16.265601</v>
      </c>
      <c r="E49" s="19">
        <f t="shared" si="5"/>
        <v>65062.404000000002</v>
      </c>
      <c r="F49" s="19">
        <f t="shared" si="8"/>
        <v>65062.404000000002</v>
      </c>
      <c r="G49" s="19">
        <v>0</v>
      </c>
      <c r="H49" s="66" t="s">
        <v>117</v>
      </c>
      <c r="I49" s="25"/>
      <c r="J49" s="21">
        <f t="shared" si="1"/>
        <v>0</v>
      </c>
      <c r="K49" s="22">
        <f t="shared" si="6"/>
        <v>930.55556000000001</v>
      </c>
      <c r="L49" s="23">
        <f t="shared" si="2"/>
        <v>0</v>
      </c>
      <c r="M49" s="23"/>
      <c r="N49" s="23">
        <v>0</v>
      </c>
      <c r="O49" s="23"/>
      <c r="P49" s="24">
        <f t="shared" si="3"/>
        <v>65062.404000000002</v>
      </c>
    </row>
    <row r="50" spans="1:17">
      <c r="A50" s="16" t="s">
        <v>56</v>
      </c>
      <c r="B50" s="17">
        <v>47234.000000000007</v>
      </c>
      <c r="C50" s="18">
        <f t="shared" si="7"/>
        <v>90</v>
      </c>
      <c r="D50" s="19">
        <f>ROUND(K49*$B$19*C50,6)</f>
        <v>16.635273999999999</v>
      </c>
      <c r="E50" s="19">
        <f t="shared" si="5"/>
        <v>66541.09599999999</v>
      </c>
      <c r="F50" s="19">
        <f t="shared" si="8"/>
        <v>66541.09599999999</v>
      </c>
      <c r="G50" s="19">
        <v>0</v>
      </c>
      <c r="H50" s="66" t="s">
        <v>117</v>
      </c>
      <c r="I50" s="25"/>
      <c r="J50" s="21">
        <f t="shared" si="1"/>
        <v>0</v>
      </c>
      <c r="K50" s="22">
        <f t="shared" si="6"/>
        <v>930.55556000000001</v>
      </c>
      <c r="L50" s="23">
        <f t="shared" si="2"/>
        <v>0</v>
      </c>
      <c r="M50" s="23"/>
      <c r="N50" s="23">
        <v>0</v>
      </c>
      <c r="O50" s="23"/>
      <c r="P50" s="24">
        <f t="shared" si="3"/>
        <v>66541.09599999999</v>
      </c>
    </row>
    <row r="51" spans="1:17">
      <c r="A51" s="16" t="s">
        <v>57</v>
      </c>
      <c r="B51" s="17">
        <v>47324.000000000007</v>
      </c>
      <c r="C51" s="18">
        <f t="shared" si="7"/>
        <v>90</v>
      </c>
      <c r="D51" s="19">
        <f>ROUND(K50*$B$19*C51,6)</f>
        <v>16.635273999999999</v>
      </c>
      <c r="E51" s="19">
        <f t="shared" si="5"/>
        <v>66541.09599999999</v>
      </c>
      <c r="F51" s="19">
        <f t="shared" si="8"/>
        <v>66541.09599999999</v>
      </c>
      <c r="G51" s="19">
        <v>0</v>
      </c>
      <c r="H51" s="66" t="s">
        <v>117</v>
      </c>
      <c r="I51" s="25"/>
      <c r="J51" s="21">
        <f t="shared" si="1"/>
        <v>0</v>
      </c>
      <c r="K51" s="22">
        <f t="shared" si="6"/>
        <v>930.55556000000001</v>
      </c>
      <c r="L51" s="23">
        <f t="shared" si="2"/>
        <v>0</v>
      </c>
      <c r="M51" s="23"/>
      <c r="N51" s="23">
        <v>0</v>
      </c>
      <c r="O51" s="23"/>
      <c r="P51" s="24">
        <f t="shared" si="3"/>
        <v>66541.09599999999</v>
      </c>
    </row>
    <row r="52" spans="1:17">
      <c r="A52" s="16" t="s">
        <v>58</v>
      </c>
      <c r="B52" s="17">
        <v>47414.000000000007</v>
      </c>
      <c r="C52" s="18">
        <f t="shared" si="7"/>
        <v>90</v>
      </c>
      <c r="D52" s="19">
        <f>ROUND(K51*$B$19*C52,6)</f>
        <v>16.635273999999999</v>
      </c>
      <c r="E52" s="19">
        <f t="shared" si="5"/>
        <v>66541.09599999999</v>
      </c>
      <c r="F52" s="19">
        <f t="shared" si="8"/>
        <v>66541.09599999999</v>
      </c>
      <c r="G52" s="19">
        <v>0</v>
      </c>
      <c r="H52" s="66" t="s">
        <v>117</v>
      </c>
      <c r="I52" s="25"/>
      <c r="J52" s="21">
        <f t="shared" si="1"/>
        <v>0</v>
      </c>
      <c r="K52" s="22">
        <f t="shared" si="6"/>
        <v>930.55556000000001</v>
      </c>
      <c r="L52" s="23">
        <f t="shared" si="2"/>
        <v>0</v>
      </c>
      <c r="M52" s="23"/>
      <c r="N52" s="23">
        <v>0</v>
      </c>
      <c r="O52" s="23"/>
      <c r="P52" s="24">
        <f t="shared" si="3"/>
        <v>66541.09599999999</v>
      </c>
    </row>
    <row r="53" spans="1:17">
      <c r="A53" s="16" t="s">
        <v>59</v>
      </c>
      <c r="B53" s="17">
        <v>47504.000000000007</v>
      </c>
      <c r="C53" s="18">
        <f t="shared" si="7"/>
        <v>90</v>
      </c>
      <c r="D53" s="19">
        <f>ROUND(K52*$B$19*C53,6)</f>
        <v>16.635273999999999</v>
      </c>
      <c r="E53" s="19">
        <f t="shared" si="5"/>
        <v>66541.09599999999</v>
      </c>
      <c r="F53" s="19">
        <f t="shared" si="8"/>
        <v>66541.09599999999</v>
      </c>
      <c r="G53" s="19">
        <v>0</v>
      </c>
      <c r="H53" s="66" t="s">
        <v>117</v>
      </c>
      <c r="I53" s="25"/>
      <c r="J53" s="21">
        <f t="shared" si="1"/>
        <v>0</v>
      </c>
      <c r="K53" s="22">
        <f t="shared" si="6"/>
        <v>930.55556000000001</v>
      </c>
      <c r="L53" s="23">
        <f t="shared" si="2"/>
        <v>0</v>
      </c>
      <c r="M53" s="23"/>
      <c r="N53" s="23">
        <v>0</v>
      </c>
      <c r="O53" s="23"/>
      <c r="P53" s="24">
        <f t="shared" si="3"/>
        <v>66541.09599999999</v>
      </c>
    </row>
    <row r="54" spans="1:17">
      <c r="A54" s="16" t="s">
        <v>60</v>
      </c>
      <c r="B54" s="17">
        <v>47595.000000000007</v>
      </c>
      <c r="C54" s="18">
        <f t="shared" si="7"/>
        <v>91</v>
      </c>
      <c r="D54" s="19">
        <f>ROUND(K53*$B$19*C54,6)</f>
        <v>16.82011</v>
      </c>
      <c r="E54" s="19">
        <f t="shared" si="5"/>
        <v>67280.44</v>
      </c>
      <c r="F54" s="19">
        <f t="shared" si="8"/>
        <v>67280.44</v>
      </c>
      <c r="G54" s="19">
        <v>0</v>
      </c>
      <c r="H54" s="66" t="s">
        <v>117</v>
      </c>
      <c r="I54" s="25"/>
      <c r="J54" s="21">
        <f t="shared" si="1"/>
        <v>0</v>
      </c>
      <c r="K54" s="22">
        <f t="shared" si="6"/>
        <v>930.55556000000001</v>
      </c>
      <c r="L54" s="23">
        <f t="shared" si="2"/>
        <v>0</v>
      </c>
      <c r="M54" s="23"/>
      <c r="N54" s="23">
        <v>0</v>
      </c>
      <c r="O54" s="23"/>
      <c r="P54" s="24">
        <f t="shared" si="3"/>
        <v>67280.44</v>
      </c>
    </row>
    <row r="55" spans="1:17">
      <c r="A55" s="16" t="s">
        <v>61</v>
      </c>
      <c r="B55" s="17">
        <v>47686.000000000007</v>
      </c>
      <c r="C55" s="18">
        <f t="shared" si="7"/>
        <v>91</v>
      </c>
      <c r="D55" s="19">
        <f>ROUND(K54*$B$19*C55,6)</f>
        <v>16.82011</v>
      </c>
      <c r="E55" s="19">
        <f t="shared" si="5"/>
        <v>67280.44</v>
      </c>
      <c r="F55" s="19">
        <f t="shared" si="8"/>
        <v>67280.44</v>
      </c>
      <c r="G55" s="19">
        <v>0</v>
      </c>
      <c r="H55" s="66" t="s">
        <v>117</v>
      </c>
      <c r="I55" s="25"/>
      <c r="J55" s="21">
        <f t="shared" si="1"/>
        <v>0</v>
      </c>
      <c r="K55" s="22">
        <f t="shared" si="6"/>
        <v>930.55556000000001</v>
      </c>
      <c r="L55" s="23">
        <f t="shared" si="2"/>
        <v>0</v>
      </c>
      <c r="M55" s="23"/>
      <c r="N55" s="23">
        <v>0</v>
      </c>
      <c r="O55" s="23"/>
      <c r="P55" s="24">
        <f t="shared" si="3"/>
        <v>67280.44</v>
      </c>
    </row>
    <row r="56" spans="1:17">
      <c r="A56" s="16" t="s">
        <v>62</v>
      </c>
      <c r="B56" s="17">
        <v>47777.000000000007</v>
      </c>
      <c r="C56" s="18">
        <f t="shared" si="7"/>
        <v>91</v>
      </c>
      <c r="D56" s="19">
        <f>ROUND(K55*$B$19*C56,6)</f>
        <v>16.82011</v>
      </c>
      <c r="E56" s="19">
        <f t="shared" si="5"/>
        <v>67280.44</v>
      </c>
      <c r="F56" s="19">
        <f t="shared" si="8"/>
        <v>67280.44</v>
      </c>
      <c r="G56" s="19">
        <v>0</v>
      </c>
      <c r="H56" s="66" t="s">
        <v>117</v>
      </c>
      <c r="I56" s="25"/>
      <c r="J56" s="21">
        <f t="shared" si="1"/>
        <v>0</v>
      </c>
      <c r="K56" s="22">
        <f t="shared" si="6"/>
        <v>930.55556000000001</v>
      </c>
      <c r="L56" s="23">
        <f t="shared" si="2"/>
        <v>0</v>
      </c>
      <c r="M56" s="23"/>
      <c r="N56" s="23">
        <v>0</v>
      </c>
      <c r="O56" s="23"/>
      <c r="P56" s="24">
        <f t="shared" si="3"/>
        <v>67280.44</v>
      </c>
    </row>
    <row r="57" spans="1:17">
      <c r="A57" s="16" t="s">
        <v>63</v>
      </c>
      <c r="B57" s="17">
        <v>47868.000000000007</v>
      </c>
      <c r="C57" s="18">
        <f t="shared" si="7"/>
        <v>91</v>
      </c>
      <c r="D57" s="19">
        <f>ROUND(K56*$B$19*C57,6)</f>
        <v>16.82011</v>
      </c>
      <c r="E57" s="19">
        <f t="shared" si="5"/>
        <v>67280.44</v>
      </c>
      <c r="F57" s="19">
        <f t="shared" si="8"/>
        <v>67280.44</v>
      </c>
      <c r="G57" s="19">
        <v>0</v>
      </c>
      <c r="H57" s="66" t="s">
        <v>117</v>
      </c>
      <c r="I57" s="25"/>
      <c r="J57" s="21">
        <f t="shared" si="1"/>
        <v>0</v>
      </c>
      <c r="K57" s="22">
        <f t="shared" si="6"/>
        <v>930.55556000000001</v>
      </c>
      <c r="L57" s="23">
        <f t="shared" si="2"/>
        <v>0</v>
      </c>
      <c r="M57" s="23"/>
      <c r="N57" s="23">
        <v>0</v>
      </c>
      <c r="O57" s="23"/>
      <c r="P57" s="24">
        <f t="shared" si="3"/>
        <v>67280.44</v>
      </c>
    </row>
    <row r="58" spans="1:17">
      <c r="A58" s="16" t="s">
        <v>64</v>
      </c>
      <c r="B58" s="17">
        <v>47959.000000000007</v>
      </c>
      <c r="C58" s="18">
        <f t="shared" si="7"/>
        <v>91</v>
      </c>
      <c r="D58" s="19">
        <f>ROUND(K57*$B$19*C58,6)</f>
        <v>16.82011</v>
      </c>
      <c r="E58" s="19">
        <f t="shared" si="5"/>
        <v>67280.44</v>
      </c>
      <c r="F58" s="19">
        <f t="shared" si="8"/>
        <v>67280.44</v>
      </c>
      <c r="G58" s="19">
        <v>0</v>
      </c>
      <c r="H58" s="66" t="s">
        <v>117</v>
      </c>
      <c r="I58" s="25"/>
      <c r="J58" s="21">
        <f t="shared" si="1"/>
        <v>0</v>
      </c>
      <c r="K58" s="22">
        <f t="shared" si="6"/>
        <v>930.55556000000001</v>
      </c>
      <c r="L58" s="23">
        <f t="shared" si="2"/>
        <v>0</v>
      </c>
      <c r="M58" s="23"/>
      <c r="N58" s="23">
        <v>0</v>
      </c>
      <c r="O58" s="23"/>
      <c r="P58" s="24">
        <f t="shared" si="3"/>
        <v>67280.44</v>
      </c>
    </row>
    <row r="59" spans="1:17">
      <c r="A59" s="16" t="s">
        <v>65</v>
      </c>
      <c r="B59" s="17">
        <v>48050.000000000007</v>
      </c>
      <c r="C59" s="18">
        <f t="shared" si="7"/>
        <v>91</v>
      </c>
      <c r="D59" s="19">
        <f>ROUND(K58*$B$19*C59,6)</f>
        <v>16.82011</v>
      </c>
      <c r="E59" s="19">
        <f t="shared" si="5"/>
        <v>67280.44</v>
      </c>
      <c r="F59" s="19">
        <f t="shared" si="8"/>
        <v>67280.44</v>
      </c>
      <c r="G59" s="19">
        <v>0</v>
      </c>
      <c r="H59" s="66" t="s">
        <v>117</v>
      </c>
      <c r="I59" s="25"/>
      <c r="J59" s="21">
        <f t="shared" si="1"/>
        <v>0</v>
      </c>
      <c r="K59" s="22">
        <f t="shared" si="6"/>
        <v>930.55556000000001</v>
      </c>
      <c r="L59" s="23">
        <f t="shared" si="2"/>
        <v>0</v>
      </c>
      <c r="M59" s="23"/>
      <c r="N59" s="23">
        <v>0</v>
      </c>
      <c r="O59" s="23"/>
      <c r="P59" s="24">
        <f t="shared" si="3"/>
        <v>67280.44</v>
      </c>
    </row>
    <row r="60" spans="1:17">
      <c r="A60" s="16" t="s">
        <v>66</v>
      </c>
      <c r="B60" s="17">
        <v>48141.000000000007</v>
      </c>
      <c r="C60" s="18">
        <f t="shared" si="7"/>
        <v>91</v>
      </c>
      <c r="D60" s="19">
        <f>ROUND(K59*$B$19*C60,6)</f>
        <v>16.82011</v>
      </c>
      <c r="E60" s="19">
        <f t="shared" si="5"/>
        <v>67280.44</v>
      </c>
      <c r="F60" s="19">
        <f t="shared" si="8"/>
        <v>67280.44</v>
      </c>
      <c r="G60" s="19">
        <v>0</v>
      </c>
      <c r="H60" s="66" t="s">
        <v>117</v>
      </c>
      <c r="I60" s="25"/>
      <c r="J60" s="21">
        <f t="shared" si="1"/>
        <v>0</v>
      </c>
      <c r="K60" s="22">
        <f t="shared" si="6"/>
        <v>930.55556000000001</v>
      </c>
      <c r="L60" s="23">
        <f t="shared" si="2"/>
        <v>0</v>
      </c>
      <c r="M60" s="23"/>
      <c r="N60" s="23">
        <v>0</v>
      </c>
      <c r="O60" s="23"/>
      <c r="P60" s="24">
        <f t="shared" si="3"/>
        <v>67280.44</v>
      </c>
    </row>
    <row r="61" spans="1:17">
      <c r="A61" s="16" t="s">
        <v>67</v>
      </c>
      <c r="B61" s="17">
        <v>48179.999999999993</v>
      </c>
      <c r="C61" s="18">
        <f t="shared" si="7"/>
        <v>38.999999999985448</v>
      </c>
      <c r="D61" s="19">
        <f>ROUND(K60*$B$19*C61,6)</f>
        <v>7.2086189999999997</v>
      </c>
      <c r="E61" s="19">
        <f t="shared" si="5"/>
        <v>28834.475999999999</v>
      </c>
      <c r="F61" s="19">
        <f t="shared" si="8"/>
        <v>28834.475999999999</v>
      </c>
      <c r="G61" s="19">
        <v>0</v>
      </c>
      <c r="H61" s="66" t="s">
        <v>117</v>
      </c>
      <c r="I61" s="25">
        <v>0.93055555999999995</v>
      </c>
      <c r="J61" s="21">
        <f>ROUND($B$12*I61,6)</f>
        <v>930.55556000000001</v>
      </c>
      <c r="K61" s="22">
        <f t="shared" si="6"/>
        <v>0</v>
      </c>
      <c r="L61" s="23">
        <f t="shared" si="2"/>
        <v>3722222.24</v>
      </c>
      <c r="M61" s="23">
        <f>J61*$B$13</f>
        <v>3722222.24</v>
      </c>
      <c r="N61" s="23">
        <v>0</v>
      </c>
      <c r="O61" s="71" t="s">
        <v>123</v>
      </c>
      <c r="P61" s="24">
        <f t="shared" si="3"/>
        <v>3751056.716</v>
      </c>
    </row>
    <row r="62" spans="1:17">
      <c r="C62" s="26">
        <f>SUM(C22:C61)</f>
        <v>3578.9999999999927</v>
      </c>
      <c r="D62" s="27">
        <f>SUM(D22:D61)</f>
        <v>676.66114099999982</v>
      </c>
      <c r="E62" s="28">
        <f>SUM(E22:E61)</f>
        <v>2706644.5639999984</v>
      </c>
      <c r="F62" s="28">
        <f>SUM(F36:F61)</f>
        <v>1633214.2159999995</v>
      </c>
      <c r="G62" s="28">
        <f>SUM(G22:G61)</f>
        <v>1073430.3479999998</v>
      </c>
      <c r="H62" s="28"/>
      <c r="I62" s="29">
        <f>SUM(I22:I61)</f>
        <v>1</v>
      </c>
      <c r="J62" s="30">
        <f>SUM(J22:J61)</f>
        <v>1000</v>
      </c>
      <c r="K62" s="31" t="s">
        <v>69</v>
      </c>
      <c r="L62" s="32">
        <f>SUM(L22:L61)</f>
        <v>4000000</v>
      </c>
      <c r="M62" s="32">
        <f>SUM(M36:M61)</f>
        <v>3722222.24</v>
      </c>
      <c r="N62" s="32">
        <f>SUM(N22:N61)</f>
        <v>277777.76</v>
      </c>
      <c r="O62" s="32"/>
      <c r="P62" s="28">
        <f>SUM(P36:P61)</f>
        <v>5355436.4559999993</v>
      </c>
      <c r="Q62" s="33"/>
    </row>
    <row r="63" spans="1:17">
      <c r="D63" s="34"/>
      <c r="E63" s="35"/>
      <c r="F63" s="35"/>
      <c r="G63" s="35"/>
      <c r="H63" s="35"/>
      <c r="I63" s="36"/>
      <c r="P63" s="37"/>
    </row>
    <row r="64" spans="1:17">
      <c r="B64" s="38"/>
      <c r="E64" s="35"/>
      <c r="F64" s="35"/>
      <c r="G64" s="35"/>
      <c r="H64" s="35"/>
      <c r="L64" s="35"/>
      <c r="M64" s="35"/>
      <c r="N64" s="35"/>
      <c r="O64" s="35"/>
    </row>
    <row r="66" spans="12:15">
      <c r="L66" s="35"/>
      <c r="M66" s="35"/>
      <c r="N66" s="35"/>
      <c r="O66" s="35"/>
    </row>
  </sheetData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nCfQ85GFxERiFEZMZOnYMZhfGIkIKJ7asgQN+L6t7QfEP+IOENo2bFKNRX1NjCY2teDDgwkvCGBK
wkjUeOhafg==</DigestValue>
    </Reference>
    <Reference Type="http://www.w3.org/2000/09/xmldsig#Object" URI="#idOfficeObject">
      <DigestMethod Algorithm="http://www.w3.org/2001/04/xmlenc#sha512"/>
      <DigestValue>cazWwfRUlWUQ5UMTGrSm28PHHn/chKDFRUe5gZEtpo6kcH+HP4kuq3k9sYwKtLC+KW8gVLMAuO79
+JufOSfUXA==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Kxls0eolpmAN8YpCRf2rk58FgRXBDh03AVVbWl4OEDe8L3di0ScnwGwadIGWLlIlIDail2pze56g
g1mjQ9bUtw==</DigestValue>
    </Reference>
  </SignedInfo>
  <SignatureValue>k7EchoCnh8VJd3cNgFrOFf1zHpuu0NGpE+eov+IOzE+vkl8sM/c8SFwFs/ghHWthKz5SSLknkHrE
csyuQCUcHa9GpGTRZjIi/orfIaF828d+SRC6xfXw5kzFP8AX5Ga4OLFNRLntggioaZxWdsNDj6Nk
6qN+3nUvW9Rf/3CuDVuAw9iDQn8+10mM+U3Q+ux0U8UCndqk5Gn2JnNTgR76JGyG0YXmU8c7M6kn
1g1iN59PBchLTY2SG9EcUUp8+D0TzKI3p4TffXWShgIYmZX77pZMmodhtDbwUh47oyD5BFukkcs7
SqcbWfevxtd6BoLPN5MkHLYvn8kvaqzCmNJ1nQ==</SignatureValue>
  <KeyInfo>
    <X509Data>
      <X509Certificate>MIIHxTCCBa2gAwIBAgIQJg64nkzvWZ9GhiXAoe5QFTANBgkqhkiG9w0BAQ0FADCBhTELMAkGA1UEBhMCUFkxDTALBgNVBAoTBElDUFAxODA2BgNVBAsTL1ByZXN0YWRvciBDdWFsaWZpY2FkbyBkZSBTZXJ2aWNpb3MgZGUgQ29uZmlhbnphMRUwEwYDVQQDEwxDT0RFMTAwIFMuQS4xFjAUBgNVBAUTDVJVQzgwMDgwNjEwLTcwHhcNMjUwNDIyMTM0NjE4WhcNMjcwNDIyMTM0NjE4WjCB0zELMAkGA1UEBhMCUFkxNjA0BgNVBAoMLUNFUlRJRklDQURPIENVQUxJRklDQURPIERFIEZJUk1BIEVMRUNUUsOTTklDQTELMAkGA1UECxMCRjIxHzAdBgNVBAQTFkpJTUVORVogR0FPTkEgQVJFTExBTk8xGTAXBgNVBCoTEE1BTlVFTCBHVUlMTEVSTU8xMDAuBgNVBAMTJ01BTlVFTCBHVUlMTEVSTU8gSklNRU5FWiBHQU9OQSBBUkVMTEFOTzERMA8GA1UEBRMIQ0k4NzI4MDIwggEiMA0GCSqGSIb3DQEBAQUAA4IBDwAwggEKAoIBAQCXuS8ib7qjI0mEknK/cJrDHm6pkehQvoJmNW2g5E6r2OeLnc4N75vX2f84y43YvY7A4AZuuKWGXkie6M8dPeuGeK9XhlQTKq5izBX++6ClmFhAn5DOUyo0XB1QuCBC+xjgsIikoU9ggr0TwyGssYj6cmJGxy20Zm3HTsPDGhxSq5obBp4efVEpKfHxg4ax1NCtGcI3r14TTA607rD3hwx2O0ir+drjjmbkMd7FQpxMbwRCoSADjXGcamlZ1bDwYmZZXdnwPsC0f3hP0LmlO5q3vONKC/d82iTg8s+5xSD9n7Fgr86Qbbd0RPZuzeBK0HolqhLmmBWyd7BYJyWmQuTvAgMBAAGjggLfMIIC2zAMBgNVHRMBAf8EAjAAMB0GA1UdDgQWBBQ6WUEz+HNFFVyHxIi18pJyscAI4DAfBgNVHSMEGDAWgBS+NVRiaGDnJtMxwV+XseL2ZM4H9TAOBgNVHQ8BAf8EBAMCBeAwVgYDVR0RBE8wTYEeTUFOVUVMLkpJTUVORVpAQlJJQ0FQQVI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Gz9EVH2T+eQSV7Pu6LJgeYISHZShDWgjQadIBJnd+TsWXGEcHn7uZY7M3wx1yTRh+Del2h+NhSqyE6ZITzBWhgnbU1/PcB0Gs++GZ8el2oTlzDMi9r/U1nZ+YNjdA7ChiVkjBduTYA62BN6XMAkCg+t/vl8FBncFrO3XGA/G24WZNmtGocJgJtqZcOS/KDxUxeupNZtPevYhuAyya6wGBx2sV/RpIysdihi9YvheYJUEDYdkaZ+HbK7jA8YyXFBlN+EXuf0kCzV4OjIn99zfInjo8CbwZ8Mix4lnwBqk1bkOmcq0gU6tsIUrbRW26Bn8vOVMsGkIXdOgMEz1JIdhtXB1IQO5iyx7/+UeF28wDkYCajXy1w36jXKPyk+RID6j6B6uKMU26DtKedUr65xwHx2eHfJhkBAzuY1AzhXumAg1/QqtJEZRZfCL8GCw6uVnNBQlJsc0Z2YGW4vlXzlfNijw9+jatMquFJhPZJnj3qInzLkQnferVqa2b5IEngC1TdoWrvfx4K9K1Q/M7ppIkk9fsH5Bh0xARnk01LcykBA4G32Eo/qExH2IvVhfA335RUetOq3TPvS2Y1NNVHq4owd0nhGwqGja9NJbfUW03OP3JSoSs1BlR7ASEV2sq1IQNcrhol6LOR3Pf431p9mylqFu2kjr1h8kogkLCHhA9/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512"/>
        <DigestValue>uVf7lBBOWQWo/a2nFb+U8jpj66JMIyRANt0vLlP51zOMfEojew516bPt8UhhU6/sqpGK23pxo1Rn3HGhX/BADw==</DigestValue>
      </Reference>
      <Reference URI="/xl/calcChain.xml?ContentType=application/vnd.openxmlformats-officedocument.spreadsheetml.calcChain+xml">
        <DigestMethod Algorithm="http://www.w3.org/2001/04/xmlenc#sha512"/>
        <DigestValue>yQhQfLK5qv1jZOy85bX/V+OcAtXSxHgRyOQ2TOa/V7XkneSdfgGPhl4+CQo3qHK4bE4CqOjQ65CUx9lcmWVzUg==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bVQDkAb+QSU0csE/MBmoCK7miGS1QAu+hcSIIBGdhwXY3tOcaxfb1MA8dFtspSVzO7nkHsugpb+9p7w2Wyw3XA==</DigestValue>
      </Reference>
      <Reference URI="/xl/drawings/drawing1.xml?ContentType=application/vnd.openxmlformats-officedocument.drawing+xml">
        <DigestMethod Algorithm="http://www.w3.org/2001/04/xmlenc#sha512"/>
        <DigestValue>WAU2Yc/751AvQawKWwMKz7kXuI6lktTUkdBbzK+Ys1aoLyxx2dJbylkBmbjKCDPvaSHVUDm6TgDJOoIhnidjhw==</DigestValue>
      </Reference>
      <Reference URI="/xl/media/image1.jpeg?ContentType=image/jpeg">
        <DigestMethod Algorithm="http://www.w3.org/2001/04/xmlenc#sha512"/>
        <DigestValue>14hLmHJA8AaalgwO1yJdTQyRw7V0ncCV9L9XZ03f0vaym5yopqPXQ1EMZmDf+fne8APhZVk4n90cs6UKupG8qg==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eiEQLMt+U60OwpZ6KHyT+4tN3Jq5hN152b+GTJ30RQKOKUVnXmj6SQKFb6I2SFURMhURJdRz+QrcrS/0WeJdFA==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iYXXnma7+GWwurPwEZPCJq3gxKd27w+FCdhdIwjfGcKFkGELsQEgjeIeqsFOIjkGu1zmnLC0eTo/ap+YKxLZAQ==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SbKSrk52pcKui+qEoIVb1DqJuEdceDSR1GppJLp9Bq9xMIWcXmVxFJ4Zc8CER6iv07Voos0Fr+OczFmPCZKPaw==</DigestValue>
      </Reference>
      <Reference URI="/xl/sharedStrings.xml?ContentType=application/vnd.openxmlformats-officedocument.spreadsheetml.sharedStrings+xml">
        <DigestMethod Algorithm="http://www.w3.org/2001/04/xmlenc#sha512"/>
        <DigestValue>GFqHlnF0vOBAfnh1KlaZxpbLNqj1dnU29T10pp8B8n043vRdCUHb3TfzMdxGEQDfssghdyweFDbA7PCHT6V69w==</DigestValue>
      </Reference>
      <Reference URI="/xl/styles.xml?ContentType=application/vnd.openxmlformats-officedocument.spreadsheetml.styles+xml">
        <DigestMethod Algorithm="http://www.w3.org/2001/04/xmlenc#sha512"/>
        <DigestValue>VaNZNlWg/3Szm7sLTdFyJ0rcaWQrsegZPwyvNBBL2h0d3F4wQA6ZVKqz7UeKws5853MuQ6Dl1l8Adb17YqDMtA==</DigestValue>
      </Reference>
      <Reference URI="/xl/theme/theme1.xml?ContentType=application/vnd.openxmlformats-officedocument.theme+xml">
        <DigestMethod Algorithm="http://www.w3.org/2001/04/xmlenc#sha512"/>
        <DigestValue>+pxwwoNBUypHTKOuK1Kwh/aca/3us9aPHmazia66H+M+9+++lBcaeBfeoZYpbV07HBOinmoJoKBZG3IUnWTTOQ==</DigestValue>
      </Reference>
      <Reference URI="/xl/workbook.xml?ContentType=application/vnd.openxmlformats-officedocument.spreadsheetml.sheet.main+xml">
        <DigestMethod Algorithm="http://www.w3.org/2001/04/xmlenc#sha512"/>
        <DigestValue>/vZTT4Ka8zWhfONoO4Z+Qv/DaGvOxkahPMQDh46URJ7PVdrVmDD1nQr20WdQYJPwoP4IyiKP9wN5MJFLdW9U1w==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o3F3AzWS1hgq63c57m8ZaQlBHg5HNKal6s+YxmaXzrvVPoWMvx7keLP4hw2k5lnz6mybha4zPsg+0Hq6htIUig==</DigestValue>
      </Reference>
      <Reference URI="/xl/worksheets/sheet1.xml?ContentType=application/vnd.openxmlformats-officedocument.spreadsheetml.worksheet+xml">
        <DigestMethod Algorithm="http://www.w3.org/2001/04/xmlenc#sha512"/>
        <DigestValue>SJJtjCBcgOOR1fFBSN7nj9K/OIW71fVfzj0bAFWamDGqCLWqgTTFQ5EqB39mrFKQJzGrPIlersxPfVjhknBa+g==</DigestValue>
      </Reference>
      <Reference URI="/xl/worksheets/sheet2.xml?ContentType=application/vnd.openxmlformats-officedocument.spreadsheetml.worksheet+xml">
        <DigestMethod Algorithm="http://www.w3.org/2001/04/xmlenc#sha512"/>
        <DigestValue>dge+Zg/b/J9lHMplE4xk/S4njgkDSfcQaiqFoocgcwTw216dhOLOxqV4qp3dQw6OVBoIHQx7qVK9fM0ZjBrh6Q==</DigestValue>
      </Reference>
      <Reference URI="/xl/worksheets/sheet3.xml?ContentType=application/vnd.openxmlformats-officedocument.spreadsheetml.worksheet+xml">
        <DigestMethod Algorithm="http://www.w3.org/2001/04/xmlenc#sha512"/>
        <DigestValue>cPRy+6UKJIpnRmDujFIoes/8cL+djYGGE24AeEQyJfd1Se9sESxF676srmWVG33SXuDACEokocEuECOAqbukog==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2026-06-23T20:13:13Z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16.0.10827/15</OfficeVersion>
          <ApplicationVersion>16.0.10827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2026-06-23T20:13:13Z</xd:SigningTime>
          <xd:SigningCertificate>
            <xd:Cert>
              <xd:CertDigest>
                <DigestMethod Algorithm="http://www.w3.org/2001/04/xmlenc#sha512"/>
                <DigestValue>OUVbXUQp0bLat6gVFvBbtHC6FJT4uelIVEgXxIuiyHxmmhL3UsDkZzUxgtlCJpIbCTTBe8kLNcYz5elMzIjdfQ==</DigestValue>
              </xd:CertDigest>
              <xd:IssuerSerial>
                <X509IssuerName>SERIALNUMBER=RUC80080610-7, CN=CODE100 S.A., OU=Prestador Cualificado de Servicios de Confianza, O=ICPP, C=PY</X509IssuerName>
                <X509SerialNumber>50587100501073257164308636766338699285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0bEXJVIyAq4n02+Tnhvzm0M0cnHcg2U822EQ90e8rsdf7UO0SrUXq94F4F5izxeUyWdhzcpsZbhL
KHPJdbyjig==</DigestValue>
    </Reference>
    <Reference Type="http://www.w3.org/2000/09/xmldsig#Object" URI="#idOfficeObject">
      <DigestMethod Algorithm="http://www.w3.org/2001/04/xmlenc#sha512"/>
      <DigestValue>8T9m/MKwUNUsF1u4NoKxqFXDBInUrF4Mci+TVhB5Q+SUS4i5PAOPzi9IuAdWJB4bKIbm6+O32++R
E7xGTJRsEg==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+RiISQSD/HYFuTKLEtf26BEW2VOE/3utE0u1YpvXeFb4Qa9ikOTgp2NW4F6GS41B7m2eZ2ALLbw+
abzO9WOoug==</DigestValue>
    </Reference>
  </SignedInfo>
  <SignatureValue>d6lPEYs5PvluQFnzWmWbrIaxTX9PTkfRswVjmyioRHNKX0A+DvgYRQT9ujJVhcm9hx1IWZWjJMh8
or5QiwOXRB1+WkUofdjti7NF4Jtd/JCf21Yef899WwUa1OiXHEVPXyDV9Nn5fJBEEdJ8nd/Mpwa/
7G7nnP+J2VihZ5kf5jMgZZ0XsJIsrP08d6CyJzV7Vz/j4Cnz/vf+0Bft/3scqHkAZ4aAXFSo/Dci
Sa77xvDusgu82W6MxtTgVeP0efK4hncTcWHQpuZcOe7glL2pnJbGXme6Qagt8uox+xDNKwgULOfT
0qNOq4rRhntWzv2YrkF6fjGNV+9mEnCKJpTwfA==</SignatureValue>
  <KeyInfo>
    <X509Data>
      <X509Certificate>MIIHnDCCBYSgAwIBAgIQYTx8NuDOsqRKL1rdU5XEGjANBgkqhkiG9w0BAQ0FADCBhTELMAkGA1UEBhMCUFkxDTALBgNVBAoTBElDUFAxODA2BgNVBAsTL1ByZXN0YWRvciBDdWFsaWZpY2FkbyBkZSBTZXJ2aWNpb3MgZGUgQ29uZmlhbnphMRUwEwYDVQQDEwxDT0RFMTAwIFMuQS4xFjAUBgNVBAUTDVJVQzgwMDgwNjEwLTcwHhcNMjUwOTI2MTMzODQ5WhcNMjcwOTI2MTMzODQ5WjCBqzELMAkGA1UEBhMCUFkxNjA0BgNVBAoMLUNFUlRJRklDQURPIENVQUxJRklDQURPIERFIEZJUk1BIEVMRUNUUsOTTklDQTELMAkGA1UECxMCRjIxFjAUBgNVBAQTDU1PUkFMRVogUEFPTEkxDjAMBgNVBCoTBVJVQkVOMRwwGgYDVQQDExNSVUJFTiBNT1JBTEVaIFBBT0xJMREwDwYDVQQFEwhDSTUzMjI0ODCCASIwDQYJKoZIhvcNAQEBBQADggEPADCCAQoCggEBAJvt2mZi7J+lt9Iq9r4kS1XpnMNsJ3jD38wOyev9O1ADMQye/aKtfA460BNLTaK5wVHXacvB7q2trSaCg4Mbmp7Oc7uqYI7k01l0Nv4/GLfEIYa2GF3Wg0ZaoJziFphY/zRX7bNcyFb2Vlt7G/xT8qZmRztPZBI+eTHFCODEa5sGNyvn2RhqnXIweiNyVZXuq/cWwGjufEl0wSp+lejB4yXKFa+XGZM/6YU49c/MC9aUd47XE+R/Y2qHihwB8qVr8NUr101H/wCh8C91zEGIksPqGJu+9c12tLswW1l/PIjMBST5VphQkAmWk6UvHRXgjMPPzD+D7wVmsgx+i1vtifsCAwEAAaOCAt4wggLaMAwGA1UdEwEB/wQCMAAwHQYDVR0OBBYEFBP9mO1K3JqRIvo98Bl+fYQuxeUlMB8GA1UdIwQYMBaAFL41VGJoYOcm0zHBX5ex4vZkzgf1MA4GA1UdDwEB/wQEAwIF4DBVBgNVHREETjBMgR1ESVJFQ0NJT05ATU9SQUxFWlBBT0xJ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ifnyTh72k1EEotgzVF13+5uKeyquVoZW7vAk4d47wMsFi4MIhllWwsXfW2IeLH1koTZOGIa+DigjzD2KqU0gHfjTCLkBmIfr+a29uhR5sYHg/kIYHtPgovhick9j1P6qUxKNyJ75QuarhLSxz1/qh6GSR1ZQWJHEIHdK3AkdwzrIX0J9F5e05VK6Po426Hd/3S9Hb61nuafmq2KUR+QNUszdNZ8h1JWrxXZv9Lw/BDpPIZi7k7rZUex1OL96+Dg2G8C87ZMLNcZLTq7ctggDiNsprseDunWYde88h2BcEGS9nn8SL6g7tGqLRtmL6LcHsYy61EHlv+zahvZ7wbMwwQ/8kMO3B2XWqW2FqSHwglDoxAVy4a1yeXxqrvzogvrZQQXdp0sRoBFAzg5ry6YUsY22v9MZrlhXnEeyzJvLEqWb7rc+iIW6UJJ/uW9ZnCkPm5e45Ew4Bv7LJb1jskNdguQyGqVQFEtOw/f3hvEYk7zbxt8b2bPHsGDVfL8DdvZZ72Jx0l5gXd6NAC4sDa7oswA/xWKgqzvN801lIRsa4LHVwx57OJjwGFekJhk3gfDdAvin1BsyeU4nnODrtD7nDoibBTdnPh6nyRzr0UR4y0Er5Iv9yF9rsp2Z0NLhmqd1UzHg0qrQXsSEg2AQv9fZhDXHyFunvo896os2BzFCXa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uVf7lBBOWQWo/a2nFb+U8jpj66JMIyRANt0vLlP51zOMfEojew516bPt8UhhU6/sqpGK23pxo1Rn3HGhX/BADw==</DigestValue>
      </Reference>
      <Reference URI="/xl/calcChain.xml?ContentType=application/vnd.openxmlformats-officedocument.spreadsheetml.calcChain+xml">
        <DigestMethod Algorithm="http://www.w3.org/2001/04/xmlenc#sha512"/>
        <DigestValue>yQhQfLK5qv1jZOy85bX/V+OcAtXSxHgRyOQ2TOa/V7XkneSdfgGPhl4+CQo3qHK4bE4CqOjQ65CUx9lcmWVzUg==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bVQDkAb+QSU0csE/MBmoCK7miGS1QAu+hcSIIBGdhwXY3tOcaxfb1MA8dFtspSVzO7nkHsugpb+9p7w2Wyw3XA==</DigestValue>
      </Reference>
      <Reference URI="/xl/drawings/drawing1.xml?ContentType=application/vnd.openxmlformats-officedocument.drawing+xml">
        <DigestMethod Algorithm="http://www.w3.org/2001/04/xmlenc#sha512"/>
        <DigestValue>WAU2Yc/751AvQawKWwMKz7kXuI6lktTUkdBbzK+Ys1aoLyxx2dJbylkBmbjKCDPvaSHVUDm6TgDJOoIhnidjhw==</DigestValue>
      </Reference>
      <Reference URI="/xl/media/image1.jpeg?ContentType=image/jpeg">
        <DigestMethod Algorithm="http://www.w3.org/2001/04/xmlenc#sha512"/>
        <DigestValue>14hLmHJA8AaalgwO1yJdTQyRw7V0ncCV9L9XZ03f0vaym5yopqPXQ1EMZmDf+fne8APhZVk4n90cs6UKupG8qg==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eiEQLMt+U60OwpZ6KHyT+4tN3Jq5hN152b+GTJ30RQKOKUVnXmj6SQKFb6I2SFURMhURJdRz+QrcrS/0WeJdFA==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iYXXnma7+GWwurPwEZPCJq3gxKd27w+FCdhdIwjfGcKFkGELsQEgjeIeqsFOIjkGu1zmnLC0eTo/ap+YKxLZAQ==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SbKSrk52pcKui+qEoIVb1DqJuEdceDSR1GppJLp9Bq9xMIWcXmVxFJ4Zc8CER6iv07Voos0Fr+OczFmPCZKPaw==</DigestValue>
      </Reference>
      <Reference URI="/xl/sharedStrings.xml?ContentType=application/vnd.openxmlformats-officedocument.spreadsheetml.sharedStrings+xml">
        <DigestMethod Algorithm="http://www.w3.org/2001/04/xmlenc#sha512"/>
        <DigestValue>GFqHlnF0vOBAfnh1KlaZxpbLNqj1dnU29T10pp8B8n043vRdCUHb3TfzMdxGEQDfssghdyweFDbA7PCHT6V69w==</DigestValue>
      </Reference>
      <Reference URI="/xl/styles.xml?ContentType=application/vnd.openxmlformats-officedocument.spreadsheetml.styles+xml">
        <DigestMethod Algorithm="http://www.w3.org/2001/04/xmlenc#sha512"/>
        <DigestValue>VaNZNlWg/3Szm7sLTdFyJ0rcaWQrsegZPwyvNBBL2h0d3F4wQA6ZVKqz7UeKws5853MuQ6Dl1l8Adb17YqDMtA==</DigestValue>
      </Reference>
      <Reference URI="/xl/theme/theme1.xml?ContentType=application/vnd.openxmlformats-officedocument.theme+xml">
        <DigestMethod Algorithm="http://www.w3.org/2001/04/xmlenc#sha512"/>
        <DigestValue>+pxwwoNBUypHTKOuK1Kwh/aca/3us9aPHmazia66H+M+9+++lBcaeBfeoZYpbV07HBOinmoJoKBZG3IUnWTTOQ==</DigestValue>
      </Reference>
      <Reference URI="/xl/workbook.xml?ContentType=application/vnd.openxmlformats-officedocument.spreadsheetml.sheet.main+xml">
        <DigestMethod Algorithm="http://www.w3.org/2001/04/xmlenc#sha512"/>
        <DigestValue>/vZTT4Ka8zWhfONoO4Z+Qv/DaGvOxkahPMQDh46URJ7PVdrVmDD1nQr20WdQYJPwoP4IyiKP9wN5MJFLdW9U1w==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o3F3AzWS1hgq63c57m8ZaQlBHg5HNKal6s+YxmaXzrvVPoWMvx7keLP4hw2k5lnz6mybha4zPsg+0Hq6htIUig==</DigestValue>
      </Reference>
      <Reference URI="/xl/worksheets/sheet1.xml?ContentType=application/vnd.openxmlformats-officedocument.spreadsheetml.worksheet+xml">
        <DigestMethod Algorithm="http://www.w3.org/2001/04/xmlenc#sha512"/>
        <DigestValue>SJJtjCBcgOOR1fFBSN7nj9K/OIW71fVfzj0bAFWamDGqCLWqgTTFQ5EqB39mrFKQJzGrPIlersxPfVjhknBa+g==</DigestValue>
      </Reference>
      <Reference URI="/xl/worksheets/sheet2.xml?ContentType=application/vnd.openxmlformats-officedocument.spreadsheetml.worksheet+xml">
        <DigestMethod Algorithm="http://www.w3.org/2001/04/xmlenc#sha512"/>
        <DigestValue>dge+Zg/b/J9lHMplE4xk/S4njgkDSfcQaiqFoocgcwTw216dhOLOxqV4qp3dQw6OVBoIHQx7qVK9fM0ZjBrh6Q==</DigestValue>
      </Reference>
      <Reference URI="/xl/worksheets/sheet3.xml?ContentType=application/vnd.openxmlformats-officedocument.spreadsheetml.worksheet+xml">
        <DigestMethod Algorithm="http://www.w3.org/2001/04/xmlenc#sha512"/>
        <DigestValue>cPRy+6UKJIpnRmDujFIoes/8cL+djYGGE24AeEQyJfd1Se9sESxF676srmWVG33SXuDACEokocEuECOAqbukog==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2026-06-29T17:17:47Z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RUBEN MORALEZ PAOLI</SignatureComments>
          <WindowsVersion>10.0</WindowsVersion>
          <OfficeVersion>16.0.20026/27</OfficeVersion>
          <ApplicationVersion>16.0.20026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2026-06-29T17:17:47Z</xd:SigningTime>
          <xd:SigningCertificate>
            <xd:Cert>
              <xd:CertDigest>
                <DigestMethod Algorithm="http://www.w3.org/2001/04/xmlenc#sha512"/>
                <DigestValue>yUnLgMT16HOpCTt5hKPBT3bm7Q+pNs00vp7ks8cSDtzqYPDSyo1iHe0P1h2YXBQ8zXDKGrMDYtXBl5y6wrvVSg==</DigestValue>
              </xd:CertDigest>
              <xd:IssuerSerial>
                <X509IssuerName>SERIALNUMBER=RUC80080610-7, CN=CODE100 S.A., OU=Prestador Cualificado de Servicios de Confianza, O=ICPP, C=PY</X509IssuerName>
                <X509SerialNumber>129249172769335082437455393216383009818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BB7F81ECC6C9E41803BA8185E241D48" ma:contentTypeVersion="4" ma:contentTypeDescription="Crear nuevo documento." ma:contentTypeScope="" ma:versionID="8bc005c12ba15f2d4b05eaa6003f3de5">
  <xsd:schema xmlns:xsd="http://www.w3.org/2001/XMLSchema" xmlns:xs="http://www.w3.org/2001/XMLSchema" xmlns:p="http://schemas.microsoft.com/office/2006/metadata/properties" xmlns:ns3="a88bf7da-a277-4d5d-aefa-f8bf1503d6cc" targetNamespace="http://schemas.microsoft.com/office/2006/metadata/properties" ma:root="true" ma:fieldsID="418cd2972e013f79c6404f8025c0a0f6" ns3:_="">
    <xsd:import namespace="a88bf7da-a277-4d5d-aefa-f8bf1503d6cc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8bf7da-a277-4d5d-aefa-f8bf1503d6cc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A6496F-F953-4D41-B164-E8FE5702A4CA}">
  <ds:schemaRefs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a88bf7da-a277-4d5d-aefa-f8bf1503d6cc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362CE40-7634-49D8-A96F-0279FB4019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B792CB-E1BE-4EA4-835B-9E8349254C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8bf7da-a277-4d5d-aefa-f8bf1503d6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Deudas al 31.12.2025</vt:lpstr>
      <vt:lpstr>BONOS Serie 1</vt:lpstr>
      <vt:lpstr>BONOS Serie 2 </vt:lpstr>
      <vt:lpstr>'Deudas al 31.12.2025'!Área_de_impresión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Carline David</dc:creator>
  <cp:lastModifiedBy>Carline David</cp:lastModifiedBy>
  <dcterms:created xsi:type="dcterms:W3CDTF">2026-03-29T20:57:25Z</dcterms:created>
  <dcterms:modified xsi:type="dcterms:W3CDTF">2026-03-30T14:58:47Z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0x010100CBB7F81ECC6C9E41803BA8185E241D48</vt:lpwstr>
  </property>
</Properties>
</file>