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6\Marzo 2026\A FIRMAR\"/>
    </mc:Choice>
  </mc:AlternateContent>
  <xr:revisionPtr revIDLastSave="0" documentId="13_ncr:1_{131DFB50-19C5-493A-851F-88C772F5E856}" xr6:coauthVersionLast="47" xr6:coauthVersionMax="47" xr10:uidLastSave="{00000000-0000-0000-0000-000000000000}"/>
  <bookViews>
    <workbookView xWindow="-108" yWindow="-108" windowWidth="23256" windowHeight="12456" xr2:uid="{A0629C79-774A-4532-98F1-C77C7FA26B42}"/>
  </bookViews>
  <sheets>
    <sheet name="Deudas al 31.03.2026" sheetId="6" r:id="rId1"/>
    <sheet name="BONOS Serie 1" sheetId="4" r:id="rId2"/>
    <sheet name="BONOS Serie 2 " sheetId="5" r:id="rId3"/>
  </sheets>
  <definedNames>
    <definedName name="_xlnm.Print_Area" localSheetId="0">'Deudas al 31.03.2026'!$A$1:$E$53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55" i="4"/>
  <c r="J30" i="4"/>
  <c r="B43" i="6"/>
  <c r="B35" i="6"/>
  <c r="B29" i="6"/>
  <c r="B22" i="6"/>
  <c r="B15" i="6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L62" i="5"/>
  <c r="E62" i="5"/>
  <c r="N62" i="5"/>
  <c r="M62" i="5"/>
  <c r="M61" i="5"/>
  <c r="N34" i="5"/>
  <c r="N32" i="5"/>
  <c r="G62" i="5" l="1"/>
  <c r="B36" i="6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I62" i="5"/>
  <c r="J61" i="5"/>
  <c r="C61" i="5"/>
  <c r="J60" i="5"/>
  <c r="C60" i="5"/>
  <c r="J59" i="5"/>
  <c r="C59" i="5"/>
  <c r="J58" i="5"/>
  <c r="C58" i="5"/>
  <c r="J57" i="5"/>
  <c r="C57" i="5"/>
  <c r="J56" i="5"/>
  <c r="C56" i="5"/>
  <c r="J55" i="5"/>
  <c r="C55" i="5"/>
  <c r="J54" i="5"/>
  <c r="C54" i="5"/>
  <c r="J53" i="5"/>
  <c r="C53" i="5"/>
  <c r="J52" i="5"/>
  <c r="C52" i="5"/>
  <c r="J51" i="5"/>
  <c r="C51" i="5"/>
  <c r="J50" i="5"/>
  <c r="C50" i="5"/>
  <c r="J49" i="5"/>
  <c r="C49" i="5"/>
  <c r="J48" i="5"/>
  <c r="C48" i="5"/>
  <c r="J47" i="5"/>
  <c r="C47" i="5"/>
  <c r="J46" i="5"/>
  <c r="C46" i="5"/>
  <c r="J45" i="5"/>
  <c r="C45" i="5"/>
  <c r="J44" i="5"/>
  <c r="C44" i="5"/>
  <c r="J43" i="5"/>
  <c r="C43" i="5"/>
  <c r="J42" i="5"/>
  <c r="C42" i="5"/>
  <c r="J41" i="5"/>
  <c r="C41" i="5"/>
  <c r="J40" i="5"/>
  <c r="C40" i="5"/>
  <c r="J39" i="5"/>
  <c r="C39" i="5"/>
  <c r="J38" i="5"/>
  <c r="C38" i="5"/>
  <c r="J37" i="5"/>
  <c r="C37" i="5"/>
  <c r="J36" i="5"/>
  <c r="C36" i="5"/>
  <c r="J35" i="5"/>
  <c r="C35" i="5"/>
  <c r="J34" i="5"/>
  <c r="C34" i="5"/>
  <c r="J33" i="5"/>
  <c r="C33" i="5"/>
  <c r="J32" i="5"/>
  <c r="C32" i="5"/>
  <c r="J31" i="5"/>
  <c r="C31" i="5"/>
  <c r="J30" i="5"/>
  <c r="C30" i="5"/>
  <c r="J29" i="5"/>
  <c r="C29" i="5"/>
  <c r="J28" i="5"/>
  <c r="C28" i="5"/>
  <c r="J27" i="5"/>
  <c r="C27" i="5"/>
  <c r="J26" i="5"/>
  <c r="C26" i="5"/>
  <c r="J25" i="5"/>
  <c r="C25" i="5"/>
  <c r="J24" i="5"/>
  <c r="C24" i="5"/>
  <c r="J23" i="5"/>
  <c r="C23" i="5"/>
  <c r="J22" i="5"/>
  <c r="C22" i="5"/>
  <c r="B18" i="5"/>
  <c r="B19" i="5" s="1"/>
  <c r="B16" i="5"/>
  <c r="B13" i="5"/>
  <c r="B46" i="6" l="1"/>
  <c r="L50" i="5"/>
  <c r="L51" i="5"/>
  <c r="L57" i="5"/>
  <c r="L28" i="5"/>
  <c r="L40" i="5"/>
  <c r="L58" i="5"/>
  <c r="L23" i="5"/>
  <c r="L29" i="5"/>
  <c r="L35" i="5"/>
  <c r="L41" i="5"/>
  <c r="L59" i="5"/>
  <c r="L39" i="5"/>
  <c r="L34" i="5"/>
  <c r="L46" i="5"/>
  <c r="L47" i="5"/>
  <c r="L45" i="5"/>
  <c r="L52" i="5"/>
  <c r="L24" i="5"/>
  <c r="L30" i="5"/>
  <c r="L36" i="5"/>
  <c r="L25" i="5"/>
  <c r="L31" i="5"/>
  <c r="L42" i="5"/>
  <c r="L53" i="5"/>
  <c r="L26" i="5"/>
  <c r="L37" i="5"/>
  <c r="L48" i="5"/>
  <c r="L38" i="5"/>
  <c r="L49" i="5"/>
  <c r="L60" i="5"/>
  <c r="L32" i="5"/>
  <c r="L43" i="5"/>
  <c r="L54" i="5"/>
  <c r="L27" i="5"/>
  <c r="L33" i="5"/>
  <c r="L44" i="5"/>
  <c r="L55" i="5"/>
  <c r="L61" i="5"/>
  <c r="L56" i="5"/>
  <c r="D22" i="5"/>
  <c r="E22" i="5" s="1"/>
  <c r="C62" i="5"/>
  <c r="J62" i="5"/>
  <c r="K22" i="5"/>
  <c r="L22" i="5"/>
  <c r="K23" i="5" l="1"/>
  <c r="D23" i="5"/>
  <c r="E23" i="5" l="1"/>
  <c r="K24" i="5"/>
  <c r="D24" i="5"/>
  <c r="E24" i="5" s="1"/>
  <c r="D25" i="5" l="1"/>
  <c r="E25" i="5" s="1"/>
  <c r="K25" i="5"/>
  <c r="K26" i="5" l="1"/>
  <c r="D26" i="5"/>
  <c r="K27" i="5" l="1"/>
  <c r="D27" i="5"/>
  <c r="E27" i="5" s="1"/>
  <c r="E26" i="5"/>
  <c r="K28" i="5" l="1"/>
  <c r="D28" i="5"/>
  <c r="E28" i="5" l="1"/>
  <c r="D29" i="5"/>
  <c r="E29" i="5" s="1"/>
  <c r="K29" i="5"/>
  <c r="K30" i="5" l="1"/>
  <c r="D30" i="5"/>
  <c r="E30" i="5" s="1"/>
  <c r="K31" i="5" l="1"/>
  <c r="D31" i="5"/>
  <c r="E31" i="5" s="1"/>
  <c r="K32" i="5" l="1"/>
  <c r="D32" i="5"/>
  <c r="E32" i="5" s="1"/>
  <c r="K33" i="5" l="1"/>
  <c r="D33" i="5"/>
  <c r="E33" i="5" s="1"/>
  <c r="D34" i="5" l="1"/>
  <c r="E34" i="5" s="1"/>
  <c r="K34" i="5"/>
  <c r="K35" i="5" l="1"/>
  <c r="D35" i="5"/>
  <c r="E35" i="5" s="1"/>
  <c r="D36" i="5" l="1"/>
  <c r="E36" i="5" s="1"/>
  <c r="K36" i="5"/>
  <c r="D37" i="5" l="1"/>
  <c r="E37" i="5" s="1"/>
  <c r="K37" i="5"/>
  <c r="K38" i="5" l="1"/>
  <c r="D38" i="5"/>
  <c r="E38" i="5" s="1"/>
  <c r="D39" i="5" l="1"/>
  <c r="E39" i="5" s="1"/>
  <c r="K39" i="5"/>
  <c r="K40" i="5" l="1"/>
  <c r="D40" i="5"/>
  <c r="E40" i="5" s="1"/>
  <c r="D41" i="5" l="1"/>
  <c r="E41" i="5" s="1"/>
  <c r="K41" i="5"/>
  <c r="D42" i="5" l="1"/>
  <c r="E42" i="5" s="1"/>
  <c r="K42" i="5"/>
  <c r="K43" i="5" l="1"/>
  <c r="D43" i="5"/>
  <c r="E43" i="5" s="1"/>
  <c r="K44" i="5" l="1"/>
  <c r="D44" i="5"/>
  <c r="E44" i="5" s="1"/>
  <c r="K45" i="5" l="1"/>
  <c r="D45" i="5"/>
  <c r="E45" i="5" s="1"/>
  <c r="D46" i="5" l="1"/>
  <c r="E46" i="5" s="1"/>
  <c r="K46" i="5"/>
  <c r="D47" i="5" l="1"/>
  <c r="E47" i="5" s="1"/>
  <c r="K47" i="5"/>
  <c r="K48" i="5" l="1"/>
  <c r="D48" i="5"/>
  <c r="E48" i="5" s="1"/>
  <c r="D49" i="5" l="1"/>
  <c r="E49" i="5" s="1"/>
  <c r="K49" i="5"/>
  <c r="K50" i="5" l="1"/>
  <c r="D50" i="5"/>
  <c r="E50" i="5" s="1"/>
  <c r="D51" i="5" l="1"/>
  <c r="E51" i="5" s="1"/>
  <c r="K51" i="5"/>
  <c r="K52" i="5" l="1"/>
  <c r="D52" i="5"/>
  <c r="E52" i="5" s="1"/>
  <c r="D53" i="5" l="1"/>
  <c r="E53" i="5" s="1"/>
  <c r="K53" i="5"/>
  <c r="D54" i="5" l="1"/>
  <c r="E54" i="5" s="1"/>
  <c r="K54" i="5"/>
  <c r="K55" i="5" l="1"/>
  <c r="D55" i="5"/>
  <c r="E55" i="5" s="1"/>
  <c r="K56" i="5" l="1"/>
  <c r="D56" i="5"/>
  <c r="E56" i="5" s="1"/>
  <c r="D57" i="5" l="1"/>
  <c r="E57" i="5" s="1"/>
  <c r="K57" i="5"/>
  <c r="D58" i="5" l="1"/>
  <c r="E58" i="5" s="1"/>
  <c r="K58" i="5"/>
  <c r="D59" i="5" l="1"/>
  <c r="E59" i="5" s="1"/>
  <c r="K59" i="5"/>
  <c r="K60" i="5" l="1"/>
  <c r="D60" i="5"/>
  <c r="E60" i="5" s="1"/>
  <c r="D61" i="5" l="1"/>
  <c r="K61" i="5"/>
  <c r="E61" i="5" l="1"/>
  <c r="D62" i="5"/>
  <c r="P62" i="5" l="1"/>
  <c r="P29" i="4" l="1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F55" i="4"/>
  <c r="G54" i="4"/>
  <c r="C54" i="4"/>
  <c r="G53" i="4"/>
  <c r="C53" i="4"/>
  <c r="G52" i="4"/>
  <c r="C52" i="4"/>
  <c r="G51" i="4"/>
  <c r="C51" i="4"/>
  <c r="G50" i="4"/>
  <c r="C50" i="4"/>
  <c r="G49" i="4"/>
  <c r="C49" i="4"/>
  <c r="G48" i="4"/>
  <c r="C48" i="4"/>
  <c r="G47" i="4"/>
  <c r="C47" i="4"/>
  <c r="G46" i="4"/>
  <c r="C46" i="4"/>
  <c r="G45" i="4"/>
  <c r="C45" i="4"/>
  <c r="G44" i="4"/>
  <c r="C44" i="4"/>
  <c r="G43" i="4"/>
  <c r="C43" i="4"/>
  <c r="G42" i="4"/>
  <c r="C42" i="4"/>
  <c r="G41" i="4"/>
  <c r="C41" i="4"/>
  <c r="G40" i="4"/>
  <c r="C40" i="4"/>
  <c r="G39" i="4"/>
  <c r="C39" i="4"/>
  <c r="G38" i="4"/>
  <c r="C38" i="4"/>
  <c r="G37" i="4"/>
  <c r="C37" i="4"/>
  <c r="G36" i="4"/>
  <c r="C36" i="4"/>
  <c r="G35" i="4"/>
  <c r="C35" i="4"/>
  <c r="G34" i="4"/>
  <c r="C34" i="4"/>
  <c r="G33" i="4"/>
  <c r="C33" i="4"/>
  <c r="G32" i="4"/>
  <c r="C32" i="4"/>
  <c r="G31" i="4"/>
  <c r="C31" i="4"/>
  <c r="G30" i="4"/>
  <c r="C30" i="4"/>
  <c r="G29" i="4"/>
  <c r="C29" i="4"/>
  <c r="G28" i="4"/>
  <c r="C28" i="4"/>
  <c r="G27" i="4"/>
  <c r="C27" i="4"/>
  <c r="G26" i="4"/>
  <c r="C26" i="4"/>
  <c r="G25" i="4"/>
  <c r="C25" i="4"/>
  <c r="G24" i="4"/>
  <c r="C24" i="4"/>
  <c r="G23" i="4"/>
  <c r="C23" i="4"/>
  <c r="G22" i="4"/>
  <c r="C22" i="4"/>
  <c r="G21" i="4"/>
  <c r="C21" i="4"/>
  <c r="G20" i="4"/>
  <c r="C20" i="4"/>
  <c r="G19" i="4"/>
  <c r="C19" i="4"/>
  <c r="G18" i="4"/>
  <c r="C18" i="4"/>
  <c r="G17" i="4"/>
  <c r="C17" i="4"/>
  <c r="G16" i="4"/>
  <c r="C16" i="4"/>
  <c r="G15" i="4"/>
  <c r="C15" i="4"/>
  <c r="G14" i="4"/>
  <c r="C14" i="4"/>
  <c r="B10" i="4"/>
  <c r="B11" i="4" s="1"/>
  <c r="D14" i="4" s="1"/>
  <c r="B8" i="4"/>
  <c r="B5" i="4"/>
  <c r="L22" i="4" s="1"/>
  <c r="L37" i="4" l="1"/>
  <c r="L31" i="4"/>
  <c r="L19" i="4"/>
  <c r="L38" i="4"/>
  <c r="L17" i="4"/>
  <c r="L23" i="4"/>
  <c r="L29" i="4"/>
  <c r="L35" i="4"/>
  <c r="L24" i="4"/>
  <c r="L36" i="4"/>
  <c r="M54" i="4"/>
  <c r="M55" i="4" s="1"/>
  <c r="N25" i="4"/>
  <c r="L18" i="4"/>
  <c r="L30" i="4"/>
  <c r="L20" i="4"/>
  <c r="L14" i="4"/>
  <c r="L26" i="4"/>
  <c r="L32" i="4"/>
  <c r="L15" i="4"/>
  <c r="L21" i="4"/>
  <c r="N27" i="4"/>
  <c r="L33" i="4"/>
  <c r="L16" i="4"/>
  <c r="L28" i="4"/>
  <c r="L34" i="4"/>
  <c r="E14" i="4"/>
  <c r="J14" i="4"/>
  <c r="L45" i="4"/>
  <c r="L51" i="4"/>
  <c r="L46" i="4"/>
  <c r="L52" i="4"/>
  <c r="L41" i="4"/>
  <c r="L42" i="4"/>
  <c r="L25" i="4"/>
  <c r="L54" i="4"/>
  <c r="L47" i="4"/>
  <c r="C55" i="4"/>
  <c r="L27" i="4"/>
  <c r="L43" i="4"/>
  <c r="L53" i="4"/>
  <c r="L39" i="4"/>
  <c r="L44" i="4"/>
  <c r="L48" i="4"/>
  <c r="L40" i="4"/>
  <c r="L50" i="4"/>
  <c r="L49" i="4"/>
  <c r="G55" i="4"/>
  <c r="H14" i="4"/>
  <c r="N55" i="4" l="1"/>
  <c r="L55" i="4"/>
  <c r="H15" i="4"/>
  <c r="D15" i="4"/>
  <c r="J15" i="4" l="1"/>
  <c r="E15" i="4"/>
  <c r="D16" i="4"/>
  <c r="E16" i="4" s="1"/>
  <c r="H16" i="4"/>
  <c r="J16" i="4" l="1"/>
  <c r="H17" i="4"/>
  <c r="D17" i="4"/>
  <c r="E17" i="4" s="1"/>
  <c r="J17" i="4" l="1"/>
  <c r="D18" i="4"/>
  <c r="H18" i="4"/>
  <c r="J18" i="4" l="1"/>
  <c r="E18" i="4"/>
  <c r="H19" i="4"/>
  <c r="D19" i="4"/>
  <c r="E19" i="4" s="1"/>
  <c r="J19" i="4" l="1"/>
  <c r="H20" i="4"/>
  <c r="D20" i="4"/>
  <c r="J20" i="4" l="1"/>
  <c r="E20" i="4"/>
  <c r="H21" i="4"/>
  <c r="D21" i="4"/>
  <c r="E21" i="4" s="1"/>
  <c r="J21" i="4" l="1"/>
  <c r="H22" i="4"/>
  <c r="D22" i="4"/>
  <c r="E22" i="4" s="1"/>
  <c r="J22" i="4" l="1"/>
  <c r="D23" i="4"/>
  <c r="E23" i="4" s="1"/>
  <c r="H23" i="4"/>
  <c r="J23" i="4" l="1"/>
  <c r="H24" i="4"/>
  <c r="D24" i="4"/>
  <c r="E24" i="4" s="1"/>
  <c r="J24" i="4" l="1"/>
  <c r="D25" i="4"/>
  <c r="E25" i="4" s="1"/>
  <c r="H25" i="4"/>
  <c r="J25" i="4" l="1"/>
  <c r="H26" i="4"/>
  <c r="D26" i="4"/>
  <c r="E26" i="4" s="1"/>
  <c r="J26" i="4" l="1"/>
  <c r="H27" i="4"/>
  <c r="D27" i="4"/>
  <c r="E27" i="4" s="1"/>
  <c r="J27" i="4" l="1"/>
  <c r="D28" i="4"/>
  <c r="E28" i="4" s="1"/>
  <c r="H28" i="4"/>
  <c r="J28" i="4" l="1"/>
  <c r="H29" i="4"/>
  <c r="D29" i="4"/>
  <c r="J29" i="4" l="1"/>
  <c r="J55" i="4" s="1"/>
  <c r="E29" i="4"/>
  <c r="D30" i="4"/>
  <c r="E30" i="4" s="1"/>
  <c r="H30" i="4"/>
  <c r="P30" i="4" l="1"/>
  <c r="H31" i="4"/>
  <c r="D31" i="4"/>
  <c r="E31" i="4" s="1"/>
  <c r="I31" i="4" l="1"/>
  <c r="P31" i="4" s="1"/>
  <c r="H32" i="4"/>
  <c r="D32" i="4"/>
  <c r="E32" i="4" s="1"/>
  <c r="I32" i="4" l="1"/>
  <c r="P32" i="4" s="1"/>
  <c r="H33" i="4"/>
  <c r="D33" i="4"/>
  <c r="E33" i="4" s="1"/>
  <c r="I33" i="4" l="1"/>
  <c r="P33" i="4" s="1"/>
  <c r="H34" i="4"/>
  <c r="D34" i="4"/>
  <c r="E34" i="4" s="1"/>
  <c r="I34" i="4" l="1"/>
  <c r="P34" i="4" s="1"/>
  <c r="D35" i="4"/>
  <c r="E35" i="4" s="1"/>
  <c r="H35" i="4"/>
  <c r="I35" i="4" l="1"/>
  <c r="P35" i="4" s="1"/>
  <c r="H36" i="4"/>
  <c r="D36" i="4"/>
  <c r="E36" i="4" s="1"/>
  <c r="I36" i="4" l="1"/>
  <c r="P36" i="4" s="1"/>
  <c r="H37" i="4"/>
  <c r="D37" i="4"/>
  <c r="E37" i="4" s="1"/>
  <c r="I37" i="4" l="1"/>
  <c r="P37" i="4" s="1"/>
  <c r="D38" i="4"/>
  <c r="E38" i="4" s="1"/>
  <c r="H38" i="4"/>
  <c r="I38" i="4" l="1"/>
  <c r="P38" i="4" s="1"/>
  <c r="H39" i="4"/>
  <c r="D39" i="4"/>
  <c r="E39" i="4" s="1"/>
  <c r="I39" i="4" l="1"/>
  <c r="P39" i="4" s="1"/>
  <c r="D40" i="4"/>
  <c r="E40" i="4" s="1"/>
  <c r="H40" i="4"/>
  <c r="I40" i="4" l="1"/>
  <c r="P40" i="4" s="1"/>
  <c r="H41" i="4"/>
  <c r="D41" i="4"/>
  <c r="E41" i="4" s="1"/>
  <c r="I41" i="4" l="1"/>
  <c r="P41" i="4" s="1"/>
  <c r="D42" i="4"/>
  <c r="E42" i="4" s="1"/>
  <c r="H42" i="4"/>
  <c r="I42" i="4" l="1"/>
  <c r="P42" i="4" s="1"/>
  <c r="H43" i="4"/>
  <c r="D43" i="4"/>
  <c r="E43" i="4" s="1"/>
  <c r="I43" i="4" l="1"/>
  <c r="P43" i="4" s="1"/>
  <c r="H44" i="4"/>
  <c r="D44" i="4"/>
  <c r="E44" i="4" s="1"/>
  <c r="I44" i="4" l="1"/>
  <c r="P44" i="4" s="1"/>
  <c r="H45" i="4"/>
  <c r="D45" i="4"/>
  <c r="E45" i="4" s="1"/>
  <c r="I45" i="4" l="1"/>
  <c r="P45" i="4" s="1"/>
  <c r="H46" i="4"/>
  <c r="D46" i="4"/>
  <c r="E46" i="4" s="1"/>
  <c r="I46" i="4" l="1"/>
  <c r="P46" i="4" s="1"/>
  <c r="D47" i="4"/>
  <c r="E47" i="4" s="1"/>
  <c r="H47" i="4"/>
  <c r="I47" i="4" l="1"/>
  <c r="P47" i="4" s="1"/>
  <c r="H48" i="4"/>
  <c r="D48" i="4"/>
  <c r="E48" i="4" s="1"/>
  <c r="I48" i="4" l="1"/>
  <c r="P48" i="4" s="1"/>
  <c r="H49" i="4"/>
  <c r="D49" i="4"/>
  <c r="E49" i="4" s="1"/>
  <c r="I49" i="4" l="1"/>
  <c r="P49" i="4" s="1"/>
  <c r="D50" i="4"/>
  <c r="E50" i="4" s="1"/>
  <c r="H50" i="4"/>
  <c r="I50" i="4" l="1"/>
  <c r="P50" i="4" s="1"/>
  <c r="H51" i="4"/>
  <c r="D51" i="4"/>
  <c r="E51" i="4" s="1"/>
  <c r="I51" i="4" l="1"/>
  <c r="P51" i="4" s="1"/>
  <c r="D52" i="4"/>
  <c r="E52" i="4" s="1"/>
  <c r="H52" i="4"/>
  <c r="I52" i="4" l="1"/>
  <c r="P52" i="4" s="1"/>
  <c r="H53" i="4"/>
  <c r="D53" i="4"/>
  <c r="E53" i="4" s="1"/>
  <c r="I53" i="4" l="1"/>
  <c r="P53" i="4" s="1"/>
  <c r="D54" i="4"/>
  <c r="H54" i="4"/>
  <c r="I54" i="4" l="1"/>
  <c r="E54" i="4"/>
  <c r="E55" i="4" s="1"/>
  <c r="D55" i="4"/>
  <c r="P54" i="4" l="1"/>
  <c r="P55" i="4"/>
</calcChain>
</file>

<file path=xl/sharedStrings.xml><?xml version="1.0" encoding="utf-8"?>
<sst xmlns="http://schemas.openxmlformats.org/spreadsheetml/2006/main" count="296" uniqueCount="124">
  <si>
    <t>FECHA DE RES CNV APROBACION DE EMISION GLOBAL</t>
  </si>
  <si>
    <t>FECHA DE RES BVPASA APROBACION DE EMISION GLOBAL</t>
  </si>
  <si>
    <t>FECHA LIMITE DE EMISION Y COLOCACION</t>
  </si>
  <si>
    <t>PLAZO DE VTO MÍNIMO</t>
  </si>
  <si>
    <t>PLAZO DE VTO MÁXIMO</t>
  </si>
  <si>
    <t>EMISION GLOBAL</t>
  </si>
  <si>
    <t>SALDO</t>
  </si>
  <si>
    <t>Serie</t>
  </si>
  <si>
    <t>Valor Nominal</t>
  </si>
  <si>
    <t>Corte</t>
  </si>
  <si>
    <t xml:space="preserve">Cantidad de Titulos </t>
  </si>
  <si>
    <t>Emision de la Serie</t>
  </si>
  <si>
    <t>FLUJO PROPIO</t>
  </si>
  <si>
    <t>Fecha Vencimiento</t>
  </si>
  <si>
    <t>Dias</t>
  </si>
  <si>
    <t>Interes</t>
  </si>
  <si>
    <t>Porcentaje</t>
  </si>
  <si>
    <t>Interes diario</t>
  </si>
  <si>
    <t>Descripción</t>
  </si>
  <si>
    <t>Vencimiento</t>
  </si>
  <si>
    <t>Días</t>
  </si>
  <si>
    <t>Interés por corte</t>
  </si>
  <si>
    <t>Interés Total</t>
  </si>
  <si>
    <t>% de amortización</t>
  </si>
  <si>
    <t>Amort. por Corte</t>
  </si>
  <si>
    <t>Saldo remanente</t>
  </si>
  <si>
    <t>Amortización Total</t>
  </si>
  <si>
    <t>Total</t>
  </si>
  <si>
    <t>1er vencimiento</t>
  </si>
  <si>
    <t>2do vencimiento</t>
  </si>
  <si>
    <t>3er vencimiento</t>
  </si>
  <si>
    <t>4to vencimiento</t>
  </si>
  <si>
    <t>5to vencimiento</t>
  </si>
  <si>
    <t>6to vencimiento</t>
  </si>
  <si>
    <t>7mo vencimiento</t>
  </si>
  <si>
    <t>8vo vencimiento</t>
  </si>
  <si>
    <t>9no vencimiento</t>
  </si>
  <si>
    <t>10mo vencimiento</t>
  </si>
  <si>
    <t>11mo vencimiento</t>
  </si>
  <si>
    <t>12mo vencimiento</t>
  </si>
  <si>
    <t>13ro vencimiento</t>
  </si>
  <si>
    <t>14to vencimiento</t>
  </si>
  <si>
    <t>15to vencimiento</t>
  </si>
  <si>
    <t>16to vencimiento</t>
  </si>
  <si>
    <t>17mo vencimiento</t>
  </si>
  <si>
    <t>18vo vencimiento</t>
  </si>
  <si>
    <t>19no vencimiento</t>
  </si>
  <si>
    <t>20mo vencimiento</t>
  </si>
  <si>
    <t>21ro vencimiento</t>
  </si>
  <si>
    <t>22do vencimiento</t>
  </si>
  <si>
    <t>23ro vencimiento</t>
  </si>
  <si>
    <t>24to vencimiento</t>
  </si>
  <si>
    <t>25to vencimiento</t>
  </si>
  <si>
    <t>26to vencimiento</t>
  </si>
  <si>
    <t>27mo vencimiento</t>
  </si>
  <si>
    <t>28vo vencimiento</t>
  </si>
  <si>
    <t>29no vencimiento</t>
  </si>
  <si>
    <t>30mo vencimiento</t>
  </si>
  <si>
    <t>31ro vencimiento</t>
  </si>
  <si>
    <t>32do vencimiento</t>
  </si>
  <si>
    <t>33ro vencimiento</t>
  </si>
  <si>
    <t>34to vencimiento</t>
  </si>
  <si>
    <t>35to vencimiento</t>
  </si>
  <si>
    <t>36to vencimiento</t>
  </si>
  <si>
    <t>37mo vencimiento</t>
  </si>
  <si>
    <t>38vo vencimiento</t>
  </si>
  <si>
    <t>39no vencimiento</t>
  </si>
  <si>
    <t>40mo vencimiento</t>
  </si>
  <si>
    <t>41ro vencimiento</t>
  </si>
  <si>
    <t>-</t>
  </si>
  <si>
    <t>En miles de guaraníes</t>
  </si>
  <si>
    <t>CORRIENTE</t>
  </si>
  <si>
    <t>IMPORTE</t>
  </si>
  <si>
    <t>VENCIMIENTO</t>
  </si>
  <si>
    <t>GARANTIA</t>
  </si>
  <si>
    <t>SITUACION</t>
  </si>
  <si>
    <t>Comerciales</t>
  </si>
  <si>
    <t>Proveedores locales</t>
  </si>
  <si>
    <t>30-45 días</t>
  </si>
  <si>
    <t>Sola Firma</t>
  </si>
  <si>
    <t>Cumplimientos a la fecha</t>
  </si>
  <si>
    <t>Proveedores Exterior</t>
  </si>
  <si>
    <t>90-180 días</t>
  </si>
  <si>
    <t xml:space="preserve">Otras Obligaciones </t>
  </si>
  <si>
    <t>30 días</t>
  </si>
  <si>
    <t>Pendiente de pago</t>
  </si>
  <si>
    <t>Anticipo de clientes</t>
  </si>
  <si>
    <t>Sub Total</t>
  </si>
  <si>
    <t>Financieras</t>
  </si>
  <si>
    <t>Préstamos/Intereses Bancarios GNB</t>
  </si>
  <si>
    <t>Cheques diferidos</t>
  </si>
  <si>
    <t>Otros (sobregiros, tarjetas)</t>
  </si>
  <si>
    <t>Sociales, Fiscales, etc</t>
  </si>
  <si>
    <t>Impuesto a la renta a pagar</t>
  </si>
  <si>
    <t>25 de abril de cada año (anual)</t>
  </si>
  <si>
    <t>Retenciones a Pagar</t>
  </si>
  <si>
    <t>7 de cada mes</t>
  </si>
  <si>
    <t>Remuneraciones y cargas sociales</t>
  </si>
  <si>
    <t>del 1 al 5 de cada mes</t>
  </si>
  <si>
    <t>NO CORRIENTE</t>
  </si>
  <si>
    <t>Deudas por bonos emitidos CAP</t>
  </si>
  <si>
    <t>Deudas por bonos emitidos INT</t>
  </si>
  <si>
    <t xml:space="preserve"> TOTALES</t>
  </si>
  <si>
    <t>Deudas por bonos emitidos PEG 1</t>
  </si>
  <si>
    <t>Fondos Fiduciarios</t>
  </si>
  <si>
    <t>Prestamos Accionistas</t>
  </si>
  <si>
    <t>Sola firma</t>
  </si>
  <si>
    <t>OBS:  Las deudas e intereses por bonos emitidos  son deudas preferentes.</t>
  </si>
  <si>
    <t>Presidente</t>
  </si>
  <si>
    <t>ESTADO</t>
  </si>
  <si>
    <t>PAGADO</t>
  </si>
  <si>
    <t>PENDIENTE</t>
  </si>
  <si>
    <t>Interes pendiente de pago</t>
  </si>
  <si>
    <t>Interes Pagado</t>
  </si>
  <si>
    <t>Amortización pendiente de pago</t>
  </si>
  <si>
    <t>Amortización Pagado</t>
  </si>
  <si>
    <t>Pagado</t>
  </si>
  <si>
    <t>Pendiente</t>
  </si>
  <si>
    <t>Estado</t>
  </si>
  <si>
    <t>Amortización Pendiente de pago</t>
  </si>
  <si>
    <t>NOMINA DE ACREEDORES DE LA SOCIEDAD AL 31 DE MARZO DE 2026</t>
  </si>
  <si>
    <t>Cumplimientos parcial a la fecha</t>
  </si>
  <si>
    <t>90 días</t>
  </si>
  <si>
    <t>Econ. Ramón Jimenez Gaona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</si>
</sst>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(* #,##0_);_(* \(#,##0\);_(* &quot;-&quot;??_);_(@_)"/>
    <numFmt numFmtId="165" formatCode="[$-3C0A]dddd\,\ dd&quot; de &quot;mmmm&quot; de &quot;yyyy;@"/>
    <numFmt numFmtId="166" formatCode="_(* #,##0.0_);_(* \(#,##0.0\);_(* &quot;-&quot;??_);_(@_)"/>
    <numFmt numFmtId="167" formatCode="_ * #,##0.00_ ;_ * \-#,##0.00_ ;_ * &quot;-&quot;_ ;_ @_ "/>
    <numFmt numFmtId="168" formatCode="_(* #,##0.00000_);_(* \(#,##0.00000\);_(* &quot;-&quot;??_);_(@_)"/>
    <numFmt numFmtId="169" formatCode="_(* #,##0.00000000_);_(* \(#,##0.00000000\);_(* &quot;-&quot;??_);_(@_)"/>
    <numFmt numFmtId="170" formatCode="[$-2C0A]dddd\,\ dd&quot; de &quot;mmmm&quot; de &quot;yyyy;@"/>
    <numFmt numFmtId="171" formatCode="_-* #,##0.00\ _€_-;\-* #,##0.00\ _€_-;_-* &quot;-&quot;??\ _€_-;_-@_-"/>
    <numFmt numFmtId="172" formatCode="0.000000000%"/>
    <numFmt numFmtId="173" formatCode="#,##0.000000"/>
    <numFmt numFmtId="174" formatCode="0.0000000000%"/>
    <numFmt numFmtId="175" formatCode="#,##0.00000"/>
    <numFmt numFmtId="176" formatCode="0.0000000000"/>
    <numFmt numFmtId="177" formatCode="#,##0.0000"/>
    <numFmt numFmtId="178" formatCode="0.000000000000%"/>
    <numFmt numFmtId="179" formatCode="#,##0,;\-#,##0,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Itau Text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10"/>
      <name val="Book Antiqua"/>
      <family val="1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501E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72">
    <xf numFmtId="0" fontId="0" fillId="0" borderId="0" xfId="0"/>
    <xf numFmtId="0" fontId="2" fillId="2" borderId="1" xfId="0" applyFont="1" applyFill="1" applyBorder="1"/>
    <xf numFmtId="1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2" borderId="2" xfId="0" applyFont="1" applyFill="1" applyBorder="1"/>
    <xf numFmtId="0" fontId="0" fillId="0" borderId="1" xfId="0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4" fillId="0" borderId="1" xfId="2" applyFont="1" applyFill="1" applyBorder="1" applyAlignment="1">
      <alignment horizontal="right"/>
    </xf>
    <xf numFmtId="164" fontId="0" fillId="0" borderId="1" xfId="1" applyNumberFormat="1" applyFont="1" applyBorder="1"/>
    <xf numFmtId="165" fontId="5" fillId="0" borderId="1" xfId="4" applyNumberFormat="1" applyBorder="1" applyAlignment="1">
      <alignment horizontal="right"/>
    </xf>
    <xf numFmtId="0" fontId="2" fillId="3" borderId="0" xfId="0" applyFont="1" applyFill="1" applyAlignment="1">
      <alignment horizontal="center"/>
    </xf>
    <xf numFmtId="166" fontId="0" fillId="0" borderId="0" xfId="0" applyNumberFormat="1"/>
    <xf numFmtId="167" fontId="4" fillId="0" borderId="1" xfId="2" applyNumberFormat="1" applyFont="1" applyFill="1" applyBorder="1" applyAlignment="1">
      <alignment horizontal="right"/>
    </xf>
    <xf numFmtId="168" fontId="0" fillId="0" borderId="1" xfId="1" applyNumberFormat="1" applyFont="1" applyBorder="1"/>
    <xf numFmtId="169" fontId="0" fillId="0" borderId="1" xfId="1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/>
    <xf numFmtId="170" fontId="5" fillId="0" borderId="3" xfId="5" applyNumberFormat="1" applyBorder="1" applyAlignment="1">
      <alignment horizontal="left"/>
    </xf>
    <xf numFmtId="164" fontId="0" fillId="0" borderId="1" xfId="1" applyNumberFormat="1" applyFont="1" applyBorder="1" applyAlignment="1">
      <alignment horizontal="right"/>
    </xf>
    <xf numFmtId="4" fontId="0" fillId="0" borderId="1" xfId="1" applyNumberFormat="1" applyFont="1" applyBorder="1"/>
    <xf numFmtId="9" fontId="6" fillId="0" borderId="1" xfId="3" applyFont="1" applyBorder="1" applyAlignment="1">
      <alignment horizontal="center"/>
    </xf>
    <xf numFmtId="4" fontId="4" fillId="0" borderId="1" xfId="6" applyNumberFormat="1" applyFont="1" applyBorder="1" applyAlignment="1">
      <alignment horizontal="center"/>
    </xf>
    <xf numFmtId="3" fontId="4" fillId="0" borderId="1" xfId="6" applyNumberFormat="1" applyFont="1" applyBorder="1" applyAlignment="1">
      <alignment horizontal="center"/>
    </xf>
    <xf numFmtId="3" fontId="0" fillId="0" borderId="1" xfId="1" applyNumberFormat="1" applyFont="1" applyBorder="1"/>
    <xf numFmtId="3" fontId="0" fillId="0" borderId="1" xfId="0" applyNumberFormat="1" applyBorder="1"/>
    <xf numFmtId="172" fontId="0" fillId="0" borderId="1" xfId="3" applyNumberFormat="1" applyFont="1" applyBorder="1"/>
    <xf numFmtId="164" fontId="3" fillId="4" borderId="1" xfId="0" applyNumberFormat="1" applyFont="1" applyFill="1" applyBorder="1"/>
    <xf numFmtId="173" fontId="3" fillId="4" borderId="1" xfId="0" applyNumberFormat="1" applyFont="1" applyFill="1" applyBorder="1"/>
    <xf numFmtId="4" fontId="3" fillId="4" borderId="1" xfId="0" applyNumberFormat="1" applyFont="1" applyFill="1" applyBorder="1"/>
    <xf numFmtId="174" fontId="3" fillId="4" borderId="1" xfId="3" applyNumberFormat="1" applyFont="1" applyFill="1" applyBorder="1" applyAlignment="1">
      <alignment horizontal="center"/>
    </xf>
    <xf numFmtId="175" fontId="3" fillId="4" borderId="1" xfId="0" applyNumberFormat="1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3" fontId="3" fillId="4" borderId="1" xfId="0" applyNumberFormat="1" applyFont="1" applyFill="1" applyBorder="1"/>
    <xf numFmtId="164" fontId="0" fillId="0" borderId="0" xfId="0" applyNumberFormat="1"/>
    <xf numFmtId="175" fontId="0" fillId="0" borderId="0" xfId="0" applyNumberFormat="1"/>
    <xf numFmtId="4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3" applyNumberFormat="1" applyFont="1"/>
    <xf numFmtId="3" fontId="0" fillId="0" borderId="0" xfId="0" applyNumberFormat="1"/>
    <xf numFmtId="0" fontId="2" fillId="0" borderId="0" xfId="0" applyFont="1"/>
    <xf numFmtId="4" fontId="0" fillId="0" borderId="1" xfId="1" applyNumberFormat="1" applyFont="1" applyFill="1" applyBorder="1"/>
    <xf numFmtId="0" fontId="2" fillId="0" borderId="0" xfId="0" applyFont="1" applyAlignment="1">
      <alignment horizontal="center"/>
    </xf>
    <xf numFmtId="179" fontId="5" fillId="6" borderId="0" xfId="7" applyNumberFormat="1" applyFont="1" applyFill="1"/>
    <xf numFmtId="179" fontId="7" fillId="6" borderId="4" xfId="7" applyNumberFormat="1" applyFont="1" applyFill="1" applyBorder="1"/>
    <xf numFmtId="0" fontId="5" fillId="0" borderId="0" xfId="8"/>
    <xf numFmtId="179" fontId="7" fillId="6" borderId="5" xfId="7" applyNumberFormat="1" applyFont="1" applyFill="1" applyBorder="1"/>
    <xf numFmtId="4" fontId="0" fillId="0" borderId="1" xfId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" fontId="0" fillId="0" borderId="1" xfId="1" applyNumberFormat="1" applyFont="1" applyFill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7" fillId="0" borderId="0" xfId="8" applyFont="1"/>
    <xf numFmtId="0" fontId="7" fillId="0" borderId="0" xfId="8" applyFont="1" applyAlignment="1">
      <alignment horizontal="center"/>
    </xf>
    <xf numFmtId="0" fontId="8" fillId="0" borderId="0" xfId="8" applyFont="1" applyAlignment="1">
      <alignment horizontal="left"/>
    </xf>
    <xf numFmtId="3" fontId="5" fillId="0" borderId="0" xfId="8" applyNumberFormat="1"/>
    <xf numFmtId="0" fontId="5" fillId="0" borderId="0" xfId="8" applyAlignment="1">
      <alignment horizontal="center"/>
    </xf>
    <xf numFmtId="0" fontId="5" fillId="5" borderId="0" xfId="8" applyFill="1"/>
    <xf numFmtId="0" fontId="7" fillId="5" borderId="0" xfId="8" applyFont="1" applyFill="1"/>
    <xf numFmtId="3" fontId="7" fillId="0" borderId="0" xfId="8" applyNumberFormat="1" applyFont="1"/>
    <xf numFmtId="0" fontId="8" fillId="0" borderId="0" xfId="8" applyFont="1"/>
    <xf numFmtId="14" fontId="9" fillId="0" borderId="0" xfId="8" applyNumberFormat="1" applyFont="1" applyAlignment="1">
      <alignment horizontal="center" vertical="center" wrapText="1"/>
    </xf>
    <xf numFmtId="17" fontId="5" fillId="0" borderId="0" xfId="8" applyNumberFormat="1" applyAlignment="1">
      <alignment horizontal="center"/>
    </xf>
    <xf numFmtId="14" fontId="5" fillId="0" borderId="0" xfId="8" applyNumberFormat="1" applyAlignment="1">
      <alignment horizontal="center"/>
    </xf>
    <xf numFmtId="0" fontId="5" fillId="0" borderId="0" xfId="8" applyAlignment="1">
      <alignment horizontal="left"/>
    </xf>
    <xf numFmtId="14" fontId="5" fillId="0" borderId="0" xfId="8" applyNumberFormat="1" applyAlignment="1">
      <alignment horizontal="center" vertical="center"/>
    </xf>
    <xf numFmtId="0" fontId="5" fillId="0" borderId="0" xfId="8" applyAlignment="1">
      <alignment vertical="center"/>
    </xf>
    <xf numFmtId="0" fontId="5" fillId="0" borderId="0" xfId="8" applyAlignment="1">
      <alignment horizontal="center" vertical="center"/>
    </xf>
    <xf numFmtId="0" fontId="5" fillId="0" borderId="0" xfId="8" applyAlignment="1">
      <alignment horizontal="left" vertical="center"/>
    </xf>
    <xf numFmtId="0" fontId="10" fillId="0" borderId="0" xfId="8" applyFont="1"/>
    <xf numFmtId="0" fontId="11" fillId="0" borderId="0" xfId="8" applyFont="1" applyAlignment="1">
      <alignment horizontal="center"/>
    </xf>
    <xf numFmtId="0" fontId="5" fillId="0" borderId="0" xfId="8" applyAlignment="1">
      <alignment horizontal="center" vertical="center"/>
    </xf>
    <xf numFmtId="179" fontId="5" fillId="0" borderId="0" xfId="8" applyNumberFormat="1"/>
  </cellXfs>
  <cellStyles count="9">
    <cellStyle name="Millares" xfId="1" builtinId="3"/>
    <cellStyle name="Millares [0]" xfId="2" builtinId="6"/>
    <cellStyle name="Millares 3" xfId="7" xr:uid="{86EAE55E-54D5-4D10-A257-ADBE27809893}"/>
    <cellStyle name="Millares 4" xfId="6" xr:uid="{613BFBFE-96A7-4F7E-9F01-2AD668ECFDA0}"/>
    <cellStyle name="Normal" xfId="0" builtinId="0"/>
    <cellStyle name="Normal 2" xfId="8" xr:uid="{9C8ED593-5F4B-45A5-8C73-BFEB689A6B8F}"/>
    <cellStyle name="Normal 3" xfId="4" xr:uid="{0232B350-2F39-4120-A403-27CA4FD8D397}"/>
    <cellStyle name="Normal 5" xfId="5" xr:uid="{EFB10F6A-8CD2-4E00-8527-04854180B5B3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0</xdr:rowOff>
    </xdr:from>
    <xdr:to>
      <xdr:col>0</xdr:col>
      <xdr:colOff>2152650</xdr:colOff>
      <xdr:row>6</xdr:row>
      <xdr:rowOff>85725</xdr:rowOff>
    </xdr:to>
    <xdr:pic>
      <xdr:nvPicPr>
        <xdr:cNvPr id="2" name="Imagen 2" descr="C:\Users\madelcarmen.ayala\AppData\Local\Microsoft\Windows\INetCache\Content.Outlook\ANNTBUPB\logo elegido.jpg">
          <a:extLst>
            <a:ext uri="{FF2B5EF4-FFF2-40B4-BE49-F238E27FC236}">
              <a16:creationId xmlns:a16="http://schemas.microsoft.com/office/drawing/2014/main" id="{0AC6128C-EB51-45E1-AFA5-8FA1D970D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0"/>
          <a:ext cx="1504950" cy="1091565"/>
        </a:xfrm>
        <a:prstGeom prst="rect">
          <a:avLst/>
        </a:prstGeom>
        <a:solidFill>
          <a:srgbClr val="EDEDE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D6C92-7E28-4640-8DBF-27EB73F930D2}">
  <dimension ref="A6:E53"/>
  <sheetViews>
    <sheetView showGridLines="0" tabSelected="1" zoomScaleNormal="100" workbookViewId="0">
      <selection activeCell="C51" sqref="C51"/>
    </sheetView>
  </sheetViews>
  <sheetFormatPr baseColWidth="10" defaultRowHeight="13.2"/>
  <cols>
    <col min="1" max="1" width="37.88671875" style="45" customWidth="1"/>
    <col min="2" max="2" width="15.44140625" style="45" customWidth="1"/>
    <col min="3" max="3" width="58.33203125" style="45" customWidth="1"/>
    <col min="4" max="4" width="25.44140625" style="45" customWidth="1"/>
    <col min="5" max="5" width="40.33203125" style="45" bestFit="1" customWidth="1"/>
    <col min="6" max="16384" width="11.5546875" style="45"/>
  </cols>
  <sheetData>
    <row r="6" spans="1:5">
      <c r="B6" s="51"/>
      <c r="C6" s="51" t="s">
        <v>120</v>
      </c>
    </row>
    <row r="7" spans="1:5">
      <c r="B7" s="51"/>
      <c r="C7" s="52" t="s">
        <v>70</v>
      </c>
    </row>
    <row r="9" spans="1:5" s="52" customFormat="1">
      <c r="A9" s="52" t="s">
        <v>71</v>
      </c>
      <c r="B9" s="52" t="s">
        <v>72</v>
      </c>
      <c r="C9" s="52" t="s">
        <v>73</v>
      </c>
      <c r="D9" s="52" t="s">
        <v>74</v>
      </c>
      <c r="E9" s="52" t="s">
        <v>75</v>
      </c>
    </row>
    <row r="10" spans="1:5">
      <c r="A10" s="53" t="s">
        <v>76</v>
      </c>
      <c r="B10" s="54"/>
      <c r="C10" s="55"/>
    </row>
    <row r="11" spans="1:5">
      <c r="A11" s="56" t="s">
        <v>77</v>
      </c>
      <c r="B11" s="43">
        <v>-2996870154</v>
      </c>
      <c r="C11" s="55" t="s">
        <v>78</v>
      </c>
      <c r="D11" s="45" t="s">
        <v>79</v>
      </c>
      <c r="E11" s="45" t="s">
        <v>121</v>
      </c>
    </row>
    <row r="12" spans="1:5">
      <c r="A12" s="56" t="s">
        <v>81</v>
      </c>
      <c r="B12" s="43">
        <v>-273406140</v>
      </c>
      <c r="C12" s="55" t="s">
        <v>82</v>
      </c>
      <c r="D12" s="45" t="s">
        <v>79</v>
      </c>
      <c r="E12" s="45" t="s">
        <v>80</v>
      </c>
    </row>
    <row r="13" spans="1:5">
      <c r="A13" s="56" t="s">
        <v>83</v>
      </c>
      <c r="B13" s="43">
        <v>-6373227725</v>
      </c>
      <c r="C13" s="55" t="s">
        <v>84</v>
      </c>
      <c r="D13" s="45" t="s">
        <v>79</v>
      </c>
      <c r="E13" s="45" t="s">
        <v>80</v>
      </c>
    </row>
    <row r="14" spans="1:5">
      <c r="A14" s="56" t="s">
        <v>86</v>
      </c>
      <c r="B14" s="43">
        <v>-260555466</v>
      </c>
      <c r="C14" s="55"/>
      <c r="E14" s="45" t="s">
        <v>80</v>
      </c>
    </row>
    <row r="15" spans="1:5">
      <c r="A15" s="57" t="s">
        <v>87</v>
      </c>
      <c r="B15" s="44">
        <f>SUM(B11:B14)</f>
        <v>-9904059485</v>
      </c>
      <c r="C15" s="51"/>
      <c r="D15" s="51"/>
      <c r="E15" s="51"/>
    </row>
    <row r="16" spans="1:5">
      <c r="B16" s="58"/>
      <c r="C16" s="51"/>
      <c r="D16" s="51"/>
      <c r="E16" s="51"/>
    </row>
    <row r="17" spans="1:5">
      <c r="B17" s="54"/>
    </row>
    <row r="18" spans="1:5" ht="15" customHeight="1">
      <c r="A18" s="59" t="s">
        <v>88</v>
      </c>
      <c r="B18" s="54"/>
    </row>
    <row r="19" spans="1:5" ht="19.5" customHeight="1">
      <c r="A19" s="56" t="s">
        <v>89</v>
      </c>
      <c r="B19" s="43">
        <v>-1303095000</v>
      </c>
      <c r="C19" s="60" t="s">
        <v>122</v>
      </c>
      <c r="D19" s="45" t="s">
        <v>79</v>
      </c>
      <c r="E19" s="45" t="s">
        <v>85</v>
      </c>
    </row>
    <row r="20" spans="1:5">
      <c r="A20" s="45" t="s">
        <v>90</v>
      </c>
      <c r="B20" s="43">
        <v>-788441217</v>
      </c>
      <c r="C20" s="55" t="s">
        <v>84</v>
      </c>
      <c r="D20" s="45" t="s">
        <v>79</v>
      </c>
      <c r="E20" s="45" t="s">
        <v>80</v>
      </c>
    </row>
    <row r="21" spans="1:5" ht="14.25" customHeight="1">
      <c r="A21" s="45" t="s">
        <v>91</v>
      </c>
      <c r="B21" s="43">
        <v>-8357793</v>
      </c>
      <c r="C21" s="55" t="s">
        <v>84</v>
      </c>
      <c r="D21" s="45" t="s">
        <v>79</v>
      </c>
      <c r="E21" s="45" t="s">
        <v>80</v>
      </c>
    </row>
    <row r="22" spans="1:5">
      <c r="A22" s="51" t="s">
        <v>87</v>
      </c>
      <c r="B22" s="44">
        <f>SUM(B19:B21)</f>
        <v>-2099894010</v>
      </c>
      <c r="C22" s="61"/>
    </row>
    <row r="23" spans="1:5">
      <c r="A23" s="51"/>
      <c r="B23" s="54"/>
      <c r="C23" s="61"/>
    </row>
    <row r="24" spans="1:5">
      <c r="A24" s="51"/>
      <c r="B24" s="54"/>
      <c r="C24" s="61"/>
    </row>
    <row r="25" spans="1:5">
      <c r="A25" s="59" t="s">
        <v>92</v>
      </c>
      <c r="B25" s="54"/>
      <c r="C25" s="61"/>
    </row>
    <row r="26" spans="1:5">
      <c r="A26" s="45" t="s">
        <v>93</v>
      </c>
      <c r="B26" s="43">
        <v>-65062059</v>
      </c>
      <c r="C26" s="62" t="s">
        <v>94</v>
      </c>
      <c r="E26" s="45" t="s">
        <v>80</v>
      </c>
    </row>
    <row r="27" spans="1:5">
      <c r="A27" s="45" t="s">
        <v>95</v>
      </c>
      <c r="B27" s="43">
        <v>-178362383</v>
      </c>
      <c r="C27" s="62" t="s">
        <v>96</v>
      </c>
      <c r="E27" s="45" t="s">
        <v>80</v>
      </c>
    </row>
    <row r="28" spans="1:5">
      <c r="A28" s="45" t="s">
        <v>97</v>
      </c>
      <c r="B28" s="43">
        <v>-366527582</v>
      </c>
      <c r="C28" s="55" t="s">
        <v>98</v>
      </c>
      <c r="E28" s="45" t="s">
        <v>80</v>
      </c>
    </row>
    <row r="29" spans="1:5">
      <c r="A29" s="51" t="s">
        <v>87</v>
      </c>
      <c r="B29" s="44">
        <f>SUM(B26:B28)</f>
        <v>-609952024</v>
      </c>
    </row>
    <row r="30" spans="1:5">
      <c r="A30" s="51"/>
      <c r="B30" s="54"/>
    </row>
    <row r="31" spans="1:5" hidden="1">
      <c r="B31" s="54"/>
    </row>
    <row r="32" spans="1:5" hidden="1">
      <c r="A32" s="52" t="s">
        <v>99</v>
      </c>
      <c r="B32" s="54"/>
    </row>
    <row r="33" spans="1:5" hidden="1">
      <c r="A33" s="59" t="s">
        <v>88</v>
      </c>
      <c r="B33" s="54"/>
    </row>
    <row r="34" spans="1:5" hidden="1">
      <c r="A34" s="45" t="s">
        <v>100</v>
      </c>
      <c r="B34" s="58"/>
    </row>
    <row r="35" spans="1:5" hidden="1">
      <c r="A35" s="45" t="s">
        <v>101</v>
      </c>
      <c r="B35" s="54" t="e">
        <f>#REF!-B34</f>
        <v>#REF!</v>
      </c>
    </row>
    <row r="36" spans="1:5" ht="13.8" thickBot="1">
      <c r="A36" s="51" t="s">
        <v>102</v>
      </c>
      <c r="B36" s="46">
        <f>+B29+B22+B15</f>
        <v>-12613905519</v>
      </c>
    </row>
    <row r="37" spans="1:5" ht="13.8" thickTop="1">
      <c r="A37" s="51"/>
    </row>
    <row r="38" spans="1:5">
      <c r="B38" s="71"/>
    </row>
    <row r="39" spans="1:5">
      <c r="A39" s="52" t="s">
        <v>99</v>
      </c>
      <c r="B39" s="71"/>
    </row>
    <row r="40" spans="1:5">
      <c r="A40" s="59" t="s">
        <v>88</v>
      </c>
    </row>
    <row r="41" spans="1:5">
      <c r="A41" s="45" t="s">
        <v>103</v>
      </c>
      <c r="B41" s="43">
        <v>-129090564648</v>
      </c>
      <c r="C41" s="62">
        <v>48180</v>
      </c>
      <c r="D41" s="63" t="s">
        <v>104</v>
      </c>
      <c r="E41" s="45" t="s">
        <v>80</v>
      </c>
    </row>
    <row r="42" spans="1:5">
      <c r="A42" s="45" t="s">
        <v>105</v>
      </c>
      <c r="B42" s="43">
        <v>-650967000</v>
      </c>
      <c r="C42" s="64"/>
      <c r="D42" s="65" t="s">
        <v>106</v>
      </c>
      <c r="E42" s="45" t="s">
        <v>80</v>
      </c>
    </row>
    <row r="43" spans="1:5">
      <c r="A43" s="51" t="s">
        <v>87</v>
      </c>
      <c r="B43" s="44">
        <f>SUM(B41:B42)</f>
        <v>-129741531648</v>
      </c>
      <c r="D43" s="70"/>
    </row>
    <row r="44" spans="1:5">
      <c r="B44" s="54"/>
      <c r="D44" s="70"/>
    </row>
    <row r="45" spans="1:5">
      <c r="B45" s="54"/>
      <c r="D45" s="66"/>
      <c r="E45" s="67"/>
    </row>
    <row r="46" spans="1:5" ht="13.8" thickBot="1">
      <c r="A46" s="51" t="s">
        <v>102</v>
      </c>
      <c r="B46" s="46">
        <f>+B43+B36</f>
        <v>-142355437167</v>
      </c>
      <c r="C46" s="54"/>
    </row>
    <row r="47" spans="1:5" ht="13.8" thickTop="1">
      <c r="B47" s="54"/>
    </row>
    <row r="48" spans="1:5" ht="13.8">
      <c r="A48" s="68" t="s">
        <v>107</v>
      </c>
    </row>
    <row r="50" spans="1:3" ht="25.5" customHeight="1">
      <c r="B50" s="54"/>
      <c r="C50" s="52" t="s">
        <v>123</v>
      </c>
    </row>
    <row r="51" spans="1:3">
      <c r="B51" s="54"/>
      <c r="C51" s="52" t="s">
        <v>108</v>
      </c>
    </row>
    <row r="52" spans="1:3" ht="15.6">
      <c r="A52" s="69"/>
      <c r="B52" s="54"/>
    </row>
    <row r="53" spans="1:3" ht="15.6">
      <c r="A53" s="69"/>
      <c r="B53" s="54"/>
    </row>
  </sheetData>
  <mergeCells count="1">
    <mergeCell ref="D43:D44"/>
  </mergeCells>
  <printOptions horizontalCentered="1"/>
  <pageMargins left="0.74803149606299213" right="0.74803149606299213" top="0.39370078740157483" bottom="0.19685039370078741" header="0" footer="0"/>
  <pageSetup paperSize="9" scale="75" firstPageNumber="44" orientation="landscape" useFirstPageNumber="1" r:id="rId1"/>
  <headerFooter alignWithMargins="0">
    <oddFooter>&amp;CPágina 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CB35-DDE5-47CA-A1D6-8B59E397FF7D}">
  <dimension ref="A2:Q62"/>
  <sheetViews>
    <sheetView showGridLines="0" topLeftCell="I37" zoomScaleNormal="100" workbookViewId="0">
      <selection activeCell="O57" sqref="O57"/>
    </sheetView>
  </sheetViews>
  <sheetFormatPr baseColWidth="10" defaultColWidth="11.44140625" defaultRowHeight="14.4"/>
  <cols>
    <col min="1" max="1" width="52.5546875" bestFit="1" customWidth="1"/>
    <col min="2" max="2" width="32.44140625" bestFit="1" customWidth="1"/>
    <col min="4" max="4" width="18" customWidth="1"/>
    <col min="5" max="5" width="21.6640625" hidden="1" customWidth="1"/>
    <col min="6" max="6" width="22.109375" hidden="1" customWidth="1"/>
    <col min="7" max="7" width="20.109375" hidden="1" customWidth="1"/>
    <col min="8" max="8" width="16.109375" hidden="1" customWidth="1"/>
    <col min="9" max="11" width="16.109375" customWidth="1"/>
    <col min="12" max="12" width="23.33203125" hidden="1" customWidth="1"/>
    <col min="13" max="15" width="23.33203125" customWidth="1"/>
    <col min="16" max="16" width="23" bestFit="1" customWidth="1"/>
    <col min="17" max="17" width="33.44140625" bestFit="1" customWidth="1"/>
  </cols>
  <sheetData>
    <row r="2" spans="1:16">
      <c r="A2" s="4" t="s">
        <v>7</v>
      </c>
      <c r="B2" s="5">
        <v>1</v>
      </c>
    </row>
    <row r="3" spans="1:16">
      <c r="A3" s="4" t="s">
        <v>8</v>
      </c>
      <c r="B3" s="6">
        <v>11000000</v>
      </c>
    </row>
    <row r="4" spans="1:16">
      <c r="A4" s="4" t="s">
        <v>9</v>
      </c>
      <c r="B4" s="7">
        <v>1000</v>
      </c>
    </row>
    <row r="5" spans="1:16">
      <c r="A5" s="1" t="s">
        <v>10</v>
      </c>
      <c r="B5" s="8">
        <f>B3/B4</f>
        <v>11000</v>
      </c>
    </row>
    <row r="6" spans="1:16">
      <c r="A6" s="1" t="s">
        <v>11</v>
      </c>
      <c r="B6" s="9">
        <v>44543</v>
      </c>
      <c r="D6" s="40"/>
      <c r="G6" s="10" t="s">
        <v>12</v>
      </c>
      <c r="H6" s="10"/>
      <c r="I6" s="42"/>
      <c r="J6" s="42"/>
      <c r="K6" s="42"/>
    </row>
    <row r="7" spans="1:16">
      <c r="A7" s="1" t="s">
        <v>13</v>
      </c>
      <c r="B7" s="9">
        <v>48180.000000000007</v>
      </c>
    </row>
    <row r="8" spans="1:16">
      <c r="A8" s="1" t="s">
        <v>14</v>
      </c>
      <c r="B8" s="8">
        <f>B7-B6</f>
        <v>3637.0000000000073</v>
      </c>
      <c r="C8" s="11"/>
      <c r="D8" s="40"/>
    </row>
    <row r="9" spans="1:16">
      <c r="A9" s="1" t="s">
        <v>15</v>
      </c>
      <c r="B9" s="12">
        <v>7.25</v>
      </c>
    </row>
    <row r="10" spans="1:16">
      <c r="A10" s="1" t="s">
        <v>16</v>
      </c>
      <c r="B10" s="13">
        <f>B9/100</f>
        <v>7.2499999999999995E-2</v>
      </c>
    </row>
    <row r="11" spans="1:16">
      <c r="A11" s="1" t="s">
        <v>17</v>
      </c>
      <c r="B11" s="14">
        <f>B10/365</f>
        <v>1.9863013698630136E-4</v>
      </c>
    </row>
    <row r="13" spans="1:16" ht="28.8">
      <c r="A13" s="15" t="s">
        <v>18</v>
      </c>
      <c r="B13" s="15" t="s">
        <v>19</v>
      </c>
      <c r="C13" s="15" t="s">
        <v>20</v>
      </c>
      <c r="D13" s="15" t="s">
        <v>21</v>
      </c>
      <c r="E13" s="15" t="s">
        <v>22</v>
      </c>
      <c r="F13" s="15" t="s">
        <v>23</v>
      </c>
      <c r="G13" s="15" t="s">
        <v>24</v>
      </c>
      <c r="H13" s="15" t="s">
        <v>25</v>
      </c>
      <c r="I13" s="48" t="s">
        <v>112</v>
      </c>
      <c r="J13" s="15" t="s">
        <v>113</v>
      </c>
      <c r="K13" s="15" t="s">
        <v>118</v>
      </c>
      <c r="L13" s="15" t="s">
        <v>26</v>
      </c>
      <c r="M13" s="48" t="s">
        <v>114</v>
      </c>
      <c r="N13" s="15" t="s">
        <v>115</v>
      </c>
      <c r="O13" s="15" t="s">
        <v>118</v>
      </c>
      <c r="P13" s="15" t="s">
        <v>27</v>
      </c>
    </row>
    <row r="14" spans="1:16">
      <c r="A14" s="16" t="s">
        <v>28</v>
      </c>
      <c r="B14" s="17">
        <v>44620.000000000007</v>
      </c>
      <c r="C14" s="18">
        <f>B14-B6</f>
        <v>77.000000000007276</v>
      </c>
      <c r="D14" s="19">
        <f>ROUND($B$4*$B$11*C14,6)</f>
        <v>15.294521</v>
      </c>
      <c r="E14" s="41">
        <f t="shared" ref="E14:E54" si="0">D14*$B$5</f>
        <v>168239.731</v>
      </c>
      <c r="F14" s="20"/>
      <c r="G14" s="21">
        <f t="shared" ref="G14:G54" si="1">ROUND($B$4*F14,6)</f>
        <v>0</v>
      </c>
      <c r="H14" s="22">
        <f>B4-G14</f>
        <v>1000</v>
      </c>
      <c r="I14" s="23">
        <v>0</v>
      </c>
      <c r="J14" s="41">
        <f>D14*$B$5</f>
        <v>168239.731</v>
      </c>
      <c r="K14" s="49" t="s">
        <v>116</v>
      </c>
      <c r="L14" s="23">
        <f t="shared" ref="L14:L54" si="2">G14*$B$5</f>
        <v>0</v>
      </c>
      <c r="M14" s="23">
        <v>0</v>
      </c>
      <c r="N14" s="23">
        <v>0</v>
      </c>
      <c r="O14" s="23"/>
      <c r="P14" s="24">
        <f t="shared" ref="P14:P54" si="3">+I14+M14</f>
        <v>0</v>
      </c>
    </row>
    <row r="15" spans="1:16">
      <c r="A15" s="16" t="s">
        <v>29</v>
      </c>
      <c r="B15" s="17">
        <v>44711.000000000007</v>
      </c>
      <c r="C15" s="18">
        <f t="shared" ref="C15:C54" si="4">B15-B14</f>
        <v>91</v>
      </c>
      <c r="D15" s="19">
        <f t="shared" ref="D15:D54" si="5">ROUND(H14*$B$11*C15,6)</f>
        <v>18.075341999999999</v>
      </c>
      <c r="E15" s="41">
        <f t="shared" si="0"/>
        <v>198828.76199999999</v>
      </c>
      <c r="F15" s="25"/>
      <c r="G15" s="21">
        <f t="shared" si="1"/>
        <v>0</v>
      </c>
      <c r="H15" s="22">
        <f>H14-G15</f>
        <v>1000</v>
      </c>
      <c r="I15" s="23">
        <v>0</v>
      </c>
      <c r="J15" s="41">
        <f t="shared" ref="J15:J30" si="6">D15*$B$5</f>
        <v>198828.76199999999</v>
      </c>
      <c r="K15" s="49" t="s">
        <v>116</v>
      </c>
      <c r="L15" s="23">
        <f t="shared" si="2"/>
        <v>0</v>
      </c>
      <c r="M15" s="23">
        <v>0</v>
      </c>
      <c r="N15" s="23">
        <v>0</v>
      </c>
      <c r="O15" s="23"/>
      <c r="P15" s="24">
        <f t="shared" si="3"/>
        <v>0</v>
      </c>
    </row>
    <row r="16" spans="1:16">
      <c r="A16" s="16" t="s">
        <v>30</v>
      </c>
      <c r="B16" s="17">
        <v>44799.000000000007</v>
      </c>
      <c r="C16" s="18">
        <f t="shared" si="4"/>
        <v>88</v>
      </c>
      <c r="D16" s="19">
        <f t="shared" si="5"/>
        <v>17.479451999999998</v>
      </c>
      <c r="E16" s="41">
        <f t="shared" si="0"/>
        <v>192273.97199999998</v>
      </c>
      <c r="F16" s="25"/>
      <c r="G16" s="21">
        <f t="shared" si="1"/>
        <v>0</v>
      </c>
      <c r="H16" s="22">
        <f t="shared" ref="H16:H54" si="7">H15-G16</f>
        <v>1000</v>
      </c>
      <c r="I16" s="23">
        <v>0</v>
      </c>
      <c r="J16" s="41">
        <f t="shared" si="6"/>
        <v>192273.97199999998</v>
      </c>
      <c r="K16" s="49" t="s">
        <v>116</v>
      </c>
      <c r="L16" s="23">
        <f t="shared" si="2"/>
        <v>0</v>
      </c>
      <c r="M16" s="23">
        <v>0</v>
      </c>
      <c r="N16" s="23">
        <v>0</v>
      </c>
      <c r="O16" s="23"/>
      <c r="P16" s="24">
        <f t="shared" si="3"/>
        <v>0</v>
      </c>
    </row>
    <row r="17" spans="1:16">
      <c r="A17" s="16" t="s">
        <v>31</v>
      </c>
      <c r="B17" s="17">
        <v>44889.000000000007</v>
      </c>
      <c r="C17" s="18">
        <f t="shared" si="4"/>
        <v>90</v>
      </c>
      <c r="D17" s="19">
        <f t="shared" si="5"/>
        <v>17.876712000000001</v>
      </c>
      <c r="E17" s="41">
        <f t="shared" si="0"/>
        <v>196643.83200000002</v>
      </c>
      <c r="F17" s="25"/>
      <c r="G17" s="21">
        <f t="shared" si="1"/>
        <v>0</v>
      </c>
      <c r="H17" s="22">
        <f t="shared" si="7"/>
        <v>1000</v>
      </c>
      <c r="I17" s="23">
        <v>0</v>
      </c>
      <c r="J17" s="41">
        <f t="shared" si="6"/>
        <v>196643.83200000002</v>
      </c>
      <c r="K17" s="49" t="s">
        <v>116</v>
      </c>
      <c r="L17" s="23">
        <f t="shared" si="2"/>
        <v>0</v>
      </c>
      <c r="M17" s="23">
        <v>0</v>
      </c>
      <c r="N17" s="23">
        <v>0</v>
      </c>
      <c r="O17" s="23"/>
      <c r="P17" s="24">
        <f t="shared" si="3"/>
        <v>0</v>
      </c>
    </row>
    <row r="18" spans="1:16">
      <c r="A18" s="16" t="s">
        <v>32</v>
      </c>
      <c r="B18" s="17">
        <v>44979.000000000007</v>
      </c>
      <c r="C18" s="18">
        <f t="shared" si="4"/>
        <v>90</v>
      </c>
      <c r="D18" s="19">
        <f t="shared" si="5"/>
        <v>17.876712000000001</v>
      </c>
      <c r="E18" s="41">
        <f t="shared" si="0"/>
        <v>196643.83200000002</v>
      </c>
      <c r="F18" s="25"/>
      <c r="G18" s="21">
        <f t="shared" si="1"/>
        <v>0</v>
      </c>
      <c r="H18" s="22">
        <f t="shared" si="7"/>
        <v>1000</v>
      </c>
      <c r="I18" s="23">
        <v>0</v>
      </c>
      <c r="J18" s="41">
        <f t="shared" si="6"/>
        <v>196643.83200000002</v>
      </c>
      <c r="K18" s="49" t="s">
        <v>116</v>
      </c>
      <c r="L18" s="23">
        <f t="shared" si="2"/>
        <v>0</v>
      </c>
      <c r="M18" s="23">
        <v>0</v>
      </c>
      <c r="N18" s="23">
        <v>0</v>
      </c>
      <c r="O18" s="23"/>
      <c r="P18" s="24">
        <f t="shared" si="3"/>
        <v>0</v>
      </c>
    </row>
    <row r="19" spans="1:16">
      <c r="A19" s="16" t="s">
        <v>33</v>
      </c>
      <c r="B19" s="17">
        <v>45069.000000000007</v>
      </c>
      <c r="C19" s="18">
        <f t="shared" si="4"/>
        <v>90</v>
      </c>
      <c r="D19" s="19">
        <f t="shared" si="5"/>
        <v>17.876712000000001</v>
      </c>
      <c r="E19" s="41">
        <f t="shared" si="0"/>
        <v>196643.83200000002</v>
      </c>
      <c r="F19" s="25"/>
      <c r="G19" s="21">
        <f t="shared" si="1"/>
        <v>0</v>
      </c>
      <c r="H19" s="22">
        <f t="shared" si="7"/>
        <v>1000</v>
      </c>
      <c r="I19" s="23">
        <v>0</v>
      </c>
      <c r="J19" s="41">
        <f t="shared" si="6"/>
        <v>196643.83200000002</v>
      </c>
      <c r="K19" s="49" t="s">
        <v>116</v>
      </c>
      <c r="L19" s="23">
        <f t="shared" si="2"/>
        <v>0</v>
      </c>
      <c r="M19" s="23">
        <v>0</v>
      </c>
      <c r="N19" s="23">
        <v>0</v>
      </c>
      <c r="O19" s="23"/>
      <c r="P19" s="24">
        <f t="shared" si="3"/>
        <v>0</v>
      </c>
    </row>
    <row r="20" spans="1:16">
      <c r="A20" s="16" t="s">
        <v>34</v>
      </c>
      <c r="B20" s="17">
        <v>45159.000000000007</v>
      </c>
      <c r="C20" s="18">
        <f t="shared" si="4"/>
        <v>90</v>
      </c>
      <c r="D20" s="19">
        <f t="shared" si="5"/>
        <v>17.876712000000001</v>
      </c>
      <c r="E20" s="41">
        <f t="shared" si="0"/>
        <v>196643.83200000002</v>
      </c>
      <c r="F20" s="25"/>
      <c r="G20" s="21">
        <f t="shared" si="1"/>
        <v>0</v>
      </c>
      <c r="H20" s="22">
        <f t="shared" si="7"/>
        <v>1000</v>
      </c>
      <c r="I20" s="23">
        <v>0</v>
      </c>
      <c r="J20" s="41">
        <f t="shared" si="6"/>
        <v>196643.83200000002</v>
      </c>
      <c r="K20" s="49" t="s">
        <v>116</v>
      </c>
      <c r="L20" s="23">
        <f t="shared" si="2"/>
        <v>0</v>
      </c>
      <c r="M20" s="23">
        <v>0</v>
      </c>
      <c r="N20" s="23">
        <v>0</v>
      </c>
      <c r="O20" s="23"/>
      <c r="P20" s="24">
        <f t="shared" si="3"/>
        <v>0</v>
      </c>
    </row>
    <row r="21" spans="1:16">
      <c r="A21" s="16" t="s">
        <v>35</v>
      </c>
      <c r="B21" s="17">
        <v>45247.000000000007</v>
      </c>
      <c r="C21" s="18">
        <f t="shared" si="4"/>
        <v>88</v>
      </c>
      <c r="D21" s="19">
        <f t="shared" si="5"/>
        <v>17.479451999999998</v>
      </c>
      <c r="E21" s="41">
        <f t="shared" si="0"/>
        <v>192273.97199999998</v>
      </c>
      <c r="F21" s="25"/>
      <c r="G21" s="21">
        <f t="shared" si="1"/>
        <v>0</v>
      </c>
      <c r="H21" s="22">
        <f t="shared" si="7"/>
        <v>1000</v>
      </c>
      <c r="I21" s="23">
        <v>0</v>
      </c>
      <c r="J21" s="41">
        <f t="shared" si="6"/>
        <v>192273.97199999998</v>
      </c>
      <c r="K21" s="49" t="s">
        <v>116</v>
      </c>
      <c r="L21" s="23">
        <f t="shared" si="2"/>
        <v>0</v>
      </c>
      <c r="M21" s="23">
        <v>0</v>
      </c>
      <c r="N21" s="23">
        <v>0</v>
      </c>
      <c r="O21" s="23"/>
      <c r="P21" s="24">
        <f t="shared" si="3"/>
        <v>0</v>
      </c>
    </row>
    <row r="22" spans="1:16">
      <c r="A22" s="16" t="s">
        <v>36</v>
      </c>
      <c r="B22" s="17">
        <v>45337.000000000007</v>
      </c>
      <c r="C22" s="18">
        <f t="shared" si="4"/>
        <v>90</v>
      </c>
      <c r="D22" s="19">
        <f t="shared" si="5"/>
        <v>17.876712000000001</v>
      </c>
      <c r="E22" s="41">
        <f t="shared" si="0"/>
        <v>196643.83200000002</v>
      </c>
      <c r="F22" s="25"/>
      <c r="G22" s="21">
        <f t="shared" si="1"/>
        <v>0</v>
      </c>
      <c r="H22" s="22">
        <f t="shared" si="7"/>
        <v>1000</v>
      </c>
      <c r="I22" s="23">
        <v>0</v>
      </c>
      <c r="J22" s="41">
        <f t="shared" si="6"/>
        <v>196643.83200000002</v>
      </c>
      <c r="K22" s="49" t="s">
        <v>116</v>
      </c>
      <c r="L22" s="23">
        <f t="shared" si="2"/>
        <v>0</v>
      </c>
      <c r="M22" s="23">
        <v>0</v>
      </c>
      <c r="N22" s="23">
        <v>0</v>
      </c>
      <c r="O22" s="23"/>
      <c r="P22" s="24">
        <f t="shared" si="3"/>
        <v>0</v>
      </c>
    </row>
    <row r="23" spans="1:16">
      <c r="A23" s="16" t="s">
        <v>37</v>
      </c>
      <c r="B23" s="17">
        <v>45427.000000000007</v>
      </c>
      <c r="C23" s="18">
        <f t="shared" si="4"/>
        <v>90</v>
      </c>
      <c r="D23" s="19">
        <f t="shared" si="5"/>
        <v>17.876712000000001</v>
      </c>
      <c r="E23" s="41">
        <f t="shared" si="0"/>
        <v>196643.83200000002</v>
      </c>
      <c r="F23" s="25"/>
      <c r="G23" s="21">
        <f t="shared" si="1"/>
        <v>0</v>
      </c>
      <c r="H23" s="22">
        <f t="shared" si="7"/>
        <v>1000</v>
      </c>
      <c r="I23" s="23">
        <v>0</v>
      </c>
      <c r="J23" s="41">
        <f t="shared" si="6"/>
        <v>196643.83200000002</v>
      </c>
      <c r="K23" s="49" t="s">
        <v>116</v>
      </c>
      <c r="L23" s="23">
        <f t="shared" si="2"/>
        <v>0</v>
      </c>
      <c r="M23" s="23">
        <v>0</v>
      </c>
      <c r="N23" s="23">
        <v>0</v>
      </c>
      <c r="O23" s="23"/>
      <c r="P23" s="24">
        <f t="shared" si="3"/>
        <v>0</v>
      </c>
    </row>
    <row r="24" spans="1:16">
      <c r="A24" s="16" t="s">
        <v>38</v>
      </c>
      <c r="B24" s="17">
        <v>45517.000000000007</v>
      </c>
      <c r="C24" s="18">
        <f t="shared" si="4"/>
        <v>90</v>
      </c>
      <c r="D24" s="19">
        <f t="shared" si="5"/>
        <v>17.876712000000001</v>
      </c>
      <c r="E24" s="41">
        <f t="shared" si="0"/>
        <v>196643.83200000002</v>
      </c>
      <c r="F24" s="25"/>
      <c r="G24" s="21">
        <f t="shared" si="1"/>
        <v>0</v>
      </c>
      <c r="H24" s="22">
        <f t="shared" si="7"/>
        <v>1000</v>
      </c>
      <c r="I24" s="23">
        <v>0</v>
      </c>
      <c r="J24" s="41">
        <f t="shared" si="6"/>
        <v>196643.83200000002</v>
      </c>
      <c r="K24" s="49" t="s">
        <v>116</v>
      </c>
      <c r="L24" s="23">
        <f t="shared" si="2"/>
        <v>0</v>
      </c>
      <c r="M24" s="23">
        <v>0</v>
      </c>
      <c r="N24" s="23">
        <v>0</v>
      </c>
      <c r="O24" s="23"/>
      <c r="P24" s="24">
        <f t="shared" si="3"/>
        <v>0</v>
      </c>
    </row>
    <row r="25" spans="1:16">
      <c r="A25" s="16" t="s">
        <v>39</v>
      </c>
      <c r="B25" s="17">
        <v>45607.000000000007</v>
      </c>
      <c r="C25" s="18">
        <f t="shared" si="4"/>
        <v>90</v>
      </c>
      <c r="D25" s="19">
        <f t="shared" si="5"/>
        <v>17.876712000000001</v>
      </c>
      <c r="E25" s="41">
        <f t="shared" si="0"/>
        <v>196643.83200000002</v>
      </c>
      <c r="F25" s="25">
        <v>3.4722219999999998E-2</v>
      </c>
      <c r="G25" s="21">
        <f t="shared" si="1"/>
        <v>34.72222</v>
      </c>
      <c r="H25" s="22">
        <f t="shared" si="7"/>
        <v>965.27778000000001</v>
      </c>
      <c r="I25" s="23">
        <v>0</v>
      </c>
      <c r="J25" s="41">
        <f t="shared" si="6"/>
        <v>196643.83200000002</v>
      </c>
      <c r="K25" s="49" t="s">
        <v>116</v>
      </c>
      <c r="L25" s="23">
        <f t="shared" si="2"/>
        <v>381944.42</v>
      </c>
      <c r="M25" s="23">
        <v>0</v>
      </c>
      <c r="N25" s="23">
        <f>G25*$B$5</f>
        <v>381944.42</v>
      </c>
      <c r="O25" s="50" t="s">
        <v>116</v>
      </c>
      <c r="P25" s="24">
        <f t="shared" si="3"/>
        <v>0</v>
      </c>
    </row>
    <row r="26" spans="1:16">
      <c r="A26" s="16" t="s">
        <v>40</v>
      </c>
      <c r="B26" s="17">
        <v>45698.000000000007</v>
      </c>
      <c r="C26" s="18">
        <f t="shared" si="4"/>
        <v>91</v>
      </c>
      <c r="D26" s="19">
        <f t="shared" si="5"/>
        <v>17.447725999999999</v>
      </c>
      <c r="E26" s="41">
        <f t="shared" si="0"/>
        <v>191924.986</v>
      </c>
      <c r="F26" s="25"/>
      <c r="G26" s="21">
        <f t="shared" si="1"/>
        <v>0</v>
      </c>
      <c r="H26" s="22">
        <f t="shared" si="7"/>
        <v>965.27778000000001</v>
      </c>
      <c r="I26" s="23">
        <v>0</v>
      </c>
      <c r="J26" s="41">
        <f t="shared" si="6"/>
        <v>191924.986</v>
      </c>
      <c r="K26" s="49" t="s">
        <v>116</v>
      </c>
      <c r="L26" s="23">
        <f t="shared" si="2"/>
        <v>0</v>
      </c>
      <c r="M26" s="23">
        <v>0</v>
      </c>
      <c r="N26" s="23">
        <v>0</v>
      </c>
      <c r="O26" s="23"/>
      <c r="P26" s="24">
        <f t="shared" si="3"/>
        <v>0</v>
      </c>
    </row>
    <row r="27" spans="1:16">
      <c r="A27" s="16" t="s">
        <v>41</v>
      </c>
      <c r="B27" s="17">
        <v>45789.000000000007</v>
      </c>
      <c r="C27" s="18">
        <f t="shared" si="4"/>
        <v>91</v>
      </c>
      <c r="D27" s="19">
        <f t="shared" si="5"/>
        <v>17.447725999999999</v>
      </c>
      <c r="E27" s="41">
        <f t="shared" si="0"/>
        <v>191924.986</v>
      </c>
      <c r="F27" s="25">
        <v>3.4722219999999998E-2</v>
      </c>
      <c r="G27" s="21">
        <f t="shared" si="1"/>
        <v>34.72222</v>
      </c>
      <c r="H27" s="22">
        <f t="shared" si="7"/>
        <v>930.55556000000001</v>
      </c>
      <c r="I27" s="23">
        <v>0</v>
      </c>
      <c r="J27" s="41">
        <f t="shared" si="6"/>
        <v>191924.986</v>
      </c>
      <c r="K27" s="49" t="s">
        <v>116</v>
      </c>
      <c r="L27" s="23">
        <f t="shared" si="2"/>
        <v>381944.42</v>
      </c>
      <c r="M27" s="23">
        <v>0</v>
      </c>
      <c r="N27" s="23">
        <f>G27*$B$5</f>
        <v>381944.42</v>
      </c>
      <c r="O27" s="50" t="s">
        <v>116</v>
      </c>
      <c r="P27" s="24">
        <f t="shared" si="3"/>
        <v>0</v>
      </c>
    </row>
    <row r="28" spans="1:16">
      <c r="A28" s="16" t="s">
        <v>42</v>
      </c>
      <c r="B28" s="17">
        <v>45880.000000000007</v>
      </c>
      <c r="C28" s="18">
        <f t="shared" si="4"/>
        <v>91</v>
      </c>
      <c r="D28" s="19">
        <f t="shared" si="5"/>
        <v>16.82011</v>
      </c>
      <c r="E28" s="41">
        <f t="shared" si="0"/>
        <v>185021.21</v>
      </c>
      <c r="F28" s="25"/>
      <c r="G28" s="21">
        <f t="shared" si="1"/>
        <v>0</v>
      </c>
      <c r="H28" s="22">
        <f t="shared" si="7"/>
        <v>930.55556000000001</v>
      </c>
      <c r="I28" s="23">
        <v>0</v>
      </c>
      <c r="J28" s="41">
        <f t="shared" si="6"/>
        <v>185021.21</v>
      </c>
      <c r="K28" s="49" t="s">
        <v>116</v>
      </c>
      <c r="L28" s="23">
        <f t="shared" si="2"/>
        <v>0</v>
      </c>
      <c r="M28" s="23">
        <v>0</v>
      </c>
      <c r="N28" s="23">
        <v>0</v>
      </c>
      <c r="O28" s="23"/>
      <c r="P28" s="24">
        <f t="shared" si="3"/>
        <v>0</v>
      </c>
    </row>
    <row r="29" spans="1:16">
      <c r="A29" s="16" t="s">
        <v>43</v>
      </c>
      <c r="B29" s="17">
        <v>45971.000000000007</v>
      </c>
      <c r="C29" s="18">
        <f t="shared" si="4"/>
        <v>91</v>
      </c>
      <c r="D29" s="19">
        <f t="shared" si="5"/>
        <v>16.82011</v>
      </c>
      <c r="E29" s="19">
        <f t="shared" si="0"/>
        <v>185021.21</v>
      </c>
      <c r="F29" s="25"/>
      <c r="G29" s="21">
        <f t="shared" si="1"/>
        <v>0</v>
      </c>
      <c r="H29" s="22">
        <f t="shared" si="7"/>
        <v>930.55556000000001</v>
      </c>
      <c r="I29" s="23">
        <v>0</v>
      </c>
      <c r="J29" s="41">
        <f t="shared" si="6"/>
        <v>185021.21</v>
      </c>
      <c r="K29" s="49" t="s">
        <v>116</v>
      </c>
      <c r="L29" s="23">
        <f t="shared" si="2"/>
        <v>0</v>
      </c>
      <c r="M29" s="23">
        <v>0</v>
      </c>
      <c r="N29" s="23">
        <v>0</v>
      </c>
      <c r="O29" s="23"/>
      <c r="P29" s="24">
        <f t="shared" si="3"/>
        <v>0</v>
      </c>
    </row>
    <row r="30" spans="1:16">
      <c r="A30" s="16" t="s">
        <v>44</v>
      </c>
      <c r="B30" s="17">
        <v>46062.000000000007</v>
      </c>
      <c r="C30" s="18">
        <f t="shared" si="4"/>
        <v>91</v>
      </c>
      <c r="D30" s="19">
        <f t="shared" si="5"/>
        <v>16.82011</v>
      </c>
      <c r="E30" s="19">
        <f t="shared" si="0"/>
        <v>185021.21</v>
      </c>
      <c r="F30" s="25"/>
      <c r="G30" s="21">
        <f t="shared" si="1"/>
        <v>0</v>
      </c>
      <c r="H30" s="22">
        <f t="shared" si="7"/>
        <v>930.55556000000001</v>
      </c>
      <c r="I30" s="19">
        <v>0</v>
      </c>
      <c r="J30" s="41">
        <f t="shared" si="6"/>
        <v>185021.21</v>
      </c>
      <c r="K30" s="50" t="s">
        <v>116</v>
      </c>
      <c r="L30" s="23">
        <f t="shared" si="2"/>
        <v>0</v>
      </c>
      <c r="M30" s="23"/>
      <c r="N30" s="23">
        <v>0</v>
      </c>
      <c r="O30" s="23"/>
      <c r="P30" s="24">
        <f t="shared" si="3"/>
        <v>0</v>
      </c>
    </row>
    <row r="31" spans="1:16">
      <c r="A31" s="16" t="s">
        <v>45</v>
      </c>
      <c r="B31" s="17">
        <v>46153.000000000007</v>
      </c>
      <c r="C31" s="18">
        <f t="shared" si="4"/>
        <v>91</v>
      </c>
      <c r="D31" s="19">
        <f t="shared" si="5"/>
        <v>16.82011</v>
      </c>
      <c r="E31" s="19">
        <f t="shared" si="0"/>
        <v>185021.21</v>
      </c>
      <c r="F31" s="25"/>
      <c r="G31" s="21">
        <f t="shared" si="1"/>
        <v>0</v>
      </c>
      <c r="H31" s="22">
        <f t="shared" si="7"/>
        <v>930.55556000000001</v>
      </c>
      <c r="I31" s="19">
        <f t="shared" ref="I31:I54" si="8">D31*$B$5</f>
        <v>185021.21</v>
      </c>
      <c r="J31" s="23">
        <v>0</v>
      </c>
      <c r="K31" s="50" t="s">
        <v>117</v>
      </c>
      <c r="L31" s="23">
        <f t="shared" si="2"/>
        <v>0</v>
      </c>
      <c r="M31" s="23"/>
      <c r="N31" s="23">
        <v>0</v>
      </c>
      <c r="O31" s="23"/>
      <c r="P31" s="24">
        <f t="shared" si="3"/>
        <v>185021.21</v>
      </c>
    </row>
    <row r="32" spans="1:16">
      <c r="A32" s="16" t="s">
        <v>46</v>
      </c>
      <c r="B32" s="17">
        <v>46244.000000000007</v>
      </c>
      <c r="C32" s="18">
        <f t="shared" si="4"/>
        <v>91</v>
      </c>
      <c r="D32" s="19">
        <f t="shared" si="5"/>
        <v>16.82011</v>
      </c>
      <c r="E32" s="19">
        <f t="shared" si="0"/>
        <v>185021.21</v>
      </c>
      <c r="F32" s="25"/>
      <c r="G32" s="21">
        <f t="shared" si="1"/>
        <v>0</v>
      </c>
      <c r="H32" s="22">
        <f t="shared" si="7"/>
        <v>930.55556000000001</v>
      </c>
      <c r="I32" s="19">
        <f t="shared" si="8"/>
        <v>185021.21</v>
      </c>
      <c r="J32" s="23">
        <v>0</v>
      </c>
      <c r="K32" s="50" t="s">
        <v>117</v>
      </c>
      <c r="L32" s="23">
        <f t="shared" si="2"/>
        <v>0</v>
      </c>
      <c r="M32" s="23"/>
      <c r="N32" s="23">
        <v>0</v>
      </c>
      <c r="O32" s="23"/>
      <c r="P32" s="24">
        <f t="shared" si="3"/>
        <v>185021.21</v>
      </c>
    </row>
    <row r="33" spans="1:16">
      <c r="A33" s="16" t="s">
        <v>47</v>
      </c>
      <c r="B33" s="17">
        <v>46335.000000000007</v>
      </c>
      <c r="C33" s="18">
        <f t="shared" si="4"/>
        <v>91</v>
      </c>
      <c r="D33" s="19">
        <f t="shared" si="5"/>
        <v>16.82011</v>
      </c>
      <c r="E33" s="19">
        <f t="shared" si="0"/>
        <v>185021.21</v>
      </c>
      <c r="F33" s="25"/>
      <c r="G33" s="21">
        <f t="shared" si="1"/>
        <v>0</v>
      </c>
      <c r="H33" s="22">
        <f t="shared" si="7"/>
        <v>930.55556000000001</v>
      </c>
      <c r="I33" s="19">
        <f t="shared" si="8"/>
        <v>185021.21</v>
      </c>
      <c r="J33" s="23">
        <v>0</v>
      </c>
      <c r="K33" s="50" t="s">
        <v>117</v>
      </c>
      <c r="L33" s="23">
        <f t="shared" si="2"/>
        <v>0</v>
      </c>
      <c r="M33" s="23"/>
      <c r="N33" s="23">
        <v>0</v>
      </c>
      <c r="O33" s="23"/>
      <c r="P33" s="24">
        <f t="shared" si="3"/>
        <v>185021.21</v>
      </c>
    </row>
    <row r="34" spans="1:16">
      <c r="A34" s="16" t="s">
        <v>48</v>
      </c>
      <c r="B34" s="17">
        <v>46426.000000000007</v>
      </c>
      <c r="C34" s="18">
        <f t="shared" si="4"/>
        <v>91</v>
      </c>
      <c r="D34" s="19">
        <f t="shared" si="5"/>
        <v>16.82011</v>
      </c>
      <c r="E34" s="19">
        <f t="shared" si="0"/>
        <v>185021.21</v>
      </c>
      <c r="F34" s="25"/>
      <c r="G34" s="21">
        <f t="shared" si="1"/>
        <v>0</v>
      </c>
      <c r="H34" s="22">
        <f t="shared" si="7"/>
        <v>930.55556000000001</v>
      </c>
      <c r="I34" s="19">
        <f t="shared" si="8"/>
        <v>185021.21</v>
      </c>
      <c r="J34" s="23">
        <v>0</v>
      </c>
      <c r="K34" s="50" t="s">
        <v>117</v>
      </c>
      <c r="L34" s="23">
        <f t="shared" si="2"/>
        <v>0</v>
      </c>
      <c r="M34" s="23"/>
      <c r="N34" s="23">
        <v>0</v>
      </c>
      <c r="O34" s="23"/>
      <c r="P34" s="24">
        <f t="shared" si="3"/>
        <v>185021.21</v>
      </c>
    </row>
    <row r="35" spans="1:16">
      <c r="A35" s="16" t="s">
        <v>49</v>
      </c>
      <c r="B35" s="17">
        <v>46518.000000000007</v>
      </c>
      <c r="C35" s="18">
        <f t="shared" si="4"/>
        <v>92</v>
      </c>
      <c r="D35" s="19">
        <f t="shared" si="5"/>
        <v>17.004947000000001</v>
      </c>
      <c r="E35" s="19">
        <f t="shared" si="0"/>
        <v>187054.41700000002</v>
      </c>
      <c r="F35" s="25"/>
      <c r="G35" s="21">
        <f t="shared" si="1"/>
        <v>0</v>
      </c>
      <c r="H35" s="22">
        <f t="shared" si="7"/>
        <v>930.55556000000001</v>
      </c>
      <c r="I35" s="19">
        <f t="shared" si="8"/>
        <v>187054.41700000002</v>
      </c>
      <c r="J35" s="23">
        <v>0</v>
      </c>
      <c r="K35" s="50" t="s">
        <v>117</v>
      </c>
      <c r="L35" s="23">
        <f t="shared" si="2"/>
        <v>0</v>
      </c>
      <c r="M35" s="23"/>
      <c r="N35" s="23">
        <v>0</v>
      </c>
      <c r="O35" s="23"/>
      <c r="P35" s="24">
        <f t="shared" si="3"/>
        <v>187054.41700000002</v>
      </c>
    </row>
    <row r="36" spans="1:16">
      <c r="A36" s="16" t="s">
        <v>50</v>
      </c>
      <c r="B36" s="17">
        <v>46608.000000000007</v>
      </c>
      <c r="C36" s="18">
        <f t="shared" si="4"/>
        <v>90</v>
      </c>
      <c r="D36" s="19">
        <f t="shared" si="5"/>
        <v>16.635273999999999</v>
      </c>
      <c r="E36" s="19">
        <f t="shared" si="0"/>
        <v>182988.014</v>
      </c>
      <c r="F36" s="25"/>
      <c r="G36" s="21">
        <f t="shared" si="1"/>
        <v>0</v>
      </c>
      <c r="H36" s="22">
        <f t="shared" si="7"/>
        <v>930.55556000000001</v>
      </c>
      <c r="I36" s="19">
        <f t="shared" si="8"/>
        <v>182988.014</v>
      </c>
      <c r="J36" s="23">
        <v>0</v>
      </c>
      <c r="K36" s="50" t="s">
        <v>117</v>
      </c>
      <c r="L36" s="23">
        <f t="shared" si="2"/>
        <v>0</v>
      </c>
      <c r="M36" s="23"/>
      <c r="N36" s="23">
        <v>0</v>
      </c>
      <c r="O36" s="23"/>
      <c r="P36" s="24">
        <f t="shared" si="3"/>
        <v>182988.014</v>
      </c>
    </row>
    <row r="37" spans="1:16">
      <c r="A37" s="16" t="s">
        <v>51</v>
      </c>
      <c r="B37" s="17">
        <v>46696.000000000007</v>
      </c>
      <c r="C37" s="18">
        <f t="shared" si="4"/>
        <v>88</v>
      </c>
      <c r="D37" s="19">
        <f t="shared" si="5"/>
        <v>16.265601</v>
      </c>
      <c r="E37" s="19">
        <f t="shared" si="0"/>
        <v>178921.611</v>
      </c>
      <c r="F37" s="25"/>
      <c r="G37" s="21">
        <f t="shared" si="1"/>
        <v>0</v>
      </c>
      <c r="H37" s="22">
        <f t="shared" si="7"/>
        <v>930.55556000000001</v>
      </c>
      <c r="I37" s="19">
        <f t="shared" si="8"/>
        <v>178921.611</v>
      </c>
      <c r="J37" s="23">
        <v>0</v>
      </c>
      <c r="K37" s="50" t="s">
        <v>117</v>
      </c>
      <c r="L37" s="23">
        <f t="shared" si="2"/>
        <v>0</v>
      </c>
      <c r="M37" s="23"/>
      <c r="N37" s="23">
        <v>0</v>
      </c>
      <c r="O37" s="23"/>
      <c r="P37" s="24">
        <f t="shared" si="3"/>
        <v>178921.611</v>
      </c>
    </row>
    <row r="38" spans="1:16">
      <c r="A38" s="16" t="s">
        <v>52</v>
      </c>
      <c r="B38" s="17">
        <v>46786.000000000007</v>
      </c>
      <c r="C38" s="18">
        <f t="shared" si="4"/>
        <v>90</v>
      </c>
      <c r="D38" s="19">
        <f t="shared" si="5"/>
        <v>16.635273999999999</v>
      </c>
      <c r="E38" s="19">
        <f t="shared" si="0"/>
        <v>182988.014</v>
      </c>
      <c r="F38" s="25"/>
      <c r="G38" s="21">
        <f t="shared" si="1"/>
        <v>0</v>
      </c>
      <c r="H38" s="22">
        <f t="shared" si="7"/>
        <v>930.55556000000001</v>
      </c>
      <c r="I38" s="19">
        <f t="shared" si="8"/>
        <v>182988.014</v>
      </c>
      <c r="J38" s="23">
        <v>0</v>
      </c>
      <c r="K38" s="50" t="s">
        <v>117</v>
      </c>
      <c r="L38" s="23">
        <f t="shared" si="2"/>
        <v>0</v>
      </c>
      <c r="M38" s="23"/>
      <c r="N38" s="23">
        <v>0</v>
      </c>
      <c r="O38" s="23"/>
      <c r="P38" s="24">
        <f t="shared" si="3"/>
        <v>182988.014</v>
      </c>
    </row>
    <row r="39" spans="1:16">
      <c r="A39" s="16" t="s">
        <v>53</v>
      </c>
      <c r="B39" s="17">
        <v>46876.000000000007</v>
      </c>
      <c r="C39" s="18">
        <f t="shared" si="4"/>
        <v>90</v>
      </c>
      <c r="D39" s="19">
        <f t="shared" si="5"/>
        <v>16.635273999999999</v>
      </c>
      <c r="E39" s="19">
        <f t="shared" si="0"/>
        <v>182988.014</v>
      </c>
      <c r="F39" s="25"/>
      <c r="G39" s="21">
        <f t="shared" si="1"/>
        <v>0</v>
      </c>
      <c r="H39" s="22">
        <f t="shared" si="7"/>
        <v>930.55556000000001</v>
      </c>
      <c r="I39" s="19">
        <f t="shared" si="8"/>
        <v>182988.014</v>
      </c>
      <c r="J39" s="23">
        <v>0</v>
      </c>
      <c r="K39" s="50" t="s">
        <v>117</v>
      </c>
      <c r="L39" s="23">
        <f t="shared" si="2"/>
        <v>0</v>
      </c>
      <c r="M39" s="23"/>
      <c r="N39" s="23">
        <v>0</v>
      </c>
      <c r="O39" s="23"/>
      <c r="P39" s="24">
        <f t="shared" si="3"/>
        <v>182988.014</v>
      </c>
    </row>
    <row r="40" spans="1:16">
      <c r="A40" s="16" t="s">
        <v>54</v>
      </c>
      <c r="B40" s="17">
        <v>46966.000000000007</v>
      </c>
      <c r="C40" s="18">
        <f t="shared" si="4"/>
        <v>90</v>
      </c>
      <c r="D40" s="19">
        <f t="shared" si="5"/>
        <v>16.635273999999999</v>
      </c>
      <c r="E40" s="19">
        <f t="shared" si="0"/>
        <v>182988.014</v>
      </c>
      <c r="F40" s="25"/>
      <c r="G40" s="21">
        <f t="shared" si="1"/>
        <v>0</v>
      </c>
      <c r="H40" s="22">
        <f t="shared" si="7"/>
        <v>930.55556000000001</v>
      </c>
      <c r="I40" s="19">
        <f t="shared" si="8"/>
        <v>182988.014</v>
      </c>
      <c r="J40" s="23">
        <v>0</v>
      </c>
      <c r="K40" s="50" t="s">
        <v>117</v>
      </c>
      <c r="L40" s="23">
        <f t="shared" si="2"/>
        <v>0</v>
      </c>
      <c r="M40" s="23"/>
      <c r="N40" s="23">
        <v>0</v>
      </c>
      <c r="O40" s="23"/>
      <c r="P40" s="24">
        <f t="shared" si="3"/>
        <v>182988.014</v>
      </c>
    </row>
    <row r="41" spans="1:16">
      <c r="A41" s="16" t="s">
        <v>55</v>
      </c>
      <c r="B41" s="17">
        <v>47056.000000000007</v>
      </c>
      <c r="C41" s="18">
        <f t="shared" si="4"/>
        <v>90</v>
      </c>
      <c r="D41" s="19">
        <f t="shared" si="5"/>
        <v>16.635273999999999</v>
      </c>
      <c r="E41" s="19">
        <f t="shared" si="0"/>
        <v>182988.014</v>
      </c>
      <c r="F41" s="25"/>
      <c r="G41" s="21">
        <f t="shared" si="1"/>
        <v>0</v>
      </c>
      <c r="H41" s="22">
        <f t="shared" si="7"/>
        <v>930.55556000000001</v>
      </c>
      <c r="I41" s="19">
        <f t="shared" si="8"/>
        <v>182988.014</v>
      </c>
      <c r="J41" s="23">
        <v>0</v>
      </c>
      <c r="K41" s="50" t="s">
        <v>117</v>
      </c>
      <c r="L41" s="23">
        <f t="shared" si="2"/>
        <v>0</v>
      </c>
      <c r="M41" s="23"/>
      <c r="N41" s="23">
        <v>0</v>
      </c>
      <c r="O41" s="23"/>
      <c r="P41" s="24">
        <f t="shared" si="3"/>
        <v>182988.014</v>
      </c>
    </row>
    <row r="42" spans="1:16">
      <c r="A42" s="16" t="s">
        <v>56</v>
      </c>
      <c r="B42" s="17">
        <v>47144.000000000007</v>
      </c>
      <c r="C42" s="18">
        <f t="shared" si="4"/>
        <v>88</v>
      </c>
      <c r="D42" s="19">
        <f t="shared" si="5"/>
        <v>16.265601</v>
      </c>
      <c r="E42" s="19">
        <f t="shared" si="0"/>
        <v>178921.611</v>
      </c>
      <c r="F42" s="25"/>
      <c r="G42" s="21">
        <f t="shared" si="1"/>
        <v>0</v>
      </c>
      <c r="H42" s="22">
        <f t="shared" si="7"/>
        <v>930.55556000000001</v>
      </c>
      <c r="I42" s="19">
        <f t="shared" si="8"/>
        <v>178921.611</v>
      </c>
      <c r="J42" s="23">
        <v>0</v>
      </c>
      <c r="K42" s="50" t="s">
        <v>117</v>
      </c>
      <c r="L42" s="23">
        <f t="shared" si="2"/>
        <v>0</v>
      </c>
      <c r="M42" s="23"/>
      <c r="N42" s="23">
        <v>0</v>
      </c>
      <c r="O42" s="23"/>
      <c r="P42" s="24">
        <f t="shared" si="3"/>
        <v>178921.611</v>
      </c>
    </row>
    <row r="43" spans="1:16">
      <c r="A43" s="16" t="s">
        <v>57</v>
      </c>
      <c r="B43" s="17">
        <v>47234.000000000007</v>
      </c>
      <c r="C43" s="18">
        <f t="shared" si="4"/>
        <v>90</v>
      </c>
      <c r="D43" s="19">
        <f t="shared" si="5"/>
        <v>16.635273999999999</v>
      </c>
      <c r="E43" s="19">
        <f t="shared" si="0"/>
        <v>182988.014</v>
      </c>
      <c r="F43" s="25"/>
      <c r="G43" s="21">
        <f t="shared" si="1"/>
        <v>0</v>
      </c>
      <c r="H43" s="22">
        <f t="shared" si="7"/>
        <v>930.55556000000001</v>
      </c>
      <c r="I43" s="19">
        <f t="shared" si="8"/>
        <v>182988.014</v>
      </c>
      <c r="J43" s="23">
        <v>0</v>
      </c>
      <c r="K43" s="50" t="s">
        <v>117</v>
      </c>
      <c r="L43" s="23">
        <f t="shared" si="2"/>
        <v>0</v>
      </c>
      <c r="M43" s="23"/>
      <c r="N43" s="23">
        <v>0</v>
      </c>
      <c r="O43" s="23"/>
      <c r="P43" s="24">
        <f t="shared" si="3"/>
        <v>182988.014</v>
      </c>
    </row>
    <row r="44" spans="1:16">
      <c r="A44" s="16" t="s">
        <v>58</v>
      </c>
      <c r="B44" s="17">
        <v>47324.000000000007</v>
      </c>
      <c r="C44" s="18">
        <f t="shared" si="4"/>
        <v>90</v>
      </c>
      <c r="D44" s="19">
        <f t="shared" si="5"/>
        <v>16.635273999999999</v>
      </c>
      <c r="E44" s="19">
        <f t="shared" si="0"/>
        <v>182988.014</v>
      </c>
      <c r="F44" s="25"/>
      <c r="G44" s="21">
        <f t="shared" si="1"/>
        <v>0</v>
      </c>
      <c r="H44" s="22">
        <f t="shared" si="7"/>
        <v>930.55556000000001</v>
      </c>
      <c r="I44" s="19">
        <f t="shared" si="8"/>
        <v>182988.014</v>
      </c>
      <c r="J44" s="23">
        <v>0</v>
      </c>
      <c r="K44" s="50" t="s">
        <v>117</v>
      </c>
      <c r="L44" s="23">
        <f t="shared" si="2"/>
        <v>0</v>
      </c>
      <c r="M44" s="23"/>
      <c r="N44" s="23">
        <v>0</v>
      </c>
      <c r="O44" s="23"/>
      <c r="P44" s="24">
        <f t="shared" si="3"/>
        <v>182988.014</v>
      </c>
    </row>
    <row r="45" spans="1:16">
      <c r="A45" s="16" t="s">
        <v>59</v>
      </c>
      <c r="B45" s="17">
        <v>47414.000000000007</v>
      </c>
      <c r="C45" s="18">
        <f t="shared" si="4"/>
        <v>90</v>
      </c>
      <c r="D45" s="19">
        <f t="shared" si="5"/>
        <v>16.635273999999999</v>
      </c>
      <c r="E45" s="19">
        <f t="shared" si="0"/>
        <v>182988.014</v>
      </c>
      <c r="F45" s="25"/>
      <c r="G45" s="21">
        <f t="shared" si="1"/>
        <v>0</v>
      </c>
      <c r="H45" s="22">
        <f t="shared" si="7"/>
        <v>930.55556000000001</v>
      </c>
      <c r="I45" s="19">
        <f t="shared" si="8"/>
        <v>182988.014</v>
      </c>
      <c r="J45" s="23">
        <v>0</v>
      </c>
      <c r="K45" s="50" t="s">
        <v>117</v>
      </c>
      <c r="L45" s="23">
        <f t="shared" si="2"/>
        <v>0</v>
      </c>
      <c r="M45" s="23"/>
      <c r="N45" s="23">
        <v>0</v>
      </c>
      <c r="O45" s="23"/>
      <c r="P45" s="24">
        <f t="shared" si="3"/>
        <v>182988.014</v>
      </c>
    </row>
    <row r="46" spans="1:16">
      <c r="A46" s="16" t="s">
        <v>60</v>
      </c>
      <c r="B46" s="17">
        <v>47504.000000000007</v>
      </c>
      <c r="C46" s="18">
        <f t="shared" si="4"/>
        <v>90</v>
      </c>
      <c r="D46" s="19">
        <f t="shared" si="5"/>
        <v>16.635273999999999</v>
      </c>
      <c r="E46" s="19">
        <f t="shared" si="0"/>
        <v>182988.014</v>
      </c>
      <c r="F46" s="25"/>
      <c r="G46" s="21">
        <f t="shared" si="1"/>
        <v>0</v>
      </c>
      <c r="H46" s="22">
        <f t="shared" si="7"/>
        <v>930.55556000000001</v>
      </c>
      <c r="I46" s="19">
        <f t="shared" si="8"/>
        <v>182988.014</v>
      </c>
      <c r="J46" s="23">
        <v>0</v>
      </c>
      <c r="K46" s="50" t="s">
        <v>117</v>
      </c>
      <c r="L46" s="23">
        <f t="shared" si="2"/>
        <v>0</v>
      </c>
      <c r="M46" s="23"/>
      <c r="N46" s="23">
        <v>0</v>
      </c>
      <c r="O46" s="23"/>
      <c r="P46" s="24">
        <f t="shared" si="3"/>
        <v>182988.014</v>
      </c>
    </row>
    <row r="47" spans="1:16">
      <c r="A47" s="16" t="s">
        <v>61</v>
      </c>
      <c r="B47" s="17">
        <v>47595.000000000007</v>
      </c>
      <c r="C47" s="18">
        <f t="shared" si="4"/>
        <v>91</v>
      </c>
      <c r="D47" s="19">
        <f t="shared" si="5"/>
        <v>16.82011</v>
      </c>
      <c r="E47" s="19">
        <f t="shared" si="0"/>
        <v>185021.21</v>
      </c>
      <c r="F47" s="25"/>
      <c r="G47" s="21">
        <f t="shared" si="1"/>
        <v>0</v>
      </c>
      <c r="H47" s="22">
        <f t="shared" si="7"/>
        <v>930.55556000000001</v>
      </c>
      <c r="I47" s="19">
        <f t="shared" si="8"/>
        <v>185021.21</v>
      </c>
      <c r="J47" s="23">
        <v>0</v>
      </c>
      <c r="K47" s="50" t="s">
        <v>117</v>
      </c>
      <c r="L47" s="23">
        <f t="shared" si="2"/>
        <v>0</v>
      </c>
      <c r="M47" s="23"/>
      <c r="N47" s="23">
        <v>0</v>
      </c>
      <c r="O47" s="23"/>
      <c r="P47" s="24">
        <f t="shared" si="3"/>
        <v>185021.21</v>
      </c>
    </row>
    <row r="48" spans="1:16">
      <c r="A48" s="16" t="s">
        <v>62</v>
      </c>
      <c r="B48" s="17">
        <v>47686.000000000007</v>
      </c>
      <c r="C48" s="18">
        <f t="shared" si="4"/>
        <v>91</v>
      </c>
      <c r="D48" s="19">
        <f t="shared" si="5"/>
        <v>16.82011</v>
      </c>
      <c r="E48" s="19">
        <f t="shared" si="0"/>
        <v>185021.21</v>
      </c>
      <c r="F48" s="25"/>
      <c r="G48" s="21">
        <f t="shared" si="1"/>
        <v>0</v>
      </c>
      <c r="H48" s="22">
        <f t="shared" si="7"/>
        <v>930.55556000000001</v>
      </c>
      <c r="I48" s="19">
        <f t="shared" si="8"/>
        <v>185021.21</v>
      </c>
      <c r="J48" s="23">
        <v>0</v>
      </c>
      <c r="K48" s="50" t="s">
        <v>117</v>
      </c>
      <c r="L48" s="23">
        <f t="shared" si="2"/>
        <v>0</v>
      </c>
      <c r="M48" s="23"/>
      <c r="N48" s="23">
        <v>0</v>
      </c>
      <c r="O48" s="23"/>
      <c r="P48" s="24">
        <f t="shared" si="3"/>
        <v>185021.21</v>
      </c>
    </row>
    <row r="49" spans="1:17">
      <c r="A49" s="16" t="s">
        <v>63</v>
      </c>
      <c r="B49" s="17">
        <v>47777.000000000007</v>
      </c>
      <c r="C49" s="18">
        <f t="shared" si="4"/>
        <v>91</v>
      </c>
      <c r="D49" s="19">
        <f t="shared" si="5"/>
        <v>16.82011</v>
      </c>
      <c r="E49" s="19">
        <f t="shared" si="0"/>
        <v>185021.21</v>
      </c>
      <c r="F49" s="25"/>
      <c r="G49" s="21">
        <f t="shared" si="1"/>
        <v>0</v>
      </c>
      <c r="H49" s="22">
        <f t="shared" si="7"/>
        <v>930.55556000000001</v>
      </c>
      <c r="I49" s="19">
        <f t="shared" si="8"/>
        <v>185021.21</v>
      </c>
      <c r="J49" s="23">
        <v>0</v>
      </c>
      <c r="K49" s="50" t="s">
        <v>117</v>
      </c>
      <c r="L49" s="23">
        <f t="shared" si="2"/>
        <v>0</v>
      </c>
      <c r="M49" s="23"/>
      <c r="N49" s="23">
        <v>0</v>
      </c>
      <c r="O49" s="23"/>
      <c r="P49" s="24">
        <f t="shared" si="3"/>
        <v>185021.21</v>
      </c>
    </row>
    <row r="50" spans="1:17">
      <c r="A50" s="16" t="s">
        <v>64</v>
      </c>
      <c r="B50" s="17">
        <v>47868.000000000007</v>
      </c>
      <c r="C50" s="18">
        <f t="shared" si="4"/>
        <v>91</v>
      </c>
      <c r="D50" s="19">
        <f t="shared" si="5"/>
        <v>16.82011</v>
      </c>
      <c r="E50" s="19">
        <f t="shared" si="0"/>
        <v>185021.21</v>
      </c>
      <c r="F50" s="25"/>
      <c r="G50" s="21">
        <f t="shared" si="1"/>
        <v>0</v>
      </c>
      <c r="H50" s="22">
        <f t="shared" si="7"/>
        <v>930.55556000000001</v>
      </c>
      <c r="I50" s="19">
        <f t="shared" si="8"/>
        <v>185021.21</v>
      </c>
      <c r="J50" s="23">
        <v>0</v>
      </c>
      <c r="K50" s="50" t="s">
        <v>117</v>
      </c>
      <c r="L50" s="23">
        <f t="shared" si="2"/>
        <v>0</v>
      </c>
      <c r="M50" s="23"/>
      <c r="N50" s="23">
        <v>0</v>
      </c>
      <c r="O50" s="23"/>
      <c r="P50" s="24">
        <f t="shared" si="3"/>
        <v>185021.21</v>
      </c>
    </row>
    <row r="51" spans="1:17">
      <c r="A51" s="16" t="s">
        <v>65</v>
      </c>
      <c r="B51" s="17">
        <v>47959.000000000007</v>
      </c>
      <c r="C51" s="18">
        <f t="shared" si="4"/>
        <v>91</v>
      </c>
      <c r="D51" s="19">
        <f t="shared" si="5"/>
        <v>16.82011</v>
      </c>
      <c r="E51" s="19">
        <f t="shared" si="0"/>
        <v>185021.21</v>
      </c>
      <c r="F51" s="25"/>
      <c r="G51" s="21">
        <f t="shared" si="1"/>
        <v>0</v>
      </c>
      <c r="H51" s="22">
        <f t="shared" si="7"/>
        <v>930.55556000000001</v>
      </c>
      <c r="I51" s="19">
        <f t="shared" si="8"/>
        <v>185021.21</v>
      </c>
      <c r="J51" s="23">
        <v>0</v>
      </c>
      <c r="K51" s="50" t="s">
        <v>117</v>
      </c>
      <c r="L51" s="23">
        <f t="shared" si="2"/>
        <v>0</v>
      </c>
      <c r="M51" s="23"/>
      <c r="N51" s="23">
        <v>0</v>
      </c>
      <c r="O51" s="23"/>
      <c r="P51" s="24">
        <f t="shared" si="3"/>
        <v>185021.21</v>
      </c>
    </row>
    <row r="52" spans="1:17">
      <c r="A52" s="16" t="s">
        <v>66</v>
      </c>
      <c r="B52" s="17">
        <v>48050.000000000007</v>
      </c>
      <c r="C52" s="18">
        <f t="shared" si="4"/>
        <v>91</v>
      </c>
      <c r="D52" s="19">
        <f t="shared" si="5"/>
        <v>16.82011</v>
      </c>
      <c r="E52" s="19">
        <f t="shared" si="0"/>
        <v>185021.21</v>
      </c>
      <c r="F52" s="25"/>
      <c r="G52" s="21">
        <f t="shared" si="1"/>
        <v>0</v>
      </c>
      <c r="H52" s="22">
        <f t="shared" si="7"/>
        <v>930.55556000000001</v>
      </c>
      <c r="I52" s="19">
        <f t="shared" si="8"/>
        <v>185021.21</v>
      </c>
      <c r="J52" s="23">
        <v>0</v>
      </c>
      <c r="K52" s="50" t="s">
        <v>117</v>
      </c>
      <c r="L52" s="23">
        <f t="shared" si="2"/>
        <v>0</v>
      </c>
      <c r="M52" s="23"/>
      <c r="N52" s="23">
        <v>0</v>
      </c>
      <c r="O52" s="23"/>
      <c r="P52" s="24">
        <f t="shared" si="3"/>
        <v>185021.21</v>
      </c>
    </row>
    <row r="53" spans="1:17">
      <c r="A53" s="16" t="s">
        <v>67</v>
      </c>
      <c r="B53" s="17">
        <v>48141.000000000007</v>
      </c>
      <c r="C53" s="18">
        <f t="shared" si="4"/>
        <v>91</v>
      </c>
      <c r="D53" s="19">
        <f t="shared" si="5"/>
        <v>16.82011</v>
      </c>
      <c r="E53" s="19">
        <f t="shared" si="0"/>
        <v>185021.21</v>
      </c>
      <c r="F53" s="25"/>
      <c r="G53" s="21">
        <f t="shared" si="1"/>
        <v>0</v>
      </c>
      <c r="H53" s="22">
        <f t="shared" si="7"/>
        <v>930.55556000000001</v>
      </c>
      <c r="I53" s="19">
        <f t="shared" si="8"/>
        <v>185021.21</v>
      </c>
      <c r="J53" s="23">
        <v>0</v>
      </c>
      <c r="K53" s="50" t="s">
        <v>117</v>
      </c>
      <c r="L53" s="23">
        <f t="shared" si="2"/>
        <v>0</v>
      </c>
      <c r="M53" s="23"/>
      <c r="N53" s="23">
        <v>0</v>
      </c>
      <c r="O53" s="23"/>
      <c r="P53" s="24">
        <f t="shared" si="3"/>
        <v>185021.21</v>
      </c>
    </row>
    <row r="54" spans="1:17">
      <c r="A54" s="16" t="s">
        <v>68</v>
      </c>
      <c r="B54" s="17">
        <v>48180.000000000007</v>
      </c>
      <c r="C54" s="18">
        <f t="shared" si="4"/>
        <v>39</v>
      </c>
      <c r="D54" s="19">
        <f t="shared" si="5"/>
        <v>7.2086189999999997</v>
      </c>
      <c r="E54" s="19">
        <f t="shared" si="0"/>
        <v>79294.808999999994</v>
      </c>
      <c r="F54" s="25">
        <v>0.93055555999999995</v>
      </c>
      <c r="G54" s="21">
        <f t="shared" si="1"/>
        <v>930.55556000000001</v>
      </c>
      <c r="H54" s="22">
        <f t="shared" si="7"/>
        <v>0</v>
      </c>
      <c r="I54" s="19">
        <f t="shared" si="8"/>
        <v>79294.808999999994</v>
      </c>
      <c r="J54" s="23">
        <v>0</v>
      </c>
      <c r="K54" s="50" t="s">
        <v>117</v>
      </c>
      <c r="L54" s="23">
        <f t="shared" si="2"/>
        <v>10236111.16</v>
      </c>
      <c r="M54" s="23">
        <f>G54*$B$5</f>
        <v>10236111.16</v>
      </c>
      <c r="N54" s="23">
        <v>0</v>
      </c>
      <c r="O54" s="50" t="s">
        <v>117</v>
      </c>
      <c r="P54" s="24">
        <f t="shared" si="3"/>
        <v>10315405.969000001</v>
      </c>
    </row>
    <row r="55" spans="1:17">
      <c r="C55" s="26">
        <f>SUM(C14:C54)</f>
        <v>3637.0000000000073</v>
      </c>
      <c r="D55" s="27">
        <f>SUM(D14:D54)</f>
        <v>688.18168899999978</v>
      </c>
      <c r="E55" s="28">
        <f>SUM(E14:E54)</f>
        <v>7569998.5790000027</v>
      </c>
      <c r="F55" s="29">
        <f>SUM(F14:F54)</f>
        <v>1</v>
      </c>
      <c r="G55" s="30">
        <f>SUM(G14:G54)</f>
        <v>1000</v>
      </c>
      <c r="H55" s="31" t="s">
        <v>69</v>
      </c>
      <c r="I55" s="28">
        <f>SUM(I14:I54)</f>
        <v>4306317.8839999996</v>
      </c>
      <c r="J55" s="28">
        <f>SUM(J14:J54)</f>
        <v>3263680.6949999998</v>
      </c>
      <c r="K55" s="28"/>
      <c r="L55" s="32">
        <f>SUM(L14:L54)</f>
        <v>11000000</v>
      </c>
      <c r="M55" s="32">
        <f>SUM(M29:M54)</f>
        <v>10236111.16</v>
      </c>
      <c r="N55" s="32">
        <f>SUM(N14:N54)</f>
        <v>763888.84</v>
      </c>
      <c r="O55" s="32"/>
      <c r="P55" s="28">
        <f>SUM(P29:P54)</f>
        <v>14542429.044</v>
      </c>
      <c r="Q55" s="33"/>
    </row>
    <row r="56" spans="1:17">
      <c r="D56" s="34"/>
      <c r="E56" s="35"/>
      <c r="F56" s="36"/>
      <c r="L56" s="35"/>
      <c r="M56" s="35"/>
      <c r="N56" s="35"/>
      <c r="O56" s="35"/>
      <c r="P56" s="37"/>
    </row>
    <row r="57" spans="1:17">
      <c r="B57" s="38"/>
      <c r="L57" s="39"/>
      <c r="M57" s="39"/>
      <c r="N57" s="39"/>
      <c r="O57" s="39"/>
    </row>
    <row r="58" spans="1:17">
      <c r="B58" s="38"/>
      <c r="E58" s="35"/>
      <c r="L58" s="39"/>
      <c r="M58" s="39"/>
      <c r="N58" s="39"/>
      <c r="O58" s="39"/>
    </row>
    <row r="59" spans="1:17">
      <c r="B59" s="38"/>
    </row>
    <row r="60" spans="1:17">
      <c r="B60" s="38"/>
    </row>
    <row r="61" spans="1:17">
      <c r="B61" s="38"/>
    </row>
    <row r="62" spans="1:17">
      <c r="B62" s="3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C61DD-76D0-4AEA-8DD9-D2AF829E60CC}">
  <dimension ref="A1:Q66"/>
  <sheetViews>
    <sheetView showGridLines="0" topLeftCell="C47" zoomScaleNormal="100" workbookViewId="0">
      <selection activeCell="K73" sqref="K73"/>
    </sheetView>
  </sheetViews>
  <sheetFormatPr baseColWidth="10" defaultColWidth="11.44140625" defaultRowHeight="14.4"/>
  <cols>
    <col min="1" max="1" width="52.5546875" bestFit="1" customWidth="1"/>
    <col min="2" max="2" width="32.44140625" bestFit="1" customWidth="1"/>
    <col min="4" max="4" width="18" customWidth="1"/>
    <col min="5" max="8" width="21.6640625" customWidth="1"/>
    <col min="9" max="9" width="22.109375" bestFit="1" customWidth="1"/>
    <col min="10" max="10" width="20.109375" bestFit="1" customWidth="1"/>
    <col min="11" max="11" width="16.109375" customWidth="1"/>
    <col min="12" max="12" width="23.33203125" hidden="1" customWidth="1"/>
    <col min="13" max="15" width="23.33203125" customWidth="1"/>
    <col min="16" max="16" width="23" bestFit="1" customWidth="1"/>
    <col min="17" max="17" width="33.44140625" bestFit="1" customWidth="1"/>
  </cols>
  <sheetData>
    <row r="1" spans="1:11" hidden="1">
      <c r="A1" s="1" t="s">
        <v>0</v>
      </c>
      <c r="B1" s="2"/>
    </row>
    <row r="2" spans="1:11" hidden="1">
      <c r="A2" s="1" t="s">
        <v>1</v>
      </c>
      <c r="B2" s="2"/>
    </row>
    <row r="3" spans="1:11" hidden="1">
      <c r="A3" s="1" t="s">
        <v>2</v>
      </c>
      <c r="B3" s="2"/>
    </row>
    <row r="4" spans="1:11" hidden="1">
      <c r="A4" s="1" t="s">
        <v>3</v>
      </c>
      <c r="B4" s="3"/>
    </row>
    <row r="5" spans="1:11" hidden="1">
      <c r="A5" s="1" t="s">
        <v>4</v>
      </c>
      <c r="B5" s="3"/>
    </row>
    <row r="6" spans="1:11" hidden="1">
      <c r="A6" s="1" t="s">
        <v>5</v>
      </c>
      <c r="B6" s="3"/>
    </row>
    <row r="7" spans="1:11" hidden="1">
      <c r="A7" s="1" t="s">
        <v>6</v>
      </c>
      <c r="B7" s="3"/>
    </row>
    <row r="8" spans="1:11" hidden="1"/>
    <row r="10" spans="1:11">
      <c r="A10" s="4" t="s">
        <v>7</v>
      </c>
      <c r="B10" s="5">
        <v>2</v>
      </c>
    </row>
    <row r="11" spans="1:11">
      <c r="A11" s="4" t="s">
        <v>8</v>
      </c>
      <c r="B11" s="6">
        <v>4000000</v>
      </c>
    </row>
    <row r="12" spans="1:11">
      <c r="A12" s="4" t="s">
        <v>9</v>
      </c>
      <c r="B12" s="7">
        <v>1000</v>
      </c>
    </row>
    <row r="13" spans="1:11">
      <c r="A13" s="1" t="s">
        <v>10</v>
      </c>
      <c r="B13" s="8">
        <f>B11/B12</f>
        <v>4000</v>
      </c>
    </row>
    <row r="14" spans="1:11">
      <c r="A14" s="1" t="s">
        <v>11</v>
      </c>
      <c r="B14" s="9">
        <v>44601</v>
      </c>
      <c r="D14" s="40"/>
      <c r="J14" s="42"/>
      <c r="K14" s="42"/>
    </row>
    <row r="15" spans="1:11">
      <c r="A15" s="1" t="s">
        <v>13</v>
      </c>
      <c r="B15" s="9">
        <v>48179.999999999993</v>
      </c>
    </row>
    <row r="16" spans="1:11">
      <c r="A16" s="1" t="s">
        <v>14</v>
      </c>
      <c r="B16" s="8">
        <f>B15-B14</f>
        <v>3578.9999999999927</v>
      </c>
      <c r="C16" s="11"/>
      <c r="D16" s="40"/>
    </row>
    <row r="17" spans="1:16">
      <c r="A17" s="1" t="s">
        <v>15</v>
      </c>
      <c r="B17" s="12">
        <v>7.25</v>
      </c>
    </row>
    <row r="18" spans="1:16">
      <c r="A18" s="1" t="s">
        <v>16</v>
      </c>
      <c r="B18" s="13">
        <f>B17/100</f>
        <v>7.2499999999999995E-2</v>
      </c>
    </row>
    <row r="19" spans="1:16">
      <c r="A19" s="1" t="s">
        <v>17</v>
      </c>
      <c r="B19" s="14">
        <f>B18/365</f>
        <v>1.9863013698630136E-4</v>
      </c>
    </row>
    <row r="21" spans="1:16" ht="28.8">
      <c r="A21" s="15" t="s">
        <v>18</v>
      </c>
      <c r="B21" s="15" t="s">
        <v>19</v>
      </c>
      <c r="C21" s="15" t="s">
        <v>20</v>
      </c>
      <c r="D21" s="15" t="s">
        <v>21</v>
      </c>
      <c r="E21" s="15" t="s">
        <v>22</v>
      </c>
      <c r="F21" s="48" t="s">
        <v>112</v>
      </c>
      <c r="G21" s="15" t="s">
        <v>113</v>
      </c>
      <c r="H21" s="15" t="s">
        <v>109</v>
      </c>
      <c r="I21" s="15" t="s">
        <v>23</v>
      </c>
      <c r="J21" s="15" t="s">
        <v>24</v>
      </c>
      <c r="K21" s="15" t="s">
        <v>25</v>
      </c>
      <c r="L21" s="15" t="s">
        <v>26</v>
      </c>
      <c r="M21" s="48" t="s">
        <v>119</v>
      </c>
      <c r="N21" s="15" t="s">
        <v>115</v>
      </c>
      <c r="O21" s="15" t="s">
        <v>118</v>
      </c>
      <c r="P21" s="15" t="s">
        <v>27</v>
      </c>
    </row>
    <row r="22" spans="1:16">
      <c r="A22" s="16" t="s">
        <v>28</v>
      </c>
      <c r="B22" s="17">
        <v>44711.000000000007</v>
      </c>
      <c r="C22" s="18">
        <f>B22-B14</f>
        <v>110.00000000000728</v>
      </c>
      <c r="D22" s="19">
        <f>ROUND($B$12*$B$19*C22,6)</f>
        <v>21.849315000000001</v>
      </c>
      <c r="E22" s="19">
        <f>D22*$B$13</f>
        <v>87397.260000000009</v>
      </c>
      <c r="F22" s="19"/>
      <c r="G22" s="19">
        <f>D22*$B$13</f>
        <v>87397.260000000009</v>
      </c>
      <c r="H22" s="47" t="s">
        <v>110</v>
      </c>
      <c r="I22" s="20"/>
      <c r="J22" s="21">
        <f>ROUND($B$12*I22,6)</f>
        <v>0</v>
      </c>
      <c r="K22" s="22">
        <f>B12-J22</f>
        <v>1000</v>
      </c>
      <c r="L22" s="23">
        <f>J22*$B$13</f>
        <v>0</v>
      </c>
      <c r="M22" s="23"/>
      <c r="N22" s="23">
        <v>0</v>
      </c>
      <c r="O22" s="23"/>
      <c r="P22" s="24">
        <f>+F22+M22</f>
        <v>0</v>
      </c>
    </row>
    <row r="23" spans="1:16">
      <c r="A23" s="16" t="s">
        <v>29</v>
      </c>
      <c r="B23" s="17">
        <v>44799.000000000007</v>
      </c>
      <c r="C23" s="18">
        <f>B23-B22</f>
        <v>88</v>
      </c>
      <c r="D23" s="19">
        <f t="shared" ref="D23:D61" si="0">ROUND(K22*$B$19*C23,6)</f>
        <v>17.479451999999998</v>
      </c>
      <c r="E23" s="19">
        <f>D23*$B$13</f>
        <v>69917.80799999999</v>
      </c>
      <c r="F23" s="19"/>
      <c r="G23" s="19">
        <f t="shared" ref="G23:G37" si="1">D23*$B$13</f>
        <v>69917.80799999999</v>
      </c>
      <c r="H23" s="47" t="s">
        <v>110</v>
      </c>
      <c r="I23" s="25"/>
      <c r="J23" s="21">
        <f t="shared" ref="J23:J60" si="2">ROUND($B$12*I23,6)</f>
        <v>0</v>
      </c>
      <c r="K23" s="22">
        <f>K22-J23</f>
        <v>1000</v>
      </c>
      <c r="L23" s="23">
        <f t="shared" ref="L23:L61" si="3">J23*$B$13</f>
        <v>0</v>
      </c>
      <c r="M23" s="23"/>
      <c r="N23" s="23">
        <v>0</v>
      </c>
      <c r="O23" s="23"/>
      <c r="P23" s="24">
        <f t="shared" ref="P23:P61" si="4">+F23+M23</f>
        <v>0</v>
      </c>
    </row>
    <row r="24" spans="1:16">
      <c r="A24" s="16" t="s">
        <v>30</v>
      </c>
      <c r="B24" s="17">
        <v>44889.000000000007</v>
      </c>
      <c r="C24" s="18">
        <f t="shared" ref="C24:C25" si="5">B24-B23</f>
        <v>90</v>
      </c>
      <c r="D24" s="19">
        <f t="shared" si="0"/>
        <v>17.876712000000001</v>
      </c>
      <c r="E24" s="19">
        <f t="shared" ref="E24:E61" si="6">D24*$B$13</f>
        <v>71506.847999999998</v>
      </c>
      <c r="F24" s="19"/>
      <c r="G24" s="19">
        <f t="shared" si="1"/>
        <v>71506.847999999998</v>
      </c>
      <c r="H24" s="47" t="s">
        <v>110</v>
      </c>
      <c r="I24" s="25"/>
      <c r="J24" s="21">
        <f t="shared" si="2"/>
        <v>0</v>
      </c>
      <c r="K24" s="22">
        <f t="shared" ref="K24:K61" si="7">K23-J24</f>
        <v>1000</v>
      </c>
      <c r="L24" s="23">
        <f t="shared" si="3"/>
        <v>0</v>
      </c>
      <c r="M24" s="23"/>
      <c r="N24" s="23">
        <v>0</v>
      </c>
      <c r="O24" s="23"/>
      <c r="P24" s="24">
        <f t="shared" si="4"/>
        <v>0</v>
      </c>
    </row>
    <row r="25" spans="1:16">
      <c r="A25" s="16" t="s">
        <v>31</v>
      </c>
      <c r="B25" s="17">
        <v>44979.000000000007</v>
      </c>
      <c r="C25" s="18">
        <f t="shared" si="5"/>
        <v>90</v>
      </c>
      <c r="D25" s="19">
        <f t="shared" si="0"/>
        <v>17.876712000000001</v>
      </c>
      <c r="E25" s="19">
        <f t="shared" si="6"/>
        <v>71506.847999999998</v>
      </c>
      <c r="F25" s="19"/>
      <c r="G25" s="19">
        <f t="shared" si="1"/>
        <v>71506.847999999998</v>
      </c>
      <c r="H25" s="47" t="s">
        <v>110</v>
      </c>
      <c r="I25" s="25"/>
      <c r="J25" s="21">
        <f t="shared" si="2"/>
        <v>0</v>
      </c>
      <c r="K25" s="22">
        <f t="shared" si="7"/>
        <v>1000</v>
      </c>
      <c r="L25" s="23">
        <f t="shared" si="3"/>
        <v>0</v>
      </c>
      <c r="M25" s="23"/>
      <c r="N25" s="23">
        <v>0</v>
      </c>
      <c r="O25" s="23"/>
      <c r="P25" s="24">
        <f t="shared" si="4"/>
        <v>0</v>
      </c>
    </row>
    <row r="26" spans="1:16">
      <c r="A26" s="16" t="s">
        <v>32</v>
      </c>
      <c r="B26" s="17">
        <v>45069.000000000007</v>
      </c>
      <c r="C26" s="18">
        <f>B26-B25</f>
        <v>90</v>
      </c>
      <c r="D26" s="19">
        <f t="shared" si="0"/>
        <v>17.876712000000001</v>
      </c>
      <c r="E26" s="19">
        <f t="shared" si="6"/>
        <v>71506.847999999998</v>
      </c>
      <c r="F26" s="19"/>
      <c r="G26" s="19">
        <f t="shared" si="1"/>
        <v>71506.847999999998</v>
      </c>
      <c r="H26" s="47" t="s">
        <v>110</v>
      </c>
      <c r="I26" s="25"/>
      <c r="J26" s="21">
        <f t="shared" si="2"/>
        <v>0</v>
      </c>
      <c r="K26" s="22">
        <f t="shared" si="7"/>
        <v>1000</v>
      </c>
      <c r="L26" s="23">
        <f t="shared" si="3"/>
        <v>0</v>
      </c>
      <c r="M26" s="23"/>
      <c r="N26" s="23">
        <v>0</v>
      </c>
      <c r="O26" s="23"/>
      <c r="P26" s="24">
        <f t="shared" si="4"/>
        <v>0</v>
      </c>
    </row>
    <row r="27" spans="1:16">
      <c r="A27" s="16" t="s">
        <v>33</v>
      </c>
      <c r="B27" s="17">
        <v>45159.000000000007</v>
      </c>
      <c r="C27" s="18">
        <f t="shared" ref="C27:C61" si="8">B27-B26</f>
        <v>90</v>
      </c>
      <c r="D27" s="19">
        <f t="shared" si="0"/>
        <v>17.876712000000001</v>
      </c>
      <c r="E27" s="19">
        <f t="shared" si="6"/>
        <v>71506.847999999998</v>
      </c>
      <c r="F27" s="19"/>
      <c r="G27" s="19">
        <f t="shared" si="1"/>
        <v>71506.847999999998</v>
      </c>
      <c r="H27" s="47" t="s">
        <v>110</v>
      </c>
      <c r="I27" s="25"/>
      <c r="J27" s="21">
        <f t="shared" si="2"/>
        <v>0</v>
      </c>
      <c r="K27" s="22">
        <f t="shared" si="7"/>
        <v>1000</v>
      </c>
      <c r="L27" s="23">
        <f t="shared" si="3"/>
        <v>0</v>
      </c>
      <c r="M27" s="23"/>
      <c r="N27" s="23">
        <v>0</v>
      </c>
      <c r="O27" s="23"/>
      <c r="P27" s="24">
        <f t="shared" si="4"/>
        <v>0</v>
      </c>
    </row>
    <row r="28" spans="1:16">
      <c r="A28" s="16" t="s">
        <v>34</v>
      </c>
      <c r="B28" s="17">
        <v>45247.000000000007</v>
      </c>
      <c r="C28" s="18">
        <f t="shared" si="8"/>
        <v>88</v>
      </c>
      <c r="D28" s="19">
        <f t="shared" si="0"/>
        <v>17.479451999999998</v>
      </c>
      <c r="E28" s="19">
        <f t="shared" si="6"/>
        <v>69917.80799999999</v>
      </c>
      <c r="F28" s="19"/>
      <c r="G28" s="19">
        <f t="shared" si="1"/>
        <v>69917.80799999999</v>
      </c>
      <c r="H28" s="47" t="s">
        <v>110</v>
      </c>
      <c r="I28" s="25"/>
      <c r="J28" s="21">
        <f t="shared" si="2"/>
        <v>0</v>
      </c>
      <c r="K28" s="22">
        <f t="shared" si="7"/>
        <v>1000</v>
      </c>
      <c r="L28" s="23">
        <f t="shared" si="3"/>
        <v>0</v>
      </c>
      <c r="M28" s="23"/>
      <c r="N28" s="23">
        <v>0</v>
      </c>
      <c r="O28" s="23"/>
      <c r="P28" s="24">
        <f t="shared" si="4"/>
        <v>0</v>
      </c>
    </row>
    <row r="29" spans="1:16">
      <c r="A29" s="16" t="s">
        <v>35</v>
      </c>
      <c r="B29" s="17">
        <v>45337.000000000007</v>
      </c>
      <c r="C29" s="18">
        <f t="shared" si="8"/>
        <v>90</v>
      </c>
      <c r="D29" s="19">
        <f t="shared" si="0"/>
        <v>17.876712000000001</v>
      </c>
      <c r="E29" s="19">
        <f t="shared" si="6"/>
        <v>71506.847999999998</v>
      </c>
      <c r="F29" s="19"/>
      <c r="G29" s="19">
        <f t="shared" si="1"/>
        <v>71506.847999999998</v>
      </c>
      <c r="H29" s="47" t="s">
        <v>110</v>
      </c>
      <c r="I29" s="25"/>
      <c r="J29" s="21">
        <f t="shared" si="2"/>
        <v>0</v>
      </c>
      <c r="K29" s="22">
        <f t="shared" si="7"/>
        <v>1000</v>
      </c>
      <c r="L29" s="23">
        <f t="shared" si="3"/>
        <v>0</v>
      </c>
      <c r="M29" s="23"/>
      <c r="N29" s="23">
        <v>0</v>
      </c>
      <c r="O29" s="23"/>
      <c r="P29" s="24">
        <f t="shared" si="4"/>
        <v>0</v>
      </c>
    </row>
    <row r="30" spans="1:16">
      <c r="A30" s="16" t="s">
        <v>36</v>
      </c>
      <c r="B30" s="17">
        <v>45427.000000000007</v>
      </c>
      <c r="C30" s="18">
        <f t="shared" si="8"/>
        <v>90</v>
      </c>
      <c r="D30" s="19">
        <f t="shared" si="0"/>
        <v>17.876712000000001</v>
      </c>
      <c r="E30" s="19">
        <f t="shared" si="6"/>
        <v>71506.847999999998</v>
      </c>
      <c r="F30" s="19"/>
      <c r="G30" s="19">
        <f t="shared" si="1"/>
        <v>71506.847999999998</v>
      </c>
      <c r="H30" s="47" t="s">
        <v>110</v>
      </c>
      <c r="I30" s="25"/>
      <c r="J30" s="21">
        <f t="shared" si="2"/>
        <v>0</v>
      </c>
      <c r="K30" s="22">
        <f t="shared" si="7"/>
        <v>1000</v>
      </c>
      <c r="L30" s="23">
        <f t="shared" si="3"/>
        <v>0</v>
      </c>
      <c r="M30" s="23"/>
      <c r="N30" s="23">
        <v>0</v>
      </c>
      <c r="O30" s="23"/>
      <c r="P30" s="24">
        <f t="shared" si="4"/>
        <v>0</v>
      </c>
    </row>
    <row r="31" spans="1:16">
      <c r="A31" s="16" t="s">
        <v>37</v>
      </c>
      <c r="B31" s="17">
        <v>45517.000000000007</v>
      </c>
      <c r="C31" s="18">
        <f t="shared" si="8"/>
        <v>90</v>
      </c>
      <c r="D31" s="19">
        <f t="shared" si="0"/>
        <v>17.876712000000001</v>
      </c>
      <c r="E31" s="19">
        <f t="shared" si="6"/>
        <v>71506.847999999998</v>
      </c>
      <c r="F31" s="19"/>
      <c r="G31" s="19">
        <f t="shared" si="1"/>
        <v>71506.847999999998</v>
      </c>
      <c r="H31" s="47" t="s">
        <v>110</v>
      </c>
      <c r="I31" s="25"/>
      <c r="J31" s="21">
        <f t="shared" si="2"/>
        <v>0</v>
      </c>
      <c r="K31" s="22">
        <f t="shared" si="7"/>
        <v>1000</v>
      </c>
      <c r="L31" s="23">
        <f t="shared" si="3"/>
        <v>0</v>
      </c>
      <c r="M31" s="23"/>
      <c r="N31" s="23">
        <v>0</v>
      </c>
      <c r="O31" s="23"/>
      <c r="P31" s="24">
        <f t="shared" si="4"/>
        <v>0</v>
      </c>
    </row>
    <row r="32" spans="1:16">
      <c r="A32" s="16" t="s">
        <v>38</v>
      </c>
      <c r="B32" s="17">
        <v>45607.000000000007</v>
      </c>
      <c r="C32" s="18">
        <f t="shared" si="8"/>
        <v>90</v>
      </c>
      <c r="D32" s="19">
        <f t="shared" si="0"/>
        <v>17.876712000000001</v>
      </c>
      <c r="E32" s="19">
        <f t="shared" si="6"/>
        <v>71506.847999999998</v>
      </c>
      <c r="F32" s="19"/>
      <c r="G32" s="19">
        <f t="shared" si="1"/>
        <v>71506.847999999998</v>
      </c>
      <c r="H32" s="47" t="s">
        <v>110</v>
      </c>
      <c r="I32" s="25">
        <v>3.4722219999999998E-2</v>
      </c>
      <c r="J32" s="21">
        <f>ROUND($B$12*I32,6)</f>
        <v>34.72222</v>
      </c>
      <c r="K32" s="22">
        <f t="shared" si="7"/>
        <v>965.27778000000001</v>
      </c>
      <c r="L32" s="23">
        <f t="shared" si="3"/>
        <v>138888.88</v>
      </c>
      <c r="M32" s="23"/>
      <c r="N32" s="23">
        <f>J32*$B$13</f>
        <v>138888.88</v>
      </c>
      <c r="O32" s="50" t="s">
        <v>116</v>
      </c>
      <c r="P32" s="24">
        <f t="shared" si="4"/>
        <v>0</v>
      </c>
    </row>
    <row r="33" spans="1:16">
      <c r="A33" s="16" t="s">
        <v>39</v>
      </c>
      <c r="B33" s="17">
        <v>45698.000000000007</v>
      </c>
      <c r="C33" s="18">
        <f t="shared" si="8"/>
        <v>91</v>
      </c>
      <c r="D33" s="19">
        <f t="shared" si="0"/>
        <v>17.447725999999999</v>
      </c>
      <c r="E33" s="19">
        <f t="shared" si="6"/>
        <v>69790.903999999995</v>
      </c>
      <c r="F33" s="19"/>
      <c r="G33" s="19">
        <f t="shared" si="1"/>
        <v>69790.903999999995</v>
      </c>
      <c r="H33" s="47" t="s">
        <v>110</v>
      </c>
      <c r="I33" s="25"/>
      <c r="J33" s="21">
        <f>ROUND($B$12*I33,6)</f>
        <v>0</v>
      </c>
      <c r="K33" s="22">
        <f t="shared" si="7"/>
        <v>965.27778000000001</v>
      </c>
      <c r="L33" s="23">
        <f t="shared" si="3"/>
        <v>0</v>
      </c>
      <c r="M33" s="23"/>
      <c r="N33" s="23">
        <v>0</v>
      </c>
      <c r="O33" s="23"/>
      <c r="P33" s="24">
        <f t="shared" si="4"/>
        <v>0</v>
      </c>
    </row>
    <row r="34" spans="1:16">
      <c r="A34" s="16" t="s">
        <v>40</v>
      </c>
      <c r="B34" s="17">
        <v>45789.000000000007</v>
      </c>
      <c r="C34" s="18">
        <f t="shared" si="8"/>
        <v>91</v>
      </c>
      <c r="D34" s="19">
        <f t="shared" si="0"/>
        <v>17.447725999999999</v>
      </c>
      <c r="E34" s="19">
        <f t="shared" si="6"/>
        <v>69790.903999999995</v>
      </c>
      <c r="F34" s="19"/>
      <c r="G34" s="19">
        <f t="shared" si="1"/>
        <v>69790.903999999995</v>
      </c>
      <c r="H34" s="47" t="s">
        <v>110</v>
      </c>
      <c r="I34" s="25">
        <v>3.4722219999999998E-2</v>
      </c>
      <c r="J34" s="21">
        <f>ROUND($B$12*I34,6)</f>
        <v>34.72222</v>
      </c>
      <c r="K34" s="22">
        <f t="shared" si="7"/>
        <v>930.55556000000001</v>
      </c>
      <c r="L34" s="23">
        <f t="shared" si="3"/>
        <v>138888.88</v>
      </c>
      <c r="M34" s="23"/>
      <c r="N34" s="23">
        <f>J34*$B$13</f>
        <v>138888.88</v>
      </c>
      <c r="O34" s="50" t="s">
        <v>116</v>
      </c>
      <c r="P34" s="24">
        <f t="shared" si="4"/>
        <v>0</v>
      </c>
    </row>
    <row r="35" spans="1:16">
      <c r="A35" s="16" t="s">
        <v>41</v>
      </c>
      <c r="B35" s="17">
        <v>45880.000000000007</v>
      </c>
      <c r="C35" s="18">
        <f t="shared" si="8"/>
        <v>91</v>
      </c>
      <c r="D35" s="19">
        <f t="shared" si="0"/>
        <v>16.82011</v>
      </c>
      <c r="E35" s="19">
        <f t="shared" si="6"/>
        <v>67280.44</v>
      </c>
      <c r="F35" s="19"/>
      <c r="G35" s="19">
        <f t="shared" si="1"/>
        <v>67280.44</v>
      </c>
      <c r="H35" s="47" t="s">
        <v>110</v>
      </c>
      <c r="I35" s="25"/>
      <c r="J35" s="21">
        <f>ROUND($B$12*I35,6)</f>
        <v>0</v>
      </c>
      <c r="K35" s="22">
        <f t="shared" si="7"/>
        <v>930.55556000000001</v>
      </c>
      <c r="L35" s="23">
        <f t="shared" si="3"/>
        <v>0</v>
      </c>
      <c r="M35" s="23"/>
      <c r="N35" s="23">
        <v>0</v>
      </c>
      <c r="O35" s="23"/>
      <c r="P35" s="24">
        <f t="shared" si="4"/>
        <v>0</v>
      </c>
    </row>
    <row r="36" spans="1:16">
      <c r="A36" s="16" t="s">
        <v>42</v>
      </c>
      <c r="B36" s="17">
        <v>45971.000000000007</v>
      </c>
      <c r="C36" s="18">
        <f t="shared" si="8"/>
        <v>91</v>
      </c>
      <c r="D36" s="19">
        <f t="shared" si="0"/>
        <v>16.82011</v>
      </c>
      <c r="E36" s="19">
        <f t="shared" si="6"/>
        <v>67280.44</v>
      </c>
      <c r="F36" s="19"/>
      <c r="G36" s="19">
        <f t="shared" si="1"/>
        <v>67280.44</v>
      </c>
      <c r="H36" s="47" t="s">
        <v>110</v>
      </c>
      <c r="I36" s="25"/>
      <c r="J36" s="21">
        <f t="shared" si="2"/>
        <v>0</v>
      </c>
      <c r="K36" s="22">
        <f t="shared" si="7"/>
        <v>930.55556000000001</v>
      </c>
      <c r="L36" s="23">
        <f t="shared" si="3"/>
        <v>0</v>
      </c>
      <c r="M36" s="23"/>
      <c r="N36" s="23">
        <v>0</v>
      </c>
      <c r="O36" s="23"/>
      <c r="P36" s="24">
        <f t="shared" si="4"/>
        <v>0</v>
      </c>
    </row>
    <row r="37" spans="1:16">
      <c r="A37" s="16" t="s">
        <v>43</v>
      </c>
      <c r="B37" s="17">
        <v>46062.000000000007</v>
      </c>
      <c r="C37" s="18">
        <f t="shared" si="8"/>
        <v>91</v>
      </c>
      <c r="D37" s="19">
        <f t="shared" si="0"/>
        <v>16.82011</v>
      </c>
      <c r="E37" s="19">
        <f t="shared" si="6"/>
        <v>67280.44</v>
      </c>
      <c r="F37" s="19">
        <v>0</v>
      </c>
      <c r="G37" s="19">
        <f t="shared" si="1"/>
        <v>67280.44</v>
      </c>
      <c r="H37" s="47" t="s">
        <v>110</v>
      </c>
      <c r="I37" s="25"/>
      <c r="J37" s="21">
        <f t="shared" si="2"/>
        <v>0</v>
      </c>
      <c r="K37" s="22">
        <f t="shared" si="7"/>
        <v>930.55556000000001</v>
      </c>
      <c r="L37" s="23">
        <f t="shared" si="3"/>
        <v>0</v>
      </c>
      <c r="M37" s="23"/>
      <c r="N37" s="23">
        <v>0</v>
      </c>
      <c r="O37" s="23"/>
      <c r="P37" s="24">
        <f t="shared" si="4"/>
        <v>0</v>
      </c>
    </row>
    <row r="38" spans="1:16">
      <c r="A38" s="16" t="s">
        <v>44</v>
      </c>
      <c r="B38" s="17">
        <v>46153.000000000007</v>
      </c>
      <c r="C38" s="18">
        <f t="shared" si="8"/>
        <v>91</v>
      </c>
      <c r="D38" s="19">
        <f t="shared" si="0"/>
        <v>16.82011</v>
      </c>
      <c r="E38" s="19">
        <f t="shared" si="6"/>
        <v>67280.44</v>
      </c>
      <c r="F38" s="19">
        <f t="shared" ref="F38:F61" si="9">D38*$B$13</f>
        <v>67280.44</v>
      </c>
      <c r="G38" s="19">
        <v>0</v>
      </c>
      <c r="H38" s="47" t="s">
        <v>111</v>
      </c>
      <c r="I38" s="25"/>
      <c r="J38" s="21">
        <f t="shared" si="2"/>
        <v>0</v>
      </c>
      <c r="K38" s="22">
        <f t="shared" si="7"/>
        <v>930.55556000000001</v>
      </c>
      <c r="L38" s="23">
        <f t="shared" si="3"/>
        <v>0</v>
      </c>
      <c r="M38" s="23"/>
      <c r="N38" s="23">
        <v>0</v>
      </c>
      <c r="O38" s="23"/>
      <c r="P38" s="24">
        <f t="shared" si="4"/>
        <v>67280.44</v>
      </c>
    </row>
    <row r="39" spans="1:16">
      <c r="A39" s="16" t="s">
        <v>45</v>
      </c>
      <c r="B39" s="17">
        <v>46244.000000000007</v>
      </c>
      <c r="C39" s="18">
        <f t="shared" si="8"/>
        <v>91</v>
      </c>
      <c r="D39" s="19">
        <f t="shared" si="0"/>
        <v>16.82011</v>
      </c>
      <c r="E39" s="19">
        <f t="shared" si="6"/>
        <v>67280.44</v>
      </c>
      <c r="F39" s="19">
        <f t="shared" si="9"/>
        <v>67280.44</v>
      </c>
      <c r="G39" s="19">
        <v>0</v>
      </c>
      <c r="H39" s="47" t="s">
        <v>111</v>
      </c>
      <c r="I39" s="25"/>
      <c r="J39" s="21">
        <f t="shared" si="2"/>
        <v>0</v>
      </c>
      <c r="K39" s="22">
        <f t="shared" si="7"/>
        <v>930.55556000000001</v>
      </c>
      <c r="L39" s="23">
        <f t="shared" si="3"/>
        <v>0</v>
      </c>
      <c r="M39" s="23"/>
      <c r="N39" s="23">
        <v>0</v>
      </c>
      <c r="O39" s="23"/>
      <c r="P39" s="24">
        <f t="shared" si="4"/>
        <v>67280.44</v>
      </c>
    </row>
    <row r="40" spans="1:16">
      <c r="A40" s="16" t="s">
        <v>46</v>
      </c>
      <c r="B40" s="17">
        <v>46335.000000000007</v>
      </c>
      <c r="C40" s="18">
        <f t="shared" si="8"/>
        <v>91</v>
      </c>
      <c r="D40" s="19">
        <f t="shared" si="0"/>
        <v>16.82011</v>
      </c>
      <c r="E40" s="19">
        <f t="shared" si="6"/>
        <v>67280.44</v>
      </c>
      <c r="F40" s="19">
        <f t="shared" si="9"/>
        <v>67280.44</v>
      </c>
      <c r="G40" s="19">
        <v>0</v>
      </c>
      <c r="H40" s="47" t="s">
        <v>111</v>
      </c>
      <c r="I40" s="25"/>
      <c r="J40" s="21">
        <f t="shared" si="2"/>
        <v>0</v>
      </c>
      <c r="K40" s="22">
        <f t="shared" si="7"/>
        <v>930.55556000000001</v>
      </c>
      <c r="L40" s="23">
        <f t="shared" si="3"/>
        <v>0</v>
      </c>
      <c r="M40" s="23"/>
      <c r="N40" s="23">
        <v>0</v>
      </c>
      <c r="O40" s="23"/>
      <c r="P40" s="24">
        <f t="shared" si="4"/>
        <v>67280.44</v>
      </c>
    </row>
    <row r="41" spans="1:16">
      <c r="A41" s="16" t="s">
        <v>47</v>
      </c>
      <c r="B41" s="17">
        <v>46426.000000000007</v>
      </c>
      <c r="C41" s="18">
        <f t="shared" si="8"/>
        <v>91</v>
      </c>
      <c r="D41" s="19">
        <f t="shared" si="0"/>
        <v>16.82011</v>
      </c>
      <c r="E41" s="19">
        <f t="shared" si="6"/>
        <v>67280.44</v>
      </c>
      <c r="F41" s="19">
        <f t="shared" si="9"/>
        <v>67280.44</v>
      </c>
      <c r="G41" s="19">
        <v>0</v>
      </c>
      <c r="H41" s="47" t="s">
        <v>111</v>
      </c>
      <c r="I41" s="25"/>
      <c r="J41" s="21">
        <f t="shared" si="2"/>
        <v>0</v>
      </c>
      <c r="K41" s="22">
        <f t="shared" si="7"/>
        <v>930.55556000000001</v>
      </c>
      <c r="L41" s="23">
        <f t="shared" si="3"/>
        <v>0</v>
      </c>
      <c r="M41" s="23"/>
      <c r="N41" s="23">
        <v>0</v>
      </c>
      <c r="O41" s="23"/>
      <c r="P41" s="24">
        <f t="shared" si="4"/>
        <v>67280.44</v>
      </c>
    </row>
    <row r="42" spans="1:16">
      <c r="A42" s="16" t="s">
        <v>48</v>
      </c>
      <c r="B42" s="17">
        <v>46518.000000000007</v>
      </c>
      <c r="C42" s="18">
        <f t="shared" si="8"/>
        <v>92</v>
      </c>
      <c r="D42" s="19">
        <f t="shared" si="0"/>
        <v>17.004947000000001</v>
      </c>
      <c r="E42" s="19">
        <f t="shared" si="6"/>
        <v>68019.788</v>
      </c>
      <c r="F42" s="19">
        <f t="shared" si="9"/>
        <v>68019.788</v>
      </c>
      <c r="G42" s="19">
        <v>0</v>
      </c>
      <c r="H42" s="47" t="s">
        <v>111</v>
      </c>
      <c r="I42" s="25"/>
      <c r="J42" s="21">
        <f t="shared" si="2"/>
        <v>0</v>
      </c>
      <c r="K42" s="22">
        <f t="shared" si="7"/>
        <v>930.55556000000001</v>
      </c>
      <c r="L42" s="23">
        <f t="shared" si="3"/>
        <v>0</v>
      </c>
      <c r="M42" s="23"/>
      <c r="N42" s="23">
        <v>0</v>
      </c>
      <c r="O42" s="23"/>
      <c r="P42" s="24">
        <f t="shared" si="4"/>
        <v>68019.788</v>
      </c>
    </row>
    <row r="43" spans="1:16">
      <c r="A43" s="16" t="s">
        <v>49</v>
      </c>
      <c r="B43" s="17">
        <v>46608.000000000007</v>
      </c>
      <c r="C43" s="18">
        <f t="shared" si="8"/>
        <v>90</v>
      </c>
      <c r="D43" s="19">
        <f t="shared" si="0"/>
        <v>16.635273999999999</v>
      </c>
      <c r="E43" s="19">
        <f t="shared" si="6"/>
        <v>66541.09599999999</v>
      </c>
      <c r="F43" s="19">
        <f t="shared" si="9"/>
        <v>66541.09599999999</v>
      </c>
      <c r="G43" s="19">
        <v>0</v>
      </c>
      <c r="H43" s="47" t="s">
        <v>111</v>
      </c>
      <c r="I43" s="25"/>
      <c r="J43" s="21">
        <f t="shared" si="2"/>
        <v>0</v>
      </c>
      <c r="K43" s="22">
        <f t="shared" si="7"/>
        <v>930.55556000000001</v>
      </c>
      <c r="L43" s="23">
        <f t="shared" si="3"/>
        <v>0</v>
      </c>
      <c r="M43" s="23"/>
      <c r="N43" s="23">
        <v>0</v>
      </c>
      <c r="O43" s="23"/>
      <c r="P43" s="24">
        <f t="shared" si="4"/>
        <v>66541.09599999999</v>
      </c>
    </row>
    <row r="44" spans="1:16">
      <c r="A44" s="16" t="s">
        <v>50</v>
      </c>
      <c r="B44" s="17">
        <v>46696.000000000007</v>
      </c>
      <c r="C44" s="18">
        <f t="shared" si="8"/>
        <v>88</v>
      </c>
      <c r="D44" s="19">
        <f t="shared" si="0"/>
        <v>16.265601</v>
      </c>
      <c r="E44" s="19">
        <f t="shared" si="6"/>
        <v>65062.404000000002</v>
      </c>
      <c r="F44" s="19">
        <f t="shared" si="9"/>
        <v>65062.404000000002</v>
      </c>
      <c r="G44" s="19">
        <v>0</v>
      </c>
      <c r="H44" s="47" t="s">
        <v>111</v>
      </c>
      <c r="I44" s="25"/>
      <c r="J44" s="21">
        <f t="shared" si="2"/>
        <v>0</v>
      </c>
      <c r="K44" s="22">
        <f t="shared" si="7"/>
        <v>930.55556000000001</v>
      </c>
      <c r="L44" s="23">
        <f t="shared" si="3"/>
        <v>0</v>
      </c>
      <c r="M44" s="23"/>
      <c r="N44" s="23">
        <v>0</v>
      </c>
      <c r="O44" s="23"/>
      <c r="P44" s="24">
        <f t="shared" si="4"/>
        <v>65062.404000000002</v>
      </c>
    </row>
    <row r="45" spans="1:16">
      <c r="A45" s="16" t="s">
        <v>51</v>
      </c>
      <c r="B45" s="17">
        <v>46786.000000000007</v>
      </c>
      <c r="C45" s="18">
        <f t="shared" si="8"/>
        <v>90</v>
      </c>
      <c r="D45" s="19">
        <f t="shared" si="0"/>
        <v>16.635273999999999</v>
      </c>
      <c r="E45" s="19">
        <f t="shared" si="6"/>
        <v>66541.09599999999</v>
      </c>
      <c r="F45" s="19">
        <f t="shared" si="9"/>
        <v>66541.09599999999</v>
      </c>
      <c r="G45" s="19">
        <v>0</v>
      </c>
      <c r="H45" s="47" t="s">
        <v>111</v>
      </c>
      <c r="I45" s="25"/>
      <c r="J45" s="21">
        <f t="shared" si="2"/>
        <v>0</v>
      </c>
      <c r="K45" s="22">
        <f t="shared" si="7"/>
        <v>930.55556000000001</v>
      </c>
      <c r="L45" s="23">
        <f t="shared" si="3"/>
        <v>0</v>
      </c>
      <c r="M45" s="23"/>
      <c r="N45" s="23">
        <v>0</v>
      </c>
      <c r="O45" s="23"/>
      <c r="P45" s="24">
        <f t="shared" si="4"/>
        <v>66541.09599999999</v>
      </c>
    </row>
    <row r="46" spans="1:16">
      <c r="A46" s="16" t="s">
        <v>52</v>
      </c>
      <c r="B46" s="17">
        <v>46876.000000000007</v>
      </c>
      <c r="C46" s="18">
        <f t="shared" si="8"/>
        <v>90</v>
      </c>
      <c r="D46" s="19">
        <f t="shared" si="0"/>
        <v>16.635273999999999</v>
      </c>
      <c r="E46" s="19">
        <f t="shared" si="6"/>
        <v>66541.09599999999</v>
      </c>
      <c r="F46" s="19">
        <f t="shared" si="9"/>
        <v>66541.09599999999</v>
      </c>
      <c r="G46" s="19">
        <v>0</v>
      </c>
      <c r="H46" s="47" t="s">
        <v>111</v>
      </c>
      <c r="I46" s="25"/>
      <c r="J46" s="21">
        <f t="shared" si="2"/>
        <v>0</v>
      </c>
      <c r="K46" s="22">
        <f t="shared" si="7"/>
        <v>930.55556000000001</v>
      </c>
      <c r="L46" s="23">
        <f t="shared" si="3"/>
        <v>0</v>
      </c>
      <c r="M46" s="23"/>
      <c r="N46" s="23">
        <v>0</v>
      </c>
      <c r="O46" s="23"/>
      <c r="P46" s="24">
        <f t="shared" si="4"/>
        <v>66541.09599999999</v>
      </c>
    </row>
    <row r="47" spans="1:16">
      <c r="A47" s="16" t="s">
        <v>53</v>
      </c>
      <c r="B47" s="17">
        <v>46966.000000000007</v>
      </c>
      <c r="C47" s="18">
        <f t="shared" si="8"/>
        <v>90</v>
      </c>
      <c r="D47" s="19">
        <f t="shared" si="0"/>
        <v>16.635273999999999</v>
      </c>
      <c r="E47" s="19">
        <f t="shared" si="6"/>
        <v>66541.09599999999</v>
      </c>
      <c r="F47" s="19">
        <f t="shared" si="9"/>
        <v>66541.09599999999</v>
      </c>
      <c r="G47" s="19">
        <v>0</v>
      </c>
      <c r="H47" s="47" t="s">
        <v>111</v>
      </c>
      <c r="I47" s="25"/>
      <c r="J47" s="21">
        <f t="shared" si="2"/>
        <v>0</v>
      </c>
      <c r="K47" s="22">
        <f t="shared" si="7"/>
        <v>930.55556000000001</v>
      </c>
      <c r="L47" s="23">
        <f t="shared" si="3"/>
        <v>0</v>
      </c>
      <c r="M47" s="23"/>
      <c r="N47" s="23">
        <v>0</v>
      </c>
      <c r="O47" s="23"/>
      <c r="P47" s="24">
        <f t="shared" si="4"/>
        <v>66541.09599999999</v>
      </c>
    </row>
    <row r="48" spans="1:16">
      <c r="A48" s="16" t="s">
        <v>54</v>
      </c>
      <c r="B48" s="17">
        <v>47056.000000000007</v>
      </c>
      <c r="C48" s="18">
        <f t="shared" si="8"/>
        <v>90</v>
      </c>
      <c r="D48" s="19">
        <f t="shared" si="0"/>
        <v>16.635273999999999</v>
      </c>
      <c r="E48" s="19">
        <f t="shared" si="6"/>
        <v>66541.09599999999</v>
      </c>
      <c r="F48" s="19">
        <f t="shared" si="9"/>
        <v>66541.09599999999</v>
      </c>
      <c r="G48" s="19">
        <v>0</v>
      </c>
      <c r="H48" s="47" t="s">
        <v>111</v>
      </c>
      <c r="I48" s="25"/>
      <c r="J48" s="21">
        <f t="shared" si="2"/>
        <v>0</v>
      </c>
      <c r="K48" s="22">
        <f t="shared" si="7"/>
        <v>930.55556000000001</v>
      </c>
      <c r="L48" s="23">
        <f t="shared" si="3"/>
        <v>0</v>
      </c>
      <c r="M48" s="23"/>
      <c r="N48" s="23">
        <v>0</v>
      </c>
      <c r="O48" s="23"/>
      <c r="P48" s="24">
        <f t="shared" si="4"/>
        <v>66541.09599999999</v>
      </c>
    </row>
    <row r="49" spans="1:17">
      <c r="A49" s="16" t="s">
        <v>55</v>
      </c>
      <c r="B49" s="17">
        <v>47144.000000000007</v>
      </c>
      <c r="C49" s="18">
        <f t="shared" si="8"/>
        <v>88</v>
      </c>
      <c r="D49" s="19">
        <f t="shared" si="0"/>
        <v>16.265601</v>
      </c>
      <c r="E49" s="19">
        <f t="shared" si="6"/>
        <v>65062.404000000002</v>
      </c>
      <c r="F49" s="19">
        <f t="shared" si="9"/>
        <v>65062.404000000002</v>
      </c>
      <c r="G49" s="19">
        <v>0</v>
      </c>
      <c r="H49" s="47" t="s">
        <v>111</v>
      </c>
      <c r="I49" s="25"/>
      <c r="J49" s="21">
        <f t="shared" si="2"/>
        <v>0</v>
      </c>
      <c r="K49" s="22">
        <f t="shared" si="7"/>
        <v>930.55556000000001</v>
      </c>
      <c r="L49" s="23">
        <f t="shared" si="3"/>
        <v>0</v>
      </c>
      <c r="M49" s="23"/>
      <c r="N49" s="23">
        <v>0</v>
      </c>
      <c r="O49" s="23"/>
      <c r="P49" s="24">
        <f t="shared" si="4"/>
        <v>65062.404000000002</v>
      </c>
    </row>
    <row r="50" spans="1:17">
      <c r="A50" s="16" t="s">
        <v>56</v>
      </c>
      <c r="B50" s="17">
        <v>47234.000000000007</v>
      </c>
      <c r="C50" s="18">
        <f t="shared" si="8"/>
        <v>90</v>
      </c>
      <c r="D50" s="19">
        <f t="shared" si="0"/>
        <v>16.635273999999999</v>
      </c>
      <c r="E50" s="19">
        <f t="shared" si="6"/>
        <v>66541.09599999999</v>
      </c>
      <c r="F50" s="19">
        <f t="shared" si="9"/>
        <v>66541.09599999999</v>
      </c>
      <c r="G50" s="19">
        <v>0</v>
      </c>
      <c r="H50" s="47" t="s">
        <v>111</v>
      </c>
      <c r="I50" s="25"/>
      <c r="J50" s="21">
        <f t="shared" si="2"/>
        <v>0</v>
      </c>
      <c r="K50" s="22">
        <f t="shared" si="7"/>
        <v>930.55556000000001</v>
      </c>
      <c r="L50" s="23">
        <f t="shared" si="3"/>
        <v>0</v>
      </c>
      <c r="M50" s="23"/>
      <c r="N50" s="23">
        <v>0</v>
      </c>
      <c r="O50" s="23"/>
      <c r="P50" s="24">
        <f t="shared" si="4"/>
        <v>66541.09599999999</v>
      </c>
    </row>
    <row r="51" spans="1:17">
      <c r="A51" s="16" t="s">
        <v>57</v>
      </c>
      <c r="B51" s="17">
        <v>47324.000000000007</v>
      </c>
      <c r="C51" s="18">
        <f t="shared" si="8"/>
        <v>90</v>
      </c>
      <c r="D51" s="19">
        <f t="shared" si="0"/>
        <v>16.635273999999999</v>
      </c>
      <c r="E51" s="19">
        <f t="shared" si="6"/>
        <v>66541.09599999999</v>
      </c>
      <c r="F51" s="19">
        <f t="shared" si="9"/>
        <v>66541.09599999999</v>
      </c>
      <c r="G51" s="19">
        <v>0</v>
      </c>
      <c r="H51" s="47" t="s">
        <v>111</v>
      </c>
      <c r="I51" s="25"/>
      <c r="J51" s="21">
        <f t="shared" si="2"/>
        <v>0</v>
      </c>
      <c r="K51" s="22">
        <f t="shared" si="7"/>
        <v>930.55556000000001</v>
      </c>
      <c r="L51" s="23">
        <f t="shared" si="3"/>
        <v>0</v>
      </c>
      <c r="M51" s="23"/>
      <c r="N51" s="23">
        <v>0</v>
      </c>
      <c r="O51" s="23"/>
      <c r="P51" s="24">
        <f t="shared" si="4"/>
        <v>66541.09599999999</v>
      </c>
    </row>
    <row r="52" spans="1:17">
      <c r="A52" s="16" t="s">
        <v>58</v>
      </c>
      <c r="B52" s="17">
        <v>47414.000000000007</v>
      </c>
      <c r="C52" s="18">
        <f t="shared" si="8"/>
        <v>90</v>
      </c>
      <c r="D52" s="19">
        <f t="shared" si="0"/>
        <v>16.635273999999999</v>
      </c>
      <c r="E52" s="19">
        <f t="shared" si="6"/>
        <v>66541.09599999999</v>
      </c>
      <c r="F52" s="19">
        <f t="shared" si="9"/>
        <v>66541.09599999999</v>
      </c>
      <c r="G52" s="19">
        <v>0</v>
      </c>
      <c r="H52" s="47" t="s">
        <v>111</v>
      </c>
      <c r="I52" s="25"/>
      <c r="J52" s="21">
        <f t="shared" si="2"/>
        <v>0</v>
      </c>
      <c r="K52" s="22">
        <f t="shared" si="7"/>
        <v>930.55556000000001</v>
      </c>
      <c r="L52" s="23">
        <f t="shared" si="3"/>
        <v>0</v>
      </c>
      <c r="M52" s="23"/>
      <c r="N52" s="23">
        <v>0</v>
      </c>
      <c r="O52" s="23"/>
      <c r="P52" s="24">
        <f t="shared" si="4"/>
        <v>66541.09599999999</v>
      </c>
    </row>
    <row r="53" spans="1:17">
      <c r="A53" s="16" t="s">
        <v>59</v>
      </c>
      <c r="B53" s="17">
        <v>47504.000000000007</v>
      </c>
      <c r="C53" s="18">
        <f t="shared" si="8"/>
        <v>90</v>
      </c>
      <c r="D53" s="19">
        <f t="shared" si="0"/>
        <v>16.635273999999999</v>
      </c>
      <c r="E53" s="19">
        <f t="shared" si="6"/>
        <v>66541.09599999999</v>
      </c>
      <c r="F53" s="19">
        <f t="shared" si="9"/>
        <v>66541.09599999999</v>
      </c>
      <c r="G53" s="19">
        <v>0</v>
      </c>
      <c r="H53" s="47" t="s">
        <v>111</v>
      </c>
      <c r="I53" s="25"/>
      <c r="J53" s="21">
        <f t="shared" si="2"/>
        <v>0</v>
      </c>
      <c r="K53" s="22">
        <f t="shared" si="7"/>
        <v>930.55556000000001</v>
      </c>
      <c r="L53" s="23">
        <f t="shared" si="3"/>
        <v>0</v>
      </c>
      <c r="M53" s="23"/>
      <c r="N53" s="23">
        <v>0</v>
      </c>
      <c r="O53" s="23"/>
      <c r="P53" s="24">
        <f t="shared" si="4"/>
        <v>66541.09599999999</v>
      </c>
    </row>
    <row r="54" spans="1:17">
      <c r="A54" s="16" t="s">
        <v>60</v>
      </c>
      <c r="B54" s="17">
        <v>47595.000000000007</v>
      </c>
      <c r="C54" s="18">
        <f t="shared" si="8"/>
        <v>91</v>
      </c>
      <c r="D54" s="19">
        <f t="shared" si="0"/>
        <v>16.82011</v>
      </c>
      <c r="E54" s="19">
        <f t="shared" si="6"/>
        <v>67280.44</v>
      </c>
      <c r="F54" s="19">
        <f t="shared" si="9"/>
        <v>67280.44</v>
      </c>
      <c r="G54" s="19">
        <v>0</v>
      </c>
      <c r="H54" s="47" t="s">
        <v>111</v>
      </c>
      <c r="I54" s="25"/>
      <c r="J54" s="21">
        <f t="shared" si="2"/>
        <v>0</v>
      </c>
      <c r="K54" s="22">
        <f t="shared" si="7"/>
        <v>930.55556000000001</v>
      </c>
      <c r="L54" s="23">
        <f t="shared" si="3"/>
        <v>0</v>
      </c>
      <c r="M54" s="23"/>
      <c r="N54" s="23">
        <v>0</v>
      </c>
      <c r="O54" s="23"/>
      <c r="P54" s="24">
        <f t="shared" si="4"/>
        <v>67280.44</v>
      </c>
    </row>
    <row r="55" spans="1:17">
      <c r="A55" s="16" t="s">
        <v>61</v>
      </c>
      <c r="B55" s="17">
        <v>47686.000000000007</v>
      </c>
      <c r="C55" s="18">
        <f t="shared" si="8"/>
        <v>91</v>
      </c>
      <c r="D55" s="19">
        <f t="shared" si="0"/>
        <v>16.82011</v>
      </c>
      <c r="E55" s="19">
        <f t="shared" si="6"/>
        <v>67280.44</v>
      </c>
      <c r="F55" s="19">
        <f t="shared" si="9"/>
        <v>67280.44</v>
      </c>
      <c r="G55" s="19">
        <v>0</v>
      </c>
      <c r="H55" s="47" t="s">
        <v>111</v>
      </c>
      <c r="I55" s="25"/>
      <c r="J55" s="21">
        <f t="shared" si="2"/>
        <v>0</v>
      </c>
      <c r="K55" s="22">
        <f t="shared" si="7"/>
        <v>930.55556000000001</v>
      </c>
      <c r="L55" s="23">
        <f t="shared" si="3"/>
        <v>0</v>
      </c>
      <c r="M55" s="23"/>
      <c r="N55" s="23">
        <v>0</v>
      </c>
      <c r="O55" s="23"/>
      <c r="P55" s="24">
        <f t="shared" si="4"/>
        <v>67280.44</v>
      </c>
    </row>
    <row r="56" spans="1:17">
      <c r="A56" s="16" t="s">
        <v>62</v>
      </c>
      <c r="B56" s="17">
        <v>47777.000000000007</v>
      </c>
      <c r="C56" s="18">
        <f t="shared" si="8"/>
        <v>91</v>
      </c>
      <c r="D56" s="19">
        <f t="shared" si="0"/>
        <v>16.82011</v>
      </c>
      <c r="E56" s="19">
        <f t="shared" si="6"/>
        <v>67280.44</v>
      </c>
      <c r="F56" s="19">
        <f t="shared" si="9"/>
        <v>67280.44</v>
      </c>
      <c r="G56" s="19">
        <v>0</v>
      </c>
      <c r="H56" s="47" t="s">
        <v>111</v>
      </c>
      <c r="I56" s="25"/>
      <c r="J56" s="21">
        <f t="shared" si="2"/>
        <v>0</v>
      </c>
      <c r="K56" s="22">
        <f t="shared" si="7"/>
        <v>930.55556000000001</v>
      </c>
      <c r="L56" s="23">
        <f t="shared" si="3"/>
        <v>0</v>
      </c>
      <c r="M56" s="23"/>
      <c r="N56" s="23">
        <v>0</v>
      </c>
      <c r="O56" s="23"/>
      <c r="P56" s="24">
        <f t="shared" si="4"/>
        <v>67280.44</v>
      </c>
    </row>
    <row r="57" spans="1:17">
      <c r="A57" s="16" t="s">
        <v>63</v>
      </c>
      <c r="B57" s="17">
        <v>47868.000000000007</v>
      </c>
      <c r="C57" s="18">
        <f t="shared" si="8"/>
        <v>91</v>
      </c>
      <c r="D57" s="19">
        <f t="shared" si="0"/>
        <v>16.82011</v>
      </c>
      <c r="E57" s="19">
        <f t="shared" si="6"/>
        <v>67280.44</v>
      </c>
      <c r="F57" s="19">
        <f t="shared" si="9"/>
        <v>67280.44</v>
      </c>
      <c r="G57" s="19">
        <v>0</v>
      </c>
      <c r="H57" s="47" t="s">
        <v>111</v>
      </c>
      <c r="I57" s="25"/>
      <c r="J57" s="21">
        <f t="shared" si="2"/>
        <v>0</v>
      </c>
      <c r="K57" s="22">
        <f t="shared" si="7"/>
        <v>930.55556000000001</v>
      </c>
      <c r="L57" s="23">
        <f t="shared" si="3"/>
        <v>0</v>
      </c>
      <c r="M57" s="23"/>
      <c r="N57" s="23">
        <v>0</v>
      </c>
      <c r="O57" s="23"/>
      <c r="P57" s="24">
        <f t="shared" si="4"/>
        <v>67280.44</v>
      </c>
    </row>
    <row r="58" spans="1:17">
      <c r="A58" s="16" t="s">
        <v>64</v>
      </c>
      <c r="B58" s="17">
        <v>47959.000000000007</v>
      </c>
      <c r="C58" s="18">
        <f t="shared" si="8"/>
        <v>91</v>
      </c>
      <c r="D58" s="19">
        <f t="shared" si="0"/>
        <v>16.82011</v>
      </c>
      <c r="E58" s="19">
        <f t="shared" si="6"/>
        <v>67280.44</v>
      </c>
      <c r="F58" s="19">
        <f t="shared" si="9"/>
        <v>67280.44</v>
      </c>
      <c r="G58" s="19">
        <v>0</v>
      </c>
      <c r="H58" s="47" t="s">
        <v>111</v>
      </c>
      <c r="I58" s="25"/>
      <c r="J58" s="21">
        <f t="shared" si="2"/>
        <v>0</v>
      </c>
      <c r="K58" s="22">
        <f t="shared" si="7"/>
        <v>930.55556000000001</v>
      </c>
      <c r="L58" s="23">
        <f t="shared" si="3"/>
        <v>0</v>
      </c>
      <c r="M58" s="23"/>
      <c r="N58" s="23">
        <v>0</v>
      </c>
      <c r="O58" s="23"/>
      <c r="P58" s="24">
        <f t="shared" si="4"/>
        <v>67280.44</v>
      </c>
    </row>
    <row r="59" spans="1:17">
      <c r="A59" s="16" t="s">
        <v>65</v>
      </c>
      <c r="B59" s="17">
        <v>48050.000000000007</v>
      </c>
      <c r="C59" s="18">
        <f t="shared" si="8"/>
        <v>91</v>
      </c>
      <c r="D59" s="19">
        <f t="shared" si="0"/>
        <v>16.82011</v>
      </c>
      <c r="E59" s="19">
        <f t="shared" si="6"/>
        <v>67280.44</v>
      </c>
      <c r="F59" s="19">
        <f t="shared" si="9"/>
        <v>67280.44</v>
      </c>
      <c r="G59" s="19">
        <v>0</v>
      </c>
      <c r="H59" s="47" t="s">
        <v>111</v>
      </c>
      <c r="I59" s="25"/>
      <c r="J59" s="21">
        <f t="shared" si="2"/>
        <v>0</v>
      </c>
      <c r="K59" s="22">
        <f t="shared" si="7"/>
        <v>930.55556000000001</v>
      </c>
      <c r="L59" s="23">
        <f t="shared" si="3"/>
        <v>0</v>
      </c>
      <c r="M59" s="23"/>
      <c r="N59" s="23">
        <v>0</v>
      </c>
      <c r="O59" s="23"/>
      <c r="P59" s="24">
        <f t="shared" si="4"/>
        <v>67280.44</v>
      </c>
    </row>
    <row r="60" spans="1:17">
      <c r="A60" s="16" t="s">
        <v>66</v>
      </c>
      <c r="B60" s="17">
        <v>48141.000000000007</v>
      </c>
      <c r="C60" s="18">
        <f t="shared" si="8"/>
        <v>91</v>
      </c>
      <c r="D60" s="19">
        <f t="shared" si="0"/>
        <v>16.82011</v>
      </c>
      <c r="E60" s="19">
        <f t="shared" si="6"/>
        <v>67280.44</v>
      </c>
      <c r="F60" s="19">
        <f t="shared" si="9"/>
        <v>67280.44</v>
      </c>
      <c r="G60" s="19">
        <v>0</v>
      </c>
      <c r="H60" s="47" t="s">
        <v>111</v>
      </c>
      <c r="I60" s="25"/>
      <c r="J60" s="21">
        <f t="shared" si="2"/>
        <v>0</v>
      </c>
      <c r="K60" s="22">
        <f t="shared" si="7"/>
        <v>930.55556000000001</v>
      </c>
      <c r="L60" s="23">
        <f t="shared" si="3"/>
        <v>0</v>
      </c>
      <c r="M60" s="23"/>
      <c r="N60" s="23">
        <v>0</v>
      </c>
      <c r="O60" s="23"/>
      <c r="P60" s="24">
        <f t="shared" si="4"/>
        <v>67280.44</v>
      </c>
    </row>
    <row r="61" spans="1:17">
      <c r="A61" s="16" t="s">
        <v>67</v>
      </c>
      <c r="B61" s="17">
        <v>48179.999999999993</v>
      </c>
      <c r="C61" s="18">
        <f t="shared" si="8"/>
        <v>38.999999999985448</v>
      </c>
      <c r="D61" s="19">
        <f t="shared" si="0"/>
        <v>7.2086189999999997</v>
      </c>
      <c r="E61" s="19">
        <f t="shared" si="6"/>
        <v>28834.475999999999</v>
      </c>
      <c r="F61" s="19">
        <f t="shared" si="9"/>
        <v>28834.475999999999</v>
      </c>
      <c r="G61" s="19">
        <v>0</v>
      </c>
      <c r="H61" s="47" t="s">
        <v>111</v>
      </c>
      <c r="I61" s="25">
        <v>0.93055555999999995</v>
      </c>
      <c r="J61" s="21">
        <f>ROUND($B$12*I61,6)</f>
        <v>930.55556000000001</v>
      </c>
      <c r="K61" s="22">
        <f t="shared" si="7"/>
        <v>0</v>
      </c>
      <c r="L61" s="23">
        <f t="shared" si="3"/>
        <v>3722222.24</v>
      </c>
      <c r="M61" s="23">
        <f>J61*$B$13</f>
        <v>3722222.24</v>
      </c>
      <c r="N61" s="23">
        <v>0</v>
      </c>
      <c r="O61" s="50" t="s">
        <v>117</v>
      </c>
      <c r="P61" s="24">
        <f t="shared" si="4"/>
        <v>3751056.716</v>
      </c>
    </row>
    <row r="62" spans="1:17">
      <c r="C62" s="26">
        <f>SUM(C22:C61)</f>
        <v>3578.9999999999927</v>
      </c>
      <c r="D62" s="27">
        <f>SUM(D22:D61)</f>
        <v>676.66114099999982</v>
      </c>
      <c r="E62" s="28">
        <f>SUM(E22:E61)</f>
        <v>2706644.5639999984</v>
      </c>
      <c r="F62" s="28">
        <f>SUM(F36:F61)</f>
        <v>1565933.7759999996</v>
      </c>
      <c r="G62" s="28">
        <f>SUM(G22:G61)</f>
        <v>1140710.7879999997</v>
      </c>
      <c r="H62" s="28"/>
      <c r="I62" s="29">
        <f>SUM(I22:I61)</f>
        <v>1</v>
      </c>
      <c r="J62" s="30">
        <f>SUM(J22:J61)</f>
        <v>1000</v>
      </c>
      <c r="K62" s="31" t="s">
        <v>69</v>
      </c>
      <c r="L62" s="32">
        <f>SUM(L22:L61)</f>
        <v>4000000</v>
      </c>
      <c r="M62" s="32">
        <f>SUM(M36:M61)</f>
        <v>3722222.24</v>
      </c>
      <c r="N62" s="32">
        <f>SUM(N22:N61)</f>
        <v>277777.76</v>
      </c>
      <c r="O62" s="32"/>
      <c r="P62" s="28">
        <f>SUM(P36:P61)</f>
        <v>5288156.0159999998</v>
      </c>
      <c r="Q62" s="33"/>
    </row>
    <row r="63" spans="1:17">
      <c r="D63" s="34"/>
      <c r="E63" s="35"/>
      <c r="F63" s="35"/>
      <c r="G63" s="35"/>
      <c r="H63" s="35"/>
      <c r="I63" s="36"/>
      <c r="P63" s="37"/>
    </row>
    <row r="64" spans="1:17">
      <c r="B64" s="38"/>
      <c r="E64" s="35"/>
      <c r="F64" s="35"/>
      <c r="G64" s="35"/>
      <c r="H64" s="35"/>
      <c r="L64" s="35"/>
      <c r="M64" s="35"/>
      <c r="N64" s="35"/>
      <c r="O64" s="35"/>
    </row>
    <row r="66" spans="12:15">
      <c r="L66" s="35"/>
      <c r="M66" s="35"/>
      <c r="N66" s="35"/>
      <c r="O66" s="35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vXjXB8rwShHzzshLEy8bHDh8cWvJvRvcdGo3bG/hX+IMUooXnqTPb+W3nY7r5N6T94yRSjum4QR7
swgWGdv4LQ==</DigestValue>
    </Reference>
    <Reference Type="http://www.w3.org/2000/09/xmldsig#Object" URI="#idOfficeObject">
      <DigestMethod Algorithm="http://www.w3.org/2001/04/xmlenc#sha512"/>
      <DigestValue>WXg7lZco0DjkI2kBA2YwszO96BdAF6RiKq+EVlRm6sTtAjjGFU0cp8LHzFqo87L7Lq1Ug9jalv1S
crzru+6sDg==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G2RqAHs1+iQlYYOcZ7gFTmGO7Ke6fTLr7MbPHmnZcce6wZOYC2dY6N8GUCjULgyle8B3xT6SSjhX
p0AvFjMfcw==</DigestValue>
    </Reference>
  </SignedInfo>
  <SignatureValue>a2mHoXHaw+YpEKEDCRQmnYN3O869Lc7KztcWGGHE4Q6xHv1bN6Wj/hJ4TQpVwu7m3wFQxEzOhnvS
O7kmPD/I6Qzz9vp7J6a0iUAP6pu4tFbfO3SKLbwgq2KDYw2jukWvEJ+qln9TdZ38KKacQnOSz7xe
Zy0TZ4f09FAfmpS+6i0yT25up1dJsi5mNdBmimIBXIJgonjLu0sxxIXERZP7379shs4oSY95RFhx
Om4c8grpjL7I2RUiM67oV9xjRfE0TUL5L5uikRb9MAnaJo94EUYd+m4/62FCtBl7EZfigmjmNwKy
yBtbTU06zhMH3ZF+dB6CyI0P61zN3q9bMjnqJw==</SignatureValue>
  <KeyInfo>
    <X509Data>
      <X509Certificate>MIIHwjCCBaqgAwIBAgIQBBRdTaYwDq5ArhxO1K67yTANBgkqhkiG9w0BAQ0FADCBhTELMAkGA1UEBhMCUFkxDTALBgNVBAoTBElDUFAxODA2BgNVBAsTL1ByZXN0YWRvciBDdWFsaWZpY2FkbyBkZSBTZXJ2aWNpb3MgZGUgQ29uZmlhbnphMRUwEwYDVQQDEwxDT0RFMTAwIFMuQS4xFjAUBgNVBAUTDVJVQzgwMDgwNjEwLTcwHhcNMjYwNzA2MTM0MTQ3WhcNMjgwNzA2MTM0MTQ3WjCB0TELMAkGA1UEBhMCUFkxNjA0BgNVBAoMLUNFUlRJRklDQURPIENVQUxJRklDQURPIERFIEZJUk1BIEVMRUNUUsOTTklDQTELMAkGA1UECxMCRjIxHzAdBgNVBAQTFkpJTUVORVogR0FPTkEgQVJFTExBTk8xGDAWBgNVBCoTD1JBTU9OIE1JTENJQURFUzEvMC0GA1UEAxMmUkFNT04gTUlMQ0lBREVTIEpJTUVORVogR0FPTkEgQVJFTExBTk8xETAPBgNVBAUTCENJODcyODAzMIIBIjANBgkqhkiG9w0BAQEFAAOCAQ8AMIIBCgKCAQEAr5sbBLGliK/nXGgbRjGGlLXneuuoMXV/XoP+zZRQP+OVk7MwKIOUClVZCpvEmyHkcNiO1iEWEiRpSuoX+O4m6fwCAAgUJWhJ2DBw6VSptIg8GE342/cCdLJ/c3k5+5kPcPMKNI3PqK9F3MZalCuOUbX+P++/jT//dq6CeLJ6aFCo62dksfkMUw5tcSVDiAjlbsgfyam/TVipyd5THp4U21Hban907clCJX/8Ar6Na8jJd/32mNncbO1TVRXllHuj/fBl51R7V/FyKpNdp+sXkGI4Igbug4wFBo2jG44kwKjefiMFGNHGt3y7gjO9nAJ84WWLc+xJogzOGoAe0U5M/wIDAQABo4IC3jCCAtowDAYDVR0TAQH/BAIwADAdBgNVHQ4EFgQUQktuqMDC77Q5V2MPv17Uz5WUFX4wHwYDVR0jBBgwFoAUvjVUYmhg5ybTMcFfl7Hi9mTOB/UwDgYDVR0PAQH/BAQDAgXgMFUGA1UdEQROMEyBHVJBTU9O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6hgqAZgmg/A6yikellZyBiDGLBbr9pQBMBmQLFFtXLW60FcechHj8qvnbRfou+jY3UYAFJdMfhkBynTjk7vaPxcB7P0kN/0TkwRSU+9LJHQI57OKJ+vLw5IaVD4rX1FVPCqfxngcOdMizC1TC0/p/+NBf5SMwsOjaaKIgfi90whnHhxbsTz0aZYCo6EHxj4ioDw5UrqbVrZYyaS++KqMWTTfKfLV+dVwCz/efpH1quUt1WLAJViN34xgHr9IgYIS+1z03wIWO9ebs8Rlj39NKKpYXHLDV590KvMbUWxf47OXR1UU7895wskNo2xQgqOnsjxZcVnvJ9OPhzv/Tg9zRZzJLn9MPfOAdR2sEIg9ERBhq6zUczYd0N4VeI1bewoxv32Daredy6+R/Iws82jxc42Oz9fzDz2/OxSkN+YsAv4kvfY5X9Di3zvOoCpDD+p9drRB45OP12kr/mAh0PmKaZ88LlWuFoc0ZNcb+rNDP23mEIJYtK4i9mVqArvn7euWJ58mcryZ4DV3H4QG6nvJ5884cqx19wAs2253GepysbJXMzaFdEld+raWF+thmUyFsM2MZe3a1G0GC0aTBp0Mc3QiYNF6PYZlrxxC2WlbCJNArKggH+2lzduv8Dn6hd96CmAUOBE6c79mb+olW+SrcqzEEvm/R4JdidC+GJvn2d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Ct4C/ysj6kbznw4gnw2nBGCX3njyGeW21JCwkBY851MYFOLMPJosmuiJvGFXxNZzMG4isoTdyKRFbYnamn/HrA==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BoXLDUbGJpyVnAo+KDNDTCQXAa/FMhd2JsL9/TmajKwIbmHPi1+j/dLuWrSuHBc9l+b1uGYpwNFtAruvgBJnIw==</DigestValue>
      </Reference>
      <Reference URI="/xl/media/image1.jpeg?ContentType=image/jpeg">
        <DigestMethod Algorithm="http://www.w3.org/2001/04/xmlenc#sha512"/>
        <DigestValue>PoeAeNhPpSZAft6VYTvofYegNMGy7/wlVzWGkgw3JdseLFnGd9+e0tlUdA9xRrjVRZZ66Q1oFb/KujnSjVfK7g==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eiEQLMt+U60OwpZ6KHyT+4tN3Jq5hN152b+GTJ30RQKOKUVnXmj6SQKFb6I2SFURMhURJdRz+QrcrS/0WeJdFA==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iYXXnma7+GWwurPwEZPCJq3gxKd27w+FCdhdIwjfGcKFkGELsQEgjeIeqsFOIjkGu1zmnLC0eTo/ap+YKxLZAQ==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SbKSrk52pcKui+qEoIVb1DqJuEdceDSR1GppJLp9Bq9xMIWcXmVxFJ4Zc8CER6iv07Voos0Fr+OczFmPCZKPaw==</DigestValue>
      </Reference>
      <Reference URI="/xl/sharedStrings.xml?ContentType=application/vnd.openxmlformats-officedocument.spreadsheetml.sharedStrings+xml">
        <DigestMethod Algorithm="http://www.w3.org/2001/04/xmlenc#sha512"/>
        <DigestValue>aaa5zATNPtIV5V8jiIypxo3oRN/byvij1YqAwiJ5hTogGKtizlT1/3SiWfGJ1y97IHYPFbGlSqLyYnV/1o4qyQ==</DigestValue>
      </Reference>
      <Reference URI="/xl/styles.xml?ContentType=application/vnd.openxmlformats-officedocument.spreadsheetml.styles+xml">
        <DigestMethod Algorithm="http://www.w3.org/2001/04/xmlenc#sha512"/>
        <DigestValue>VamUQDJIC3z2IfmweuHofmwEJWWqg+3Ppm22SlOY1fD+dC2JGSKNpOxv8gsnZD+x8NqpN+YiuQEpY8Bpv1Hqew==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rS0K9TAQj0bFe5DDfkQPrwsqEprNj/efGGaCh6me35yJToDuVrUEsc6kURPaFdQYFHbg9yZSUqmIqHUINu0PDw==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sheet1.xml?ContentType=application/vnd.openxmlformats-officedocument.spreadsheetml.worksheet+xml">
        <DigestMethod Algorithm="http://www.w3.org/2001/04/xmlenc#sha512"/>
        <DigestValue>OabsLenXmsfld8E8sQbJsWMyUNQ3RkPyr/yHCZxzT+bp9sdBxTTeyvFvDeBY4+o6ics22N+zWIlUQI7zFxIzxA==</DigestValue>
      </Reference>
      <Reference URI="/xl/worksheets/sheet2.xml?ContentType=application/vnd.openxmlformats-officedocument.spreadsheetml.worksheet+xml">
        <DigestMethod Algorithm="http://www.w3.org/2001/04/xmlenc#sha512"/>
        <DigestValue>Q/DUt4sfHY6HDNBpQ9dIeko4NfcmJJsIs9pJbtcohp5NZQizZaknRSyws02T1enZrN2uordBBQcQJitk0jlbgQ==</DigestValue>
      </Reference>
      <Reference URI="/xl/worksheets/sheet3.xml?ContentType=application/vnd.openxmlformats-officedocument.spreadsheetml.worksheet+xml">
        <DigestMethod Algorithm="http://www.w3.org/2001/04/xmlenc#sha512"/>
        <DigestValue>ttm1Zgl35eKYK+evVdYWzWwR/Q8llcL4CTgOJpbgAq7GzvMLNV3Ta75U8DXDZ9U2JhKXKkrJl3fnWnXf75RyqA==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2026-07-21T18:25:19Z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2026-07-21T18:25:19Z</xd:SigningTime>
          <xd:SigningCertificate>
            <xd:Cert>
              <xd:CertDigest>
                <DigestMethod Algorithm="http://www.w3.org/2001/04/xmlenc#sha512"/>
                <DigestValue>/swRcJEIJqYIScQsGhHs+Ub3BScR1/YIpM31SpDmNbkUQZMPwCM6JK6OU+3Q31W9bQyYRflNQ69utlOXhaD+Ww==</DigestValue>
              </xd:CertDigest>
              <xd:IssuerSerial>
                <X509IssuerName>SERIALNUMBER=RUC80080610-7, CN=CODE100 S.A., OU=Prestador Cualificado de Servicios de Confianza, O=ICPP, C=PY</X509IssuerName>
                <X509SerialNumber>5422650336404622645098966363430370249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B7F81ECC6C9E41803BA8185E241D48" ma:contentTypeVersion="4" ma:contentTypeDescription="Crear nuevo documento." ma:contentTypeScope="" ma:versionID="8bc005c12ba15f2d4b05eaa6003f3de5">
  <xsd:schema xmlns:xsd="http://www.w3.org/2001/XMLSchema" xmlns:xs="http://www.w3.org/2001/XMLSchema" xmlns:p="http://schemas.microsoft.com/office/2006/metadata/properties" xmlns:ns3="a88bf7da-a277-4d5d-aefa-f8bf1503d6cc" targetNamespace="http://schemas.microsoft.com/office/2006/metadata/properties" ma:root="true" ma:fieldsID="418cd2972e013f79c6404f8025c0a0f6" ns3:_="">
    <xsd:import namespace="a88bf7da-a277-4d5d-aefa-f8bf1503d6c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bf7da-a277-4d5d-aefa-f8bf1503d6c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A6496F-F953-4D41-B164-E8FE5702A4CA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a88bf7da-a277-4d5d-aefa-f8bf1503d6cc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362CE40-7634-49D8-A96F-0279FB4019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B792CB-E1BE-4EA4-835B-9E8349254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bf7da-a277-4d5d-aefa-f8bf1503d6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Deudas al 31.03.2026</vt:lpstr>
      <vt:lpstr>BONOS Serie 1</vt:lpstr>
      <vt:lpstr>BONOS Serie 2 </vt:lpstr>
      <vt:lpstr>'Deudas al 31.03.2026'!Área_de_impresión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Carline David</dc:creator>
  <cp:lastModifiedBy>Carline David</cp:lastModifiedBy>
  <dcterms:created xsi:type="dcterms:W3CDTF">2026-03-29T20:57:25Z</dcterms:created>
  <dcterms:modified xsi:type="dcterms:W3CDTF">2026-07-21T12:08:39Z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0x010100CBB7F81ECC6C9E41803BA8185E241D48</vt:lpwstr>
  </property>
</Properties>
</file>