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neDrive - Grupo Proinsa S.A\Escritorio\"/>
    </mc:Choice>
  </mc:AlternateContent>
  <xr:revisionPtr revIDLastSave="0" documentId="8_{BB869AB4-79D7-4E0F-B964-D8E4A0A8E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" l="1"/>
  <c r="K64" i="1"/>
  <c r="K63" i="1"/>
</calcChain>
</file>

<file path=xl/sharedStrings.xml><?xml version="1.0" encoding="utf-8"?>
<sst xmlns="http://schemas.openxmlformats.org/spreadsheetml/2006/main" count="86" uniqueCount="84">
  <si>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</si>
  <si>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</si>
  <si>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</si>
  <si>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</si>
  <si>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</si>
  <si>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</si>
  <si>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</si>
  <si>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</si>
  <si>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</si>
  <si>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</si>
  <si>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</si>
  <si>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</si>
  <si>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</si>
  <si>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</si>
  <si>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</si>
  <si>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</si>
  <si>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</si>
  <si>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</si>
  <si>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</si>
  <si>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</si>
  <si>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</si>
  <si>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</si>
  <si>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</si>
  <si>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</si>
  <si>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</si>
  <si>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</si>
  <si>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</si>
  <si>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</si>
  <si>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</si>
  <si>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</si>
  <si>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</si>
  <si>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</si>
  <si>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</si>
  <si>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</si>
  <si>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</si>
  <si>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</si>
  <si>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</si>
  <si>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</si>
  <si>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</si>
  <si>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</si>
  <si>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</si>
  <si>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</si>
  <si>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</si>
  <si>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</si>
  <si>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</si>
  <si>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</si>
  <si>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</si>
  <si>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</si>
  <si>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</si>
  <si>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</si>
  <si>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</si>
  <si>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</si>
  <si>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</si>
  <si>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</si>
  <si>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</si>
  <si>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</si>
  <si>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 xml:space="preserve"> </t>
  </si>
  <si>
    <t>COMPAÑÍA GENERAL DE SERVICIOS S.A.</t>
  </si>
  <si>
    <t>POMPAS FÚNEBRES Y ACTIVIDADES CONEXAS</t>
  </si>
  <si>
    <t>AVDA. RCA. ARGENTINA Nº 1512 E/ PROF. MIGUEL TORRES</t>
  </si>
  <si>
    <t>021- 626-7000</t>
  </si>
  <si>
    <t>contabilidad@jardindelapaz.com.py</t>
  </si>
  <si>
    <t>www.jardindelapaz.com.py</t>
  </si>
  <si>
    <t>CÉSAR GERÓNIMO GARCÍA JIMÉNEZ</t>
  </si>
  <si>
    <t>NILDA DÍAZ DE GARCÍA</t>
  </si>
  <si>
    <t>DIEGO GARCIA DÍAZ</t>
  </si>
  <si>
    <t xml:space="preserve">JOSÉ CENTURIÓN </t>
  </si>
  <si>
    <t>ESTUDIO CPAN CONTADORES PUBLICOS - ASESORES DE NEGOCIOS</t>
  </si>
  <si>
    <t>DIEGO GARCÍA DÍAZ</t>
  </si>
  <si>
    <t>MODIFICACION 1: Nº 36 del 15 de Setiembre de 2005. Aumento de Capital a Gs. 1.000.000.000. Inscripto en el Registro Público de Comercio bajo el N° 276  serie E Folio 3332 y siguientes, sección Contratos.</t>
  </si>
  <si>
    <t>5485 votos acciones Ordinarias de Voto Múltiple, 1391 votos acciones  Ordinarias Simples y  467 votos acciones Preferidas</t>
  </si>
  <si>
    <t>19150 votos acciones Ordinarias de Voto Múltiple,  2336 votos acciones Ordinarias Simples 1494 votos acciones Preferidas</t>
  </si>
  <si>
    <t>2733  acciones Ordinarias de Voto Múltiple, 2336 acciones Ordinarias Simples, 1494  acciones Preferidas</t>
  </si>
  <si>
    <t xml:space="preserve"> 1097 acciones Ordinarias de Voto Múltiple, 1391 acciones Ordinarias, 467 acciones Preferidas</t>
  </si>
  <si>
    <t>RESOLUCION CNV Nº 933/06 DE FECHA 21/03/2006</t>
  </si>
  <si>
    <t>MODIFICACION 2: Nº 53  del 29 de Diciembre de 2005. Inscripcion a la Comision Nacional de Valores. Inscripto en el Registro Público bajo en N° 9 serie B Folio 79 y siguientes, sección Personas Jurídicas y Asociaciones.</t>
  </si>
  <si>
    <t>MODIFICACION 3: Nº 12 del 07 de Marzo de  de 2008. Aumento de Capital a Gs.5.000.000.0000-. Inscripto en el Registro Público de Comercio bajo el Nº 192 Serie A Folio 1877, sección Contratos.</t>
  </si>
  <si>
    <t>MODIFICACION 4: Nº 55  del 08 de Setiembre de 2010. Aumento de Capital a Gs. 10.000.000.000-. Inscripto en el Registro Público de Comercio bajo el Nº 304 Serie E Folio 3964 sección Comercio.</t>
  </si>
  <si>
    <t>MODIFICACION 5: Nº 100  del 18 de Setiembre de 2018. Modificacion de acciones al portador a acciones nominativas. Inscripto en el Registro Público de Comercio bajo el Nº 1 Folio 1 y siguientes, serie Comercial sección Comercio.</t>
  </si>
  <si>
    <t xml:space="preserve">CONSTITUCION:     Nº 15 del 28 de Mayo de 1998. Capital Gs. 200.000.000-.  Inscripto en el Registro Publico de Comercio bajo el Nº 251 Serie A Folio 5725 y sgtes. sección Contratos. </t>
  </si>
  <si>
    <t>Utilidades p/ futuras capitalizaciones</t>
  </si>
  <si>
    <t>Acciones Propias en Custodia</t>
  </si>
  <si>
    <t>80018039-9</t>
  </si>
  <si>
    <t>Informacion al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</si>
</sst>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/>
    <xf numFmtId="0" fontId="0" fillId="0" borderId="1" xfId="0" applyBorder="1"/>
    <xf numFmtId="166" fontId="1" fillId="0" borderId="1" xfId="2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166" fontId="1" fillId="0" borderId="1" xfId="2" applyNumberFormat="1" applyFont="1" applyBorder="1" applyAlignment="1">
      <alignment horizontal="center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66" fontId="1" fillId="0" borderId="1" xfId="2" applyNumberFormat="1" applyFont="1" applyBorder="1" applyAlignment="1">
      <alignment horizontal="center" vertical="center"/>
    </xf>
    <xf numFmtId="166" fontId="1" fillId="0" borderId="1" xfId="2" applyNumberFormat="1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0" borderId="0" xfId="1" applyAlignment="1">
      <alignment horizontal="center"/>
    </xf>
    <xf numFmtId="164" fontId="4" fillId="0" borderId="0" xfId="3" applyFont="1" applyFill="1"/>
    <xf numFmtId="167" fontId="4" fillId="0" borderId="0" xfId="3" applyNumberFormat="1" applyFont="1" applyFill="1"/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4">
    <cellStyle name="Hipervínculo" xfId="1" builtinId="8"/>
    <cellStyle name="Millares" xfId="2" builtinId="3"/>
    <cellStyle name="Millares [0]" xfId="3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685800</xdr:colOff>
          <xdr:row>0</xdr:row>
          <xdr:rowOff>47625</xdr:rowOff>
        </xdr:from>
        <xdr:to>
          <xdr:col>2</xdr:col>
          <xdr:colOff>533400</xdr:colOff>
          <xdr:row>4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ownCloud3/Pc%20Dell%20Vieja/CONTABILIDAD/CONTABILIDAD%20GENERAL/Documentos/EMPRESAS/CGS/2021/CGS_30_06_2021/Estados%20financieros%20al%2030-06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jardindelapaz.com.py/" TargetMode="External"/><Relationship Id="rId1" Type="http://schemas.openxmlformats.org/officeDocument/2006/relationships/hyperlink" Target="mailto:contabilidad@jardindelapaz.com.py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CE65"/>
  <sheetViews>
    <sheetView tabSelected="1" workbookViewId="0">
      <selection activeCell="H5" sqref="H5"/>
    </sheetView>
  </sheetViews>
  <sheetFormatPr baseColWidth="10" defaultRowHeight="15" x14ac:dyDescent="0.25"/>
  <cols>
    <col min="2" max="2" width="5" customWidth="1"/>
    <col min="3" max="3" width="17" customWidth="1"/>
    <col min="4" max="4" width="32.5703125" bestFit="1" customWidth="1"/>
    <col min="5" max="5" width="32.42578125" customWidth="1"/>
    <col min="6" max="7" width="34.5703125" customWidth="1"/>
    <col min="8" max="8" width="27.140625" bestFit="1" customWidth="1"/>
    <col min="9" max="9" width="24.42578125" bestFit="1" customWidth="1"/>
    <col min="10" max="10" width="19.28515625" bestFit="1" customWidth="1"/>
    <col min="11" max="11" width="20.5703125" bestFit="1" customWidth="1"/>
  </cols>
  <sheetData>
    <row r="6" spans="2:83" x14ac:dyDescent="0.25">
      <c r="B6" s="9" t="s">
        <v>0</v>
      </c>
      <c r="C6" s="9"/>
    </row>
    <row r="7" spans="2:83" x14ac:dyDescent="0.25">
      <c r="B7" s="9"/>
      <c r="C7" s="9"/>
    </row>
    <row r="8" spans="2:83" x14ac:dyDescent="0.25">
      <c r="B8" s="9" t="s">
        <v>1</v>
      </c>
      <c r="C8" s="9"/>
    </row>
    <row r="9" spans="2:83" x14ac:dyDescent="0.25">
      <c r="B9" s="9"/>
      <c r="C9" s="9"/>
      <c r="CE9" t="s">
        <v>56</v>
      </c>
    </row>
    <row r="10" spans="2:83" x14ac:dyDescent="0.25">
      <c r="B10" s="9" t="s">
        <v>83</v>
      </c>
      <c r="C10" s="9"/>
    </row>
    <row r="11" spans="2:83" x14ac:dyDescent="0.25">
      <c r="B11" s="9"/>
      <c r="C11" s="9"/>
    </row>
    <row r="12" spans="2:83" x14ac:dyDescent="0.25">
      <c r="B12" s="9" t="s">
        <v>2</v>
      </c>
      <c r="C12" s="9" t="s">
        <v>3</v>
      </c>
    </row>
    <row r="13" spans="2:83" x14ac:dyDescent="0.25">
      <c r="B13" s="9"/>
      <c r="C13" s="9"/>
    </row>
    <row r="14" spans="2:83" x14ac:dyDescent="0.25">
      <c r="B14" s="9" t="s">
        <v>4</v>
      </c>
      <c r="C14" s="9" t="s">
        <v>9</v>
      </c>
    </row>
    <row r="15" spans="2:83" x14ac:dyDescent="0.25">
      <c r="C15" t="s">
        <v>57</v>
      </c>
    </row>
    <row r="16" spans="2:83" x14ac:dyDescent="0.25">
      <c r="B16" s="9" t="s">
        <v>5</v>
      </c>
      <c r="C16" s="9" t="s">
        <v>6</v>
      </c>
    </row>
    <row r="17" spans="2:9" x14ac:dyDescent="0.25">
      <c r="C17" s="10" t="s">
        <v>79</v>
      </c>
      <c r="D17" s="11"/>
      <c r="E17" s="11"/>
      <c r="F17" s="11"/>
      <c r="G17" s="11"/>
      <c r="H17" s="12"/>
    </row>
    <row r="18" spans="2:9" x14ac:dyDescent="0.25">
      <c r="C18" s="10" t="s">
        <v>69</v>
      </c>
      <c r="D18" s="11"/>
      <c r="E18" s="11"/>
      <c r="F18" s="11"/>
      <c r="G18" s="11"/>
      <c r="H18" s="12"/>
    </row>
    <row r="19" spans="2:9" ht="27" customHeight="1" x14ac:dyDescent="0.25">
      <c r="C19" s="26" t="s">
        <v>75</v>
      </c>
      <c r="D19" s="27"/>
      <c r="E19" s="27"/>
      <c r="F19" s="27"/>
      <c r="G19" s="27"/>
      <c r="H19" s="28"/>
    </row>
    <row r="20" spans="2:9" x14ac:dyDescent="0.25">
      <c r="C20" s="10" t="s">
        <v>76</v>
      </c>
      <c r="D20" s="11"/>
      <c r="E20" s="11"/>
      <c r="F20" s="11"/>
      <c r="G20" s="11"/>
      <c r="H20" s="12"/>
    </row>
    <row r="21" spans="2:9" x14ac:dyDescent="0.25">
      <c r="C21" s="10" t="s">
        <v>77</v>
      </c>
      <c r="D21" s="11"/>
      <c r="E21" s="11"/>
      <c r="F21" s="11"/>
      <c r="G21" s="11"/>
      <c r="H21" s="12"/>
    </row>
    <row r="22" spans="2:9" ht="30" customHeight="1" x14ac:dyDescent="0.25">
      <c r="C22" s="29" t="s">
        <v>78</v>
      </c>
      <c r="D22" s="30"/>
      <c r="E22" s="30"/>
      <c r="F22" s="30"/>
      <c r="G22" s="30"/>
      <c r="H22" s="31"/>
      <c r="I22" s="24"/>
    </row>
    <row r="23" spans="2:9" x14ac:dyDescent="0.25">
      <c r="B23" s="9" t="s">
        <v>7</v>
      </c>
      <c r="C23" s="9" t="s">
        <v>8</v>
      </c>
    </row>
    <row r="24" spans="2:9" x14ac:dyDescent="0.25">
      <c r="C24" t="s">
        <v>82</v>
      </c>
    </row>
    <row r="25" spans="2:9" x14ac:dyDescent="0.25">
      <c r="B25" s="9" t="s">
        <v>10</v>
      </c>
      <c r="C25" s="9" t="s">
        <v>11</v>
      </c>
    </row>
    <row r="26" spans="2:9" x14ac:dyDescent="0.25">
      <c r="C26" t="s">
        <v>58</v>
      </c>
    </row>
    <row r="27" spans="2:9" x14ac:dyDescent="0.25">
      <c r="B27" s="9" t="s">
        <v>12</v>
      </c>
      <c r="C27" s="9" t="s">
        <v>13</v>
      </c>
    </row>
    <row r="28" spans="2:9" x14ac:dyDescent="0.25">
      <c r="B28" s="9"/>
      <c r="C28" t="s">
        <v>20</v>
      </c>
    </row>
    <row r="29" spans="2:9" x14ac:dyDescent="0.25">
      <c r="B29" s="9" t="s">
        <v>14</v>
      </c>
      <c r="C29" s="9" t="s">
        <v>15</v>
      </c>
    </row>
    <row r="30" spans="2:9" x14ac:dyDescent="0.25">
      <c r="C30" t="s">
        <v>59</v>
      </c>
    </row>
    <row r="31" spans="2:9" x14ac:dyDescent="0.25">
      <c r="B31" s="9" t="s">
        <v>16</v>
      </c>
      <c r="C31" s="9" t="s">
        <v>17</v>
      </c>
    </row>
    <row r="32" spans="2:9" x14ac:dyDescent="0.25">
      <c r="C32" t="s">
        <v>60</v>
      </c>
    </row>
    <row r="33" spans="2:5" x14ac:dyDescent="0.25">
      <c r="B33" s="9" t="s">
        <v>18</v>
      </c>
      <c r="C33" s="9" t="s">
        <v>19</v>
      </c>
    </row>
    <row r="34" spans="2:5" x14ac:dyDescent="0.25">
      <c r="C34" t="s">
        <v>20</v>
      </c>
    </row>
    <row r="35" spans="2:5" x14ac:dyDescent="0.25">
      <c r="B35" s="9" t="s">
        <v>21</v>
      </c>
      <c r="C35" s="9" t="s">
        <v>22</v>
      </c>
    </row>
    <row r="36" spans="2:5" x14ac:dyDescent="0.25">
      <c r="C36" s="1" t="s">
        <v>61</v>
      </c>
    </row>
    <row r="37" spans="2:5" x14ac:dyDescent="0.25">
      <c r="B37" s="9" t="s">
        <v>23</v>
      </c>
      <c r="C37" s="9" t="s">
        <v>24</v>
      </c>
    </row>
    <row r="38" spans="2:5" x14ac:dyDescent="0.25">
      <c r="C38" s="1" t="s">
        <v>62</v>
      </c>
    </row>
    <row r="40" spans="2:5" x14ac:dyDescent="0.25">
      <c r="B40" s="9" t="s">
        <v>25</v>
      </c>
      <c r="C40" s="9" t="s">
        <v>26</v>
      </c>
    </row>
    <row r="42" spans="2:5" x14ac:dyDescent="0.25">
      <c r="C42" s="34" t="s">
        <v>27</v>
      </c>
      <c r="D42" s="34"/>
      <c r="E42" s="4" t="s">
        <v>28</v>
      </c>
    </row>
    <row r="43" spans="2:5" x14ac:dyDescent="0.25">
      <c r="C43" s="35" t="s">
        <v>33</v>
      </c>
      <c r="D43" s="35"/>
      <c r="E43" s="35"/>
    </row>
    <row r="44" spans="2:5" x14ac:dyDescent="0.25">
      <c r="C44" s="32" t="s">
        <v>29</v>
      </c>
      <c r="D44" s="33"/>
      <c r="E44" s="2" t="s">
        <v>63</v>
      </c>
    </row>
    <row r="45" spans="2:5" x14ac:dyDescent="0.25">
      <c r="C45" s="32" t="s">
        <v>30</v>
      </c>
      <c r="D45" s="33"/>
      <c r="E45" s="2" t="s">
        <v>64</v>
      </c>
    </row>
    <row r="46" spans="2:5" x14ac:dyDescent="0.25">
      <c r="C46" s="32" t="s">
        <v>31</v>
      </c>
      <c r="D46" s="33"/>
      <c r="E46" s="2" t="s">
        <v>65</v>
      </c>
    </row>
    <row r="47" spans="2:5" x14ac:dyDescent="0.25">
      <c r="C47" s="32" t="s">
        <v>32</v>
      </c>
      <c r="D47" s="33"/>
      <c r="E47" s="2" t="s">
        <v>66</v>
      </c>
    </row>
    <row r="49" spans="2:11" x14ac:dyDescent="0.25">
      <c r="B49" s="9" t="s">
        <v>34</v>
      </c>
      <c r="C49" s="9" t="s">
        <v>35</v>
      </c>
    </row>
    <row r="51" spans="2:11" x14ac:dyDescent="0.25">
      <c r="C51" s="34" t="s">
        <v>36</v>
      </c>
      <c r="D51" s="34"/>
      <c r="E51" s="34"/>
      <c r="F51" s="34"/>
      <c r="G51" s="34"/>
      <c r="H51" s="34"/>
      <c r="I51" s="34"/>
    </row>
    <row r="52" spans="2:11" ht="27" customHeight="1" x14ac:dyDescent="0.25">
      <c r="C52" s="5" t="s">
        <v>37</v>
      </c>
      <c r="D52" s="5" t="s">
        <v>38</v>
      </c>
      <c r="E52" s="5" t="s">
        <v>39</v>
      </c>
      <c r="F52" s="5" t="s">
        <v>40</v>
      </c>
      <c r="G52" s="23" t="s">
        <v>80</v>
      </c>
      <c r="H52" s="23" t="s">
        <v>81</v>
      </c>
      <c r="I52" s="6" t="s">
        <v>41</v>
      </c>
    </row>
    <row r="53" spans="2:11" x14ac:dyDescent="0.25">
      <c r="C53" s="3">
        <v>11500000000</v>
      </c>
      <c r="D53" s="3">
        <v>10000000000</v>
      </c>
      <c r="E53" s="3">
        <v>10000000000</v>
      </c>
      <c r="F53" s="3">
        <v>10000000000</v>
      </c>
      <c r="G53" s="3">
        <v>1500000000</v>
      </c>
      <c r="H53" s="3">
        <v>-883500000</v>
      </c>
      <c r="I53" s="3">
        <v>1000000</v>
      </c>
    </row>
    <row r="55" spans="2:11" x14ac:dyDescent="0.25">
      <c r="C55" t="s">
        <v>43</v>
      </c>
    </row>
    <row r="57" spans="2:11" ht="30" x14ac:dyDescent="0.25">
      <c r="C57" s="7" t="s">
        <v>44</v>
      </c>
      <c r="D57" s="5" t="s">
        <v>45</v>
      </c>
      <c r="E57" s="6" t="s">
        <v>46</v>
      </c>
      <c r="F57" s="5" t="s">
        <v>47</v>
      </c>
      <c r="G57" s="5" t="s">
        <v>48</v>
      </c>
      <c r="H57" s="5" t="s">
        <v>49</v>
      </c>
      <c r="I57" s="6" t="s">
        <v>50</v>
      </c>
    </row>
    <row r="58" spans="2:11" ht="60" x14ac:dyDescent="0.25">
      <c r="C58" s="13">
        <v>1</v>
      </c>
      <c r="D58" s="13" t="s">
        <v>63</v>
      </c>
      <c r="E58" s="17">
        <v>6563</v>
      </c>
      <c r="F58" s="14" t="s">
        <v>72</v>
      </c>
      <c r="G58" s="14" t="s">
        <v>71</v>
      </c>
      <c r="H58" s="16">
        <v>6563000000</v>
      </c>
      <c r="I58" s="15">
        <v>0.65629999999999999</v>
      </c>
    </row>
    <row r="59" spans="2:11" ht="60" x14ac:dyDescent="0.25">
      <c r="C59" s="13">
        <v>2</v>
      </c>
      <c r="D59" s="19" t="s">
        <v>68</v>
      </c>
      <c r="E59" s="17">
        <v>2955</v>
      </c>
      <c r="F59" s="18" t="s">
        <v>73</v>
      </c>
      <c r="G59" s="14" t="s">
        <v>70</v>
      </c>
      <c r="H59" s="8">
        <v>2955000000</v>
      </c>
      <c r="I59" s="15">
        <v>0.29549999999999998</v>
      </c>
    </row>
    <row r="61" spans="2:11" x14ac:dyDescent="0.25">
      <c r="B61" s="9" t="s">
        <v>42</v>
      </c>
      <c r="C61" s="9" t="s">
        <v>51</v>
      </c>
    </row>
    <row r="62" spans="2:11" x14ac:dyDescent="0.25">
      <c r="B62" s="9" t="s">
        <v>52</v>
      </c>
      <c r="C62" s="9" t="s">
        <v>53</v>
      </c>
    </row>
    <row r="63" spans="2:11" x14ac:dyDescent="0.25">
      <c r="C63" t="s">
        <v>67</v>
      </c>
      <c r="F63" s="25"/>
      <c r="G63" s="25"/>
      <c r="H63" s="25"/>
      <c r="I63" s="25"/>
      <c r="J63" s="20"/>
      <c r="K63" s="21">
        <f>'[1]Nota 20'!E25</f>
        <v>0</v>
      </c>
    </row>
    <row r="64" spans="2:11" x14ac:dyDescent="0.25">
      <c r="B64" s="9" t="s">
        <v>54</v>
      </c>
      <c r="C64" s="9" t="s">
        <v>55</v>
      </c>
      <c r="J64" s="20"/>
      <c r="K64" s="21">
        <f>'[1]Nota 20'!E26</f>
        <v>0</v>
      </c>
    </row>
    <row r="65" spans="3:11" x14ac:dyDescent="0.25">
      <c r="C65" t="s">
        <v>74</v>
      </c>
      <c r="J65" s="20"/>
      <c r="K65" s="22">
        <f>'[1]Nota 20'!E27</f>
        <v>0</v>
      </c>
    </row>
  </sheetData>
  <mergeCells count="10">
    <mergeCell ref="F63:I63"/>
    <mergeCell ref="C19:H19"/>
    <mergeCell ref="C22:H22"/>
    <mergeCell ref="C47:D47"/>
    <mergeCell ref="C51:I51"/>
    <mergeCell ref="C42:D42"/>
    <mergeCell ref="C43:E43"/>
    <mergeCell ref="C44:D44"/>
    <mergeCell ref="C45:D45"/>
    <mergeCell ref="C46:D46"/>
  </mergeCells>
  <hyperlinks>
    <hyperlink ref="C36" r:id="rId1" xr:uid="{00000000-0004-0000-0000-000000000000}"/>
    <hyperlink ref="C38" r:id="rId2" xr:uid="{00000000-0004-0000-0000-000001000000}"/>
  </hyperlinks>
  <pageMargins left="0.7" right="0.7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shapeId="1026" r:id="rId6">
          <objectPr defaultSize="0" autoPict="0" r:id="rId7">
            <anchor moveWithCells="1" sizeWithCells="1">
              <from>
                <xdr:col>0</xdr:col>
                <xdr:colOff>685800</xdr:colOff>
                <xdr:row>0</xdr:row>
                <xdr:rowOff>47625</xdr:rowOff>
              </from>
              <to>
                <xdr:col>2</xdr:col>
                <xdr:colOff>533400</xdr:colOff>
                <xdr:row>4</xdr:row>
                <xdr:rowOff>133350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pXjbkj9LMR+B/EJMi59CUab5gCUc1YIorB+4oHX6EiDL+BLYiRvcUA7uDERqwPP3iJMKBsFTElDr
oJaDUmrUJQ==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8pQTWhG6y+3hiwCMF5Yn3Dzh9vFzxFCSLzwL0N6mGbAtNH154R7fGczYsBQbjto0bBhIr8eEqcQm
kB39Pre1jw==</DigestValue>
    </Reference>
  </SignedInfo>
  <SignatureValue>PhWjNIRI56t+8kut9jXaU+Ji8walEREN3oMJuUjnwqhNrwnXFrvVd4X8IihzgYQ7Su+16kQEN9+P
65Xj1qf2ogqwAEyeN4Jl2N6jFboak6/KaPZ7n67oLRe9jVWbG/VZokp/H76+kVsvIzABcG9L8LUJ
pIA8Q7vwwS+4d0/KJPftn+oFDf9KEBlG/a/mrfKgb1qS41OJYdVLlVJTvQs8ofE7cSL8wln8pPBn
9OekHas6M6LGgSCTfnI8fAA59HhQWjEQM4mEswqjnBcv9E3guIhpD/PU72go0+XDxfrfDfzJRs1n
UGxHW6SJ4mJZvlUZN6Ew+hJCR4sfDThvQZ3k6g==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iARVecCk2q1aR9e9N3Iv/rJ7ToKuzOofQN2TmcZtURFSaM2i39q3WJRjq6yl2A6uL2fsHQWf2Y7FPre3UCMeKA==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drawing1.xml?ContentType=application/vnd.openxmlformats-officedocument.drawing+xml">
        <DigestMethod Algorithm="http://www.w3.org/2001/04/xmlenc#sha512"/>
        <DigestValue>LJGd9V0nsnm+7zCx1flvWaAQJJB0jDi5SGBCetiPISm4c+lgF2kVfN5LEWCfhifNnPh+1csbiVqXWC07bThE/w==</DigestValue>
      </Reference>
      <Reference URI="/xl/drawings/vmlDrawing1.vml?ContentType=application/vnd.openxmlformats-officedocument.vmlDrawing">
        <DigestMethod Algorithm="http://www.w3.org/2001/04/xmlenc#sha512"/>
        <DigestValue>d4JtZheImMyGa1m8Faxp+S/9wx++4sSCUvV3kaeESiWOqQ4RVv2ghzFAkhrHo3/6R9CG1oaY0j8QvXjBHHvOzA==</DigestValue>
      </Reference>
      <Reference URI="/xl/embeddings/oleObject1.bin?ContentType=application/vnd.openxmlformats-officedocument.oleObject">
        <DigestMethod Algorithm="http://www.w3.org/2001/04/xmlenc#sha512"/>
        <DigestValue>0tpuvGCXzysjvhfvs88MZOgKtXEHQbIe9VNKw9ftuObMLXONuoKP6FI5EGB42PwZkEA6/CbqoyNH9WydBOI/LA==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XMihrI0cgWGkCRL8wQzYlOvgRs1rEdjJs6NHnNJ+xHR23KHZlloaZIqBEz+tXeQa8Lr2gQf79jKV4GaFQ9dH7g==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BHbeIWac74BEoMYoOVRjzHZ6/9uBwYU34qYY1F+atIdVBj1JNMmXv4ImqiW8lobHea/XNiKQ1UOQb2v+/LDyow==</DigestValue>
      </Reference>
      <Reference URI="/xl/media/image1.emf?ContentType=image/x-emf">
        <DigestMethod Algorithm="http://www.w3.org/2001/04/xmlenc#sha512"/>
        <DigestValue>e3sI6estzYSHte6CnGPd5QPOML27Z6AirJD+MaXxgBQbAsBx5hB5/K7/3YMwi9Mc20pNNNGV4Mio30Y9/rDj4Q==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Qi8Ex9mBGhOqkLgVCFd7DDCd7KeWiBSI4hGeZmGdRQP9OxEvwuQwteeIResol0fBSmH3dgD5Z0pLCEQSWVTeEw==</DigestValue>
      </Reference>
      <Reference URI="/xl/sharedStrings.xml?ContentType=application/vnd.openxmlformats-officedocument.spreadsheetml.sharedStrings+xml">
        <DigestMethod Algorithm="http://www.w3.org/2001/04/xmlenc#sha512"/>
        <DigestValue>uRRKbouX+YYn4flKBLiAyJSeu2mv6XBURDcqxYMiWZpnrd6YQLUn7trVREVtzr1wMz8C8rZVbHAUfbF8QqqTtQ==</DigestValue>
      </Reference>
      <Reference URI="/xl/styles.xml?ContentType=application/vnd.openxmlformats-officedocument.spreadsheetml.styles+xml">
        <DigestMethod Algorithm="http://www.w3.org/2001/04/xmlenc#sha512"/>
        <DigestValue>/uKxKjGGBQpuHMUcKtDR5dQIKDzZdni8mfW3e0IWbqtmM/afz8VtswrgTQo/xwoOeSw0sK/herXYKpq3Dwjmtw==</DigestValue>
      </Reference>
      <Reference URI="/xl/theme/theme1.xml?ContentType=application/vnd.openxmlformats-officedocument.theme+xml">
        <DigestMethod Algorithm="http://www.w3.org/2001/04/xmlenc#sha512"/>
        <DigestValue>oeJgjRABdS7d3qKPVF7aqzOA772z5D/7AHDR3bm1/PQJ1kJlbXAcqemWtYN2H6/IUuDYh6fPBBWw5vxlW7Pofg==</DigestValue>
      </Reference>
      <Reference URI="/xl/workbook.xml?ContentType=application/vnd.openxmlformats-officedocument.spreadsheetml.sheet.main+xml">
        <DigestMethod Algorithm="http://www.w3.org/2001/04/xmlenc#sha512"/>
        <DigestValue>OCGlH9EiJFjbReAPep3cyEgEevE6Zh9+sEZ0jwzXn0c+bO6HChz9h4IaCMmZEB3OxRwlY9OLK1oP4RAjgONZOg==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oYFb8kdA4gpeEQtYngyWynnyVIB2y5r7P3t+5LbEaR3IyEN9VM05V2x013cXtg1875Kz+LN+ohs70IUhtnkBkw==</DigestValue>
      </Reference>
      <Reference URI="/xl/worksheets/sheet1.xml?ContentType=application/vnd.openxmlformats-officedocument.spreadsheetml.worksheet+xml">
        <DigestMethod Algorithm="http://www.w3.org/2001/04/xmlenc#sha512"/>
        <DigestValue>MvF9Jp+JOB0PeQ+aWNr1Te//PU3rSg1KvgrB3GNKXqpVRe9YOV8zevDulWG3oIkwVQJGSMDkPOOk0VqgPHAXJg==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2025-09-16T15:15:22Z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2025-09-16T15:15:22Z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87017C8519E6469863989C685D3AFF" ma:contentTypeVersion="12" ma:contentTypeDescription="Crear nuevo documento." ma:contentTypeScope="" ma:versionID="b2d6961f84e7751a7bbb4dae109e9ece">
  <xsd:schema xmlns:xsd="http://www.w3.org/2001/XMLSchema" xmlns:xs="http://www.w3.org/2001/XMLSchema" xmlns:p="http://schemas.microsoft.com/office/2006/metadata/properties" xmlns:ns3="1185a69b-9cc4-4398-b8bb-634f23a9b4d5" targetNamespace="http://schemas.microsoft.com/office/2006/metadata/properties" ma:root="true" ma:fieldsID="5d91525db8b2a42ab7185749c6a71370" ns3:_="">
    <xsd:import namespace="1185a69b-9cc4-4398-b8bb-634f23a9b4d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5a69b-9cc4-4398-b8bb-634f23a9b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758039-13CD-4FC0-A423-01B09364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5a69b-9cc4-4398-b8bb-634f23a9b4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DEB87-C3B1-408C-9A07-A63A8C021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7F1FE-CE28-44E4-9A15-3E2B13239835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185a69b-9cc4-4398-b8bb-634f23a9b4d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Liliana Valdez</cp:lastModifiedBy>
  <cp:lastPrinted>2025-09-16T15:02:09Z</cp:lastPrinted>
  <dcterms:created xsi:type="dcterms:W3CDTF">2021-08-11T13:01:56Z</dcterms:created>
  <dcterms:modified xsi:type="dcterms:W3CDTF">2025-09-16T15:14:21Z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0x0101007087017C8519E6469863989C685D3AFF</vt:lpwstr>
  </property>
</Properties>
</file>