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14.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mc:AlternateContent xmlns:mc="http://schemas.openxmlformats.org/markup-compatibility/2006">
    <mc:Choice Requires="x15">
      <x15ac:absPath xmlns:x15ac="http://schemas.microsoft.com/office/spreadsheetml/2010/11/ac" url="C:\Users\lvaldez\ownCloud\REQUISITOS PROVEEDORES-CLIENTES\CPAN-AUDITORIA 2024\CPAN-SIV 2024\EEFF-EM-80018039-20241231\"/>
    </mc:Choice>
  </mc:AlternateContent>
  <xr:revisionPtr revIDLastSave="0" documentId="8_{98F7A8D2-218D-4A68-972D-EFEBCA11FAE4}" xr6:coauthVersionLast="47" xr6:coauthVersionMax="47" xr10:uidLastSave="{00000000-0000-0000-0000-000000000000}"/>
  <bookViews>
    <workbookView xWindow="-120" yWindow="-120" windowWidth="29040" windowHeight="15720" tabRatio="888" firstSheet="11" activeTab="3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 name="Hoja1" sheetId="73" r:id="rId47"/>
  </sheets>
  <externalReferences>
    <externalReference r:id="rId48"/>
    <externalReference r:id="rId49"/>
    <externalReference r:id="rId50"/>
    <externalReference r:id="rId51"/>
    <externalReference r:id="rId52"/>
    <externalReference r:id="rId53"/>
    <externalReference r:id="rId54"/>
  </externalReferences>
  <definedNames>
    <definedName name="_Hlk15378568" localSheetId="6">'Nota 2'!#REF!</definedName>
    <definedName name="_xlnm.Print_Area" localSheetId="1">BG!$A$1:$G$63</definedName>
    <definedName name="_xlnm.Print_Area" localSheetId="2">ER!$A$1:$D$47</definedName>
    <definedName name="_xlnm.Print_Area" localSheetId="3">EVPN!$A$1:$T$39</definedName>
    <definedName name="_xlnm.Print_Area" localSheetId="7">'Nota 3'!$A$1:$D$15</definedName>
    <definedName name="_xlnm.Print_Area" localSheetId="8">'Nota 4'!$A$1:$C$19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 i="51" l="1"/>
  <c r="C14" i="19"/>
  <c r="E14" i="65"/>
  <c r="E15" i="65"/>
  <c r="E18" i="65"/>
  <c r="E20" i="65"/>
  <c r="E21" i="65"/>
  <c r="E22" i="65"/>
  <c r="E25" i="65"/>
  <c r="E26" i="65"/>
  <c r="E28" i="65"/>
  <c r="E30" i="65"/>
  <c r="E31" i="65"/>
  <c r="E33" i="65"/>
  <c r="E35" i="65"/>
  <c r="E37" i="65"/>
  <c r="E38" i="65"/>
  <c r="A1" i="23"/>
  <c r="A6" i="23"/>
  <c r="C26" i="23"/>
  <c r="C42" i="23"/>
  <c r="B33" i="23"/>
  <c r="B36" i="23" s="1"/>
  <c r="B10" i="69"/>
  <c r="C27" i="19" s="1"/>
  <c r="C8" i="69"/>
  <c r="C10" i="69"/>
  <c r="D27" i="19"/>
  <c r="P12" i="24"/>
  <c r="T12" i="24" s="1"/>
  <c r="T14" i="24" s="1"/>
  <c r="T28" i="24" s="1"/>
  <c r="P14" i="24"/>
  <c r="P28" i="24"/>
  <c r="P37" i="24"/>
  <c r="C14" i="24"/>
  <c r="C28" i="24" s="1"/>
  <c r="C37" i="24" s="1"/>
  <c r="H14" i="24"/>
  <c r="J14" i="24"/>
  <c r="L14" i="24"/>
  <c r="L28" i="24" s="1"/>
  <c r="L37" i="24" s="1"/>
  <c r="N14" i="24"/>
  <c r="N28" i="24" s="1"/>
  <c r="N37" i="24" s="1"/>
  <c r="R14" i="24"/>
  <c r="R28" i="24"/>
  <c r="R37" i="24" s="1"/>
  <c r="O28" i="24"/>
  <c r="T22" i="24"/>
  <c r="D28" i="24"/>
  <c r="F28" i="24"/>
  <c r="F37" i="24" s="1"/>
  <c r="G28" i="24"/>
  <c r="H28" i="24"/>
  <c r="H37" i="24" s="1"/>
  <c r="J28" i="24"/>
  <c r="J37" i="24" s="1"/>
  <c r="M28" i="24"/>
  <c r="T15" i="24"/>
  <c r="T16" i="24"/>
  <c r="T17" i="24"/>
  <c r="T18" i="24"/>
  <c r="C23" i="65"/>
  <c r="E23" i="65"/>
  <c r="C24" i="65"/>
  <c r="E24" i="65"/>
  <c r="D34" i="65"/>
  <c r="D39" i="65" s="1"/>
  <c r="C17" i="19" s="1"/>
  <c r="E34" i="65"/>
  <c r="D32" i="65"/>
  <c r="E32" i="65" s="1"/>
  <c r="C22" i="65"/>
  <c r="C17" i="65"/>
  <c r="E17" i="65" s="1"/>
  <c r="C29" i="65"/>
  <c r="E29" i="65" s="1"/>
  <c r="D27" i="65"/>
  <c r="E27" i="65"/>
  <c r="D26" i="65"/>
  <c r="D19" i="65"/>
  <c r="E19" i="65" s="1"/>
  <c r="D16" i="65"/>
  <c r="E16" i="65" s="1"/>
  <c r="C13" i="65"/>
  <c r="C39" i="65" s="1"/>
  <c r="C16" i="19" s="1"/>
  <c r="D16" i="19"/>
  <c r="B32" i="50"/>
  <c r="C13" i="19" s="1"/>
  <c r="C15" i="19" s="1"/>
  <c r="C19" i="19" s="1"/>
  <c r="C22" i="19" s="1"/>
  <c r="C24" i="19" s="1"/>
  <c r="C26" i="19" s="1"/>
  <c r="F52" i="25"/>
  <c r="F54" i="25"/>
  <c r="F18" i="12"/>
  <c r="F43" i="25"/>
  <c r="F44" i="25" s="1"/>
  <c r="B9" i="44"/>
  <c r="B11" i="44" s="1"/>
  <c r="F35" i="25" s="1"/>
  <c r="D11" i="10"/>
  <c r="D13" i="10" s="1"/>
  <c r="F32" i="25" s="1"/>
  <c r="E35" i="8"/>
  <c r="F33" i="25"/>
  <c r="B22" i="12"/>
  <c r="F38" i="25"/>
  <c r="D9" i="4"/>
  <c r="D27" i="4"/>
  <c r="G16" i="25"/>
  <c r="C10" i="12"/>
  <c r="C22" i="12"/>
  <c r="G38" i="25"/>
  <c r="B11" i="45"/>
  <c r="F36" i="25"/>
  <c r="B8" i="41"/>
  <c r="B13" i="41"/>
  <c r="F26" i="25" s="1"/>
  <c r="B18" i="5"/>
  <c r="B24" i="5"/>
  <c r="B26" i="5"/>
  <c r="B15" i="5"/>
  <c r="B14" i="5"/>
  <c r="B13" i="5"/>
  <c r="B28" i="5"/>
  <c r="F17" i="25" s="1"/>
  <c r="C13" i="3"/>
  <c r="C15" i="3" s="1"/>
  <c r="F14" i="25" s="1"/>
  <c r="F19" i="25" s="1"/>
  <c r="G25" i="5"/>
  <c r="F25" i="5"/>
  <c r="F21" i="25"/>
  <c r="B14" i="7"/>
  <c r="B17" i="7"/>
  <c r="F18" i="25"/>
  <c r="G21" i="4"/>
  <c r="F16" i="25" s="1"/>
  <c r="C9" i="4"/>
  <c r="C27" i="4" s="1"/>
  <c r="D15" i="3"/>
  <c r="C11" i="45"/>
  <c r="G36" i="25"/>
  <c r="C13" i="41"/>
  <c r="G26" i="25"/>
  <c r="C28" i="5"/>
  <c r="G17" i="25"/>
  <c r="M25" i="66"/>
  <c r="G24" i="25"/>
  <c r="G28" i="25" s="1"/>
  <c r="L25" i="66"/>
  <c r="F24" i="25" s="1"/>
  <c r="J25" i="66"/>
  <c r="I25" i="66"/>
  <c r="H25" i="66"/>
  <c r="G25" i="66"/>
  <c r="E25" i="66"/>
  <c r="D25" i="66"/>
  <c r="C25" i="66"/>
  <c r="B25" i="66"/>
  <c r="F24" i="66"/>
  <c r="K23" i="66"/>
  <c r="F23" i="66"/>
  <c r="K22" i="66"/>
  <c r="F22" i="66"/>
  <c r="K21" i="66"/>
  <c r="F21" i="66"/>
  <c r="K20" i="66"/>
  <c r="F20" i="66"/>
  <c r="K19" i="66"/>
  <c r="F19" i="66"/>
  <c r="K18" i="66"/>
  <c r="F18" i="66"/>
  <c r="F25" i="66" s="1"/>
  <c r="K17" i="66"/>
  <c r="K25" i="66" s="1"/>
  <c r="F17" i="66"/>
  <c r="B21" i="23"/>
  <c r="Q28" i="24"/>
  <c r="C9" i="64"/>
  <c r="H14" i="65"/>
  <c r="H15" i="65"/>
  <c r="H16" i="65"/>
  <c r="H39" i="65" s="1"/>
  <c r="H17" i="65"/>
  <c r="H18" i="65"/>
  <c r="H19" i="65"/>
  <c r="H20" i="65"/>
  <c r="H21" i="65"/>
  <c r="H22" i="65"/>
  <c r="H23" i="65"/>
  <c r="H24" i="65"/>
  <c r="H25" i="65"/>
  <c r="H26" i="65"/>
  <c r="H27" i="65"/>
  <c r="H28" i="65"/>
  <c r="H29" i="65"/>
  <c r="H30" i="65"/>
  <c r="H31" i="65"/>
  <c r="H32" i="65"/>
  <c r="H33" i="65"/>
  <c r="H34" i="65"/>
  <c r="H35" i="65"/>
  <c r="H36" i="65"/>
  <c r="H37" i="65"/>
  <c r="H38" i="65"/>
  <c r="H13" i="65"/>
  <c r="G11" i="52"/>
  <c r="G15" i="52"/>
  <c r="G14" i="52"/>
  <c r="G10" i="52"/>
  <c r="G9" i="52"/>
  <c r="C21" i="19"/>
  <c r="C12" i="53"/>
  <c r="C13" i="50"/>
  <c r="C32" i="50" s="1"/>
  <c r="C14" i="51"/>
  <c r="C20" i="51"/>
  <c r="D14" i="19"/>
  <c r="B11" i="51"/>
  <c r="G56" i="25"/>
  <c r="G13" i="12"/>
  <c r="G18" i="12"/>
  <c r="G43" i="25" s="1"/>
  <c r="G17" i="12"/>
  <c r="C20" i="47"/>
  <c r="G54" i="25" s="1"/>
  <c r="C12" i="47"/>
  <c r="G52" i="25"/>
  <c r="C21" i="12"/>
  <c r="C20" i="12"/>
  <c r="C16" i="12"/>
  <c r="K22" i="8"/>
  <c r="K19" i="8"/>
  <c r="K35" i="8" s="1"/>
  <c r="G33" i="25" s="1"/>
  <c r="K18" i="8"/>
  <c r="E20" i="10"/>
  <c r="E22" i="10" s="1"/>
  <c r="G41" i="25" s="1"/>
  <c r="D22" i="10"/>
  <c r="E11" i="10"/>
  <c r="C14" i="7"/>
  <c r="C17" i="7"/>
  <c r="G18" i="25"/>
  <c r="G14" i="25"/>
  <c r="G19" i="25" s="1"/>
  <c r="A6" i="62"/>
  <c r="U12" i="24"/>
  <c r="F50" i="25"/>
  <c r="F49" i="25"/>
  <c r="F48" i="25"/>
  <c r="F58" i="25" s="1"/>
  <c r="F60" i="25" s="1"/>
  <c r="C32" i="4"/>
  <c r="G10" i="4"/>
  <c r="E52" i="8"/>
  <c r="E13" i="10"/>
  <c r="G32" i="25"/>
  <c r="D51" i="8"/>
  <c r="D54" i="4"/>
  <c r="A1" i="14"/>
  <c r="C14" i="14"/>
  <c r="B14" i="14"/>
  <c r="K52" i="8"/>
  <c r="L43" i="8"/>
  <c r="L42" i="8"/>
  <c r="L41" i="8"/>
  <c r="D46" i="8"/>
  <c r="D47" i="8"/>
  <c r="D48" i="8"/>
  <c r="D43" i="8"/>
  <c r="D44" i="8"/>
  <c r="D45" i="8"/>
  <c r="D42" i="8"/>
  <c r="D41" i="8"/>
  <c r="C8" i="47"/>
  <c r="B8" i="47"/>
  <c r="F51" i="25"/>
  <c r="C11" i="44"/>
  <c r="G35" i="25"/>
  <c r="H19" i="2"/>
  <c r="D19" i="2"/>
  <c r="P20" i="24"/>
  <c r="G15" i="53"/>
  <c r="F15" i="53"/>
  <c r="C15" i="53"/>
  <c r="D18" i="19"/>
  <c r="B15" i="53"/>
  <c r="C18" i="19"/>
  <c r="J31" i="8"/>
  <c r="D31" i="8"/>
  <c r="D1" i="19"/>
  <c r="A1" i="38"/>
  <c r="G13" i="2"/>
  <c r="C13" i="2"/>
  <c r="B26" i="72"/>
  <c r="B10" i="72"/>
  <c r="B7" i="64"/>
  <c r="A11" i="62"/>
  <c r="B11" i="70"/>
  <c r="B7" i="57"/>
  <c r="A15" i="60"/>
  <c r="A8" i="60"/>
  <c r="B7" i="56"/>
  <c r="B7" i="69"/>
  <c r="B8" i="55"/>
  <c r="B8" i="54"/>
  <c r="F8" i="52"/>
  <c r="B8" i="52"/>
  <c r="F8" i="53"/>
  <c r="B8" i="53"/>
  <c r="D11" i="65"/>
  <c r="B9" i="51"/>
  <c r="B9" i="50"/>
  <c r="B7" i="68"/>
  <c r="B7" i="49"/>
  <c r="B7" i="48"/>
  <c r="B7" i="47"/>
  <c r="B6" i="14"/>
  <c r="F6" i="12"/>
  <c r="B6" i="12"/>
  <c r="B7" i="46"/>
  <c r="D10" i="8"/>
  <c r="B8" i="45"/>
  <c r="B7" i="44"/>
  <c r="B8" i="43"/>
  <c r="D8" i="10"/>
  <c r="B7" i="42"/>
  <c r="B6" i="41"/>
  <c r="B6" i="9"/>
  <c r="D11" i="67"/>
  <c r="B7" i="67"/>
  <c r="B8" i="7"/>
  <c r="C8" i="4"/>
  <c r="F10" i="5"/>
  <c r="B10" i="5"/>
  <c r="B8" i="38"/>
  <c r="C7" i="3"/>
  <c r="A28" i="24"/>
  <c r="A37" i="24"/>
  <c r="A8" i="19"/>
  <c r="C12" i="19"/>
  <c r="H5" i="24"/>
  <c r="F11" i="25"/>
  <c r="A8" i="25"/>
  <c r="C26" i="72"/>
  <c r="C10" i="72"/>
  <c r="A1" i="72"/>
  <c r="C54" i="4"/>
  <c r="A1" i="63"/>
  <c r="A1" i="70"/>
  <c r="A1" i="62"/>
  <c r="A1" i="60"/>
  <c r="A1" i="64"/>
  <c r="A1" i="57"/>
  <c r="A1" i="56"/>
  <c r="A1" i="69"/>
  <c r="A1" i="55"/>
  <c r="A1" i="54"/>
  <c r="A1" i="52"/>
  <c r="A1" i="53"/>
  <c r="B1" i="65"/>
  <c r="A1" i="51"/>
  <c r="A1" i="50"/>
  <c r="A1" i="68"/>
  <c r="A1" i="49"/>
  <c r="A1" i="48"/>
  <c r="A1" i="47"/>
  <c r="A1" i="12"/>
  <c r="A1" i="46"/>
  <c r="A1" i="45"/>
  <c r="A1" i="44"/>
  <c r="A1" i="43"/>
  <c r="A1" i="10"/>
  <c r="A1" i="42"/>
  <c r="A1" i="41"/>
  <c r="A1" i="9"/>
  <c r="A1" i="67"/>
  <c r="A1" i="5"/>
  <c r="A1" i="4"/>
  <c r="A1" i="3"/>
  <c r="A1" i="2"/>
  <c r="A1" i="1"/>
  <c r="A1" i="24"/>
  <c r="A1" i="19"/>
  <c r="C11" i="70"/>
  <c r="D39" i="8"/>
  <c r="D17" i="10"/>
  <c r="C7" i="42"/>
  <c r="C12" i="57"/>
  <c r="B12" i="57"/>
  <c r="C7" i="57"/>
  <c r="B15" i="56"/>
  <c r="C15" i="56"/>
  <c r="C16" i="55"/>
  <c r="B16" i="55"/>
  <c r="C16" i="54"/>
  <c r="B16" i="54"/>
  <c r="B11" i="52"/>
  <c r="C11" i="52"/>
  <c r="G59" i="25"/>
  <c r="F59" i="25"/>
  <c r="B13" i="46"/>
  <c r="C15" i="43"/>
  <c r="B15" i="43"/>
  <c r="C13" i="46"/>
  <c r="J52" i="8"/>
  <c r="J53" i="8"/>
  <c r="D52" i="8"/>
  <c r="D34" i="8"/>
  <c r="D33" i="8"/>
  <c r="D32" i="8"/>
  <c r="D30" i="8"/>
  <c r="D29" i="8"/>
  <c r="D28" i="8"/>
  <c r="J30" i="8"/>
  <c r="J29" i="8"/>
  <c r="D27" i="8"/>
  <c r="D26" i="8"/>
  <c r="D25" i="8"/>
  <c r="D24" i="8"/>
  <c r="D23" i="8"/>
  <c r="D17" i="8"/>
  <c r="C9" i="10"/>
  <c r="A1" i="8"/>
  <c r="D1" i="25"/>
  <c r="C21" i="10"/>
  <c r="C20" i="10"/>
  <c r="C19" i="10"/>
  <c r="C18" i="10"/>
  <c r="C12" i="10"/>
  <c r="C11" i="10"/>
  <c r="C10" i="10"/>
  <c r="B8" i="67"/>
  <c r="K13" i="67"/>
  <c r="L13" i="67"/>
  <c r="K14" i="67"/>
  <c r="K15" i="67"/>
  <c r="K16" i="67"/>
  <c r="K17" i="67"/>
  <c r="K18" i="67"/>
  <c r="L14" i="67"/>
  <c r="L15" i="67"/>
  <c r="L16" i="67"/>
  <c r="L17" i="67"/>
  <c r="L18" i="67"/>
  <c r="C18" i="38"/>
  <c r="B18" i="38"/>
  <c r="C11" i="42"/>
  <c r="B11" i="42"/>
  <c r="C17" i="9"/>
  <c r="C13" i="9"/>
  <c r="C9" i="9"/>
  <c r="C19" i="9" s="1"/>
  <c r="B17" i="9"/>
  <c r="B13" i="9"/>
  <c r="B9" i="9"/>
  <c r="B19" i="9"/>
  <c r="D37" i="24"/>
  <c r="C10" i="64"/>
  <c r="B10" i="64"/>
  <c r="B30" i="23"/>
  <c r="C9" i="49"/>
  <c r="B42" i="23"/>
  <c r="B10" i="49"/>
  <c r="F57" i="25"/>
  <c r="B9" i="64"/>
  <c r="C10" i="49"/>
  <c r="G57" i="25" s="1"/>
  <c r="G21" i="25"/>
  <c r="E36" i="65"/>
  <c r="F29" i="25" l="1"/>
  <c r="C28" i="19"/>
  <c r="C31" i="19" s="1"/>
  <c r="T35" i="24" s="1"/>
  <c r="T37" i="24" s="1"/>
  <c r="G29" i="25"/>
  <c r="G44" i="25"/>
  <c r="G39" i="25"/>
  <c r="G46" i="25" s="1"/>
  <c r="G61" i="25" s="1"/>
  <c r="G58" i="25"/>
  <c r="G60" i="25" s="1"/>
  <c r="F28" i="25"/>
  <c r="F39" i="25"/>
  <c r="F46" i="25" s="1"/>
  <c r="F61" i="25" s="1"/>
  <c r="E13" i="65"/>
  <c r="E39" i="65" s="1"/>
  <c r="D13" i="19"/>
  <c r="D15" i="19" s="1"/>
  <c r="D19" i="19" s="1"/>
  <c r="D22" i="19" s="1"/>
  <c r="D24" i="19" s="1"/>
  <c r="D26" i="19" s="1"/>
  <c r="D28" i="19" s="1"/>
  <c r="D31" i="19" s="1"/>
</calcChain>
</file>

<file path=xl/sharedStrings.xml><?xml version="1.0" encoding="utf-8"?>
<sst xmlns="http://schemas.openxmlformats.org/spreadsheetml/2006/main" count="1523" uniqueCount="1040">
  <si>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</si>
  <si>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</si>
  <si>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</si>
  <si>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</si>
  <si>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</si>
  <si>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</si>
  <si>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</si>
  <si>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</si>
  <si>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</si>
  <si>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</si>
  <si>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</si>
  <si>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</si>
  <si>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</si>
  <si>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</si>
  <si>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</si>
  <si>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</si>
  <si>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</si>
  <si>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</si>
  <si>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</si>
  <si>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</si>
  <si>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</si>
  <si>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</si>
  <si>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</si>
  <si>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</si>
  <si>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</si>
  <si>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</si>
  <si>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</si>
  <si>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</si>
  <si>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</si>
  <si>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</si>
  <si>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</si>
  <si>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</si>
  <si>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</si>
  <si>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</si>
  <si>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</si>
  <si>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</si>
  <si>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</si>
  <si>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</si>
  <si>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</si>
  <si>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</si>
  <si>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</si>
  <si>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</si>
  <si>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</si>
  <si>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</si>
  <si>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</si>
  <si>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</si>
  <si>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</si>
  <si>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</si>
  <si>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</si>
  <si>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</si>
  <si>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</si>
  <si>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</si>
  <si>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</si>
  <si>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</si>
  <si>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</si>
  <si>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</si>
  <si>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</si>
  <si>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</si>
  <si>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</si>
  <si>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</si>
  <si>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</si>
  <si>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</si>
  <si>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</si>
  <si>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</si>
  <si>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</si>
  <si>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</si>
  <si>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</si>
  <si>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</si>
  <si>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</si>
  <si>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</si>
  <si>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</si>
  <si>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</si>
  <si>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</si>
  <si>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</si>
  <si>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</si>
  <si>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</si>
  <si>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</si>
  <si>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</si>
  <si>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</si>
  <si>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</si>
  <si>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</si>
  <si>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</si>
  <si>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</si>
  <si>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</si>
  <si>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</si>
  <si>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</si>
  <si>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</si>
  <si>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</si>
  <si>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</si>
  <si>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</si>
  <si>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</si>
  <si>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</si>
  <si>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</si>
  <si>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</si>
  <si>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</si>
  <si>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</si>
  <si>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</si>
  <si>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</si>
  <si>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</si>
  <si>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</si>
  <si>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</si>
  <si>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</si>
  <si>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</si>
  <si>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</si>
  <si>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</si>
  <si>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</si>
  <si>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</si>
  <si>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</si>
  <si>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</si>
  <si>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</si>
  <si>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</si>
  <si>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</si>
  <si>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</si>
  <si>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</si>
  <si>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</si>
  <si>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</si>
  <si>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</si>
  <si>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</si>
  <si>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</si>
  <si>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</si>
  <si>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</si>
  <si>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</si>
  <si>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</si>
  <si>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</si>
  <si>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</si>
  <si>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</si>
  <si>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</si>
  <si>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</si>
  <si>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</si>
  <si>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</si>
  <si>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</si>
  <si>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</si>
  <si>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</si>
  <si>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</si>
  <si>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</si>
  <si>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</si>
  <si>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</si>
  <si>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</si>
  <si>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</si>
  <si>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</si>
  <si>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</si>
  <si>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</si>
  <si>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</si>
  <si>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</si>
  <si>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</si>
  <si>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</si>
  <si>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</si>
  <si>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</si>
  <si>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</si>
  <si>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</si>
  <si>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</si>
  <si>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</si>
  <si>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</si>
  <si>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</si>
  <si>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</si>
  <si>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</si>
  <si>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</si>
  <si>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</si>
  <si>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</si>
  <si>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</si>
  <si>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</si>
  <si>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</si>
  <si>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</si>
  <si>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</si>
  <si>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</si>
  <si>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</si>
  <si>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</si>
  <si>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</si>
  <si>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</si>
  <si>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</si>
  <si>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</si>
  <si>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</si>
  <si>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</si>
  <si>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</si>
  <si>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</si>
  <si>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</si>
  <si>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</si>
  <si>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</si>
  <si>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</si>
  <si>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</si>
  <si>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</si>
  <si>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</si>
  <si>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</si>
  <si>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</si>
  <si>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</si>
  <si>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</si>
  <si>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</si>
  <si>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</si>
  <si>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</si>
  <si>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</si>
  <si>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</si>
  <si>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</si>
  <si>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</si>
  <si>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</si>
  <si>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</si>
  <si>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</si>
  <si>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</si>
  <si>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</si>
  <si>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</si>
  <si>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</si>
  <si>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</si>
  <si>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</si>
  <si>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</si>
  <si>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</si>
  <si>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</si>
  <si>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</si>
  <si>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</si>
  <si>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</si>
  <si>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</si>
  <si>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</si>
  <si>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</si>
  <si>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</si>
  <si>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</si>
  <si>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</si>
  <si>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</si>
  <si>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</si>
  <si>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</si>
  <si>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</si>
  <si>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</si>
  <si>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</si>
  <si>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</si>
  <si>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</si>
  <si>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</si>
  <si>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</si>
  <si>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</si>
  <si>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</si>
  <si>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</si>
  <si>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</si>
  <si>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</si>
  <si>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</si>
  <si>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</si>
  <si>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</si>
  <si>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</si>
  <si>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</si>
  <si>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</si>
  <si>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</si>
  <si>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</si>
  <si>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</si>
  <si>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</si>
  <si>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</si>
  <si>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</si>
  <si>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</si>
  <si>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</si>
  <si>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</si>
  <si>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</si>
  <si>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</si>
  <si>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</si>
  <si>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</si>
  <si>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</si>
  <si>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</si>
  <si>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</si>
  <si>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</si>
  <si>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</si>
  <si>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</si>
  <si>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</si>
  <si>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</si>
  <si>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</si>
  <si>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</si>
  <si>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</si>
  <si>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</si>
  <si>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</si>
  <si>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</si>
  <si>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</si>
  <si>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</si>
  <si>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</si>
  <si>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</si>
  <si>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</si>
  <si>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</si>
  <si>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</si>
  <si>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</si>
  <si>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</si>
  <si>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</si>
  <si>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</si>
  <si>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</si>
  <si>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</si>
  <si>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</si>
  <si>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</si>
  <si>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</si>
  <si>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</si>
  <si>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</si>
  <si>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</si>
  <si>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</si>
  <si>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</si>
  <si>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</si>
  <si>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</si>
  <si>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</si>
  <si>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</si>
  <si>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</si>
  <si>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</si>
  <si>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</si>
  <si>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</si>
  <si>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</si>
  <si>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</si>
  <si>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</si>
  <si>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</si>
  <si>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</si>
  <si>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</si>
  <si>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</si>
  <si>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</si>
  <si>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</si>
  <si>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</si>
  <si>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</si>
  <si>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</si>
  <si>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</si>
  <si>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</si>
  <si>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</si>
  <si>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</si>
  <si>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</si>
  <si>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</si>
  <si>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</si>
  <si>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</si>
  <si>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</si>
  <si>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</si>
  <si>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</si>
  <si>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</si>
  <si>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</si>
  <si>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</si>
  <si>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</si>
  <si>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</si>
  <si>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</si>
  <si>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</si>
  <si>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</si>
  <si>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</si>
  <si>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</si>
  <si>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</si>
  <si>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</si>
  <si>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</si>
  <si>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</si>
  <si>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</si>
  <si>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</si>
  <si>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</si>
  <si>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</si>
  <si>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</si>
  <si>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</si>
  <si>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</si>
  <si>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</si>
  <si>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</si>
  <si>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</si>
  <si>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</si>
  <si>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</si>
  <si>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</si>
  <si>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</si>
  <si>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</si>
  <si>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</si>
  <si>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</si>
  <si>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</si>
  <si>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</si>
  <si>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</si>
  <si>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</si>
  <si>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</si>
  <si>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</si>
  <si>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</si>
  <si>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</si>
  <si>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</si>
  <si>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</si>
  <si>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</si>
  <si>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</si>
  <si>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</si>
  <si>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</si>
  <si>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</si>
  <si>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</si>
  <si>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</si>
  <si>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</si>
  <si>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</si>
  <si>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</si>
  <si>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</si>
  <si>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</si>
  <si>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</si>
  <si>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</si>
  <si>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</si>
  <si>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</si>
  <si>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</si>
  <si>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</si>
  <si>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</si>
  <si>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</si>
  <si>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</si>
  <si>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</si>
  <si>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</si>
  <si>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</si>
  <si>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</si>
  <si>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</si>
  <si>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</si>
  <si>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</si>
  <si>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</si>
  <si>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</si>
  <si>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</si>
  <si>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</si>
  <si>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</si>
  <si>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</si>
  <si>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</si>
  <si>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</si>
  <si>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</si>
  <si>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</si>
  <si>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</si>
  <si>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</si>
  <si>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</si>
  <si>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</si>
  <si>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</si>
  <si>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</si>
  <si>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</si>
  <si>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</si>
  <si>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</si>
  <si>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</si>
  <si>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</si>
  <si>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</si>
  <si>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</si>
  <si>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</si>
  <si>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</si>
  <si>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</si>
  <si>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</si>
  <si>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</si>
  <si>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</si>
  <si>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</si>
  <si>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</si>
  <si>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</si>
  <si>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</si>
  <si>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</si>
  <si>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</si>
  <si>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</si>
  <si>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</si>
  <si>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</si>
  <si>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</si>
  <si>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</si>
  <si>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</si>
  <si>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</si>
  <si>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</si>
  <si>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</si>
  <si>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</si>
  <si>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</si>
  <si>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</si>
  <si>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</si>
  <si>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</si>
  <si>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</si>
  <si>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</si>
  <si>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</si>
  <si>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</si>
  <si>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</si>
  <si>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</si>
  <si>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</si>
  <si>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</si>
  <si>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</si>
  <si>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</si>
  <si>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</si>
  <si>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</si>
  <si>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</si>
  <si>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</si>
  <si>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</si>
  <si>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</si>
  <si>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</si>
  <si>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</si>
  <si>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</si>
  <si>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</si>
  <si>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</si>
  <si>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</si>
  <si>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</si>
  <si>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</si>
  <si>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</si>
  <si>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</si>
  <si>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</si>
  <si>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</si>
  <si>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</si>
  <si>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</si>
  <si>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</si>
  <si>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</si>
  <si>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</si>
  <si>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</si>
  <si>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</si>
  <si>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</si>
  <si>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</si>
  <si>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</si>
  <si>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</si>
  <si>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</si>
  <si>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</si>
  <si>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</si>
  <si>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</si>
  <si>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</si>
  <si>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</si>
  <si>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</si>
  <si>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</si>
  <si>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</si>
  <si>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</si>
  <si>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</si>
  <si>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</si>
  <si>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</si>
  <si>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</si>
  <si>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</si>
  <si>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</si>
  <si>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</si>
  <si>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</si>
  <si>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</si>
  <si>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</si>
  <si>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</si>
  <si>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</si>
  <si>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</si>
  <si>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</si>
  <si>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</si>
  <si>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</si>
  <si>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</si>
  <si>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</si>
  <si>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</si>
  <si>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</si>
  <si>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</si>
  <si>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</si>
  <si>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</si>
  <si>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</si>
  <si>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</si>
  <si>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</si>
  <si>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</si>
  <si>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</si>
  <si>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</si>
  <si>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</si>
  <si>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</si>
  <si>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</si>
  <si>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</si>
  <si>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</si>
  <si>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</si>
  <si>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</si>
  <si>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</si>
  <si>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</si>
  <si>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</si>
  <si>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</si>
  <si>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</si>
  <si>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</si>
  <si>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</si>
  <si>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</si>
  <si>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</si>
  <si>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</si>
  <si>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</si>
  <si>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</si>
  <si>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</si>
  <si>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</si>
  <si>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</si>
  <si>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</si>
  <si>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</si>
  <si>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</si>
  <si>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</si>
  <si>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</si>
  <si>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</si>
  <si>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</si>
  <si>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</si>
  <si>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</si>
  <si>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</si>
  <si>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</si>
  <si>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</si>
  <si>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</si>
  <si>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</si>
  <si>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</si>
  <si>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</si>
  <si>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</si>
  <si>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</si>
  <si>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</si>
  <si>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</si>
  <si>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</si>
  <si>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</si>
  <si>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</si>
  <si>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</si>
  <si>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</si>
  <si>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</si>
  <si>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</si>
  <si>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</si>
  <si>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</si>
  <si>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</si>
  <si>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</si>
  <si>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</si>
  <si>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</si>
  <si>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</si>
  <si>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</si>
  <si>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</si>
  <si>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</si>
  <si>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</si>
  <si>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</si>
  <si>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</si>
  <si>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</si>
  <si>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</si>
  <si>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</si>
  <si>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</si>
  <si>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</si>
  <si>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</si>
  <si>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</si>
  <si>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</si>
  <si>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</si>
  <si>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</si>
  <si>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</si>
  <si>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</si>
  <si>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</si>
  <si>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</si>
  <si>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</si>
  <si>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</si>
  <si>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</si>
  <si>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</si>
  <si>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</si>
  <si>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</si>
  <si>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</si>
  <si>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</si>
  <si>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</si>
  <si>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</si>
  <si>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</si>
  <si>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</si>
  <si>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</si>
  <si>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</si>
  <si>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</si>
  <si>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</si>
  <si>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</si>
  <si>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</si>
  <si>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</si>
  <si>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</si>
  <si>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</si>
  <si>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</si>
  <si>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</si>
  <si>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</si>
  <si>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</si>
  <si>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</si>
  <si>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</si>
  <si>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</si>
  <si>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</si>
  <si>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</si>
  <si>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</si>
  <si>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</si>
  <si>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</si>
  <si>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</si>
  <si>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</si>
  <si>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</si>
  <si>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</si>
  <si>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</si>
  <si>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</si>
  <si>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</si>
  <si>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</si>
  <si>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</si>
  <si>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</si>
  <si>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</si>
  <si>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</si>
  <si>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</si>
  <si>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</si>
  <si>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</si>
  <si>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</si>
  <si>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</si>
  <si>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</si>
  <si>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</si>
  <si>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</si>
  <si>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</si>
  <si>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</si>
  <si>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</si>
  <si>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</si>
  <si>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</si>
  <si>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</si>
  <si>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</si>
  <si>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</si>
  <si>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</si>
  <si>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</si>
  <si>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</si>
  <si>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</si>
  <si>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</si>
  <si>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</si>
  <si>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</si>
  <si>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</si>
  <si>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</si>
  <si>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</si>
  <si>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</si>
  <si>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</si>
  <si>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</si>
  <si>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</si>
  <si>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</si>
  <si>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</si>
  <si>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</si>
  <si>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</si>
  <si>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</si>
  <si>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</si>
  <si>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</si>
  <si>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</si>
  <si>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</si>
  <si>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</si>
  <si>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</si>
  <si>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</si>
  <si>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</si>
  <si>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</si>
  <si>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</si>
  <si>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</si>
  <si>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</si>
  <si>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</si>
  <si>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</si>
  <si>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</si>
  <si>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</si>
  <si>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</si>
  <si>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</si>
  <si>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</si>
  <si>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</si>
  <si>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</si>
  <si>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</si>
  <si>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</si>
  <si>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</si>
  <si>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</si>
  <si>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</si>
  <si>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</si>
  <si>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</si>
  <si>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</si>
  <si>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</si>
  <si>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</si>
  <si>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</si>
  <si>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</si>
  <si>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</si>
  <si>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</si>
  <si>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</si>
  <si>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</si>
  <si>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</si>
  <si>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</si>
  <si>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</si>
  <si>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</si>
  <si>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</si>
  <si>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</si>
  <si>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</si>
  <si>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</si>
  <si>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</si>
  <si>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</si>
  <si>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</si>
  <si>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</si>
  <si>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</si>
  <si>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</si>
  <si>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</si>
  <si>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</si>
  <si>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</si>
  <si>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</si>
  <si>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</si>
  <si>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</si>
  <si>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</si>
  <si>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</si>
  <si>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</si>
  <si>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</si>
  <si>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</si>
  <si>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</si>
  <si>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</si>
  <si>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</si>
  <si>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</si>
  <si>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</si>
  <si>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</si>
  <si>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</si>
  <si>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</si>
  <si>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</si>
  <si>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</si>
  <si>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</si>
  <si>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</si>
  <si>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</si>
  <si>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</si>
  <si>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</si>
  <si>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</si>
  <si>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</si>
  <si>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</si>
  <si>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</si>
  <si>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</si>
  <si>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</si>
  <si>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</si>
  <si>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</si>
  <si>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</si>
  <si>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</si>
  <si>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</si>
  <si>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</si>
  <si>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</si>
  <si>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</si>
  <si>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</si>
  <si>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</si>
  <si>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</si>
  <si>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</si>
  <si>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</si>
  <si>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</si>
  <si>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</si>
  <si>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</si>
  <si>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</si>
  <si>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</si>
  <si>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</si>
  <si>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</si>
  <si>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</si>
  <si>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</si>
  <si>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</si>
  <si>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</si>
  <si>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</si>
  <si>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</si>
  <si>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</si>
  <si>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</si>
  <si>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</si>
  <si>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</si>
  <si>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</si>
  <si>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</si>
  <si>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</si>
  <si>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</si>
  <si>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</si>
  <si>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</si>
  <si>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</si>
  <si>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</si>
  <si>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</si>
  <si>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</si>
  <si>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</si>
  <si>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</si>
  <si>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</si>
  <si>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</si>
  <si>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</si>
  <si>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</si>
  <si>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</si>
  <si>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</si>
  <si>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</si>
  <si>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</si>
  <si>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</si>
  <si>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</si>
  <si>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</si>
  <si>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</si>
  <si>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</si>
  <si>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</si>
  <si>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</si>
  <si>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</si>
  <si>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</si>
  <si>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</si>
  <si>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</si>
  <si>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</si>
  <si>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</si>
  <si>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</si>
  <si>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</si>
  <si>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</si>
  <si>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</si>
  <si>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</si>
  <si>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</si>
  <si>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</si>
  <si>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</si>
  <si>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</si>
  <si>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Local</t>
  </si>
  <si>
    <t>Exterior</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</si>
  <si>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</si>
  <si>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</si>
  <si>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</si>
  <si>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</si>
  <si>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</si>
  <si>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</si>
  <si>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</si>
  <si>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</si>
  <si>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</si>
  <si>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</si>
  <si>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</si>
  <si>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</si>
  <si>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</si>
  <si>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</si>
  <si>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</si>
  <si>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</si>
  <si>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</si>
  <si>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</si>
  <si>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</si>
  <si>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</si>
  <si>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</si>
  <si>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</si>
  <si>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</si>
  <si>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</si>
  <si>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</si>
  <si>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</si>
  <si>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</si>
  <si>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</si>
  <si>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</si>
  <si>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</si>
  <si>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</si>
  <si>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</si>
  <si>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</si>
  <si>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</si>
  <si>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</si>
  <si>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</si>
  <si>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</si>
  <si>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</si>
  <si>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</si>
  <si>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</si>
  <si>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</si>
  <si>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</si>
  <si>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Caja Moneda Extranjera</t>
  </si>
  <si>
    <t>Fondo Fijo</t>
  </si>
  <si>
    <t>Otros(Cheques Descontados)</t>
  </si>
  <si>
    <t>IVA Crédito Fiscal</t>
  </si>
  <si>
    <t>Otras Retenciones</t>
  </si>
  <si>
    <t>Muestras y Articulos Promocionales</t>
  </si>
  <si>
    <t>Otros Inventarios</t>
  </si>
  <si>
    <t>Importaciones en Curso</t>
  </si>
  <si>
    <t>Inmuebles</t>
  </si>
  <si>
    <t>Marcas y Patentes</t>
  </si>
  <si>
    <t>Programas y Sistemas</t>
  </si>
  <si>
    <t>Gastos de organización</t>
  </si>
  <si>
    <t>Previsiones Laborales</t>
  </si>
  <si>
    <t>BANCO CONTINENTAL(PRESTAMO)</t>
  </si>
  <si>
    <t>Otras Provisiones</t>
  </si>
  <si>
    <t>Garantia de Alquiler</t>
  </si>
  <si>
    <t>Intereses a Devengar CDA</t>
  </si>
  <si>
    <t>Utilidades para futuras Capitalizaciones</t>
  </si>
  <si>
    <t>VENTAS ALQUILERES</t>
  </si>
  <si>
    <t>NOTA 27  GASTOS</t>
  </si>
  <si>
    <t>Diferencia de Cambio</t>
  </si>
  <si>
    <t>Diferencias de Inventario</t>
  </si>
  <si>
    <t>Indemizaciones Laborales</t>
  </si>
  <si>
    <t>Otros Ingresos Extraord.</t>
  </si>
  <si>
    <t>Otros Gastos Extraord.</t>
  </si>
  <si>
    <t>Descuentos Obtenidos</t>
  </si>
  <si>
    <t>INTERESES COBRADOS CAJA DE AHORRO</t>
  </si>
  <si>
    <t>INTERESES COBRADOS INVERSION CDA</t>
  </si>
  <si>
    <t>Aportes</t>
  </si>
  <si>
    <t>Inversiones CDA  / Bonos</t>
  </si>
  <si>
    <t>En adelante</t>
  </si>
  <si>
    <t>VENTAS  NACIONALES</t>
  </si>
  <si>
    <t>VENTA IMPORTADOS</t>
  </si>
  <si>
    <t>Costo de Ventas Nacionales</t>
  </si>
  <si>
    <t>Costo de Ventas Importados</t>
  </si>
  <si>
    <t xml:space="preserve">(La Sociedad no ha constituido provisión para impuesto a la renta, debido a que a esa fecha la misma generó renta imponible que fue compensada con quebrantos impositivos acumulados a esa fecha). </t>
  </si>
  <si>
    <t>A la fecha de emisión de estos estados financieros, el tipo de cambio de la moneda extranjera no varió sustancialmente con respecto al vigente al 31 de marzo de 2020</t>
  </si>
  <si>
    <t>Constitución</t>
  </si>
  <si>
    <t>Estatutos</t>
  </si>
  <si>
    <t>Objetivos</t>
  </si>
  <si>
    <t>g) Emitir títulos. valores y negociarlos a través de las Bolsas de Valores activas en el país o del exterior previa autorización de las autoridades respectivas y de conformidad con las leyes que regulan la materia.</t>
  </si>
  <si>
    <t xml:space="preserve">    Misión</t>
  </si>
  <si>
    <t xml:space="preserve">    Visión</t>
  </si>
  <si>
    <t>Actividad Comercial Actual:</t>
  </si>
  <si>
    <t>Desarrollo de Proyectos:</t>
  </si>
  <si>
    <t>IDENTIDAD DE LA EMPRESA</t>
  </si>
  <si>
    <t xml:space="preserve">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anualmente de acuerdo con el siguiente esquema de cálculo: </t>
  </si>
  <si>
    <t>Las existencias se valúan al menor entre su costo de adquisición o de producción y su valor neto de realización (NIF 12, párrafo 5). Para determinar el consumo (baja de inventarios) se aplicarán las fórmulas de costeo siguientes: PPP (Precio Promedio Ponderado).</t>
  </si>
  <si>
    <t>La empresa no posee restricciones de ningún tipo sobre las utilidades.</t>
  </si>
  <si>
    <t xml:space="preserve">Las amortizaciones son calculadas por el método de línea recta (NIF 15, párrafo 64). </t>
  </si>
  <si>
    <t>La depreciación es calculada por el método de línea recta -NIF 11 párrafo 43 y 48).</t>
  </si>
  <si>
    <t>Las propiedades, planta y equipo se exponen a su costo histórico ajustado por el coeficiente de revalúo emitido por la Autoridad Tributaria(si corresponde), menos la correspondiente depreciación acumulada. El incremento neto por la re-expresión se acredita a la respectiva reserva patrimonial, cuyo saldo puede ser utilizado únicamente para  aumentar el capital.</t>
  </si>
  <si>
    <t>Los activos disponibles para la venta representan bienes que fueron desafectados de la actividad productiva y se mantienen con el único objetivo de ser vendidos. La Empresa no posee Activos disponibles para la venta.</t>
  </si>
  <si>
    <t>* 100% sobre la cartera en gestión de cobro judicial.</t>
  </si>
  <si>
    <t>Se considerarán dentro del concepto de efectivo los saldos en efectivo, disponibilidades en cuentas bancarias y toda inversión de muy alta liquidez, con vencimiento originalmente pactado no superior a 3 meses.</t>
  </si>
  <si>
    <t>l. Reconocimiento de ingresos y egresos</t>
  </si>
  <si>
    <t>m. Impuesto a la renta</t>
  </si>
  <si>
    <t>n. Restricciones a la distribución de utilidades</t>
  </si>
  <si>
    <t>o. Otros principios, prácticas y métodos</t>
  </si>
  <si>
    <t>La Sociedad no calcula la utilidad (pérdida) neta por acción sobre la base de la utilidad (pérdida) del año y … acciones ordinarias (aclarar las características de las acciones) de valor nominal G/1.000.000 cada una con derecho a voto por acción (Clase A: 5 Votos por acción / Clase B y C: 1 Voto por acción).</t>
  </si>
  <si>
    <t>a) Auditoría Externa</t>
  </si>
  <si>
    <t>b) Servicio de Seguridad</t>
  </si>
  <si>
    <t>SDS Seguridad</t>
  </si>
  <si>
    <t xml:space="preserve">C) Asesoría Jurídica </t>
  </si>
  <si>
    <t>Utilidades p/ futuras capitalizaciones</t>
  </si>
  <si>
    <t>Resumen de las principales políticas contables: se incluyen las siguientes revelaciones de políticas contables:</t>
  </si>
  <si>
    <t>NOTA 22 –  DIFERENCIA TRANSITORIA POR CONVERSION</t>
  </si>
  <si>
    <t>COMPAÑÍA GENERAL DE SERVICIOS S.A.</t>
  </si>
  <si>
    <t>COMPAÑÍA GENERAL DE SERVICIOS SOCIEDAD ANONIMA fue constituida ante la escribana Mirna Gamarra Vega, por escritura pública N°15, del 28 de Mayo de 1998, e inscripta en la Dirección de los Registros Públicos, Registro de Personas Jurídicas y Asociaciones, en fecha 30 de Junio de 1998 bajo el N °251, folio 3307, Serie A; y en el Registro Público de Comercio el 3 de Julio de 1998 bajo el N° 5725 y siguientes.</t>
  </si>
  <si>
    <t>La empresa fue constituida el 28 de Mayo de 1998 bajo la Razón Social COMPAÑIA GENERAL DE SERVICIOS S.A., según escritura Nro. 15 constituida ante la escribana Mirna Gamarra.</t>
  </si>
  <si>
    <t>Los objetivos de la misma son entre otros:</t>
  </si>
  <si>
    <t>a) Prestación de servicios funerarios</t>
  </si>
  <si>
    <t>b) Seguro de sepelios y toda otra prestacion de servicios afines</t>
  </si>
  <si>
    <t>c) Tanatopraxia</t>
  </si>
  <si>
    <t>d) Servicios de carroza funebre, coche para acompañamiento, contratacion de servicios colectivos para acompañamientos, salones velatorios, album para firma con pupitre.</t>
  </si>
  <si>
    <t>e) Traslados dentro y fuera del pais, compra y venta de sitios en cementerios publicos y privados, alquiler de panteones tramites ante las oficinas municipales y judiciales, publicacion en la prensa capitalina.</t>
  </si>
  <si>
    <t>f) Asi mismo se encuentra autorizada para emprender y desarrollar cualquier tipo de actividades comerciales, industriales, agricolas, ganaderas, empresariales de financiamientos, de mandatos o cualquier actividad licita.</t>
  </si>
  <si>
    <t xml:space="preserve">CPAN </t>
  </si>
  <si>
    <t xml:space="preserve">Gadea Herrera Avila </t>
  </si>
  <si>
    <t>Cuentas a Cobrar Prepago</t>
  </si>
  <si>
    <t>Fondo de Contingencia a Cobrar</t>
  </si>
  <si>
    <t>Intereses a Devengar C.P.</t>
  </si>
  <si>
    <t>Intereses a Devengar L.P.</t>
  </si>
  <si>
    <t>Acciones propias en custodia</t>
  </si>
  <si>
    <t>Capital a Integrar</t>
  </si>
  <si>
    <t>+</t>
  </si>
  <si>
    <t>Comisiones Pagadas</t>
  </si>
  <si>
    <t>Gastos de Comercialización</t>
  </si>
  <si>
    <t>Acciones en Propias en Custodia</t>
  </si>
  <si>
    <t>Ajustes/Desafec. De Result. Acumulados</t>
  </si>
  <si>
    <t xml:space="preserve">Distribución de dividendos s/Acta de Asamblea Ordinaria N°  de fecha </t>
  </si>
  <si>
    <t>Utilidades para futuras Capitalizaciones S/ Acta N° de fecha</t>
  </si>
  <si>
    <t xml:space="preserve">Reserva Legal S/ Acta N° de fecha </t>
  </si>
  <si>
    <t>Distribución de dividendos s/Acta de Asamblea Ordinaria N° de fecha</t>
  </si>
  <si>
    <t xml:space="preserve">Distribución de dividendos s/Acta de Asamblea General Ordinaria N° de fecha </t>
  </si>
  <si>
    <t xml:space="preserve">Reserva Legal s/Acta de Asamblea General Ordinaria N° de fecha </t>
  </si>
  <si>
    <t xml:space="preserve">Utilidades para futuras Capitalizaciones s/Acta de Asamblea General Ordinaria de fecha </t>
  </si>
  <si>
    <t>Muebles y Equipos</t>
  </si>
  <si>
    <t>Herramientas</t>
  </si>
  <si>
    <t>Mejoras en predio ajeno</t>
  </si>
  <si>
    <t>Obras en Ejecución</t>
  </si>
  <si>
    <t>Equipos de informatica</t>
  </si>
  <si>
    <t>Documentos a Pagar</t>
  </si>
  <si>
    <t>Emisión de Bonos G1</t>
  </si>
  <si>
    <t>Intereses a Pagar Bonos G1</t>
  </si>
  <si>
    <t xml:space="preserve">BANCO GNB </t>
  </si>
  <si>
    <t>BANCO NACIONAL DE FOMENTO-FIDEICOMISO A</t>
  </si>
  <si>
    <t>BANCO NACIONAL DE FOMENTO-FIDEICOMISO B</t>
  </si>
  <si>
    <t>ACUERDO FINANCIERO GNB</t>
  </si>
  <si>
    <t>REFINANCIADO</t>
  </si>
  <si>
    <t>Acciones Propias en Custodia</t>
  </si>
  <si>
    <t>Clientes de Parcelas</t>
  </si>
  <si>
    <t>Menos: Prevision para creditos incobrables</t>
  </si>
  <si>
    <t>Acreedores Varios</t>
  </si>
  <si>
    <t>Seguros a Pagar</t>
  </si>
  <si>
    <t>Cesión de Cartera</t>
  </si>
  <si>
    <t>Impuesto a la renta a Pagar</t>
  </si>
  <si>
    <t>``</t>
  </si>
  <si>
    <t xml:space="preserve">Prestación de servicios funerarios; seguro de sepelios y toda otra prestacion de servicios afines: formolizacion , servicios de carroza funebre, coche para acompañamiento, contratacion de servicios colectivos para acompañamientos, salones velatorios, album para firma con pupitre, traslados dentro y fuera del pais, compra y venta de sitios en cementerios publicos y privados, alquiler de panteones tramites ante las oficinas municipales y judiciales, publicacion en la prensa capitalina. Asi mismo se encuentra autorizada para emprender y desarrollar cualquier tipo de actividades comerciales, industriales, agricolas,ganaderas, empresariales de financiamientos, de mandatos o cualquier actividad licita. </t>
  </si>
  <si>
    <t>Respecto a las mejoras requeridas en cuanto a la estructura inmobiliaria y de procedimientos, obligado por la Pandemia COVID 19, se han reacondicionado los diferentes salones Velatorios, con las nuevas exigencias guardando siempre las medidas de higiene y salubridad, de tal forma a aplicar los velatorios virtuales, así como se han implementado los sistemas de condolencias ON-LINE.</t>
  </si>
  <si>
    <t>Asumimos nuevamente el compromiso de continuar con la política de crecimiento para los próximos ejercicios, y la regularización de los Pasivos de la Entidad.</t>
  </si>
  <si>
    <t>Realizamos  inversiones necesarias para el mantenimiento de los locales, asi como la Jardinería y mobiliario  para la satisfacción de los clientes, en la manera que están acostumbrados.  Dentro de la línea de generación de nuevos negocios, se han renovado y mejorado los convenios con importantes entidades como la Cooperativa Medalla Milagrosa Ltda., Cooperativa 8 de Marzo Ltda., Solidaria Panal, Cooperativa Lambaré Ltda., Cooperativa Universitaria Ltda., etc.</t>
  </si>
  <si>
    <t>Este Directorio mantiene su expectativa de crecimiento sostenido en todos los niveles, enfocando en todo momento su esfuerzo principalmente en el cumplimiento de sus obligaciones con los Acreedores,  lo cual puede notarse en el comportamiento de los Pasivos de la Entidad.</t>
  </si>
  <si>
    <t xml:space="preserve">    Valores</t>
  </si>
  <si>
    <t>Fondo con Destino Especial</t>
  </si>
  <si>
    <t>CODEUDORIA SOLIDARIA</t>
  </si>
  <si>
    <t>REESTRUCTURACION</t>
  </si>
  <si>
    <t>Emisión de Bonos Tradicionales</t>
  </si>
  <si>
    <t>Intereses a Pagar Bonos Tradicionales</t>
  </si>
  <si>
    <t/>
  </si>
  <si>
    <t>Interesea DGR Devengar C.P.</t>
  </si>
  <si>
    <t>Proyecto de Inversión</t>
  </si>
  <si>
    <t>Menos amortización acumulada-inversión</t>
  </si>
  <si>
    <t>Provisiones para Litigios y Obligaciones</t>
  </si>
  <si>
    <t>Sueldos y Jornales a Pagar</t>
  </si>
  <si>
    <t>Créditos Incobrables</t>
  </si>
  <si>
    <t>Otros Beneficios al Personal</t>
  </si>
  <si>
    <t>Otros gastos generales</t>
  </si>
  <si>
    <t>Intereses Pagados s/ préstamos</t>
  </si>
  <si>
    <t>Otros Intereses Pagados</t>
  </si>
  <si>
    <t>Intereses Mora 10 %</t>
  </si>
  <si>
    <t>Intereses Punitorios 10 %</t>
  </si>
  <si>
    <t>Intereses Pagados s/ bonos</t>
  </si>
  <si>
    <t>Prima por reestructuración bonos</t>
  </si>
  <si>
    <t>No Registra</t>
  </si>
  <si>
    <t>No Aplica</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</si>
  <si>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</si>
  <si>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 xml:space="preserve">COMPAÑÍA GENERAL DE SERVICIOS S.A. contrata los servicios de GRUPO PROINSA S.A. para que en su nombre y representación perciba total o parcialmente sumas de dinero y valores en general por la contratación y/o venta y/o prestación de productos y servicios ofertados por ella; expida facturas legales y recibos parciales o totales de sumas de dinero y valores; emita liquidaciones de capital, intereses y gastos a los clientes de Compañía General de Servicios S.A.; intime pago de deudas, realice refinanciaciones, acuerdos conciliatorios, novaciones de deuda, otorgue quitas o remisiones de deuda a clientes de Compañía General de Servicios S.A., recabe informes de oficinas públicas o privadas, e incluya datos de personas en mora en registros privados de carácter público por retraso superior a noventa días; gestione el reclamo y cobro extrajudicial de deudas, negocie y celebre contratos de cesión o compraventa de carteras de crédito; abone gastos vinculados directa o indirectamente a sus servicios prestados; utilice en todas sus formas la marca Jardín de la Paz o la razón social Compañía General de Servicios en los documentos que fueren necesarios para la prestación de sus servicios; ofrezca y gestione la venta de productos o servicios proveídos por Compañía General de Servicios S.A. (Jardín de la Paz); realice pagos por cuenta de Compañía General de Servicios S.A. o de terceras personas por indicación de aquella; contrate profesionales contadores, administradores, abogados u otros, facultándola a otorgar poderes para representar a Compañía General de Servicios S.A. ante instituciones públicas o privadas, a los efectos de intervenir en sumarios, procesos administrativos o judiciales, y para recabar todo tipo de información o documentación. </t>
  </si>
  <si>
    <t>Título 27. Cap. 1. Resolucion 30/21, Normas de Gobierno Coorporativo</t>
  </si>
  <si>
    <t>Costos Diferidos</t>
  </si>
  <si>
    <t>Cuentas a Cobrar a Directores</t>
  </si>
  <si>
    <t>Embargo del Personal</t>
  </si>
  <si>
    <t>GastosBancarios</t>
  </si>
  <si>
    <t>Resultado del año 2020</t>
  </si>
  <si>
    <t>Pagos de impuestos</t>
  </si>
  <si>
    <t>Notas en proceso de elaboración.</t>
  </si>
  <si>
    <t>Ofrecer servicios funerarios de calidad y contención a familiares en el resguardo de sus seres queridos.</t>
  </si>
  <si>
    <t xml:space="preserve">
Empatía, Calidez, Responsabilidad, Involucramiento, Cercanía con sentimiento</t>
  </si>
  <si>
    <t>Un homenaje a la vida</t>
  </si>
  <si>
    <t xml:space="preserve">   Eslogan</t>
  </si>
  <si>
    <t>Prima por Reestructuración</t>
  </si>
  <si>
    <t>D.G.R. a Pagar CP</t>
  </si>
  <si>
    <t>D.G.R. a Pagar LP</t>
  </si>
  <si>
    <t>Saldo al 31 de Diciembre de 2022</t>
  </si>
  <si>
    <t>Resultado al 31 de Dieciembre  de 2022</t>
  </si>
  <si>
    <t>Resultado al 31/12/2023</t>
  </si>
  <si>
    <t>Presentadas en forma comparativa con el periodo terminado al 31 de diciembre de 2024</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</si>
  <si>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2024</t>
  </si>
  <si>
    <t>Clientes a Realizar</t>
  </si>
  <si>
    <t>Anticipos al personal</t>
  </si>
  <si>
    <t>Deudores Varios</t>
  </si>
  <si>
    <t>Seguros a Vencer</t>
  </si>
  <si>
    <t xml:space="preserve">Gastos Diferidos </t>
  </si>
  <si>
    <t>Resultados 4 Trimestre 2024</t>
  </si>
  <si>
    <t>Ser la mejor empresa de servicios funerarios a nivel nacional, reconocida por la excelencia en los servios y su calidez de atención.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</si>
</sst>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
    <numFmt numFmtId="174" formatCode="_ * #,##0.000_ ;_ * \-#,##0.000_ ;_ * &quot;-&quot;_ ;_ @_ "/>
    <numFmt numFmtId="175" formatCode="_ * #,##0.000_ ;_ * \-#,##0.000_ ;_ * &quot;-&quot;???_ ;_ @_ "/>
    <numFmt numFmtId="176" formatCode="#,##0.00\ ;\-#,##0.00\ ;&quot; -&quot;#\ ;@\ "/>
    <numFmt numFmtId="177" formatCode="#,##0\ ;\-#,##0\ ;&quot; - &quot;;@\ "/>
    <numFmt numFmtId="178" formatCode="* #,##0.00\ ;\-* #,##0.00\ ;* \-#\ ;@\ "/>
    <numFmt numFmtId="179" formatCode="_-* #,##0\ _€_-;\-* #,##0\ _€_-;_-* &quot;-&quot;\ _€_-;_-@_-"/>
    <numFmt numFmtId="180" formatCode="_-* #,##0.00\ _p_t_a_-;\-* #,##0.00\ _p_t_a_-;_-* \-??\ _p_t_a_-;_-@_-"/>
    <numFmt numFmtId="181" formatCode="_(* #,##0_);_(* \(#,##0\);_(* \-??_);_(@_)"/>
    <numFmt numFmtId="182" formatCode="_(* #,##0.00_);_(* \(#,##0.00\);_(* \-??_);_(@_)"/>
    <numFmt numFmtId="183" formatCode="_(* #,##0_);_(* \(#,##0\);_(* &quot;-&quot;_);_(@_)"/>
    <numFmt numFmtId="184" formatCode="_-* #,##0\ _P_t_s_-;\-* #,##0\ _P_t_s_-;_-* &quot;-&quot;??\ _P_t_s_-;_-@_-"/>
    <numFmt numFmtId="185" formatCode="_ * #,##0_ ;_ * \-#,##0_ ;_ * \-??_ ;_ @_ "/>
    <numFmt numFmtId="186" formatCode="0_ ;\-0\ "/>
  </numFmts>
  <fonts count="85">
    <font>
      <sz val="11"/>
      <color theme="1"/>
      <name val="Calibri"/>
      <family val="2"/>
      <scheme val="minor"/>
    </font>
    <font>
      <sz val="10"/>
      <name val="Arial"/>
      <family val="2"/>
    </font>
    <font>
      <sz val="11"/>
      <color indexed="8"/>
      <name val="Calibri"/>
      <family val="2"/>
    </font>
    <font>
      <b/>
      <sz val="9"/>
      <name val="Arial"/>
      <family val="2"/>
    </font>
    <font>
      <b/>
      <sz val="10"/>
      <name val="Arial"/>
      <family val="2"/>
    </font>
    <font>
      <sz val="11"/>
      <name val="Arial"/>
      <family val="2"/>
    </font>
    <font>
      <b/>
      <sz val="12"/>
      <name val="Arial"/>
      <family val="2"/>
    </font>
    <font>
      <b/>
      <sz val="11"/>
      <name val="Arial"/>
      <family val="2"/>
    </font>
    <font>
      <sz val="9"/>
      <name val="Arial"/>
      <family val="2"/>
    </font>
    <font>
      <sz val="8"/>
      <name val="Arial"/>
      <family val="2"/>
    </font>
    <font>
      <sz val="11"/>
      <name val="Calibri"/>
      <family val="2"/>
    </font>
    <font>
      <i/>
      <sz val="9"/>
      <name val="Calibri"/>
      <family val="2"/>
    </font>
    <font>
      <b/>
      <sz val="14"/>
      <name val="Arial"/>
      <family val="2"/>
    </font>
    <font>
      <sz val="12"/>
      <name val="Arial"/>
      <family val="2"/>
    </font>
    <font>
      <sz val="13"/>
      <name val="Arial"/>
      <family val="2"/>
    </font>
    <font>
      <sz val="11"/>
      <color indexed="8"/>
      <name val="Calibri"/>
      <family val="2"/>
      <charset val="1"/>
    </font>
    <font>
      <sz val="7"/>
      <name val="Arial"/>
      <family val="2"/>
    </font>
    <font>
      <sz val="14"/>
      <name val="Arial"/>
      <family val="2"/>
    </font>
    <font>
      <b/>
      <sz val="12"/>
      <name val="Calibri"/>
      <family val="2"/>
    </font>
    <font>
      <u/>
      <sz val="11"/>
      <color indexed="30"/>
      <name val="Calibri"/>
      <family val="2"/>
    </font>
    <font>
      <b/>
      <sz val="11"/>
      <color indexed="8"/>
      <name val="Calibri"/>
      <family val="2"/>
    </font>
    <font>
      <sz val="11"/>
      <color indexed="9"/>
      <name val="Arial"/>
      <family val="2"/>
    </font>
    <font>
      <b/>
      <sz val="11"/>
      <color indexed="9"/>
      <name val="Arial"/>
      <family val="2"/>
    </font>
    <font>
      <sz val="11"/>
      <name val="Arial Black"/>
      <family val="2"/>
    </font>
    <font>
      <b/>
      <u/>
      <sz val="11"/>
      <name val="Arial"/>
      <family val="2"/>
    </font>
    <font>
      <sz val="11"/>
      <name val="Afrial"/>
    </font>
    <font>
      <i/>
      <sz val="9"/>
      <name val="Arial"/>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theme="1"/>
      <name val="Calibri"/>
      <family val="2"/>
      <charset val="238"/>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8"/>
      <color theme="1"/>
      <name val="Arial"/>
      <family val="2"/>
    </font>
    <font>
      <sz val="11"/>
      <color theme="1"/>
      <name val="Arial"/>
      <family val="2"/>
    </font>
    <font>
      <sz val="9"/>
      <color theme="1"/>
      <name val="Arial"/>
      <family val="2"/>
    </font>
    <font>
      <sz val="10"/>
      <color theme="0"/>
      <name val="Arial"/>
      <family val="2"/>
    </font>
    <font>
      <sz val="10"/>
      <color rgb="FFFF0000"/>
      <name val="Arial"/>
      <family val="2"/>
    </font>
    <font>
      <sz val="12"/>
      <color theme="1"/>
      <name val="Arial"/>
      <family val="2"/>
    </font>
    <font>
      <sz val="11"/>
      <color theme="0"/>
      <name val="Arial"/>
      <family val="2"/>
    </font>
    <font>
      <sz val="11"/>
      <color rgb="FFFF0000"/>
      <name val="Arial"/>
      <family val="2"/>
    </font>
    <font>
      <b/>
      <sz val="11"/>
      <color theme="0"/>
      <name val="Arial Black"/>
      <family val="2"/>
    </font>
    <font>
      <sz val="10"/>
      <color rgb="FF000000"/>
      <name val="Arial"/>
      <family val="2"/>
    </font>
    <font>
      <b/>
      <sz val="10"/>
      <color theme="0"/>
      <name val="Arial"/>
      <family val="2"/>
    </font>
    <font>
      <b/>
      <sz val="10"/>
      <color rgb="FF000000"/>
      <name val="Arial"/>
      <family val="2"/>
    </font>
    <font>
      <sz val="11"/>
      <name val="Calibri"/>
      <family val="2"/>
      <scheme val="minor"/>
    </font>
    <font>
      <sz val="9"/>
      <name val="Calibri"/>
      <family val="2"/>
      <scheme val="minor"/>
    </font>
    <font>
      <b/>
      <sz val="11"/>
      <name val="Calibri"/>
      <family val="2"/>
      <scheme val="minor"/>
    </font>
    <font>
      <sz val="9"/>
      <color theme="1"/>
      <name val="Calibri"/>
      <family val="2"/>
      <scheme val="minor"/>
    </font>
    <font>
      <sz val="12"/>
      <color theme="1"/>
      <name val="Book Antiqua"/>
      <family val="1"/>
    </font>
    <font>
      <sz val="12"/>
      <color theme="1"/>
      <name val="Calibri"/>
      <family val="2"/>
      <scheme val="minor"/>
    </font>
    <font>
      <i/>
      <sz val="10"/>
      <color theme="1"/>
      <name val="Arial"/>
      <family val="2"/>
    </font>
    <font>
      <b/>
      <sz val="11"/>
      <color theme="0"/>
      <name val="Arial"/>
      <family val="2"/>
    </font>
    <font>
      <sz val="9"/>
      <color rgb="FF000000"/>
      <name val="Arial"/>
      <family val="2"/>
    </font>
    <font>
      <i/>
      <sz val="9"/>
      <color rgb="FF000000"/>
      <name val="Arial"/>
      <family val="2"/>
    </font>
    <font>
      <i/>
      <sz val="11"/>
      <color theme="1"/>
      <name val="Arial"/>
      <family val="2"/>
    </font>
    <font>
      <b/>
      <sz val="9"/>
      <color theme="0"/>
      <name val="Arial"/>
      <family val="2"/>
    </font>
    <font>
      <sz val="11"/>
      <color theme="1"/>
      <name val="Calibri"/>
      <family val="2"/>
    </font>
    <font>
      <b/>
      <sz val="10"/>
      <color rgb="FFFFFFFF"/>
      <name val="Arial"/>
      <family val="2"/>
    </font>
    <font>
      <i/>
      <sz val="9"/>
      <name val="Calibri"/>
      <family val="2"/>
      <scheme val="minor"/>
    </font>
    <font>
      <b/>
      <sz val="11"/>
      <color rgb="FF000000"/>
      <name val="Calibri"/>
      <family val="2"/>
    </font>
    <font>
      <b/>
      <sz val="11"/>
      <color theme="1"/>
      <name val="Arial"/>
      <family val="2"/>
    </font>
    <font>
      <sz val="13"/>
      <color theme="1"/>
      <name val="Arial"/>
      <family val="2"/>
    </font>
    <font>
      <sz val="12"/>
      <color theme="1"/>
      <name val="Calibri"/>
      <family val="2"/>
    </font>
    <font>
      <b/>
      <sz val="10"/>
      <name val="Calibri"/>
      <family val="2"/>
      <scheme val="minor"/>
    </font>
    <font>
      <b/>
      <sz val="9"/>
      <color indexed="8"/>
      <name val="Calibri"/>
      <family val="2"/>
      <scheme val="minor"/>
    </font>
    <font>
      <u/>
      <sz val="11"/>
      <color theme="10"/>
      <name val="Arial"/>
      <family val="2"/>
    </font>
    <font>
      <u/>
      <sz val="10"/>
      <color theme="10"/>
      <name val="Arial"/>
      <family val="2"/>
    </font>
    <font>
      <sz val="11"/>
      <color theme="1"/>
      <name val="Arial Black"/>
      <family val="2"/>
    </font>
    <font>
      <b/>
      <u val="singleAccounting"/>
      <sz val="11"/>
      <color theme="0"/>
      <name val="Arial Black"/>
      <family val="2"/>
    </font>
    <font>
      <sz val="11"/>
      <color theme="0"/>
      <name val="Arial Black"/>
      <family val="2"/>
    </font>
    <font>
      <sz val="11"/>
      <color rgb="FF000000"/>
      <name val="Arial"/>
      <family val="2"/>
    </font>
    <font>
      <u/>
      <sz val="11"/>
      <color theme="1"/>
      <name val="Arial"/>
      <family val="2"/>
    </font>
    <font>
      <sz val="11"/>
      <color theme="4"/>
      <name val="Arial"/>
      <family val="2"/>
    </font>
    <font>
      <sz val="9"/>
      <color theme="4"/>
      <name val="Arial"/>
      <family val="2"/>
    </font>
    <font>
      <i/>
      <sz val="9"/>
      <color theme="1"/>
      <name val="Arial"/>
      <family val="2"/>
    </font>
    <font>
      <b/>
      <sz val="12"/>
      <color theme="0"/>
      <name val="Arial"/>
      <family val="2"/>
    </font>
    <font>
      <sz val="12"/>
      <color theme="0"/>
      <name val="Arial"/>
      <family val="2"/>
    </font>
    <font>
      <b/>
      <sz val="11"/>
      <color rgb="FF000000"/>
      <name val="Arial"/>
      <family val="2"/>
    </font>
    <font>
      <i/>
      <sz val="11"/>
      <name val="Calibri"/>
      <family val="2"/>
      <scheme val="minor"/>
    </font>
    <font>
      <b/>
      <sz val="11"/>
      <color rgb="FFFF0000"/>
      <name val="Calibri"/>
      <family val="2"/>
      <scheme val="minor"/>
    </font>
    <font>
      <sz val="10"/>
      <color theme="1"/>
      <name val="Calibri"/>
      <family val="2"/>
      <scheme val="minor"/>
    </font>
  </fonts>
  <fills count="17">
    <fill>
      <patternFill patternType="none"/>
    </fill>
    <fill>
      <patternFill patternType="gray125"/>
    </fill>
    <fill>
      <patternFill patternType="solid">
        <fgColor indexed="9"/>
        <bgColor indexed="64"/>
      </patternFill>
    </fill>
    <fill>
      <patternFill patternType="solid">
        <fgColor indexed="65"/>
        <bgColor indexed="64"/>
      </patternFill>
    </fill>
    <fill>
      <patternFill patternType="solid">
        <fgColor indexed="9"/>
        <bgColor indexed="26"/>
      </patternFill>
    </fill>
    <fill>
      <patternFill patternType="solid">
        <fgColor indexed="55"/>
        <bgColor indexed="23"/>
      </patternFill>
    </fill>
    <fill>
      <patternFill patternType="solid">
        <fgColor theme="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FFFFFF"/>
        <bgColor rgb="FF000000"/>
      </patternFill>
    </fill>
    <fill>
      <patternFill patternType="solid">
        <fgColor rgb="FF203764"/>
        <bgColor rgb="FF000000"/>
      </patternFill>
    </fill>
    <fill>
      <patternFill patternType="solid">
        <fgColor theme="0"/>
        <bgColor rgb="FF000000"/>
      </patternFill>
    </fill>
    <fill>
      <patternFill patternType="solid">
        <fgColor rgb="FF002060"/>
        <bgColor indexed="64"/>
      </patternFill>
    </fill>
    <fill>
      <patternFill patternType="solid">
        <fgColor rgb="FFFFC000"/>
        <bgColor indexed="64"/>
      </patternFill>
    </fill>
    <fill>
      <patternFill patternType="solid">
        <fgColor theme="4" tint="-0.499984740745262"/>
        <bgColor indexed="56"/>
      </patternFill>
    </fill>
    <fill>
      <patternFill patternType="solid">
        <fgColor theme="4" tint="0.39997558519241921"/>
        <bgColor indexed="64"/>
      </patternFill>
    </fill>
    <fill>
      <patternFill patternType="solid">
        <fgColor rgb="FF002060"/>
        <bgColor indexed="56"/>
      </patternFill>
    </fill>
  </fills>
  <borders count="67">
    <border>
      <left/>
      <right/>
      <top/>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9"/>
      </top>
      <bottom/>
      <diagonal/>
    </border>
    <border>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style="thin">
        <color indexed="9"/>
      </right>
      <top/>
      <bottom/>
      <diagonal/>
    </border>
    <border>
      <left style="thin">
        <color indexed="9"/>
      </left>
      <right/>
      <top style="thin">
        <color indexed="9"/>
      </top>
      <bottom style="thin">
        <color indexed="8"/>
      </bottom>
      <diagonal/>
    </border>
    <border>
      <left style="thin">
        <color indexed="9"/>
      </left>
      <right style="thin">
        <color indexed="9"/>
      </right>
      <top style="thin">
        <color indexed="9"/>
      </top>
      <bottom style="thin">
        <color indexed="9"/>
      </bottom>
      <diagonal/>
    </border>
    <border>
      <left style="thin">
        <color indexed="8"/>
      </left>
      <right/>
      <top/>
      <bottom/>
      <diagonal/>
    </border>
    <border>
      <left style="thin">
        <color indexed="8"/>
      </left>
      <right style="thin">
        <color indexed="8"/>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bottom style="medium">
        <color indexed="64"/>
      </bottom>
      <diagonal/>
    </border>
    <border>
      <left/>
      <right style="thin">
        <color indexed="64"/>
      </right>
      <top style="thin">
        <color indexed="64"/>
      </top>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indexed="64"/>
      </right>
      <top style="medium">
        <color theme="0"/>
      </top>
      <bottom style="medium">
        <color theme="0"/>
      </bottom>
      <diagonal/>
    </border>
    <border>
      <left style="medium">
        <color indexed="64"/>
      </left>
      <right style="medium">
        <color theme="0"/>
      </right>
      <top style="medium">
        <color theme="0"/>
      </top>
      <bottom/>
      <diagonal/>
    </border>
    <border>
      <left style="medium">
        <color theme="0"/>
      </left>
      <right/>
      <top style="medium">
        <color indexed="64"/>
      </top>
      <bottom style="medium">
        <color theme="0"/>
      </bottom>
      <diagonal/>
    </border>
  </borders>
  <cellStyleXfs count="109">
    <xf numFmtId="0" fontId="0" fillId="0" borderId="0"/>
    <xf numFmtId="166" fontId="1" fillId="0" borderId="0" applyFont="0" applyFill="0" applyBorder="0" applyAlignment="0" applyProtection="0"/>
    <xf numFmtId="0" fontId="15" fillId="0" borderId="0"/>
    <xf numFmtId="0" fontId="29" fillId="0" borderId="0" applyNumberFormat="0" applyFill="0" applyBorder="0" applyAlignment="0" applyProtection="0"/>
    <xf numFmtId="43" fontId="27" fillId="0" borderId="0" applyFont="0" applyFill="0" applyBorder="0" applyAlignment="0" applyProtection="0"/>
    <xf numFmtId="41" fontId="27" fillId="0" borderId="0" applyFont="0" applyFill="0" applyBorder="0" applyAlignment="0" applyProtection="0"/>
    <xf numFmtId="177" fontId="1" fillId="0" borderId="0" applyFill="0" applyBorder="0" applyAlignment="0" applyProtection="0"/>
    <xf numFmtId="179" fontId="1" fillId="0" borderId="0" applyFill="0" applyBorder="0" applyAlignment="0" applyProtection="0"/>
    <xf numFmtId="164" fontId="1" fillId="0" borderId="0" applyFont="0" applyFill="0" applyBorder="0" applyAlignment="0" applyProtection="0"/>
    <xf numFmtId="177" fontId="1" fillId="0" borderId="0" applyFill="0" applyBorder="0" applyAlignment="0" applyProtection="0"/>
    <xf numFmtId="177" fontId="1" fillId="0" borderId="0" applyFill="0" applyBorder="0" applyAlignment="0" applyProtection="0"/>
    <xf numFmtId="166" fontId="27"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78" fontId="1" fillId="0" borderId="0" applyFill="0" applyBorder="0" applyAlignment="0" applyProtection="0"/>
    <xf numFmtId="180" fontId="9" fillId="0" borderId="0" applyFill="0" applyBorder="0" applyAlignment="0" applyProtection="0"/>
    <xf numFmtId="176" fontId="1" fillId="0" borderId="0" applyFill="0" applyBorder="0" applyAlignment="0" applyProtection="0"/>
    <xf numFmtId="182" fontId="1" fillId="0" borderId="0" applyFill="0" applyBorder="0" applyAlignment="0" applyProtection="0"/>
    <xf numFmtId="43" fontId="1" fillId="0" borderId="0" applyFont="0" applyFill="0" applyBorder="0" applyAlignment="0" applyProtection="0"/>
    <xf numFmtId="176" fontId="1" fillId="0" borderId="0" applyFill="0" applyBorder="0" applyAlignment="0" applyProtection="0"/>
    <xf numFmtId="166" fontId="1" fillId="0" borderId="0" applyFont="0" applyFill="0" applyBorder="0" applyAlignment="0" applyProtection="0"/>
    <xf numFmtId="176" fontId="1" fillId="0" borderId="0" applyFill="0" applyBorder="0" applyAlignment="0" applyProtection="0"/>
    <xf numFmtId="176" fontId="1" fillId="0" borderId="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166"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0" fillId="0" borderId="0"/>
    <xf numFmtId="0" fontId="1" fillId="0" borderId="0"/>
    <xf numFmtId="0" fontId="1" fillId="0" borderId="0"/>
    <xf numFmtId="0" fontId="1" fillId="0" borderId="0"/>
    <xf numFmtId="0" fontId="1" fillId="0" borderId="0"/>
    <xf numFmtId="0" fontId="27" fillId="0" borderId="0"/>
    <xf numFmtId="0" fontId="27" fillId="0" borderId="0"/>
    <xf numFmtId="0" fontId="1" fillId="0" borderId="0" applyNumberFormat="0" applyFill="0" applyBorder="0" applyAlignment="0" applyProtection="0"/>
    <xf numFmtId="0" fontId="30" fillId="0" borderId="0"/>
    <xf numFmtId="0" fontId="1" fillId="0" borderId="0" applyNumberFormat="0" applyFill="0" applyBorder="0" applyAlignment="0" applyProtection="0"/>
    <xf numFmtId="0" fontId="1" fillId="0" borderId="0"/>
    <xf numFmtId="0" fontId="1" fillId="0" borderId="0"/>
    <xf numFmtId="0" fontId="9" fillId="0" borderId="0"/>
    <xf numFmtId="0" fontId="3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9" fontId="9" fillId="0" borderId="0" applyFill="0" applyBorder="0" applyAlignment="0" applyProtection="0"/>
    <xf numFmtId="9" fontId="1" fillId="0" borderId="0" applyFill="0" applyBorder="0" applyAlignment="0" applyProtection="0"/>
  </cellStyleXfs>
  <cellXfs count="716">
    <xf numFmtId="0" fontId="0" fillId="0" borderId="0" xfId="0"/>
    <xf numFmtId="0" fontId="34" fillId="0" borderId="0" xfId="0" applyFont="1" applyAlignment="1">
      <alignment vertical="center"/>
    </xf>
    <xf numFmtId="0" fontId="34" fillId="0" borderId="0" xfId="0" applyFont="1"/>
    <xf numFmtId="169" fontId="1" fillId="6" borderId="0" xfId="4" applyNumberFormat="1" applyFont="1" applyFill="1"/>
    <xf numFmtId="0" fontId="34" fillId="6" borderId="0" xfId="0" applyFont="1" applyFill="1"/>
    <xf numFmtId="0" fontId="35" fillId="6" borderId="0" xfId="0" applyFont="1" applyFill="1"/>
    <xf numFmtId="0" fontId="4" fillId="6" borderId="1" xfId="42" applyFont="1" applyFill="1" applyBorder="1" applyAlignment="1">
      <alignment horizontal="left"/>
    </xf>
    <xf numFmtId="0" fontId="4" fillId="6" borderId="0" xfId="42" applyFont="1" applyFill="1" applyAlignment="1">
      <alignment horizontal="center"/>
    </xf>
    <xf numFmtId="167" fontId="34" fillId="6" borderId="0" xfId="0" applyNumberFormat="1" applyFont="1" applyFill="1"/>
    <xf numFmtId="167" fontId="1" fillId="6" borderId="0" xfId="19" applyNumberFormat="1" applyFont="1" applyFill="1"/>
    <xf numFmtId="0" fontId="35" fillId="0" borderId="0" xfId="0" applyFont="1"/>
    <xf numFmtId="167" fontId="4" fillId="6" borderId="2" xfId="19" applyNumberFormat="1" applyFont="1" applyFill="1" applyBorder="1"/>
    <xf numFmtId="0" fontId="1" fillId="6" borderId="0" xfId="42" applyFill="1" applyAlignment="1">
      <alignment horizontal="left"/>
    </xf>
    <xf numFmtId="0" fontId="36" fillId="0" borderId="0" xfId="0" applyFont="1" applyAlignment="1">
      <alignment vertical="center"/>
    </xf>
    <xf numFmtId="14" fontId="4" fillId="6" borderId="0" xfId="42" quotePrefix="1" applyNumberFormat="1" applyFont="1" applyFill="1" applyAlignment="1">
      <alignment horizontal="center"/>
    </xf>
    <xf numFmtId="169" fontId="37" fillId="0" borderId="0" xfId="4" applyNumberFormat="1" applyFont="1"/>
    <xf numFmtId="0" fontId="4" fillId="6" borderId="0" xfId="43" applyFont="1" applyFill="1"/>
    <xf numFmtId="0" fontId="0" fillId="6" borderId="0" xfId="0" applyFill="1"/>
    <xf numFmtId="0" fontId="1" fillId="0" borderId="0" xfId="0" applyFont="1"/>
    <xf numFmtId="0" fontId="37" fillId="0" borderId="0" xfId="0" applyFont="1"/>
    <xf numFmtId="0" fontId="4" fillId="6" borderId="1" xfId="47" applyFont="1" applyFill="1" applyBorder="1" applyAlignment="1">
      <alignment horizontal="left"/>
    </xf>
    <xf numFmtId="0" fontId="4" fillId="6" borderId="0" xfId="49" applyFont="1" applyFill="1"/>
    <xf numFmtId="167" fontId="4" fillId="6" borderId="2" xfId="13" applyNumberFormat="1" applyFont="1" applyFill="1" applyBorder="1"/>
    <xf numFmtId="0" fontId="34" fillId="0" borderId="0" xfId="0" applyFont="1" applyAlignment="1">
      <alignment vertical="top" wrapText="1"/>
    </xf>
    <xf numFmtId="0" fontId="36" fillId="0" borderId="0" xfId="0" applyFont="1"/>
    <xf numFmtId="167" fontId="36" fillId="0" borderId="0" xfId="4" applyNumberFormat="1" applyFont="1" applyFill="1"/>
    <xf numFmtId="41" fontId="36" fillId="0" borderId="0" xfId="0" applyNumberFormat="1" applyFont="1"/>
    <xf numFmtId="167" fontId="34" fillId="0" borderId="0" xfId="0" applyNumberFormat="1" applyFont="1"/>
    <xf numFmtId="41" fontId="34" fillId="0" borderId="0" xfId="5" applyFont="1" applyFill="1"/>
    <xf numFmtId="0" fontId="35" fillId="0" borderId="0" xfId="0" applyFont="1" applyAlignment="1">
      <alignment vertical="center"/>
    </xf>
    <xf numFmtId="0" fontId="38" fillId="0" borderId="0" xfId="0" applyFont="1"/>
    <xf numFmtId="167" fontId="39" fillId="0" borderId="0" xfId="4" applyNumberFormat="1" applyFont="1"/>
    <xf numFmtId="167" fontId="40" fillId="0" borderId="0" xfId="4" applyNumberFormat="1" applyFont="1"/>
    <xf numFmtId="172" fontId="34" fillId="0" borderId="0" xfId="0" applyNumberFormat="1" applyFont="1" applyAlignment="1">
      <alignment horizontal="right"/>
    </xf>
    <xf numFmtId="0" fontId="5" fillId="0" borderId="0" xfId="0" applyFont="1"/>
    <xf numFmtId="167" fontId="5" fillId="0" borderId="0" xfId="4" applyNumberFormat="1" applyFont="1"/>
    <xf numFmtId="167" fontId="34" fillId="0" borderId="0" xfId="4" applyNumberFormat="1" applyFont="1"/>
    <xf numFmtId="167" fontId="37" fillId="0" borderId="0" xfId="4" applyNumberFormat="1" applyFont="1"/>
    <xf numFmtId="0" fontId="6" fillId="0" borderId="0" xfId="0" applyFont="1"/>
    <xf numFmtId="0" fontId="41" fillId="0" borderId="0" xfId="0" applyFont="1"/>
    <xf numFmtId="0" fontId="5" fillId="0" borderId="0" xfId="0" applyFont="1" applyAlignment="1">
      <alignment horizontal="center"/>
    </xf>
    <xf numFmtId="167" fontId="37" fillId="0" borderId="0" xfId="4" applyNumberFormat="1" applyFont="1" applyAlignment="1">
      <alignment horizontal="center"/>
    </xf>
    <xf numFmtId="0" fontId="7" fillId="0" borderId="0" xfId="0" applyFont="1"/>
    <xf numFmtId="167" fontId="42" fillId="0" borderId="0" xfId="4" applyNumberFormat="1" applyFont="1"/>
    <xf numFmtId="167" fontId="43" fillId="0" borderId="0" xfId="4" applyNumberFormat="1" applyFont="1"/>
    <xf numFmtId="167" fontId="34" fillId="0" borderId="0" xfId="4" applyNumberFormat="1" applyFont="1" applyBorder="1"/>
    <xf numFmtId="167" fontId="40" fillId="0" borderId="0" xfId="4" applyNumberFormat="1" applyFont="1" applyBorder="1"/>
    <xf numFmtId="0" fontId="33" fillId="0" borderId="0" xfId="0" applyFont="1"/>
    <xf numFmtId="167" fontId="4" fillId="0" borderId="0" xfId="4" applyNumberFormat="1" applyFont="1" applyFill="1"/>
    <xf numFmtId="167" fontId="34" fillId="0" borderId="0" xfId="4" applyNumberFormat="1" applyFont="1" applyFill="1" applyAlignment="1">
      <alignment horizontal="center"/>
    </xf>
    <xf numFmtId="0" fontId="44" fillId="7" borderId="0" xfId="0" applyFont="1" applyFill="1"/>
    <xf numFmtId="3" fontId="37" fillId="0" borderId="0" xfId="5" applyNumberFormat="1" applyFont="1"/>
    <xf numFmtId="0" fontId="45" fillId="3" borderId="0" xfId="0" applyFont="1" applyFill="1" applyAlignment="1">
      <alignment vertical="center"/>
    </xf>
    <xf numFmtId="0" fontId="34" fillId="3" borderId="0" xfId="0" applyFont="1" applyFill="1"/>
    <xf numFmtId="0" fontId="0" fillId="3" borderId="0" xfId="0" applyFill="1"/>
    <xf numFmtId="0" fontId="33" fillId="3" borderId="1" xfId="0" applyFont="1" applyFill="1" applyBorder="1" applyAlignment="1">
      <alignment horizontal="center"/>
    </xf>
    <xf numFmtId="0" fontId="33" fillId="3" borderId="0" xfId="0" applyFont="1" applyFill="1"/>
    <xf numFmtId="0" fontId="32" fillId="3" borderId="0" xfId="0" applyFont="1" applyFill="1"/>
    <xf numFmtId="0" fontId="34" fillId="0" borderId="0" xfId="0" applyFont="1" applyAlignment="1">
      <alignment horizontal="left" vertical="top" wrapText="1"/>
    </xf>
    <xf numFmtId="0" fontId="34" fillId="0" borderId="0" xfId="0" applyFont="1" applyAlignment="1">
      <alignment vertical="justify" wrapText="1"/>
    </xf>
    <xf numFmtId="0" fontId="35" fillId="0" borderId="0" xfId="0" applyFont="1" applyAlignment="1">
      <alignment horizontal="left" vertical="top" wrapText="1"/>
    </xf>
    <xf numFmtId="0" fontId="35" fillId="0" borderId="0" xfId="0" applyFont="1" applyAlignment="1">
      <alignment vertical="top" wrapText="1"/>
    </xf>
    <xf numFmtId="0" fontId="34" fillId="3" borderId="0" xfId="0" applyFont="1" applyFill="1" applyAlignment="1">
      <alignment vertical="justify" wrapText="1"/>
    </xf>
    <xf numFmtId="0" fontId="34" fillId="3" borderId="0" xfId="0" applyFont="1" applyFill="1" applyAlignment="1">
      <alignment horizontal="left" vertical="top" wrapText="1"/>
    </xf>
    <xf numFmtId="0" fontId="34" fillId="3" borderId="0" xfId="0" applyFont="1" applyFill="1" applyAlignment="1">
      <alignment vertical="top" wrapText="1"/>
    </xf>
    <xf numFmtId="0" fontId="35" fillId="3" borderId="0" xfId="0" applyFont="1" applyFill="1" applyAlignment="1">
      <alignment vertical="top" wrapText="1"/>
    </xf>
    <xf numFmtId="0" fontId="29" fillId="0" borderId="0" xfId="3"/>
    <xf numFmtId="0" fontId="29" fillId="3" borderId="0" xfId="3" applyFill="1"/>
    <xf numFmtId="0" fontId="46" fillId="6" borderId="0" xfId="0" applyFont="1" applyFill="1" applyAlignment="1">
      <alignment horizontal="left" vertical="center"/>
    </xf>
    <xf numFmtId="0" fontId="32" fillId="0" borderId="0" xfId="0" applyFont="1"/>
    <xf numFmtId="0" fontId="46" fillId="6" borderId="0" xfId="0" applyFont="1" applyFill="1" applyAlignment="1">
      <alignment vertical="center"/>
    </xf>
    <xf numFmtId="0" fontId="29" fillId="6" borderId="0" xfId="3" applyFill="1"/>
    <xf numFmtId="0" fontId="45" fillId="3" borderId="0" xfId="0" applyFont="1" applyFill="1"/>
    <xf numFmtId="169" fontId="45" fillId="3" borderId="0" xfId="12" applyNumberFormat="1" applyFont="1" applyFill="1" applyBorder="1"/>
    <xf numFmtId="9" fontId="45" fillId="3" borderId="0" xfId="106" applyFont="1" applyFill="1" applyBorder="1"/>
    <xf numFmtId="3" fontId="45" fillId="3" borderId="0" xfId="0" applyNumberFormat="1" applyFont="1" applyFill="1"/>
    <xf numFmtId="0" fontId="47" fillId="3" borderId="0" xfId="0" applyFont="1" applyFill="1"/>
    <xf numFmtId="41" fontId="45" fillId="3" borderId="3" xfId="5" applyFont="1" applyFill="1" applyBorder="1"/>
    <xf numFmtId="0" fontId="47" fillId="3" borderId="0" xfId="0" applyFont="1" applyFill="1" applyAlignment="1">
      <alignment vertical="center" wrapText="1"/>
    </xf>
    <xf numFmtId="0" fontId="0" fillId="8" borderId="0" xfId="0" applyFill="1"/>
    <xf numFmtId="0" fontId="8" fillId="6" borderId="0" xfId="30" applyFont="1" applyFill="1"/>
    <xf numFmtId="0" fontId="8" fillId="3" borderId="0" xfId="30" applyFont="1" applyFill="1"/>
    <xf numFmtId="169" fontId="8" fillId="3" borderId="0" xfId="30" applyNumberFormat="1" applyFont="1" applyFill="1"/>
    <xf numFmtId="0" fontId="34" fillId="0" borderId="0" xfId="0" applyFont="1" applyAlignment="1">
      <alignment horizontal="left" vertical="justify" wrapText="1"/>
    </xf>
    <xf numFmtId="0" fontId="1" fillId="0" borderId="0" xfId="0" applyFont="1" applyAlignment="1">
      <alignment horizontal="left" vertical="justify" wrapText="1"/>
    </xf>
    <xf numFmtId="0" fontId="32" fillId="3" borderId="1" xfId="0" applyFont="1" applyFill="1" applyBorder="1"/>
    <xf numFmtId="0" fontId="48" fillId="3" borderId="0" xfId="0" applyFont="1" applyFill="1"/>
    <xf numFmtId="0" fontId="48" fillId="0" borderId="0" xfId="0" applyFont="1"/>
    <xf numFmtId="0" fontId="49" fillId="3" borderId="0" xfId="0" applyFont="1" applyFill="1"/>
    <xf numFmtId="0" fontId="49" fillId="0" borderId="0" xfId="0" applyFont="1"/>
    <xf numFmtId="0" fontId="50" fillId="0" borderId="1" xfId="0" applyFont="1" applyBorder="1" applyAlignment="1">
      <alignment horizontal="center" wrapText="1"/>
    </xf>
    <xf numFmtId="0" fontId="34" fillId="6" borderId="0" xfId="0" applyFont="1" applyFill="1" applyAlignment="1">
      <alignment horizontal="center" vertical="center"/>
    </xf>
    <xf numFmtId="167" fontId="34" fillId="6" borderId="0" xfId="4" applyNumberFormat="1" applyFont="1" applyFill="1" applyAlignment="1">
      <alignment horizontal="center" vertical="center"/>
    </xf>
    <xf numFmtId="167" fontId="4" fillId="6" borderId="0" xfId="4" applyNumberFormat="1" applyFont="1" applyFill="1" applyAlignment="1">
      <alignment horizontal="center" vertical="center"/>
    </xf>
    <xf numFmtId="0" fontId="46" fillId="6" borderId="0" xfId="0" applyFont="1" applyFill="1" applyAlignment="1">
      <alignment horizontal="left"/>
    </xf>
    <xf numFmtId="0" fontId="1" fillId="3" borderId="0" xfId="0" applyFont="1" applyFill="1"/>
    <xf numFmtId="0" fontId="1" fillId="6" borderId="0" xfId="42" quotePrefix="1" applyFill="1"/>
    <xf numFmtId="0" fontId="46" fillId="0" borderId="0" xfId="0" applyFont="1" applyAlignment="1">
      <alignment vertical="center"/>
    </xf>
    <xf numFmtId="0" fontId="46" fillId="3" borderId="0" xfId="0" applyFont="1" applyFill="1" applyAlignment="1">
      <alignment vertical="center"/>
    </xf>
    <xf numFmtId="41" fontId="27" fillId="3" borderId="3" xfId="5" applyFont="1" applyFill="1" applyBorder="1"/>
    <xf numFmtId="41" fontId="34" fillId="0" borderId="3" xfId="5" applyFont="1" applyBorder="1" applyAlignment="1">
      <alignment vertical="top" wrapText="1"/>
    </xf>
    <xf numFmtId="0" fontId="45" fillId="3" borderId="0" xfId="0" quotePrefix="1" applyFont="1" applyFill="1"/>
    <xf numFmtId="0" fontId="0" fillId="0" borderId="0" xfId="0" applyAlignment="1">
      <alignment vertical="justify" wrapText="1"/>
    </xf>
    <xf numFmtId="0" fontId="33" fillId="3" borderId="4" xfId="0" applyFont="1" applyFill="1" applyBorder="1"/>
    <xf numFmtId="41" fontId="50" fillId="3" borderId="0" xfId="5" applyFont="1" applyFill="1" applyBorder="1"/>
    <xf numFmtId="0" fontId="51" fillId="3" borderId="0" xfId="0" applyFont="1" applyFill="1"/>
    <xf numFmtId="0" fontId="52" fillId="0" borderId="0" xfId="0" applyFont="1" applyAlignment="1">
      <alignment horizontal="justify" vertical="center"/>
    </xf>
    <xf numFmtId="0" fontId="46" fillId="7" borderId="0" xfId="0" applyFont="1" applyFill="1"/>
    <xf numFmtId="0" fontId="46" fillId="0" borderId="0" xfId="0" applyFont="1"/>
    <xf numFmtId="0" fontId="53" fillId="3" borderId="0" xfId="0" applyFont="1" applyFill="1" applyAlignment="1">
      <alignment vertical="center" wrapText="1"/>
    </xf>
    <xf numFmtId="0" fontId="53" fillId="3" borderId="0" xfId="0" applyFont="1" applyFill="1" applyAlignment="1">
      <alignment vertical="center"/>
    </xf>
    <xf numFmtId="0" fontId="48" fillId="3" borderId="0" xfId="0" applyFont="1" applyFill="1" applyAlignment="1">
      <alignment vertical="center" wrapText="1"/>
    </xf>
    <xf numFmtId="0" fontId="49" fillId="6" borderId="0" xfId="0" applyFont="1" applyFill="1" applyAlignment="1">
      <alignment vertical="center" wrapText="1"/>
    </xf>
    <xf numFmtId="0" fontId="35" fillId="3" borderId="0" xfId="0" applyFont="1" applyFill="1" applyAlignment="1">
      <alignment horizontal="center" vertical="center" wrapText="1"/>
    </xf>
    <xf numFmtId="169" fontId="1" fillId="6" borderId="0" xfId="4" applyNumberFormat="1" applyFont="1" applyFill="1" applyBorder="1"/>
    <xf numFmtId="0" fontId="46" fillId="7" borderId="0" xfId="0" applyFont="1" applyFill="1" applyAlignment="1">
      <alignment vertical="center"/>
    </xf>
    <xf numFmtId="0" fontId="4" fillId="6" borderId="1" xfId="42" applyFont="1" applyFill="1" applyBorder="1" applyAlignment="1">
      <alignment horizontal="center"/>
    </xf>
    <xf numFmtId="0" fontId="54" fillId="6" borderId="0" xfId="0" applyFont="1" applyFill="1"/>
    <xf numFmtId="169" fontId="1" fillId="6" borderId="2" xfId="4" applyNumberFormat="1" applyFont="1" applyFill="1" applyBorder="1"/>
    <xf numFmtId="0" fontId="1" fillId="6" borderId="0" xfId="42" applyFill="1" applyAlignment="1">
      <alignment horizontal="center"/>
    </xf>
    <xf numFmtId="0" fontId="55" fillId="7" borderId="0" xfId="0" applyFont="1" applyFill="1" applyAlignment="1">
      <alignment vertical="center"/>
    </xf>
    <xf numFmtId="0" fontId="54" fillId="3" borderId="0" xfId="0" applyFont="1" applyFill="1" applyAlignment="1">
      <alignment horizontal="left" vertical="top" wrapText="1"/>
    </xf>
    <xf numFmtId="0" fontId="0" fillId="3" borderId="0" xfId="0" applyFill="1" applyAlignment="1">
      <alignment horizontal="left" vertical="center"/>
    </xf>
    <xf numFmtId="0" fontId="46" fillId="7" borderId="0" xfId="0" applyFont="1" applyFill="1" applyAlignment="1">
      <alignment horizontal="center" vertical="center" wrapText="1"/>
    </xf>
    <xf numFmtId="3" fontId="34" fillId="0" borderId="0" xfId="0" applyNumberFormat="1" applyFont="1" applyAlignment="1">
      <alignment horizontal="center"/>
    </xf>
    <xf numFmtId="3" fontId="4" fillId="0" borderId="0" xfId="4" applyNumberFormat="1" applyFont="1" applyFill="1" applyAlignment="1">
      <alignment horizontal="center"/>
    </xf>
    <xf numFmtId="0" fontId="8" fillId="3" borderId="0" xfId="0" applyFont="1" applyFill="1" applyAlignment="1">
      <alignment vertical="center" wrapText="1"/>
    </xf>
    <xf numFmtId="0" fontId="8" fillId="3" borderId="0" xfId="0" applyFont="1" applyFill="1" applyAlignment="1">
      <alignment horizontal="center" vertical="center" wrapText="1"/>
    </xf>
    <xf numFmtId="9" fontId="56" fillId="3" borderId="0" xfId="106" applyFont="1" applyFill="1" applyBorder="1" applyAlignment="1"/>
    <xf numFmtId="41" fontId="45" fillId="3" borderId="3" xfId="5" applyFont="1" applyFill="1" applyBorder="1" applyAlignment="1">
      <alignment horizontal="center"/>
    </xf>
    <xf numFmtId="169" fontId="45" fillId="3" borderId="0" xfId="12" applyNumberFormat="1" applyFont="1" applyFill="1" applyBorder="1" applyAlignment="1">
      <alignment horizontal="center"/>
    </xf>
    <xf numFmtId="0" fontId="56" fillId="3" borderId="0" xfId="0" applyFont="1" applyFill="1"/>
    <xf numFmtId="0" fontId="57" fillId="3" borderId="0" xfId="0" applyFont="1" applyFill="1"/>
    <xf numFmtId="0" fontId="55" fillId="0" borderId="0" xfId="0" applyFont="1"/>
    <xf numFmtId="169" fontId="55" fillId="0" borderId="0" xfId="4" applyNumberFormat="1" applyFont="1" applyFill="1" applyBorder="1"/>
    <xf numFmtId="0" fontId="58" fillId="0" borderId="0" xfId="0" applyFont="1"/>
    <xf numFmtId="0" fontId="46" fillId="7" borderId="1" xfId="42" quotePrefix="1" applyFont="1" applyFill="1" applyBorder="1" applyAlignment="1">
      <alignment horizontal="center"/>
    </xf>
    <xf numFmtId="0" fontId="46" fillId="7" borderId="0" xfId="0" applyFont="1" applyFill="1" applyAlignment="1">
      <alignment horizontal="center" vertical="center"/>
    </xf>
    <xf numFmtId="0" fontId="28" fillId="7" borderId="0" xfId="0" applyFont="1" applyFill="1" applyAlignment="1">
      <alignment horizontal="center" vertical="center"/>
    </xf>
    <xf numFmtId="0" fontId="46" fillId="7" borderId="1" xfId="42" quotePrefix="1" applyFont="1" applyFill="1" applyBorder="1" applyAlignment="1">
      <alignment horizontal="right"/>
    </xf>
    <xf numFmtId="0" fontId="46" fillId="7" borderId="1" xfId="42" applyFont="1" applyFill="1" applyBorder="1" applyAlignment="1">
      <alignment horizontal="center"/>
    </xf>
    <xf numFmtId="0" fontId="46" fillId="0" borderId="0" xfId="0" applyFont="1" applyAlignment="1">
      <alignment vertical="center" wrapText="1"/>
    </xf>
    <xf numFmtId="0" fontId="59" fillId="7" borderId="62" xfId="0" applyFont="1" applyFill="1" applyBorder="1" applyAlignment="1">
      <alignment horizontal="center" vertical="center" wrapText="1"/>
    </xf>
    <xf numFmtId="0" fontId="47" fillId="3" borderId="0" xfId="0" applyFont="1" applyFill="1" applyAlignment="1">
      <alignment horizontal="center"/>
    </xf>
    <xf numFmtId="9" fontId="57" fillId="3" borderId="0" xfId="106" applyFont="1" applyFill="1" applyBorder="1" applyAlignment="1"/>
    <xf numFmtId="0" fontId="4" fillId="0" borderId="0" xfId="0" applyFont="1"/>
    <xf numFmtId="0" fontId="55" fillId="7" borderId="0" xfId="0" applyFont="1" applyFill="1"/>
    <xf numFmtId="169" fontId="55" fillId="7" borderId="0" xfId="4" applyNumberFormat="1" applyFont="1" applyFill="1" applyBorder="1"/>
    <xf numFmtId="0" fontId="34" fillId="0" borderId="0" xfId="0" applyFont="1" applyAlignment="1">
      <alignment horizontal="center"/>
    </xf>
    <xf numFmtId="0" fontId="29" fillId="0" borderId="0" xfId="3" applyAlignment="1">
      <alignment horizontal="right"/>
    </xf>
    <xf numFmtId="0" fontId="60" fillId="9" borderId="0" xfId="0" applyFont="1" applyFill="1"/>
    <xf numFmtId="0" fontId="10" fillId="9" borderId="0" xfId="0" applyFont="1" applyFill="1"/>
    <xf numFmtId="0" fontId="61" fillId="10" borderId="0" xfId="0" applyFont="1" applyFill="1"/>
    <xf numFmtId="0" fontId="61" fillId="11" borderId="0" xfId="0" applyFont="1" applyFill="1"/>
    <xf numFmtId="3" fontId="0" fillId="3" borderId="0" xfId="0" applyNumberFormat="1" applyFill="1"/>
    <xf numFmtId="3" fontId="48" fillId="3" borderId="0" xfId="0" applyNumberFormat="1" applyFont="1" applyFill="1"/>
    <xf numFmtId="41" fontId="45" fillId="3" borderId="0" xfId="5" applyFont="1" applyFill="1" applyBorder="1"/>
    <xf numFmtId="174" fontId="0" fillId="3" borderId="0" xfId="0" applyNumberFormat="1" applyFill="1"/>
    <xf numFmtId="41" fontId="34" fillId="0" borderId="0" xfId="5" applyFont="1"/>
    <xf numFmtId="41" fontId="37" fillId="0" borderId="0" xfId="5" applyFont="1"/>
    <xf numFmtId="0" fontId="37" fillId="0" borderId="0" xfId="0" applyFont="1" applyAlignment="1">
      <alignment wrapText="1"/>
    </xf>
    <xf numFmtId="0" fontId="46" fillId="7" borderId="0" xfId="0" applyFont="1" applyFill="1" applyAlignment="1">
      <alignment vertical="center" wrapText="1"/>
    </xf>
    <xf numFmtId="0" fontId="35" fillId="0" borderId="0" xfId="0" applyFont="1" applyAlignment="1">
      <alignment vertical="center" wrapText="1"/>
    </xf>
    <xf numFmtId="0" fontId="46" fillId="7" borderId="5" xfId="0" applyFont="1" applyFill="1" applyBorder="1" applyAlignment="1">
      <alignment vertical="center" wrapText="1"/>
    </xf>
    <xf numFmtId="0" fontId="33" fillId="0" borderId="3" xfId="0" applyFont="1" applyBorder="1"/>
    <xf numFmtId="0" fontId="62" fillId="3" borderId="0" xfId="0" applyFont="1" applyFill="1" applyAlignment="1">
      <alignment horizontal="left" wrapText="1"/>
    </xf>
    <xf numFmtId="0" fontId="63" fillId="9" borderId="0" xfId="0" applyFont="1" applyFill="1"/>
    <xf numFmtId="0" fontId="11" fillId="9" borderId="0" xfId="0" applyFont="1" applyFill="1" applyAlignment="1">
      <alignment wrapText="1"/>
    </xf>
    <xf numFmtId="181" fontId="16" fillId="0" borderId="0" xfId="18" applyNumberFormat="1" applyFont="1" applyFill="1" applyBorder="1" applyAlignment="1">
      <alignment horizontal="left"/>
    </xf>
    <xf numFmtId="0" fontId="16" fillId="0" borderId="0" xfId="48" applyFont="1" applyAlignment="1">
      <alignment horizontal="left"/>
    </xf>
    <xf numFmtId="181" fontId="17" fillId="0" borderId="0" xfId="18" applyNumberFormat="1" applyFont="1" applyFill="1" applyBorder="1" applyAlignment="1">
      <alignment horizontal="left"/>
    </xf>
    <xf numFmtId="0" fontId="17" fillId="0" borderId="0" xfId="48" applyFont="1" applyAlignment="1">
      <alignment horizontal="left"/>
    </xf>
    <xf numFmtId="181" fontId="1" fillId="0" borderId="0" xfId="18" applyNumberFormat="1" applyFill="1" applyBorder="1" applyAlignment="1">
      <alignment horizontal="left"/>
    </xf>
    <xf numFmtId="167" fontId="34" fillId="6" borderId="0" xfId="4" applyNumberFormat="1" applyFont="1" applyFill="1"/>
    <xf numFmtId="167" fontId="27" fillId="3" borderId="0" xfId="4" applyNumberFormat="1" applyFont="1" applyFill="1"/>
    <xf numFmtId="167" fontId="48" fillId="3" borderId="0" xfId="4" applyNumberFormat="1" applyFont="1" applyFill="1"/>
    <xf numFmtId="167" fontId="32" fillId="3" borderId="0" xfId="4" applyNumberFormat="1" applyFont="1" applyFill="1"/>
    <xf numFmtId="0" fontId="59" fillId="7" borderId="63" xfId="0" applyFont="1" applyFill="1" applyBorder="1" applyAlignment="1">
      <alignment horizontal="center" vertical="center" wrapText="1"/>
    </xf>
    <xf numFmtId="167" fontId="8" fillId="0" borderId="6" xfId="4" applyNumberFormat="1" applyFont="1" applyBorder="1" applyAlignment="1">
      <alignment horizontal="right" vertical="center" wrapText="1"/>
    </xf>
    <xf numFmtId="167" fontId="8" fillId="0" borderId="6" xfId="4" applyNumberFormat="1" applyFont="1" applyBorder="1" applyAlignment="1">
      <alignment horizontal="center" vertical="center" wrapText="1"/>
    </xf>
    <xf numFmtId="167" fontId="46" fillId="7" borderId="0" xfId="4" applyNumberFormat="1" applyFont="1" applyFill="1" applyAlignment="1">
      <alignment vertical="center"/>
    </xf>
    <xf numFmtId="167" fontId="8" fillId="0" borderId="7" xfId="4" applyNumberFormat="1" applyFont="1" applyBorder="1" applyAlignment="1">
      <alignment horizontal="center" vertical="center" wrapText="1"/>
    </xf>
    <xf numFmtId="167" fontId="8" fillId="0" borderId="8" xfId="4" applyNumberFormat="1" applyFont="1" applyBorder="1" applyAlignment="1">
      <alignment horizontal="center" vertical="center" wrapText="1"/>
    </xf>
    <xf numFmtId="167" fontId="48" fillId="3" borderId="0" xfId="0" applyNumberFormat="1" applyFont="1" applyFill="1"/>
    <xf numFmtId="0" fontId="64" fillId="0" borderId="0" xfId="0" applyFont="1"/>
    <xf numFmtId="169" fontId="37" fillId="0" borderId="0" xfId="5" applyNumberFormat="1" applyFont="1"/>
    <xf numFmtId="167" fontId="27" fillId="0" borderId="0" xfId="4" applyNumberFormat="1" applyFont="1"/>
    <xf numFmtId="167" fontId="55" fillId="7" borderId="0" xfId="4" applyNumberFormat="1" applyFont="1" applyFill="1" applyAlignment="1">
      <alignment vertical="center"/>
    </xf>
    <xf numFmtId="167" fontId="36" fillId="0" borderId="0" xfId="0" applyNumberFormat="1" applyFont="1"/>
    <xf numFmtId="167" fontId="4" fillId="6" borderId="0" xfId="4" applyNumberFormat="1" applyFont="1" applyFill="1" applyBorder="1"/>
    <xf numFmtId="0" fontId="64" fillId="0" borderId="0" xfId="0" applyFont="1" applyAlignment="1">
      <alignment wrapText="1"/>
    </xf>
    <xf numFmtId="0" fontId="12" fillId="0" borderId="9" xfId="0" applyFont="1" applyBorder="1" applyAlignment="1">
      <alignment vertical="center" wrapText="1"/>
    </xf>
    <xf numFmtId="0" fontId="6" fillId="0" borderId="10" xfId="0" applyFont="1" applyBorder="1" applyAlignment="1">
      <alignment vertical="center" wrapText="1"/>
    </xf>
    <xf numFmtId="0" fontId="13" fillId="0" borderId="10" xfId="0" applyFont="1" applyBorder="1" applyAlignment="1">
      <alignment vertical="center" wrapText="1"/>
    </xf>
    <xf numFmtId="0" fontId="37" fillId="0" borderId="10" xfId="0" applyFont="1" applyBorder="1" applyAlignment="1">
      <alignment wrapText="1"/>
    </xf>
    <xf numFmtId="0" fontId="41" fillId="0" borderId="10" xfId="0" applyFont="1" applyBorder="1" applyAlignment="1">
      <alignment wrapText="1"/>
    </xf>
    <xf numFmtId="0" fontId="14" fillId="0" borderId="10" xfId="30" applyFont="1" applyBorder="1" applyAlignment="1">
      <alignment horizontal="left" wrapText="1"/>
    </xf>
    <xf numFmtId="0" fontId="6" fillId="0" borderId="10" xfId="30" applyFont="1" applyBorder="1" applyAlignment="1">
      <alignment vertical="center" wrapText="1"/>
    </xf>
    <xf numFmtId="0" fontId="65" fillId="0" borderId="10" xfId="0" applyFont="1" applyBorder="1" applyAlignment="1">
      <alignment horizontal="justify"/>
    </xf>
    <xf numFmtId="0" fontId="66" fillId="0" borderId="10" xfId="0" applyFont="1" applyBorder="1" applyAlignment="1">
      <alignment horizontal="justify" vertical="center"/>
    </xf>
    <xf numFmtId="0" fontId="41" fillId="0" borderId="10" xfId="0" applyFont="1" applyBorder="1" applyAlignment="1">
      <alignment horizontal="justify" vertical="center" wrapText="1"/>
    </xf>
    <xf numFmtId="0" fontId="37" fillId="0" borderId="11" xfId="0" applyFont="1" applyBorder="1" applyAlignment="1">
      <alignment wrapText="1"/>
    </xf>
    <xf numFmtId="167" fontId="8" fillId="0" borderId="6" xfId="4" applyNumberFormat="1" applyFont="1" applyFill="1" applyBorder="1" applyAlignment="1">
      <alignment horizontal="center" vertical="center" wrapText="1"/>
    </xf>
    <xf numFmtId="167" fontId="8" fillId="0" borderId="6" xfId="4" applyNumberFormat="1" applyFont="1" applyFill="1" applyBorder="1" applyAlignment="1">
      <alignment horizontal="right" vertical="center" wrapText="1"/>
    </xf>
    <xf numFmtId="167" fontId="8" fillId="0" borderId="12" xfId="4" quotePrefix="1" applyNumberFormat="1" applyFont="1" applyFill="1" applyBorder="1" applyAlignment="1">
      <alignment horizontal="center" vertical="center" wrapText="1"/>
    </xf>
    <xf numFmtId="167" fontId="8" fillId="0" borderId="12" xfId="4" applyNumberFormat="1" applyFont="1" applyFill="1" applyBorder="1" applyAlignment="1">
      <alignment vertical="center" wrapText="1"/>
    </xf>
    <xf numFmtId="183" fontId="18" fillId="2" borderId="0" xfId="5" applyNumberFormat="1" applyFont="1" applyFill="1" applyBorder="1"/>
    <xf numFmtId="167" fontId="5" fillId="0" borderId="0" xfId="4" applyNumberFormat="1" applyFont="1" applyAlignment="1">
      <alignment horizontal="center"/>
    </xf>
    <xf numFmtId="167" fontId="55" fillId="7" borderId="0" xfId="4" applyNumberFormat="1" applyFont="1" applyFill="1" applyBorder="1"/>
    <xf numFmtId="167" fontId="55" fillId="0" borderId="0" xfId="4" applyNumberFormat="1" applyFont="1" applyFill="1" applyBorder="1"/>
    <xf numFmtId="167" fontId="44" fillId="7" borderId="0" xfId="4" applyNumberFormat="1" applyFont="1" applyFill="1" applyBorder="1"/>
    <xf numFmtId="167" fontId="41" fillId="0" borderId="0" xfId="4" applyNumberFormat="1" applyFont="1" applyFill="1"/>
    <xf numFmtId="167" fontId="6" fillId="0" borderId="0" xfId="4" applyNumberFormat="1" applyFont="1" applyFill="1"/>
    <xf numFmtId="184" fontId="18" fillId="0" borderId="0" xfId="4" applyNumberFormat="1" applyFont="1" applyFill="1" applyBorder="1"/>
    <xf numFmtId="167" fontId="36" fillId="0" borderId="0" xfId="4" applyNumberFormat="1" applyFont="1" applyFill="1" applyBorder="1"/>
    <xf numFmtId="3" fontId="67" fillId="0" borderId="0" xfId="24" applyNumberFormat="1" applyFont="1" applyFill="1" applyBorder="1" applyAlignment="1">
      <alignment horizontal="right" vertical="center" wrapText="1"/>
    </xf>
    <xf numFmtId="3" fontId="36" fillId="0" borderId="0" xfId="0" applyNumberFormat="1" applyFont="1"/>
    <xf numFmtId="167" fontId="8" fillId="0" borderId="13" xfId="4" applyNumberFormat="1" applyFont="1" applyBorder="1" applyAlignment="1">
      <alignment horizontal="center" vertical="center" wrapText="1"/>
    </xf>
    <xf numFmtId="167" fontId="8" fillId="0" borderId="13" xfId="4" applyNumberFormat="1" applyFont="1" applyBorder="1" applyAlignment="1">
      <alignment horizontal="right" vertical="center" wrapText="1"/>
    </xf>
    <xf numFmtId="3" fontId="68" fillId="0" borderId="0" xfId="2" applyNumberFormat="1" applyFont="1"/>
    <xf numFmtId="167" fontId="48" fillId="0" borderId="0" xfId="4" applyNumberFormat="1" applyFont="1"/>
    <xf numFmtId="167" fontId="32" fillId="0" borderId="0" xfId="4" applyNumberFormat="1" applyFont="1"/>
    <xf numFmtId="0" fontId="8" fillId="0" borderId="14" xfId="0" applyFont="1" applyBorder="1" applyAlignment="1">
      <alignment vertical="center" wrapText="1"/>
    </xf>
    <xf numFmtId="0" fontId="8" fillId="0" borderId="15" xfId="0" applyFont="1" applyBorder="1" applyAlignment="1">
      <alignment vertical="center" wrapText="1"/>
    </xf>
    <xf numFmtId="0" fontId="8" fillId="0" borderId="16" xfId="0" applyFont="1" applyBorder="1" applyAlignment="1">
      <alignment vertical="center" wrapText="1"/>
    </xf>
    <xf numFmtId="0" fontId="3" fillId="0" borderId="17" xfId="0" applyFont="1" applyBorder="1" applyAlignment="1">
      <alignment vertical="center" wrapText="1"/>
    </xf>
    <xf numFmtId="0" fontId="59" fillId="7" borderId="18" xfId="0" applyFont="1" applyFill="1" applyBorder="1" applyAlignment="1">
      <alignment horizontal="center" vertical="center" wrapText="1"/>
    </xf>
    <xf numFmtId="0" fontId="59" fillId="7" borderId="18" xfId="0" applyFont="1" applyFill="1" applyBorder="1" applyAlignment="1">
      <alignment vertical="center" wrapText="1"/>
    </xf>
    <xf numFmtId="167" fontId="59" fillId="7" borderId="19" xfId="4" applyNumberFormat="1" applyFont="1" applyFill="1" applyBorder="1" applyAlignment="1">
      <alignment vertical="center" wrapText="1"/>
    </xf>
    <xf numFmtId="167" fontId="59" fillId="7" borderId="64" xfId="4" applyNumberFormat="1" applyFont="1" applyFill="1" applyBorder="1" applyAlignment="1">
      <alignment horizontal="center" vertical="center" wrapText="1"/>
    </xf>
    <xf numFmtId="0" fontId="35" fillId="0" borderId="4" xfId="0" applyFont="1" applyBorder="1" applyAlignment="1">
      <alignment horizontal="center" vertical="center"/>
    </xf>
    <xf numFmtId="0" fontId="35" fillId="0" borderId="0" xfId="0" applyFont="1" applyAlignment="1">
      <alignment horizontal="center" vertical="center"/>
    </xf>
    <xf numFmtId="0" fontId="35" fillId="0" borderId="0" xfId="0" applyFont="1" applyAlignment="1">
      <alignment horizontal="left" vertical="justify" wrapText="1"/>
    </xf>
    <xf numFmtId="169" fontId="1" fillId="0" borderId="0" xfId="4" applyNumberFormat="1" applyFont="1" applyFill="1"/>
    <xf numFmtId="167" fontId="1" fillId="0" borderId="0" xfId="19" applyNumberFormat="1" applyFont="1" applyFill="1"/>
    <xf numFmtId="167" fontId="4" fillId="0" borderId="2" xfId="19" applyNumberFormat="1" applyFont="1" applyFill="1" applyBorder="1"/>
    <xf numFmtId="3" fontId="34" fillId="0" borderId="0" xfId="0" applyNumberFormat="1" applyFont="1"/>
    <xf numFmtId="0" fontId="59" fillId="7" borderId="65" xfId="0" applyFont="1" applyFill="1" applyBorder="1" applyAlignment="1">
      <alignment horizontal="center" vertical="center" wrapText="1"/>
    </xf>
    <xf numFmtId="167" fontId="8" fillId="0" borderId="20" xfId="4" applyNumberFormat="1" applyFont="1" applyBorder="1" applyAlignment="1">
      <alignment horizontal="center" vertical="center" wrapText="1"/>
    </xf>
    <xf numFmtId="169" fontId="34" fillId="0" borderId="0" xfId="0" applyNumberFormat="1" applyFont="1"/>
    <xf numFmtId="0" fontId="34" fillId="6" borderId="0" xfId="0" applyFont="1" applyFill="1" applyAlignment="1">
      <alignment horizontal="left" vertical="top" wrapText="1"/>
    </xf>
    <xf numFmtId="0" fontId="35" fillId="6" borderId="0" xfId="0" applyFont="1" applyFill="1" applyAlignment="1">
      <alignment vertical="top" wrapText="1"/>
    </xf>
    <xf numFmtId="0" fontId="34" fillId="6" borderId="0" xfId="0" applyFont="1" applyFill="1" applyAlignment="1">
      <alignment vertical="justify" wrapText="1"/>
    </xf>
    <xf numFmtId="0" fontId="0" fillId="0" borderId="0" xfId="0" applyAlignment="1">
      <alignment wrapText="1"/>
    </xf>
    <xf numFmtId="0" fontId="41" fillId="0" borderId="10" xfId="0" applyFont="1" applyBorder="1"/>
    <xf numFmtId="167" fontId="8" fillId="0" borderId="14" xfId="4" applyNumberFormat="1" applyFont="1" applyFill="1" applyBorder="1" applyAlignment="1">
      <alignment horizontal="right" vertical="center" wrapText="1"/>
    </xf>
    <xf numFmtId="167" fontId="8" fillId="0" borderId="15" xfId="4" applyNumberFormat="1" applyFont="1" applyFill="1" applyBorder="1" applyAlignment="1">
      <alignment horizontal="center" vertical="center" wrapText="1"/>
    </xf>
    <xf numFmtId="167" fontId="8" fillId="0" borderId="15" xfId="4" applyNumberFormat="1" applyFont="1" applyFill="1" applyBorder="1" applyAlignment="1">
      <alignment horizontal="right" vertical="center" wrapText="1"/>
    </xf>
    <xf numFmtId="167" fontId="8" fillId="0" borderId="14" xfId="4" applyNumberFormat="1" applyFont="1" applyFill="1" applyBorder="1" applyAlignment="1">
      <alignment horizontal="center" vertical="center" wrapText="1"/>
    </xf>
    <xf numFmtId="167" fontId="8" fillId="0" borderId="21" xfId="4" applyNumberFormat="1" applyFont="1" applyFill="1" applyBorder="1" applyAlignment="1">
      <alignment horizontal="center" vertical="center" wrapText="1"/>
    </xf>
    <xf numFmtId="167" fontId="8" fillId="0" borderId="22" xfId="4" applyNumberFormat="1" applyFont="1" applyBorder="1" applyAlignment="1">
      <alignment horizontal="center" vertical="center" wrapText="1"/>
    </xf>
    <xf numFmtId="167" fontId="8" fillId="0" borderId="23" xfId="4" applyNumberFormat="1" applyFont="1" applyBorder="1" applyAlignment="1">
      <alignment horizontal="center" vertical="center" wrapText="1"/>
    </xf>
    <xf numFmtId="0" fontId="35" fillId="3" borderId="0" xfId="0" applyFont="1" applyFill="1" applyAlignment="1">
      <alignment horizontal="left" vertical="center" wrapText="1"/>
    </xf>
    <xf numFmtId="0" fontId="20" fillId="4" borderId="0" xfId="0" applyFont="1" applyFill="1"/>
    <xf numFmtId="0" fontId="0" fillId="4" borderId="0" xfId="0" applyFill="1"/>
    <xf numFmtId="185" fontId="27" fillId="4" borderId="0" xfId="4" applyNumberFormat="1" applyFont="1" applyFill="1" applyBorder="1" applyAlignment="1" applyProtection="1"/>
    <xf numFmtId="0" fontId="19" fillId="4" borderId="0" xfId="3" applyNumberFormat="1" applyFont="1" applyFill="1" applyBorder="1" applyAlignment="1" applyProtection="1"/>
    <xf numFmtId="3" fontId="0" fillId="4" borderId="0" xfId="0" applyNumberFormat="1" applyFill="1"/>
    <xf numFmtId="181" fontId="0" fillId="4" borderId="0" xfId="0" applyNumberFormat="1" applyFill="1"/>
    <xf numFmtId="185" fontId="27" fillId="4" borderId="0" xfId="4" applyNumberFormat="1" applyFill="1"/>
    <xf numFmtId="185" fontId="0" fillId="4" borderId="0" xfId="0" applyNumberFormat="1" applyFill="1"/>
    <xf numFmtId="3" fontId="34" fillId="3" borderId="0" xfId="0" applyNumberFormat="1" applyFont="1" applyFill="1"/>
    <xf numFmtId="0" fontId="37" fillId="0" borderId="0" xfId="0" applyFont="1" applyAlignment="1">
      <alignment horizontal="center"/>
    </xf>
    <xf numFmtId="0" fontId="46" fillId="7" borderId="0" xfId="0" applyFont="1" applyFill="1" applyAlignment="1">
      <alignment horizontal="left" vertical="center"/>
    </xf>
    <xf numFmtId="3" fontId="37" fillId="0" borderId="0" xfId="0" applyNumberFormat="1" applyFont="1"/>
    <xf numFmtId="0" fontId="46" fillId="12" borderId="0" xfId="0" applyFont="1" applyFill="1" applyAlignment="1">
      <alignment horizontal="center" vertical="center" wrapText="1"/>
    </xf>
    <xf numFmtId="0" fontId="37" fillId="3" borderId="0" xfId="0" applyFont="1" applyFill="1"/>
    <xf numFmtId="43" fontId="34" fillId="3" borderId="0" xfId="4" applyFont="1" applyFill="1"/>
    <xf numFmtId="167" fontId="34" fillId="3" borderId="0" xfId="4" applyNumberFormat="1" applyFont="1" applyFill="1"/>
    <xf numFmtId="167" fontId="45" fillId="3" borderId="0" xfId="4" applyNumberFormat="1" applyFont="1" applyFill="1" applyBorder="1"/>
    <xf numFmtId="167" fontId="45" fillId="3" borderId="3" xfId="4" applyNumberFormat="1" applyFont="1" applyFill="1" applyBorder="1"/>
    <xf numFmtId="0" fontId="69" fillId="3" borderId="0" xfId="3" applyFont="1" applyFill="1"/>
    <xf numFmtId="0" fontId="43" fillId="3" borderId="0" xfId="0" applyFont="1" applyFill="1"/>
    <xf numFmtId="0" fontId="55" fillId="0" borderId="0" xfId="0" applyFont="1" applyAlignment="1">
      <alignment horizontal="center" vertical="center"/>
    </xf>
    <xf numFmtId="0" fontId="55" fillId="7" borderId="0" xfId="0" applyFont="1" applyFill="1" applyAlignment="1">
      <alignment horizontal="center" vertical="center"/>
    </xf>
    <xf numFmtId="0" fontId="5" fillId="3" borderId="0" xfId="0" applyFont="1" applyFill="1"/>
    <xf numFmtId="3" fontId="37" fillId="3" borderId="0" xfId="0" applyNumberFormat="1" applyFont="1" applyFill="1"/>
    <xf numFmtId="0" fontId="70" fillId="3" borderId="0" xfId="3" applyFont="1" applyFill="1"/>
    <xf numFmtId="0" fontId="40" fillId="3" borderId="0" xfId="0" applyFont="1" applyFill="1"/>
    <xf numFmtId="0" fontId="46" fillId="0" borderId="0" xfId="0" applyFont="1" applyAlignment="1">
      <alignment horizontal="center" vertical="center"/>
    </xf>
    <xf numFmtId="0" fontId="1" fillId="3" borderId="0" xfId="0" applyFont="1" applyFill="1" applyAlignment="1">
      <alignment horizontal="center" wrapText="1"/>
    </xf>
    <xf numFmtId="0" fontId="40" fillId="3" borderId="0" xfId="0" applyFont="1" applyFill="1" applyAlignment="1">
      <alignment wrapText="1"/>
    </xf>
    <xf numFmtId="0" fontId="4" fillId="3" borderId="0" xfId="0" applyFont="1" applyFill="1" applyAlignment="1">
      <alignment wrapText="1"/>
    </xf>
    <xf numFmtId="43" fontId="4" fillId="3" borderId="0" xfId="4" applyFont="1" applyFill="1" applyAlignment="1">
      <alignment horizontal="center" wrapText="1"/>
    </xf>
    <xf numFmtId="0" fontId="37" fillId="6" borderId="0" xfId="0" applyFont="1" applyFill="1"/>
    <xf numFmtId="0" fontId="64" fillId="6" borderId="0" xfId="0" applyFont="1" applyFill="1"/>
    <xf numFmtId="3" fontId="37" fillId="6" borderId="0" xfId="0" applyNumberFormat="1" applyFont="1" applyFill="1"/>
    <xf numFmtId="41" fontId="37" fillId="6" borderId="3" xfId="5" applyFont="1" applyFill="1" applyBorder="1"/>
    <xf numFmtId="0" fontId="58" fillId="6" borderId="0" xfId="0" applyFont="1" applyFill="1"/>
    <xf numFmtId="41" fontId="37" fillId="6" borderId="0" xfId="5" applyFont="1" applyFill="1"/>
    <xf numFmtId="41" fontId="37" fillId="3" borderId="0" xfId="0" applyNumberFormat="1" applyFont="1" applyFill="1"/>
    <xf numFmtId="41" fontId="34" fillId="3" borderId="0" xfId="0" applyNumberFormat="1" applyFont="1" applyFill="1"/>
    <xf numFmtId="167" fontId="55" fillId="0" borderId="0" xfId="4" applyNumberFormat="1" applyFont="1" applyFill="1" applyAlignment="1">
      <alignment horizontal="center" vertical="center"/>
    </xf>
    <xf numFmtId="41" fontId="37" fillId="6" borderId="0" xfId="0" applyNumberFormat="1" applyFont="1" applyFill="1"/>
    <xf numFmtId="0" fontId="37" fillId="6" borderId="0" xfId="0" quotePrefix="1" applyFont="1" applyFill="1"/>
    <xf numFmtId="167" fontId="37" fillId="6" borderId="0" xfId="0" applyNumberFormat="1" applyFont="1" applyFill="1"/>
    <xf numFmtId="175" fontId="37" fillId="6" borderId="0" xfId="0" applyNumberFormat="1" applyFont="1" applyFill="1"/>
    <xf numFmtId="41" fontId="55" fillId="0" borderId="0" xfId="5" applyFont="1" applyFill="1" applyAlignment="1">
      <alignment horizontal="center" vertical="center"/>
    </xf>
    <xf numFmtId="167" fontId="37" fillId="6" borderId="0" xfId="4" applyNumberFormat="1" applyFont="1" applyFill="1"/>
    <xf numFmtId="0" fontId="29" fillId="6" borderId="0" xfId="3" applyFill="1" applyAlignment="1">
      <alignment horizontal="center" vertical="center"/>
    </xf>
    <xf numFmtId="0" fontId="43" fillId="0" borderId="0" xfId="0" applyFont="1"/>
    <xf numFmtId="41" fontId="37" fillId="0" borderId="0" xfId="0" applyNumberFormat="1" applyFont="1"/>
    <xf numFmtId="0" fontId="37" fillId="7" borderId="0" xfId="0" applyFont="1" applyFill="1"/>
    <xf numFmtId="0" fontId="44" fillId="7" borderId="0" xfId="4" applyNumberFormat="1" applyFont="1" applyFill="1" applyAlignment="1">
      <alignment horizontal="center"/>
    </xf>
    <xf numFmtId="0" fontId="44" fillId="6" borderId="0" xfId="0" applyFont="1" applyFill="1" applyAlignment="1">
      <alignment horizontal="center" vertical="center"/>
    </xf>
    <xf numFmtId="0" fontId="37" fillId="6" borderId="0" xfId="0" applyFont="1" applyFill="1" applyAlignment="1">
      <alignment horizontal="center" vertical="center"/>
    </xf>
    <xf numFmtId="167" fontId="37" fillId="0" borderId="0" xfId="4" applyNumberFormat="1" applyFont="1" applyFill="1"/>
    <xf numFmtId="0" fontId="29" fillId="0" borderId="0" xfId="3" applyAlignment="1">
      <alignment horizontal="center"/>
    </xf>
    <xf numFmtId="41" fontId="37" fillId="0" borderId="0" xfId="5" applyFont="1" applyFill="1"/>
    <xf numFmtId="167" fontId="37" fillId="0" borderId="0" xfId="0" applyNumberFormat="1" applyFont="1"/>
    <xf numFmtId="167" fontId="7" fillId="0" borderId="24" xfId="4" applyNumberFormat="1" applyFont="1" applyFill="1" applyBorder="1"/>
    <xf numFmtId="167" fontId="5" fillId="0" borderId="0" xfId="4" applyNumberFormat="1" applyFont="1" applyFill="1"/>
    <xf numFmtId="0" fontId="71" fillId="6" borderId="0" xfId="0" applyFont="1" applyFill="1" applyAlignment="1">
      <alignment horizontal="center" vertical="center"/>
    </xf>
    <xf numFmtId="170" fontId="72" fillId="6" borderId="0" xfId="4" applyNumberFormat="1" applyFont="1" applyFill="1" applyAlignment="1">
      <alignment horizontal="center"/>
    </xf>
    <xf numFmtId="170" fontId="72" fillId="6" borderId="0" xfId="4" applyNumberFormat="1" applyFont="1" applyFill="1" applyBorder="1" applyAlignment="1">
      <alignment horizontal="center"/>
    </xf>
    <xf numFmtId="0" fontId="42" fillId="0" borderId="0" xfId="0" applyFont="1"/>
    <xf numFmtId="167" fontId="37" fillId="6" borderId="0" xfId="0" applyNumberFormat="1" applyFont="1" applyFill="1" applyAlignment="1">
      <alignment horizontal="center" vertical="center"/>
    </xf>
    <xf numFmtId="0" fontId="7" fillId="6" borderId="0" xfId="0" applyFont="1" applyFill="1" applyAlignment="1">
      <alignment horizontal="center" vertical="center"/>
    </xf>
    <xf numFmtId="169" fontId="37" fillId="0" borderId="0" xfId="5" applyNumberFormat="1" applyFont="1" applyFill="1"/>
    <xf numFmtId="0" fontId="23" fillId="6" borderId="0" xfId="0" applyFont="1" applyFill="1" applyAlignment="1">
      <alignment horizontal="center" vertical="center"/>
    </xf>
    <xf numFmtId="167" fontId="43" fillId="0" borderId="0" xfId="4" applyNumberFormat="1" applyFont="1" applyFill="1"/>
    <xf numFmtId="171" fontId="43" fillId="0" borderId="0" xfId="5" applyNumberFormat="1" applyFont="1" applyFill="1"/>
    <xf numFmtId="167" fontId="37" fillId="0" borderId="0" xfId="4" applyNumberFormat="1" applyFont="1" applyFill="1" applyAlignment="1"/>
    <xf numFmtId="167" fontId="37" fillId="6" borderId="0" xfId="4" applyNumberFormat="1" applyFont="1" applyFill="1" applyAlignment="1">
      <alignment horizontal="center" vertical="center"/>
    </xf>
    <xf numFmtId="167" fontId="7" fillId="0" borderId="0" xfId="4" applyNumberFormat="1" applyFont="1" applyFill="1" applyAlignment="1"/>
    <xf numFmtId="167" fontId="7" fillId="0" borderId="0" xfId="4" applyNumberFormat="1" applyFont="1" applyFill="1" applyAlignment="1">
      <alignment horizontal="left"/>
    </xf>
    <xf numFmtId="167" fontId="7" fillId="0" borderId="0" xfId="4" applyNumberFormat="1" applyFont="1" applyFill="1" applyAlignment="1">
      <alignment horizontal="center" vertical="center"/>
    </xf>
    <xf numFmtId="0" fontId="37" fillId="0" borderId="0" xfId="0" applyFont="1" applyAlignment="1">
      <alignment horizontal="left"/>
    </xf>
    <xf numFmtId="167" fontId="7" fillId="0" borderId="0" xfId="4" applyNumberFormat="1" applyFont="1" applyFill="1"/>
    <xf numFmtId="43" fontId="37" fillId="0" borderId="0" xfId="4" applyFont="1" applyFill="1"/>
    <xf numFmtId="43" fontId="37" fillId="6" borderId="0" xfId="4" applyFont="1" applyFill="1" applyAlignment="1">
      <alignment horizontal="center" vertical="center"/>
    </xf>
    <xf numFmtId="0" fontId="7" fillId="6" borderId="0" xfId="0" applyFont="1" applyFill="1"/>
    <xf numFmtId="0" fontId="64" fillId="0" borderId="0" xfId="0" applyFont="1" applyAlignment="1">
      <alignment horizontal="right"/>
    </xf>
    <xf numFmtId="0" fontId="55" fillId="8" borderId="0" xfId="0" applyFont="1" applyFill="1"/>
    <xf numFmtId="170" fontId="55" fillId="8" borderId="0" xfId="0" applyNumberFormat="1" applyFont="1" applyFill="1"/>
    <xf numFmtId="0" fontId="37" fillId="13" borderId="0" xfId="0" applyFont="1" applyFill="1"/>
    <xf numFmtId="0" fontId="37" fillId="13" borderId="0" xfId="0" applyFont="1" applyFill="1" applyAlignment="1">
      <alignment horizontal="left"/>
    </xf>
    <xf numFmtId="0" fontId="37" fillId="0" borderId="0" xfId="0" applyFont="1" applyAlignment="1">
      <alignment horizontal="center" vertical="center"/>
    </xf>
    <xf numFmtId="0" fontId="37" fillId="0" borderId="5" xfId="0" applyFont="1" applyBorder="1"/>
    <xf numFmtId="0" fontId="7" fillId="6" borderId="3" xfId="0" applyFont="1" applyFill="1" applyBorder="1" applyAlignment="1">
      <alignment horizontal="center" vertical="center"/>
    </xf>
    <xf numFmtId="0" fontId="64" fillId="0" borderId="25" xfId="0" applyFont="1" applyBorder="1" applyAlignment="1">
      <alignment horizontal="center" vertical="center"/>
    </xf>
    <xf numFmtId="0" fontId="7" fillId="6" borderId="4" xfId="0" applyFont="1" applyFill="1" applyBorder="1" applyAlignment="1">
      <alignment vertical="center"/>
    </xf>
    <xf numFmtId="0" fontId="7" fillId="6" borderId="0" xfId="0" applyFont="1" applyFill="1" applyAlignment="1">
      <alignment vertical="center"/>
    </xf>
    <xf numFmtId="0" fontId="64" fillId="0" borderId="26" xfId="0" applyFont="1" applyBorder="1" applyAlignment="1">
      <alignment horizontal="center" vertical="center"/>
    </xf>
    <xf numFmtId="0" fontId="37" fillId="0" borderId="4" xfId="0" applyFont="1" applyBorder="1"/>
    <xf numFmtId="0" fontId="29" fillId="0" borderId="26" xfId="3" applyBorder="1" applyAlignment="1">
      <alignment horizontal="center"/>
    </xf>
    <xf numFmtId="0" fontId="29" fillId="0" borderId="26" xfId="3" quotePrefix="1" applyBorder="1" applyAlignment="1">
      <alignment horizontal="center"/>
    </xf>
    <xf numFmtId="0" fontId="69" fillId="0" borderId="26" xfId="3" quotePrefix="1" applyFont="1" applyBorder="1" applyAlignment="1">
      <alignment horizontal="center"/>
    </xf>
    <xf numFmtId="0" fontId="37" fillId="0" borderId="27" xfId="0" applyFont="1" applyBorder="1"/>
    <xf numFmtId="0" fontId="37" fillId="0" borderId="1" xfId="0" applyFont="1" applyBorder="1"/>
    <xf numFmtId="0" fontId="29" fillId="0" borderId="28" xfId="3" applyBorder="1" applyAlignment="1">
      <alignment horizontal="center" vertical="center"/>
    </xf>
    <xf numFmtId="0" fontId="64" fillId="0" borderId="0" xfId="0" applyFont="1" applyAlignment="1">
      <alignment horizontal="center"/>
    </xf>
    <xf numFmtId="0" fontId="69" fillId="0" borderId="0" xfId="3" quotePrefix="1" applyFont="1" applyBorder="1" applyAlignment="1">
      <alignment horizontal="left"/>
    </xf>
    <xf numFmtId="3" fontId="37" fillId="0" borderId="0" xfId="0" applyNumberFormat="1" applyFont="1" applyAlignment="1">
      <alignment horizontal="center"/>
    </xf>
    <xf numFmtId="3" fontId="7" fillId="0" borderId="0" xfId="0" applyNumberFormat="1" applyFont="1" applyAlignment="1">
      <alignment horizontal="center"/>
    </xf>
    <xf numFmtId="3" fontId="37" fillId="0" borderId="0" xfId="4" applyNumberFormat="1" applyFont="1" applyFill="1" applyAlignment="1">
      <alignment horizontal="center"/>
    </xf>
    <xf numFmtId="167" fontId="73" fillId="7" borderId="0" xfId="0" applyNumberFormat="1" applyFont="1" applyFill="1" applyAlignment="1">
      <alignment horizontal="center" vertical="center"/>
    </xf>
    <xf numFmtId="170" fontId="44" fillId="7" borderId="0" xfId="4" applyNumberFormat="1" applyFont="1" applyFill="1" applyAlignment="1">
      <alignment horizontal="center" vertical="center"/>
    </xf>
    <xf numFmtId="1" fontId="44" fillId="7" borderId="0" xfId="4" applyNumberFormat="1" applyFont="1" applyFill="1" applyAlignment="1">
      <alignment horizontal="center"/>
    </xf>
    <xf numFmtId="3" fontId="37" fillId="0" borderId="0" xfId="5" applyNumberFormat="1" applyFont="1" applyFill="1" applyAlignment="1">
      <alignment horizontal="center"/>
    </xf>
    <xf numFmtId="0" fontId="7" fillId="0" borderId="3" xfId="0" applyFont="1" applyBorder="1"/>
    <xf numFmtId="3" fontId="64" fillId="0" borderId="3" xfId="4" applyNumberFormat="1" applyFont="1" applyFill="1" applyBorder="1" applyAlignment="1">
      <alignment horizontal="center"/>
    </xf>
    <xf numFmtId="0" fontId="64" fillId="0" borderId="3" xfId="0" applyFont="1" applyBorder="1"/>
    <xf numFmtId="0" fontId="64" fillId="6" borderId="3" xfId="0" applyFont="1" applyFill="1" applyBorder="1" applyAlignment="1">
      <alignment horizontal="center" vertical="center"/>
    </xf>
    <xf numFmtId="0" fontId="7" fillId="0" borderId="3" xfId="0" applyFont="1" applyBorder="1" applyAlignment="1">
      <alignment wrapText="1"/>
    </xf>
    <xf numFmtId="0" fontId="0" fillId="0" borderId="3" xfId="0" applyBorder="1"/>
    <xf numFmtId="3" fontId="7" fillId="0" borderId="0" xfId="4" applyNumberFormat="1" applyFont="1" applyFill="1" applyBorder="1" applyAlignment="1">
      <alignment horizontal="center"/>
    </xf>
    <xf numFmtId="167" fontId="37" fillId="0" borderId="0" xfId="4" applyNumberFormat="1" applyFont="1" applyBorder="1"/>
    <xf numFmtId="167" fontId="29" fillId="0" borderId="0" xfId="3" applyNumberFormat="1" applyAlignment="1">
      <alignment horizontal="center" vertical="center"/>
    </xf>
    <xf numFmtId="167" fontId="37" fillId="0" borderId="0" xfId="4" applyNumberFormat="1" applyFont="1" applyBorder="1" applyAlignment="1">
      <alignment horizontal="center"/>
    </xf>
    <xf numFmtId="0" fontId="55" fillId="8" borderId="0" xfId="0" applyFont="1" applyFill="1" applyAlignment="1">
      <alignment vertical="center"/>
    </xf>
    <xf numFmtId="167" fontId="55" fillId="8" borderId="0" xfId="4" applyNumberFormat="1" applyFont="1" applyFill="1" applyBorder="1"/>
    <xf numFmtId="169" fontId="5" fillId="0" borderId="0" xfId="4" applyNumberFormat="1" applyFont="1"/>
    <xf numFmtId="0" fontId="55" fillId="8" borderId="0" xfId="0" applyFont="1" applyFill="1" applyAlignment="1">
      <alignment wrapText="1"/>
    </xf>
    <xf numFmtId="169" fontId="55" fillId="8" borderId="0" xfId="4" applyNumberFormat="1" applyFont="1" applyFill="1"/>
    <xf numFmtId="167" fontId="42" fillId="8" borderId="0" xfId="4" applyNumberFormat="1" applyFont="1" applyFill="1"/>
    <xf numFmtId="169" fontId="42" fillId="8" borderId="0" xfId="4" applyNumberFormat="1" applyFont="1" applyFill="1"/>
    <xf numFmtId="0" fontId="42" fillId="8" borderId="0" xfId="0" applyFont="1" applyFill="1"/>
    <xf numFmtId="169" fontId="55" fillId="8" borderId="0" xfId="0" applyNumberFormat="1" applyFont="1" applyFill="1"/>
    <xf numFmtId="167" fontId="55" fillId="8" borderId="0" xfId="4" applyNumberFormat="1" applyFont="1" applyFill="1" applyBorder="1" applyAlignment="1">
      <alignment vertical="center"/>
    </xf>
    <xf numFmtId="167" fontId="7" fillId="0" borderId="2" xfId="4" applyNumberFormat="1" applyFont="1" applyBorder="1"/>
    <xf numFmtId="167" fontId="7" fillId="0" borderId="0" xfId="4" applyNumberFormat="1" applyFont="1" applyBorder="1"/>
    <xf numFmtId="0" fontId="37" fillId="0" borderId="0" xfId="0" applyFont="1" applyAlignment="1">
      <alignment vertical="center" wrapText="1"/>
    </xf>
    <xf numFmtId="0" fontId="37" fillId="0" borderId="0" xfId="0" applyFont="1" applyAlignment="1">
      <alignment vertical="center"/>
    </xf>
    <xf numFmtId="167" fontId="37" fillId="0" borderId="0" xfId="4" applyNumberFormat="1" applyFont="1" applyAlignment="1">
      <alignment vertical="center"/>
    </xf>
    <xf numFmtId="167" fontId="37" fillId="0" borderId="0" xfId="4" applyNumberFormat="1" applyFont="1" applyBorder="1" applyAlignment="1">
      <alignment vertical="center"/>
    </xf>
    <xf numFmtId="169" fontId="5" fillId="0" borderId="0" xfId="4" applyNumberFormat="1" applyFont="1" applyAlignment="1">
      <alignment vertical="center"/>
    </xf>
    <xf numFmtId="167" fontId="42" fillId="0" borderId="0" xfId="4" applyNumberFormat="1" applyFont="1" applyAlignment="1">
      <alignment vertical="center"/>
    </xf>
    <xf numFmtId="167" fontId="43" fillId="0" borderId="0" xfId="0" applyNumberFormat="1" applyFont="1" applyAlignment="1">
      <alignment vertical="center"/>
    </xf>
    <xf numFmtId="167" fontId="37" fillId="0" borderId="0" xfId="0" applyNumberFormat="1" applyFont="1" applyAlignment="1">
      <alignment vertical="center"/>
    </xf>
    <xf numFmtId="0" fontId="5" fillId="0" borderId="0" xfId="45" applyFont="1"/>
    <xf numFmtId="169" fontId="55" fillId="8" borderId="0" xfId="4" applyNumberFormat="1" applyFont="1" applyFill="1" applyBorder="1"/>
    <xf numFmtId="167" fontId="5" fillId="0" borderId="0" xfId="4" applyNumberFormat="1" applyFont="1" applyBorder="1"/>
    <xf numFmtId="167" fontId="7" fillId="0" borderId="0" xfId="4" applyNumberFormat="1" applyFont="1"/>
    <xf numFmtId="167" fontId="42" fillId="0" borderId="0" xfId="0" applyNumberFormat="1" applyFont="1"/>
    <xf numFmtId="167" fontId="43" fillId="0" borderId="0" xfId="4" applyNumberFormat="1" applyFont="1" applyBorder="1"/>
    <xf numFmtId="0" fontId="73" fillId="7" borderId="0" xfId="0" applyFont="1" applyFill="1" applyAlignment="1">
      <alignment horizontal="center" vertical="center"/>
    </xf>
    <xf numFmtId="0" fontId="44" fillId="7" borderId="0" xfId="4" applyNumberFormat="1" applyFont="1" applyFill="1" applyAlignment="1">
      <alignment horizontal="center" vertical="center"/>
    </xf>
    <xf numFmtId="169" fontId="37" fillId="0" borderId="0" xfId="0" applyNumberFormat="1" applyFont="1"/>
    <xf numFmtId="0" fontId="7" fillId="0" borderId="0" xfId="0" applyFont="1" applyAlignment="1">
      <alignment horizontal="left" vertical="justify" wrapText="1"/>
    </xf>
    <xf numFmtId="0" fontId="7" fillId="0" borderId="29" xfId="0" applyFont="1" applyBorder="1" applyAlignment="1">
      <alignment horizontal="left" vertical="justify" wrapText="1"/>
    </xf>
    <xf numFmtId="0" fontId="0" fillId="3" borderId="4" xfId="0" applyFill="1" applyBorder="1"/>
    <xf numFmtId="0" fontId="0" fillId="3" borderId="29" xfId="0" applyFill="1" applyBorder="1"/>
    <xf numFmtId="0" fontId="37" fillId="0" borderId="29" xfId="0" applyFont="1" applyBorder="1"/>
    <xf numFmtId="0" fontId="0" fillId="0" borderId="0" xfId="0" applyAlignment="1">
      <alignment horizontal="left"/>
    </xf>
    <xf numFmtId="0" fontId="5" fillId="6" borderId="0" xfId="42" applyFont="1" applyFill="1" applyAlignment="1">
      <alignment horizontal="center"/>
    </xf>
    <xf numFmtId="41" fontId="27" fillId="3" borderId="0" xfId="5" applyFont="1" applyFill="1" applyBorder="1"/>
    <xf numFmtId="0" fontId="5" fillId="6" borderId="0" xfId="42" applyFont="1" applyFill="1" applyAlignment="1">
      <alignment horizontal="left"/>
    </xf>
    <xf numFmtId="0" fontId="0" fillId="0" borderId="0" xfId="0" applyAlignment="1">
      <alignment horizontal="center"/>
    </xf>
    <xf numFmtId="0" fontId="0" fillId="3" borderId="1" xfId="0" applyFill="1" applyBorder="1"/>
    <xf numFmtId="0" fontId="5" fillId="0" borderId="4" xfId="0" applyFont="1" applyBorder="1" applyAlignment="1">
      <alignment horizontal="left" vertical="justify" wrapText="1"/>
    </xf>
    <xf numFmtId="0" fontId="37" fillId="3" borderId="4" xfId="0" applyFont="1" applyFill="1" applyBorder="1"/>
    <xf numFmtId="0" fontId="37" fillId="0" borderId="4" xfId="0" applyFont="1" applyBorder="1" applyAlignment="1">
      <alignment horizontal="justify" vertical="justify" wrapText="1"/>
    </xf>
    <xf numFmtId="0" fontId="37" fillId="0" borderId="0" xfId="0" applyFont="1" applyAlignment="1">
      <alignment horizontal="justify" vertical="justify" wrapText="1"/>
    </xf>
    <xf numFmtId="0" fontId="37" fillId="0" borderId="29" xfId="0" applyFont="1" applyBorder="1" applyAlignment="1">
      <alignment horizontal="justify" vertical="justify" wrapText="1"/>
    </xf>
    <xf numFmtId="0" fontId="74" fillId="0" borderId="0" xfId="0" applyFont="1" applyAlignment="1">
      <alignment vertical="center"/>
    </xf>
    <xf numFmtId="0" fontId="7" fillId="6" borderId="1" xfId="47" applyFont="1" applyFill="1" applyBorder="1" applyAlignment="1">
      <alignment horizontal="left"/>
    </xf>
    <xf numFmtId="0" fontId="24" fillId="6" borderId="0" xfId="47" applyFont="1" applyFill="1" applyBorder="1" applyAlignment="1">
      <alignment horizontal="center"/>
    </xf>
    <xf numFmtId="0" fontId="24" fillId="6" borderId="0" xfId="47" applyFont="1" applyFill="1" applyAlignment="1">
      <alignment horizontal="center"/>
    </xf>
    <xf numFmtId="14" fontId="7" fillId="6" borderId="0" xfId="49" applyNumberFormat="1" applyFont="1" applyFill="1" applyAlignment="1">
      <alignment horizontal="center"/>
    </xf>
    <xf numFmtId="0" fontId="5" fillId="6" borderId="0" xfId="49" applyFont="1" applyFill="1"/>
    <xf numFmtId="167" fontId="37" fillId="0" borderId="0" xfId="4" applyNumberFormat="1" applyFont="1" applyAlignment="1"/>
    <xf numFmtId="167" fontId="5" fillId="6" borderId="0" xfId="4" applyNumberFormat="1" applyFont="1" applyFill="1" applyAlignment="1"/>
    <xf numFmtId="0" fontId="7" fillId="6" borderId="0" xfId="49" applyFont="1" applyFill="1"/>
    <xf numFmtId="167" fontId="7" fillId="6" borderId="2" xfId="4" applyNumberFormat="1" applyFont="1" applyFill="1" applyBorder="1" applyAlignment="1"/>
    <xf numFmtId="0" fontId="64" fillId="3" borderId="0" xfId="0" applyFont="1" applyFill="1"/>
    <xf numFmtId="9" fontId="37" fillId="6" borderId="0" xfId="106" applyFont="1" applyFill="1"/>
    <xf numFmtId="0" fontId="5" fillId="3" borderId="0" xfId="0" applyFont="1" applyFill="1" applyAlignment="1">
      <alignment vertical="center" wrapText="1"/>
    </xf>
    <xf numFmtId="0" fontId="43" fillId="6" borderId="0" xfId="0" applyFont="1" applyFill="1"/>
    <xf numFmtId="0" fontId="55" fillId="0" borderId="0" xfId="0" applyFont="1" applyAlignment="1">
      <alignment vertical="center"/>
    </xf>
    <xf numFmtId="0" fontId="55" fillId="7" borderId="30" xfId="0" applyFont="1" applyFill="1" applyBorder="1" applyAlignment="1">
      <alignment horizontal="center" vertical="center"/>
    </xf>
    <xf numFmtId="0" fontId="64" fillId="6" borderId="31" xfId="0" applyFont="1" applyFill="1" applyBorder="1" applyAlignment="1">
      <alignment vertical="center"/>
    </xf>
    <xf numFmtId="14" fontId="64" fillId="6" borderId="32" xfId="0" applyNumberFormat="1" applyFont="1" applyFill="1" applyBorder="1" applyAlignment="1">
      <alignment vertical="center"/>
    </xf>
    <xf numFmtId="0" fontId="64" fillId="6" borderId="0" xfId="0" applyFont="1" applyFill="1" applyAlignment="1">
      <alignment vertical="center"/>
    </xf>
    <xf numFmtId="0" fontId="37" fillId="6" borderId="30" xfId="0" applyFont="1" applyFill="1" applyBorder="1"/>
    <xf numFmtId="3" fontId="37" fillId="6" borderId="30" xfId="0" applyNumberFormat="1" applyFont="1" applyFill="1" applyBorder="1"/>
    <xf numFmtId="0" fontId="64" fillId="0" borderId="5" xfId="0" applyFont="1" applyBorder="1" applyAlignment="1">
      <alignment vertical="center"/>
    </xf>
    <xf numFmtId="0" fontId="64" fillId="0" borderId="30" xfId="0" applyFont="1" applyBorder="1" applyAlignment="1">
      <alignment horizontal="center" vertical="center" wrapText="1"/>
    </xf>
    <xf numFmtId="0" fontId="37" fillId="0" borderId="31" xfId="0" applyFont="1" applyBorder="1"/>
    <xf numFmtId="168" fontId="37" fillId="0" borderId="28" xfId="4" applyNumberFormat="1" applyFont="1" applyFill="1" applyBorder="1" applyAlignment="1">
      <alignment horizontal="center"/>
    </xf>
    <xf numFmtId="9" fontId="37" fillId="0" borderId="33" xfId="106" applyFont="1" applyFill="1" applyBorder="1" applyAlignment="1">
      <alignment horizontal="center"/>
    </xf>
    <xf numFmtId="0" fontId="37" fillId="0" borderId="25" xfId="0" applyFont="1" applyBorder="1"/>
    <xf numFmtId="168" fontId="37" fillId="0" borderId="28" xfId="4" applyNumberFormat="1" applyFont="1" applyFill="1" applyBorder="1"/>
    <xf numFmtId="0" fontId="58" fillId="0" borderId="31" xfId="0" applyFont="1" applyBorder="1"/>
    <xf numFmtId="168" fontId="37" fillId="0" borderId="30" xfId="4" applyNumberFormat="1" applyFont="1" applyFill="1" applyBorder="1"/>
    <xf numFmtId="9" fontId="37" fillId="0" borderId="32" xfId="106" applyFont="1" applyFill="1" applyBorder="1" applyAlignment="1">
      <alignment horizontal="center"/>
    </xf>
    <xf numFmtId="0" fontId="37" fillId="0" borderId="30" xfId="0" applyFont="1" applyBorder="1"/>
    <xf numFmtId="168" fontId="37" fillId="0" borderId="24" xfId="4" applyNumberFormat="1" applyFont="1" applyFill="1" applyBorder="1"/>
    <xf numFmtId="168" fontId="37" fillId="0" borderId="32" xfId="4" applyNumberFormat="1" applyFont="1" applyFill="1" applyBorder="1"/>
    <xf numFmtId="0" fontId="37" fillId="0" borderId="30" xfId="0" applyFont="1" applyBorder="1" applyAlignment="1">
      <alignment wrapText="1"/>
    </xf>
    <xf numFmtId="168" fontId="37" fillId="0" borderId="33" xfId="4" applyNumberFormat="1" applyFont="1" applyFill="1" applyBorder="1"/>
    <xf numFmtId="0" fontId="5" fillId="0" borderId="30" xfId="0" applyFont="1" applyBorder="1"/>
    <xf numFmtId="169" fontId="5" fillId="0" borderId="30" xfId="4" applyNumberFormat="1" applyFont="1" applyFill="1" applyBorder="1"/>
    <xf numFmtId="9" fontId="37" fillId="0" borderId="33" xfId="106" applyFont="1" applyFill="1" applyBorder="1"/>
    <xf numFmtId="0" fontId="37" fillId="0" borderId="32" xfId="0" applyFont="1" applyBorder="1"/>
    <xf numFmtId="0" fontId="5" fillId="6" borderId="30" xfId="0" applyFont="1" applyFill="1" applyBorder="1" applyAlignment="1">
      <alignment wrapText="1"/>
    </xf>
    <xf numFmtId="168" fontId="37" fillId="6" borderId="31" xfId="4" applyNumberFormat="1" applyFont="1" applyFill="1" applyBorder="1" applyAlignment="1">
      <alignment vertical="center"/>
    </xf>
    <xf numFmtId="168" fontId="37" fillId="6" borderId="30" xfId="4" applyNumberFormat="1" applyFont="1" applyFill="1" applyBorder="1"/>
    <xf numFmtId="0" fontId="37" fillId="6" borderId="31" xfId="0" applyFont="1" applyFill="1" applyBorder="1"/>
    <xf numFmtId="0" fontId="37" fillId="6" borderId="3" xfId="0" applyFont="1" applyFill="1" applyBorder="1"/>
    <xf numFmtId="0" fontId="64" fillId="6" borderId="30" xfId="0" applyFont="1" applyFill="1" applyBorder="1"/>
    <xf numFmtId="0" fontId="75" fillId="6" borderId="30" xfId="0" applyFont="1" applyFill="1" applyBorder="1"/>
    <xf numFmtId="0" fontId="37" fillId="0" borderId="30" xfId="0" applyFont="1" applyBorder="1" applyAlignment="1">
      <alignment horizontal="center"/>
    </xf>
    <xf numFmtId="0" fontId="37" fillId="6" borderId="30" xfId="0" applyFont="1" applyFill="1" applyBorder="1" applyAlignment="1">
      <alignment horizontal="center"/>
    </xf>
    <xf numFmtId="3" fontId="64" fillId="6" borderId="30" xfId="0" applyNumberFormat="1" applyFont="1" applyFill="1" applyBorder="1"/>
    <xf numFmtId="173" fontId="37" fillId="6" borderId="0" xfId="0" applyNumberFormat="1" applyFont="1" applyFill="1"/>
    <xf numFmtId="9" fontId="37" fillId="0" borderId="0" xfId="106" applyFont="1" applyFill="1"/>
    <xf numFmtId="167" fontId="37" fillId="6" borderId="30" xfId="4" applyNumberFormat="1" applyFont="1" applyFill="1" applyBorder="1"/>
    <xf numFmtId="184" fontId="48" fillId="0" borderId="0" xfId="4" applyNumberFormat="1" applyFont="1" applyFill="1" applyBorder="1"/>
    <xf numFmtId="9" fontId="37" fillId="0" borderId="0" xfId="106" applyFont="1" applyFill="1" applyBorder="1"/>
    <xf numFmtId="167" fontId="37" fillId="0" borderId="0" xfId="4" applyNumberFormat="1" applyFont="1" applyFill="1" applyBorder="1"/>
    <xf numFmtId="168" fontId="37" fillId="0" borderId="0" xfId="4" applyNumberFormat="1" applyFont="1" applyFill="1" applyBorder="1"/>
    <xf numFmtId="168" fontId="37" fillId="6" borderId="30" xfId="0" applyNumberFormat="1" applyFont="1" applyFill="1" applyBorder="1"/>
    <xf numFmtId="167" fontId="64" fillId="6" borderId="30" xfId="4" applyNumberFormat="1" applyFont="1" applyFill="1" applyBorder="1"/>
    <xf numFmtId="167" fontId="5" fillId="3" borderId="0" xfId="4" applyNumberFormat="1" applyFont="1" applyFill="1"/>
    <xf numFmtId="0" fontId="64" fillId="0" borderId="0" xfId="0" applyFont="1" applyAlignment="1">
      <alignment vertical="center"/>
    </xf>
    <xf numFmtId="167" fontId="27" fillId="6" borderId="0" xfId="4" applyNumberFormat="1" applyFont="1" applyFill="1" applyAlignment="1">
      <alignment horizontal="center"/>
    </xf>
    <xf numFmtId="0" fontId="0" fillId="6" borderId="0" xfId="0" applyFill="1" applyAlignment="1">
      <alignment horizontal="center"/>
    </xf>
    <xf numFmtId="0" fontId="7" fillId="6" borderId="1" xfId="42" applyFont="1" applyFill="1" applyBorder="1" applyAlignment="1">
      <alignment horizontal="left"/>
    </xf>
    <xf numFmtId="0" fontId="55" fillId="7" borderId="1" xfId="42" quotePrefix="1" applyFont="1" applyFill="1" applyBorder="1" applyAlignment="1">
      <alignment horizontal="center"/>
    </xf>
    <xf numFmtId="167" fontId="55" fillId="7" borderId="1" xfId="4" quotePrefix="1" applyNumberFormat="1" applyFont="1" applyFill="1" applyBorder="1" applyAlignment="1">
      <alignment horizontal="center"/>
    </xf>
    <xf numFmtId="169" fontId="5" fillId="6" borderId="0" xfId="11" applyNumberFormat="1" applyFont="1" applyFill="1"/>
    <xf numFmtId="2" fontId="25" fillId="0" borderId="0" xfId="0" applyNumberFormat="1" applyFont="1" applyAlignment="1">
      <alignment vertical="center" wrapText="1"/>
    </xf>
    <xf numFmtId="167" fontId="5" fillId="6" borderId="0" xfId="4" applyNumberFormat="1" applyFont="1" applyFill="1"/>
    <xf numFmtId="169" fontId="5" fillId="6" borderId="0" xfId="4" applyNumberFormat="1" applyFont="1" applyFill="1"/>
    <xf numFmtId="167" fontId="5" fillId="6" borderId="0" xfId="4" applyNumberFormat="1" applyFont="1" applyFill="1" applyBorder="1"/>
    <xf numFmtId="167" fontId="7" fillId="6" borderId="0" xfId="4" applyNumberFormat="1" applyFont="1" applyFill="1" applyBorder="1"/>
    <xf numFmtId="167" fontId="7" fillId="6" borderId="2" xfId="4" applyNumberFormat="1" applyFont="1" applyFill="1" applyBorder="1"/>
    <xf numFmtId="169" fontId="7" fillId="6" borderId="2" xfId="4" applyNumberFormat="1" applyFont="1" applyFill="1" applyBorder="1"/>
    <xf numFmtId="169" fontId="7" fillId="6" borderId="0" xfId="4" applyNumberFormat="1" applyFont="1" applyFill="1" applyBorder="1"/>
    <xf numFmtId="167" fontId="7" fillId="6" borderId="0" xfId="19" applyNumberFormat="1" applyFont="1" applyFill="1" applyBorder="1"/>
    <xf numFmtId="0" fontId="38" fillId="3" borderId="31" xfId="0" applyFont="1" applyFill="1" applyBorder="1"/>
    <xf numFmtId="0" fontId="38" fillId="3" borderId="32" xfId="0" applyFont="1" applyFill="1" applyBorder="1"/>
    <xf numFmtId="0" fontId="55" fillId="7" borderId="0" xfId="0" applyFont="1" applyFill="1" applyAlignment="1">
      <alignment horizontal="center"/>
    </xf>
    <xf numFmtId="0" fontId="76" fillId="3" borderId="0" xfId="0" applyFont="1" applyFill="1" applyAlignment="1">
      <alignment horizontal="center"/>
    </xf>
    <xf numFmtId="0" fontId="5" fillId="3" borderId="0" xfId="0" applyFont="1" applyFill="1" applyAlignment="1">
      <alignment horizontal="center"/>
    </xf>
    <xf numFmtId="0" fontId="37" fillId="3" borderId="25" xfId="0" applyFont="1" applyFill="1" applyBorder="1" applyAlignment="1">
      <alignment vertical="center" wrapText="1"/>
    </xf>
    <xf numFmtId="0" fontId="37" fillId="3" borderId="25" xfId="0" applyFont="1" applyFill="1" applyBorder="1" applyAlignment="1">
      <alignment horizontal="center" vertical="center" wrapText="1"/>
    </xf>
    <xf numFmtId="0" fontId="37" fillId="3" borderId="30" xfId="0" applyFont="1" applyFill="1" applyBorder="1" applyAlignment="1">
      <alignment vertical="center" wrapText="1"/>
    </xf>
    <xf numFmtId="0" fontId="38" fillId="0" borderId="30" xfId="0" applyFont="1" applyBorder="1" applyAlignment="1">
      <alignment horizontal="center" vertical="center" wrapText="1"/>
    </xf>
    <xf numFmtId="0" fontId="77" fillId="0" borderId="30" xfId="0" applyFont="1" applyBorder="1" applyAlignment="1">
      <alignment horizontal="center" vertical="center" wrapText="1"/>
    </xf>
    <xf numFmtId="0" fontId="37" fillId="3" borderId="30" xfId="0" applyFont="1" applyFill="1" applyBorder="1"/>
    <xf numFmtId="0" fontId="5" fillId="4" borderId="34" xfId="30" applyFont="1" applyFill="1" applyBorder="1" applyAlignment="1">
      <alignment vertical="center"/>
    </xf>
    <xf numFmtId="0" fontId="5" fillId="4" borderId="0" xfId="30" applyFont="1" applyFill="1"/>
    <xf numFmtId="185" fontId="5" fillId="4" borderId="0" xfId="4" applyNumberFormat="1" applyFont="1" applyFill="1" applyBorder="1" applyAlignment="1" applyProtection="1"/>
    <xf numFmtId="0" fontId="21" fillId="4" borderId="0" xfId="30" applyFont="1" applyFill="1"/>
    <xf numFmtId="0" fontId="22" fillId="4" borderId="34" xfId="30" applyFont="1" applyFill="1" applyBorder="1" applyAlignment="1">
      <alignment vertical="center"/>
    </xf>
    <xf numFmtId="185" fontId="22" fillId="4" borderId="34" xfId="4" applyNumberFormat="1" applyFont="1" applyFill="1" applyBorder="1" applyAlignment="1" applyProtection="1">
      <alignment vertical="center"/>
    </xf>
    <xf numFmtId="0" fontId="22" fillId="14" borderId="35" xfId="30" applyFont="1" applyFill="1" applyBorder="1" applyAlignment="1">
      <alignment horizontal="center" vertical="center"/>
    </xf>
    <xf numFmtId="0" fontId="22" fillId="14" borderId="36" xfId="30" applyFont="1" applyFill="1" applyBorder="1" applyAlignment="1">
      <alignment horizontal="center" vertical="center" wrapText="1"/>
    </xf>
    <xf numFmtId="185" fontId="22" fillId="14" borderId="36" xfId="4" applyNumberFormat="1" applyFont="1" applyFill="1" applyBorder="1" applyAlignment="1" applyProtection="1">
      <alignment horizontal="center" vertical="center" wrapText="1"/>
    </xf>
    <xf numFmtId="0" fontId="22" fillId="14" borderId="37" xfId="30" applyFont="1" applyFill="1" applyBorder="1" applyAlignment="1">
      <alignment horizontal="center" vertical="center" wrapText="1"/>
    </xf>
    <xf numFmtId="0" fontId="22" fillId="14" borderId="38" xfId="30" applyFont="1" applyFill="1" applyBorder="1" applyAlignment="1">
      <alignment horizontal="center" vertical="center" wrapText="1"/>
    </xf>
    <xf numFmtId="0" fontId="22" fillId="14" borderId="39" xfId="30" applyFont="1" applyFill="1" applyBorder="1" applyAlignment="1">
      <alignment vertical="center"/>
    </xf>
    <xf numFmtId="0" fontId="22" fillId="14" borderId="39" xfId="30" applyFont="1" applyFill="1" applyBorder="1" applyAlignment="1">
      <alignment vertical="center" wrapText="1"/>
    </xf>
    <xf numFmtId="185" fontId="22" fillId="14" borderId="39" xfId="4" applyNumberFormat="1" applyFont="1" applyFill="1" applyBorder="1" applyAlignment="1" applyProtection="1">
      <alignment vertical="center" wrapText="1"/>
    </xf>
    <xf numFmtId="0" fontId="22" fillId="14" borderId="40" xfId="42" applyFont="1" applyFill="1" applyBorder="1" applyAlignment="1">
      <alignment horizontal="center"/>
    </xf>
    <xf numFmtId="0" fontId="22" fillId="14" borderId="41" xfId="42" applyFont="1" applyFill="1" applyBorder="1" applyAlignment="1">
      <alignment horizontal="center"/>
    </xf>
    <xf numFmtId="0" fontId="10" fillId="0" borderId="42" xfId="0" applyFont="1" applyBorder="1"/>
    <xf numFmtId="181" fontId="5" fillId="0" borderId="43" xfId="21" applyNumberFormat="1" applyFont="1" applyFill="1" applyBorder="1" applyAlignment="1" applyProtection="1"/>
    <xf numFmtId="185" fontId="7" fillId="0" borderId="42" xfId="4" applyNumberFormat="1" applyFont="1" applyFill="1" applyBorder="1" applyAlignment="1" applyProtection="1"/>
    <xf numFmtId="181" fontId="5" fillId="0" borderId="44" xfId="21" applyNumberFormat="1" applyFont="1" applyFill="1" applyBorder="1" applyAlignment="1" applyProtection="1"/>
    <xf numFmtId="185" fontId="27" fillId="0" borderId="43" xfId="4" applyNumberFormat="1" applyFont="1" applyFill="1" applyBorder="1" applyAlignment="1" applyProtection="1"/>
    <xf numFmtId="185" fontId="27" fillId="0" borderId="44" xfId="4" applyNumberFormat="1" applyFont="1" applyFill="1" applyBorder="1" applyAlignment="1" applyProtection="1"/>
    <xf numFmtId="0" fontId="10" fillId="0" borderId="42" xfId="0" applyFont="1" applyBorder="1" applyAlignment="1">
      <alignment horizontal="left"/>
    </xf>
    <xf numFmtId="185" fontId="5" fillId="0" borderId="42" xfId="4" applyNumberFormat="1" applyFont="1" applyFill="1" applyBorder="1" applyAlignment="1" applyProtection="1">
      <alignment horizontal="right"/>
    </xf>
    <xf numFmtId="185" fontId="5" fillId="0" borderId="44" xfId="4" applyNumberFormat="1" applyFont="1" applyFill="1" applyBorder="1" applyAlignment="1" applyProtection="1"/>
    <xf numFmtId="185" fontId="7" fillId="0" borderId="42" xfId="4" applyNumberFormat="1" applyFont="1" applyFill="1" applyBorder="1" applyAlignment="1" applyProtection="1">
      <alignment horizontal="right"/>
    </xf>
    <xf numFmtId="0" fontId="7" fillId="5" borderId="45" xfId="30" applyFont="1" applyFill="1" applyBorder="1"/>
    <xf numFmtId="181" fontId="7" fillId="5" borderId="45" xfId="21" applyNumberFormat="1" applyFont="1" applyFill="1" applyBorder="1" applyAlignment="1" applyProtection="1"/>
    <xf numFmtId="0" fontId="69" fillId="0" borderId="0" xfId="3" applyFont="1"/>
    <xf numFmtId="41" fontId="37" fillId="0" borderId="3" xfId="5" applyFont="1" applyBorder="1"/>
    <xf numFmtId="167" fontId="37" fillId="0" borderId="0" xfId="4" applyNumberFormat="1" applyFont="1" applyAlignment="1">
      <alignment horizontal="right" vertical="center"/>
    </xf>
    <xf numFmtId="167" fontId="37" fillId="3" borderId="0" xfId="4" applyNumberFormat="1" applyFont="1" applyFill="1" applyAlignment="1">
      <alignment horizontal="right" vertical="center"/>
    </xf>
    <xf numFmtId="0" fontId="64" fillId="6" borderId="2" xfId="0" applyFont="1" applyFill="1" applyBorder="1"/>
    <xf numFmtId="41" fontId="37" fillId="6" borderId="2" xfId="5" applyFont="1" applyFill="1" applyBorder="1"/>
    <xf numFmtId="0" fontId="64" fillId="3" borderId="0" xfId="0" applyFont="1" applyFill="1" applyAlignment="1">
      <alignment vertical="justify" wrapText="1"/>
    </xf>
    <xf numFmtId="0" fontId="37" fillId="6" borderId="0" xfId="0" applyFont="1" applyFill="1" applyAlignment="1">
      <alignment horizontal="left" vertical="top" wrapText="1"/>
    </xf>
    <xf numFmtId="3" fontId="37" fillId="6" borderId="0" xfId="0" applyNumberFormat="1" applyFont="1" applyFill="1" applyAlignment="1">
      <alignment horizontal="right" vertical="top" wrapText="1"/>
    </xf>
    <xf numFmtId="0" fontId="37" fillId="6" borderId="0" xfId="0" applyFont="1" applyFill="1" applyAlignment="1">
      <alignment vertical="top" wrapText="1"/>
    </xf>
    <xf numFmtId="41" fontId="37" fillId="3" borderId="3" xfId="5" applyFont="1" applyFill="1" applyBorder="1"/>
    <xf numFmtId="0" fontId="69" fillId="0" borderId="0" xfId="3" applyFont="1" applyAlignment="1">
      <alignment horizontal="right"/>
    </xf>
    <xf numFmtId="0" fontId="38" fillId="6" borderId="0" xfId="0" applyFont="1" applyFill="1"/>
    <xf numFmtId="0" fontId="55" fillId="7" borderId="1" xfId="0" applyFont="1" applyFill="1" applyBorder="1" applyAlignment="1">
      <alignment horizontal="center" vertical="center"/>
    </xf>
    <xf numFmtId="167" fontId="69" fillId="0" borderId="0" xfId="4" applyNumberFormat="1" applyFont="1"/>
    <xf numFmtId="167" fontId="34" fillId="6" borderId="0" xfId="4" applyNumberFormat="1" applyFont="1" applyFill="1" applyAlignment="1"/>
    <xf numFmtId="167" fontId="55" fillId="7" borderId="0" xfId="4" applyNumberFormat="1" applyFont="1" applyFill="1" applyAlignment="1"/>
    <xf numFmtId="0" fontId="64" fillId="0" borderId="1" xfId="0" applyFont="1" applyBorder="1" applyAlignment="1">
      <alignment horizontal="center"/>
    </xf>
    <xf numFmtId="0" fontId="64" fillId="0" borderId="1" xfId="0" applyFont="1" applyBorder="1" applyAlignment="1">
      <alignment horizontal="center" vertical="center"/>
    </xf>
    <xf numFmtId="167" fontId="64" fillId="0" borderId="1" xfId="4" applyNumberFormat="1" applyFont="1" applyBorder="1" applyAlignment="1">
      <alignment horizontal="center"/>
    </xf>
    <xf numFmtId="14" fontId="37" fillId="0" borderId="0" xfId="0" applyNumberFormat="1" applyFont="1"/>
    <xf numFmtId="0" fontId="37" fillId="0" borderId="1" xfId="0" applyFont="1" applyBorder="1" applyAlignment="1">
      <alignment horizontal="center"/>
    </xf>
    <xf numFmtId="167" fontId="37" fillId="0" borderId="1" xfId="4" applyNumberFormat="1" applyFont="1" applyBorder="1"/>
    <xf numFmtId="167" fontId="64" fillId="0" borderId="0" xfId="4" applyNumberFormat="1" applyFont="1"/>
    <xf numFmtId="0" fontId="37" fillId="0" borderId="0" xfId="0" applyFont="1" applyAlignment="1">
      <alignment horizontal="right"/>
    </xf>
    <xf numFmtId="0" fontId="55" fillId="7" borderId="0" xfId="0" applyFont="1" applyFill="1" applyAlignment="1">
      <alignment horizontal="right" vertical="center"/>
    </xf>
    <xf numFmtId="0" fontId="55" fillId="7" borderId="0" xfId="0" applyFont="1" applyFill="1" applyAlignment="1">
      <alignment horizontal="right"/>
    </xf>
    <xf numFmtId="0" fontId="64" fillId="0" borderId="1" xfId="0" applyFont="1" applyBorder="1" applyAlignment="1">
      <alignment horizontal="right" vertical="center"/>
    </xf>
    <xf numFmtId="0" fontId="37" fillId="0" borderId="1" xfId="0" applyFont="1" applyBorder="1" applyAlignment="1">
      <alignment horizontal="right"/>
    </xf>
    <xf numFmtId="167" fontId="37" fillId="0" borderId="0" xfId="4" applyNumberFormat="1" applyFont="1" applyAlignment="1">
      <alignment horizontal="right"/>
    </xf>
    <xf numFmtId="3" fontId="37" fillId="0" borderId="0" xfId="0" applyNumberFormat="1" applyFont="1" applyAlignment="1">
      <alignment horizontal="right"/>
    </xf>
    <xf numFmtId="0" fontId="34" fillId="6" borderId="0" xfId="0" applyFont="1" applyFill="1" applyAlignment="1">
      <alignment horizontal="right"/>
    </xf>
    <xf numFmtId="167" fontId="37" fillId="0" borderId="0" xfId="0" applyNumberFormat="1" applyFont="1" applyAlignment="1">
      <alignment horizontal="right"/>
    </xf>
    <xf numFmtId="3" fontId="37" fillId="3" borderId="3" xfId="5" applyNumberFormat="1" applyFont="1" applyFill="1" applyBorder="1"/>
    <xf numFmtId="0" fontId="64" fillId="3" borderId="0" xfId="0" applyFont="1" applyFill="1" applyAlignment="1">
      <alignment horizontal="left" vertical="center"/>
    </xf>
    <xf numFmtId="167" fontId="37" fillId="3" borderId="0" xfId="4" applyNumberFormat="1" applyFont="1" applyFill="1"/>
    <xf numFmtId="167" fontId="37" fillId="3" borderId="3" xfId="4" applyNumberFormat="1" applyFont="1" applyFill="1" applyBorder="1"/>
    <xf numFmtId="0" fontId="7" fillId="6" borderId="1" xfId="43" applyFont="1" applyFill="1" applyBorder="1" applyAlignment="1">
      <alignment horizontal="left"/>
    </xf>
    <xf numFmtId="0" fontId="5" fillId="6" borderId="0" xfId="0" applyFont="1" applyFill="1"/>
    <xf numFmtId="0" fontId="7" fillId="6" borderId="0" xfId="43" applyFont="1" applyFill="1"/>
    <xf numFmtId="167" fontId="34" fillId="6" borderId="0" xfId="4" applyNumberFormat="1" applyFont="1" applyFill="1" applyAlignment="1">
      <alignment horizontal="center"/>
    </xf>
    <xf numFmtId="167" fontId="7" fillId="6" borderId="0" xfId="4" applyNumberFormat="1" applyFont="1" applyFill="1"/>
    <xf numFmtId="167" fontId="64" fillId="6" borderId="2" xfId="4" applyNumberFormat="1" applyFont="1" applyFill="1" applyBorder="1"/>
    <xf numFmtId="167" fontId="35" fillId="6" borderId="0" xfId="4" applyNumberFormat="1" applyFont="1" applyFill="1" applyBorder="1"/>
    <xf numFmtId="167" fontId="4" fillId="6" borderId="0" xfId="4" applyNumberFormat="1" applyFont="1" applyFill="1"/>
    <xf numFmtId="186" fontId="55" fillId="7" borderId="0" xfId="4" applyNumberFormat="1" applyFont="1" applyFill="1" applyAlignment="1">
      <alignment horizontal="center" vertical="center"/>
    </xf>
    <xf numFmtId="186" fontId="37" fillId="0" borderId="0" xfId="4" applyNumberFormat="1" applyFont="1"/>
    <xf numFmtId="186" fontId="7" fillId="6" borderId="1" xfId="4" applyNumberFormat="1" applyFont="1" applyFill="1" applyBorder="1" applyAlignment="1">
      <alignment horizontal="left"/>
    </xf>
    <xf numFmtId="3" fontId="37" fillId="0" borderId="1" xfId="0" applyNumberFormat="1" applyFont="1" applyBorder="1"/>
    <xf numFmtId="3" fontId="64" fillId="0" borderId="0" xfId="0" applyNumberFormat="1" applyFont="1"/>
    <xf numFmtId="0" fontId="64" fillId="3" borderId="1" xfId="0" applyFont="1" applyFill="1" applyBorder="1"/>
    <xf numFmtId="3" fontId="37" fillId="3" borderId="1" xfId="0" applyNumberFormat="1" applyFont="1" applyFill="1" applyBorder="1"/>
    <xf numFmtId="0" fontId="37" fillId="3" borderId="1" xfId="0" applyFont="1" applyFill="1" applyBorder="1"/>
    <xf numFmtId="167" fontId="69" fillId="3" borderId="0" xfId="4" applyNumberFormat="1" applyFont="1" applyFill="1"/>
    <xf numFmtId="0" fontId="26" fillId="3" borderId="0" xfId="0" applyFont="1" applyFill="1" applyAlignment="1">
      <alignment horizontal="left"/>
    </xf>
    <xf numFmtId="0" fontId="26" fillId="3" borderId="0" xfId="0" applyFont="1" applyFill="1" applyAlignment="1">
      <alignment wrapText="1"/>
    </xf>
    <xf numFmtId="167" fontId="26" fillId="3" borderId="0" xfId="4" applyNumberFormat="1" applyFont="1" applyFill="1" applyAlignment="1">
      <alignment wrapText="1"/>
    </xf>
    <xf numFmtId="0" fontId="55" fillId="7" borderId="46" xfId="0" applyFont="1" applyFill="1" applyBorder="1"/>
    <xf numFmtId="0" fontId="55" fillId="7" borderId="66" xfId="0" applyFont="1" applyFill="1" applyBorder="1"/>
    <xf numFmtId="167" fontId="5" fillId="0" borderId="47" xfId="4" applyNumberFormat="1" applyFont="1" applyFill="1" applyBorder="1"/>
    <xf numFmtId="167" fontId="5" fillId="3" borderId="0" xfId="0" applyNumberFormat="1" applyFont="1" applyFill="1"/>
    <xf numFmtId="3" fontId="5" fillId="3" borderId="0" xfId="0" applyNumberFormat="1" applyFont="1" applyFill="1"/>
    <xf numFmtId="3" fontId="5" fillId="0" borderId="0" xfId="0" applyNumberFormat="1" applyFont="1"/>
    <xf numFmtId="0" fontId="38" fillId="3" borderId="0" xfId="0" applyFont="1" applyFill="1" applyAlignment="1">
      <alignment horizontal="center"/>
    </xf>
    <xf numFmtId="0" fontId="7" fillId="0" borderId="48" xfId="0" applyFont="1" applyBorder="1" applyAlignment="1">
      <alignment horizontal="center" vertical="center" wrapText="1"/>
    </xf>
    <xf numFmtId="0" fontId="7" fillId="0" borderId="49" xfId="0" applyFont="1" applyBorder="1" applyAlignment="1">
      <alignment horizontal="center" vertical="center" wrapText="1"/>
    </xf>
    <xf numFmtId="0" fontId="5" fillId="3" borderId="50" xfId="0" applyFont="1" applyFill="1" applyBorder="1" applyAlignment="1">
      <alignment vertical="top" wrapText="1"/>
    </xf>
    <xf numFmtId="0" fontId="5" fillId="3" borderId="51" xfId="0" applyFont="1" applyFill="1" applyBorder="1" applyAlignment="1">
      <alignment vertical="top" wrapText="1"/>
    </xf>
    <xf numFmtId="0" fontId="8" fillId="0" borderId="51" xfId="0" applyFont="1" applyBorder="1" applyAlignment="1">
      <alignment vertical="center" wrapText="1"/>
    </xf>
    <xf numFmtId="0" fontId="8" fillId="0" borderId="52" xfId="0" applyFont="1" applyBorder="1" applyAlignment="1">
      <alignment vertical="center" wrapText="1"/>
    </xf>
    <xf numFmtId="0" fontId="8" fillId="0" borderId="53" xfId="0" applyFont="1" applyBorder="1" applyAlignment="1">
      <alignment horizontal="center" vertical="center" wrapText="1"/>
    </xf>
    <xf numFmtId="0" fontId="8" fillId="0" borderId="54" xfId="0" applyFont="1" applyBorder="1" applyAlignment="1">
      <alignment horizontal="center" vertical="center" wrapText="1"/>
    </xf>
    <xf numFmtId="0" fontId="8" fillId="0" borderId="54" xfId="0" applyFont="1" applyBorder="1" applyAlignment="1">
      <alignment vertical="center" wrapText="1"/>
    </xf>
    <xf numFmtId="0" fontId="8" fillId="0" borderId="55" xfId="0" applyFont="1" applyBorder="1" applyAlignment="1">
      <alignment vertical="center" wrapText="1"/>
    </xf>
    <xf numFmtId="0" fontId="8" fillId="0" borderId="56" xfId="0" applyFont="1" applyBorder="1" applyAlignment="1">
      <alignment horizontal="center" vertical="center" wrapText="1"/>
    </xf>
    <xf numFmtId="0" fontId="8" fillId="0" borderId="57" xfId="0" applyFont="1" applyBorder="1" applyAlignment="1">
      <alignment horizontal="center" vertical="center" wrapText="1"/>
    </xf>
    <xf numFmtId="0" fontId="8" fillId="0" borderId="57" xfId="0" applyFont="1" applyBorder="1" applyAlignment="1">
      <alignment vertical="center" wrapText="1"/>
    </xf>
    <xf numFmtId="0" fontId="8" fillId="0" borderId="58" xfId="0" applyFont="1" applyBorder="1" applyAlignment="1">
      <alignment vertical="center" wrapText="1"/>
    </xf>
    <xf numFmtId="0" fontId="5" fillId="3" borderId="59" xfId="0" applyFont="1" applyFill="1" applyBorder="1"/>
    <xf numFmtId="0" fontId="26" fillId="3" borderId="0" xfId="0" applyFont="1" applyFill="1" applyAlignment="1">
      <alignment horizontal="left" vertical="center"/>
    </xf>
    <xf numFmtId="0" fontId="26" fillId="3" borderId="0" xfId="0" applyFont="1" applyFill="1" applyAlignment="1">
      <alignment horizontal="left" wrapText="1"/>
    </xf>
    <xf numFmtId="0" fontId="78" fillId="3" borderId="0" xfId="0" applyFont="1" applyFill="1"/>
    <xf numFmtId="0" fontId="41" fillId="0" borderId="0" xfId="0" applyFont="1" applyAlignment="1">
      <alignment vertical="center"/>
    </xf>
    <xf numFmtId="0" fontId="41" fillId="0" borderId="30" xfId="0" applyFont="1" applyBorder="1" applyAlignment="1">
      <alignment horizontal="justify" vertical="center" wrapText="1"/>
    </xf>
    <xf numFmtId="0" fontId="41" fillId="0" borderId="30" xfId="0" applyFont="1" applyBorder="1" applyAlignment="1">
      <alignment horizontal="center" vertical="center" wrapText="1"/>
    </xf>
    <xf numFmtId="0" fontId="41" fillId="0" borderId="30" xfId="0" applyFont="1" applyBorder="1" applyAlignment="1">
      <alignment horizontal="right" vertical="center" wrapText="1"/>
    </xf>
    <xf numFmtId="0" fontId="79" fillId="7" borderId="30" xfId="0" applyFont="1" applyFill="1" applyBorder="1" applyAlignment="1">
      <alignment horizontal="justify" vertical="center" wrapText="1"/>
    </xf>
    <xf numFmtId="0" fontId="80" fillId="7" borderId="30" xfId="0" applyFont="1" applyFill="1" applyBorder="1" applyAlignment="1">
      <alignment horizontal="right" vertical="center" wrapText="1"/>
    </xf>
    <xf numFmtId="0" fontId="80" fillId="7" borderId="30" xfId="0" applyFont="1" applyFill="1" applyBorder="1" applyAlignment="1">
      <alignment horizontal="center" vertical="center" wrapText="1"/>
    </xf>
    <xf numFmtId="0" fontId="69" fillId="0" borderId="0" xfId="3" applyFont="1" applyAlignment="1">
      <alignment horizontal="center" vertical="center"/>
    </xf>
    <xf numFmtId="0" fontId="34" fillId="9" borderId="0" xfId="0" applyFont="1" applyFill="1"/>
    <xf numFmtId="0" fontId="37" fillId="9" borderId="0" xfId="0" applyFont="1" applyFill="1"/>
    <xf numFmtId="0" fontId="81" fillId="9" borderId="0" xfId="0" applyFont="1" applyFill="1"/>
    <xf numFmtId="0" fontId="37" fillId="9" borderId="26" xfId="0" applyFont="1" applyFill="1" applyBorder="1"/>
    <xf numFmtId="0" fontId="81" fillId="9" borderId="30" xfId="0" applyFont="1" applyFill="1" applyBorder="1"/>
    <xf numFmtId="0" fontId="37" fillId="9" borderId="30" xfId="0" applyFont="1" applyFill="1" applyBorder="1"/>
    <xf numFmtId="0" fontId="37" fillId="9" borderId="30" xfId="0" applyFont="1" applyFill="1" applyBorder="1" applyAlignment="1">
      <alignment horizontal="center"/>
    </xf>
    <xf numFmtId="0" fontId="26" fillId="9" borderId="0" xfId="0" applyFont="1" applyFill="1" applyAlignment="1">
      <alignment wrapText="1"/>
    </xf>
    <xf numFmtId="0" fontId="5" fillId="9" borderId="0" xfId="0" applyFont="1" applyFill="1"/>
    <xf numFmtId="0" fontId="7" fillId="9" borderId="28" xfId="0" applyFont="1" applyFill="1" applyBorder="1"/>
    <xf numFmtId="0" fontId="7" fillId="9" borderId="30" xfId="0" applyFont="1" applyFill="1" applyBorder="1"/>
    <xf numFmtId="0" fontId="5" fillId="9" borderId="30" xfId="0" applyFont="1" applyFill="1" applyBorder="1"/>
    <xf numFmtId="167" fontId="37" fillId="0" borderId="0" xfId="4" applyNumberFormat="1" applyFont="1" applyBorder="1" applyAlignment="1">
      <alignment horizontal="right" vertical="center"/>
    </xf>
    <xf numFmtId="0" fontId="7" fillId="0" borderId="0" xfId="0" applyFont="1" applyAlignment="1">
      <alignment horizontal="center"/>
    </xf>
    <xf numFmtId="0" fontId="5" fillId="0" borderId="0" xfId="0" applyFont="1" applyAlignment="1">
      <alignment horizontal="center"/>
    </xf>
    <xf numFmtId="167" fontId="37" fillId="0" borderId="0" xfId="4" applyNumberFormat="1" applyFont="1" applyFill="1" applyAlignment="1">
      <alignment horizontal="center"/>
    </xf>
    <xf numFmtId="0" fontId="0" fillId="0" borderId="0" xfId="0"/>
    <xf numFmtId="0" fontId="37" fillId="0" borderId="0" xfId="0" applyFont="1" applyAlignment="1">
      <alignment horizontal="left"/>
    </xf>
    <xf numFmtId="0" fontId="7" fillId="0" borderId="0" xfId="0" applyFont="1" applyAlignment="1">
      <alignment horizontal="left"/>
    </xf>
    <xf numFmtId="0" fontId="7" fillId="0" borderId="0" xfId="0" applyFont="1" applyAlignment="1">
      <alignment horizontal="left" vertical="center"/>
    </xf>
    <xf numFmtId="0" fontId="44" fillId="7" borderId="0" xfId="0" applyFont="1" applyFill="1" applyAlignment="1">
      <alignment horizontal="left" vertical="center"/>
    </xf>
    <xf numFmtId="0" fontId="0" fillId="0" borderId="0" xfId="0" applyAlignment="1">
      <alignment horizontal="left"/>
    </xf>
    <xf numFmtId="167" fontId="64" fillId="0" borderId="0" xfId="4" applyNumberFormat="1" applyFont="1" applyFill="1" applyAlignment="1">
      <alignment horizontal="center"/>
    </xf>
    <xf numFmtId="0" fontId="44" fillId="7" borderId="0" xfId="0" applyFont="1" applyFill="1" applyAlignment="1">
      <alignment horizontal="left"/>
    </xf>
    <xf numFmtId="3" fontId="34" fillId="0" borderId="0" xfId="0" applyNumberFormat="1" applyFont="1" applyAlignment="1">
      <alignment horizontal="center"/>
    </xf>
    <xf numFmtId="0" fontId="37" fillId="0" borderId="0" xfId="0" applyFont="1" applyAlignment="1">
      <alignment horizontal="center"/>
    </xf>
    <xf numFmtId="167" fontId="55" fillId="7" borderId="0" xfId="4" applyNumberFormat="1" applyFont="1" applyFill="1" applyAlignment="1">
      <alignment horizontal="center" vertical="center" wrapText="1"/>
    </xf>
    <xf numFmtId="167" fontId="55" fillId="7" borderId="1" xfId="4" applyNumberFormat="1" applyFont="1" applyFill="1" applyBorder="1" applyAlignment="1">
      <alignment horizontal="center" vertical="center" wrapText="1"/>
    </xf>
    <xf numFmtId="0" fontId="55" fillId="0" borderId="0" xfId="0" applyFont="1" applyAlignment="1">
      <alignment horizontal="center" vertical="center" wrapText="1"/>
    </xf>
    <xf numFmtId="0" fontId="55" fillId="7" borderId="0" xfId="0" applyFont="1" applyFill="1" applyAlignment="1">
      <alignment horizontal="center" vertical="center" wrapText="1"/>
    </xf>
    <xf numFmtId="0" fontId="37" fillId="13" borderId="0" xfId="0" applyFont="1" applyFill="1" applyAlignment="1">
      <alignment horizontal="center"/>
    </xf>
    <xf numFmtId="0" fontId="65" fillId="0" borderId="10" xfId="0" applyFont="1" applyBorder="1" applyAlignment="1">
      <alignment horizontal="left" wrapText="1"/>
    </xf>
    <xf numFmtId="0" fontId="34" fillId="0" borderId="0" xfId="0" applyFont="1" applyAlignment="1">
      <alignment horizontal="left" vertical="top" wrapText="1"/>
    </xf>
    <xf numFmtId="0" fontId="34" fillId="0" borderId="0" xfId="0" applyFont="1" applyAlignment="1">
      <alignment horizontal="left" vertical="justify" wrapText="1"/>
    </xf>
    <xf numFmtId="0" fontId="38" fillId="0" borderId="0" xfId="0" applyFont="1" applyAlignment="1">
      <alignment horizontal="left" vertical="justify" wrapText="1"/>
    </xf>
    <xf numFmtId="0" fontId="37" fillId="0" borderId="4" xfId="0" applyFont="1" applyBorder="1" applyAlignment="1">
      <alignment horizontal="justify" vertical="justify" wrapText="1"/>
    </xf>
    <xf numFmtId="0" fontId="37" fillId="0" borderId="0" xfId="0" applyFont="1" applyAlignment="1">
      <alignment horizontal="justify" vertical="justify" wrapText="1"/>
    </xf>
    <xf numFmtId="0" fontId="37" fillId="0" borderId="29" xfId="0" applyFont="1" applyBorder="1" applyAlignment="1">
      <alignment horizontal="justify" vertical="justify" wrapText="1"/>
    </xf>
    <xf numFmtId="0" fontId="7" fillId="0" borderId="4" xfId="0" applyFont="1" applyBorder="1" applyAlignment="1">
      <alignment horizontal="left" vertical="justify" wrapText="1"/>
    </xf>
    <xf numFmtId="0" fontId="7" fillId="0" borderId="0" xfId="0" applyFont="1" applyAlignment="1">
      <alignment horizontal="left" vertical="justify" wrapText="1"/>
    </xf>
    <xf numFmtId="0" fontId="7" fillId="0" borderId="29" xfId="0" applyFont="1" applyBorder="1" applyAlignment="1">
      <alignment horizontal="left" vertical="justify" wrapText="1"/>
    </xf>
    <xf numFmtId="0" fontId="64" fillId="0" borderId="4" xfId="0" applyFont="1" applyBorder="1" applyAlignment="1">
      <alignment horizontal="left" vertical="justify" wrapText="1"/>
    </xf>
    <xf numFmtId="0" fontId="64" fillId="0" borderId="0" xfId="0" applyFont="1" applyAlignment="1">
      <alignment horizontal="left" vertical="justify" wrapText="1"/>
    </xf>
    <xf numFmtId="0" fontId="64" fillId="0" borderId="29" xfId="0" applyFont="1" applyBorder="1" applyAlignment="1">
      <alignment horizontal="left" vertical="justify" wrapText="1"/>
    </xf>
    <xf numFmtId="0" fontId="37" fillId="0" borderId="4" xfId="0" applyFont="1" applyBorder="1" applyAlignment="1">
      <alignment horizontal="left" vertical="justify" wrapText="1"/>
    </xf>
    <xf numFmtId="0" fontId="37" fillId="0" borderId="0" xfId="0" applyFont="1" applyAlignment="1">
      <alignment horizontal="left" vertical="justify" wrapText="1"/>
    </xf>
    <xf numFmtId="0" fontId="37" fillId="0" borderId="29" xfId="0" applyFont="1" applyBorder="1" applyAlignment="1">
      <alignment horizontal="left" vertical="justify" wrapText="1"/>
    </xf>
    <xf numFmtId="0" fontId="35" fillId="0" borderId="4" xfId="0" applyFont="1" applyBorder="1" applyAlignment="1">
      <alignment horizontal="center" vertical="center" wrapText="1"/>
    </xf>
    <xf numFmtId="0" fontId="55" fillId="7" borderId="4" xfId="0" applyFont="1" applyFill="1" applyBorder="1" applyAlignment="1">
      <alignment horizontal="left" vertical="center"/>
    </xf>
    <xf numFmtId="0" fontId="55" fillId="7" borderId="0" xfId="0" applyFont="1" applyFill="1" applyAlignment="1">
      <alignment horizontal="left" vertical="center"/>
    </xf>
    <xf numFmtId="0" fontId="55" fillId="7" borderId="29" xfId="0" applyFont="1" applyFill="1" applyBorder="1" applyAlignment="1">
      <alignment horizontal="left" vertical="center"/>
    </xf>
    <xf numFmtId="0" fontId="74" fillId="0" borderId="4" xfId="0" applyFont="1" applyBorder="1" applyAlignment="1">
      <alignment horizontal="left" vertical="top" wrapText="1"/>
    </xf>
    <xf numFmtId="0" fontId="74" fillId="0" borderId="0" xfId="0" applyFont="1" applyAlignment="1">
      <alignment horizontal="left" vertical="top" wrapText="1"/>
    </xf>
    <xf numFmtId="0" fontId="74" fillId="0" borderId="29" xfId="0" applyFont="1" applyBorder="1" applyAlignment="1">
      <alignment horizontal="left" vertical="top" wrapText="1"/>
    </xf>
    <xf numFmtId="0" fontId="5" fillId="0" borderId="5" xfId="0" applyFont="1" applyBorder="1" applyAlignment="1">
      <alignment horizontal="justify" vertical="justify" wrapText="1"/>
    </xf>
    <xf numFmtId="0" fontId="5" fillId="0" borderId="3" xfId="0" applyFont="1" applyBorder="1" applyAlignment="1">
      <alignment horizontal="justify" vertical="justify" wrapText="1"/>
    </xf>
    <xf numFmtId="0" fontId="5" fillId="0" borderId="60" xfId="0" applyFont="1" applyBorder="1" applyAlignment="1">
      <alignment horizontal="justify" vertical="justify" wrapText="1"/>
    </xf>
    <xf numFmtId="0" fontId="5" fillId="0" borderId="27" xfId="0" applyFont="1" applyBorder="1" applyAlignment="1">
      <alignment horizontal="left" vertical="justify" wrapText="1"/>
    </xf>
    <xf numFmtId="0" fontId="5" fillId="0" borderId="1" xfId="0" applyFont="1" applyBorder="1" applyAlignment="1">
      <alignment horizontal="left" vertical="justify" wrapText="1"/>
    </xf>
    <xf numFmtId="0" fontId="5" fillId="0" borderId="33" xfId="0" applyFont="1" applyBorder="1" applyAlignment="1">
      <alignment horizontal="left" vertical="justify" wrapText="1"/>
    </xf>
    <xf numFmtId="0" fontId="64" fillId="0" borderId="4" xfId="0" applyFont="1" applyBorder="1" applyAlignment="1">
      <alignment horizontal="left"/>
    </xf>
    <xf numFmtId="0" fontId="64" fillId="0" borderId="0" xfId="0" applyFont="1" applyAlignment="1">
      <alignment horizontal="left"/>
    </xf>
    <xf numFmtId="0" fontId="64" fillId="0" borderId="29" xfId="0" applyFont="1" applyBorder="1" applyAlignment="1">
      <alignment horizontal="left"/>
    </xf>
    <xf numFmtId="0" fontId="82" fillId="15" borderId="0" xfId="0" applyFont="1" applyFill="1" applyAlignment="1">
      <alignment horizontal="left" vertical="center" wrapText="1"/>
    </xf>
    <xf numFmtId="0" fontId="82" fillId="15" borderId="29" xfId="0" applyFont="1" applyFill="1" applyBorder="1" applyAlignment="1">
      <alignment horizontal="left" vertical="center" wrapText="1"/>
    </xf>
    <xf numFmtId="49" fontId="0" fillId="0" borderId="0" xfId="0" applyNumberFormat="1" applyAlignment="1">
      <alignment horizontal="center" vertical="center" wrapText="1"/>
    </xf>
    <xf numFmtId="0" fontId="46" fillId="7" borderId="0" xfId="0" applyFont="1" applyFill="1" applyAlignment="1">
      <alignment horizontal="left"/>
    </xf>
    <xf numFmtId="0" fontId="34" fillId="6" borderId="0" xfId="0" applyFont="1" applyFill="1" applyAlignment="1">
      <alignment horizontal="center"/>
    </xf>
    <xf numFmtId="0" fontId="37" fillId="6" borderId="31" xfId="0" applyFont="1" applyFill="1" applyBorder="1" applyAlignment="1">
      <alignment horizontal="center"/>
    </xf>
    <xf numFmtId="0" fontId="37" fillId="6" borderId="32" xfId="0" applyFont="1" applyFill="1" applyBorder="1" applyAlignment="1">
      <alignment horizontal="center"/>
    </xf>
    <xf numFmtId="0" fontId="83" fillId="0" borderId="0" xfId="3" applyFont="1" applyFill="1" applyAlignment="1">
      <alignment horizontal="center" vertical="center" wrapText="1"/>
    </xf>
    <xf numFmtId="0" fontId="46" fillId="7" borderId="0" xfId="0" applyFont="1" applyFill="1" applyAlignment="1">
      <alignment horizontal="left" vertical="center"/>
    </xf>
    <xf numFmtId="0" fontId="0" fillId="4" borderId="0" xfId="0" applyFill="1" applyAlignment="1">
      <alignment horizontal="left" wrapText="1"/>
    </xf>
    <xf numFmtId="0" fontId="22" fillId="16" borderId="45" xfId="30" applyFont="1" applyFill="1" applyBorder="1" applyAlignment="1">
      <alignment horizontal="left" vertical="center"/>
    </xf>
    <xf numFmtId="0" fontId="35" fillId="0" borderId="0" xfId="0" applyFont="1" applyAlignment="1">
      <alignment horizontal="left"/>
    </xf>
    <xf numFmtId="0" fontId="37" fillId="6" borderId="0" xfId="0" applyFont="1" applyFill="1" applyAlignment="1">
      <alignment horizontal="center"/>
    </xf>
    <xf numFmtId="0" fontId="34" fillId="6" borderId="0" xfId="0" applyFont="1" applyFill="1" applyAlignment="1">
      <alignment horizontal="center" vertical="top" wrapText="1"/>
    </xf>
    <xf numFmtId="0" fontId="33" fillId="3" borderId="0" xfId="0" applyFont="1" applyFill="1" applyAlignment="1">
      <alignment horizontal="center" vertical="center"/>
    </xf>
    <xf numFmtId="0" fontId="84" fillId="6" borderId="0" xfId="0" applyFont="1" applyFill="1" applyAlignment="1">
      <alignment horizontal="center"/>
    </xf>
    <xf numFmtId="0" fontId="78" fillId="6" borderId="0" xfId="0" applyFont="1" applyFill="1" applyAlignment="1">
      <alignment horizontal="left"/>
    </xf>
    <xf numFmtId="0" fontId="46" fillId="7" borderId="0" xfId="0" applyFont="1" applyFill="1" applyAlignment="1">
      <alignment horizontal="center" vertical="center"/>
    </xf>
    <xf numFmtId="0" fontId="37" fillId="3" borderId="0" xfId="0" applyFont="1" applyFill="1" applyAlignment="1">
      <alignment horizontal="center"/>
    </xf>
    <xf numFmtId="0" fontId="8" fillId="0" borderId="46" xfId="0" applyFont="1" applyBorder="1" applyAlignment="1">
      <alignment horizontal="center" vertical="center" wrapText="1"/>
    </xf>
    <xf numFmtId="0" fontId="8" fillId="0" borderId="61" xfId="0" applyFont="1" applyBorder="1" applyAlignment="1">
      <alignment horizontal="center" vertical="center" wrapText="1"/>
    </xf>
    <xf numFmtId="9" fontId="45" fillId="3" borderId="0" xfId="106" applyFont="1" applyFill="1" applyBorder="1" applyAlignment="1">
      <alignment horizontal="center"/>
    </xf>
    <xf numFmtId="9" fontId="57" fillId="3" borderId="0" xfId="106" applyFont="1" applyFill="1" applyBorder="1" applyAlignment="1">
      <alignment horizontal="left"/>
    </xf>
    <xf numFmtId="0" fontId="56" fillId="3" borderId="0" xfId="0" applyFont="1" applyFill="1" applyAlignment="1">
      <alignment horizontal="left"/>
    </xf>
    <xf numFmtId="0" fontId="1" fillId="3" borderId="0" xfId="0" applyFont="1" applyFill="1" applyAlignment="1">
      <alignment horizontal="left" wrapText="1"/>
    </xf>
    <xf numFmtId="0" fontId="26" fillId="15" borderId="0" xfId="0" applyFont="1" applyFill="1" applyAlignment="1">
      <alignment horizontal="left" vertical="center" wrapText="1"/>
    </xf>
    <xf numFmtId="0" fontId="5" fillId="3" borderId="0" xfId="0" applyFont="1" applyFill="1" applyAlignment="1">
      <alignment horizontal="left" vertical="center" wrapText="1"/>
    </xf>
    <xf numFmtId="0" fontId="55" fillId="7" borderId="0" xfId="0" applyFont="1" applyFill="1" applyAlignment="1">
      <alignment horizontal="left"/>
    </xf>
    <xf numFmtId="0" fontId="41" fillId="0" borderId="0" xfId="0" applyFont="1" applyAlignment="1">
      <alignment horizontal="left" vertical="center" wrapText="1"/>
    </xf>
    <xf numFmtId="0" fontId="41" fillId="3" borderId="0" xfId="0" applyFont="1" applyFill="1" applyAlignment="1">
      <alignment horizontal="left" vertical="center" wrapText="1"/>
    </xf>
    <xf numFmtId="0" fontId="41" fillId="3" borderId="0" xfId="0" applyFont="1" applyFill="1" applyAlignment="1">
      <alignment horizontal="left" vertical="center"/>
    </xf>
    <xf numFmtId="0" fontId="26" fillId="3" borderId="0" xfId="0" applyFont="1" applyFill="1" applyAlignment="1">
      <alignment horizontal="left" wrapText="1"/>
    </xf>
    <xf numFmtId="0" fontId="5" fillId="3" borderId="0" xfId="0" applyFont="1" applyFill="1" applyAlignment="1">
      <alignment horizontal="left" wrapText="1"/>
    </xf>
  </cellXfs>
  <cellStyles count="109">
    <cellStyle name="Comma 4 2" xfId="1" xr:uid="{00000000-0005-0000-0000-000000000000}"/>
    <cellStyle name="Excel Built-in Normal" xfId="2" xr:uid="{00000000-0005-0000-0000-000001000000}"/>
    <cellStyle name="Hipervínculo" xfId="3" builtinId="8"/>
    <cellStyle name="Millares" xfId="4" builtinId="3"/>
    <cellStyle name="Millares [0]" xfId="5" builtinId="6"/>
    <cellStyle name="Millares [0] 2" xfId="6" xr:uid="{00000000-0005-0000-0000-000005000000}"/>
    <cellStyle name="Millares [0] 2 2" xfId="7" xr:uid="{00000000-0005-0000-0000-000006000000}"/>
    <cellStyle name="Millares [0] 3" xfId="8" xr:uid="{00000000-0005-0000-0000-000007000000}"/>
    <cellStyle name="Millares [0] 4" xfId="9" xr:uid="{00000000-0005-0000-0000-000008000000}"/>
    <cellStyle name="Millares [0] 5" xfId="10" xr:uid="{00000000-0005-0000-0000-000009000000}"/>
    <cellStyle name="Millares 100 11" xfId="11" xr:uid="{00000000-0005-0000-0000-00000A000000}"/>
    <cellStyle name="Millares 174 2" xfId="12" xr:uid="{00000000-0005-0000-0000-00000B000000}"/>
    <cellStyle name="Millares 2" xfId="13" xr:uid="{00000000-0005-0000-0000-00000C000000}"/>
    <cellStyle name="Millares 2 2" xfId="14" xr:uid="{00000000-0005-0000-0000-00000D000000}"/>
    <cellStyle name="Millares 2 2 2" xfId="15" xr:uid="{00000000-0005-0000-0000-00000E000000}"/>
    <cellStyle name="Millares 2 3" xfId="16" xr:uid="{00000000-0005-0000-0000-00000F000000}"/>
    <cellStyle name="Millares 2 4" xfId="17" xr:uid="{00000000-0005-0000-0000-000010000000}"/>
    <cellStyle name="Millares 2 5" xfId="18" xr:uid="{00000000-0005-0000-0000-000011000000}"/>
    <cellStyle name="Millares 212" xfId="19" xr:uid="{00000000-0005-0000-0000-000012000000}"/>
    <cellStyle name="Millares 3" xfId="20" xr:uid="{00000000-0005-0000-0000-000013000000}"/>
    <cellStyle name="Millares 3 11" xfId="21" xr:uid="{00000000-0005-0000-0000-000014000000}"/>
    <cellStyle name="Millares 4" xfId="22" xr:uid="{00000000-0005-0000-0000-000015000000}"/>
    <cellStyle name="Millares 5" xfId="23" xr:uid="{00000000-0005-0000-0000-000016000000}"/>
    <cellStyle name="Millares 6" xfId="24" xr:uid="{00000000-0005-0000-0000-000017000000}"/>
    <cellStyle name="Millares 654 2 2" xfId="25" xr:uid="{00000000-0005-0000-0000-000018000000}"/>
    <cellStyle name="Millares 656" xfId="26" xr:uid="{00000000-0005-0000-0000-000019000000}"/>
    <cellStyle name="Millares 657" xfId="27" xr:uid="{00000000-0005-0000-0000-00001A000000}"/>
    <cellStyle name="Millares 7" xfId="28" xr:uid="{00000000-0005-0000-0000-00001B000000}"/>
    <cellStyle name="Millares 8" xfId="29" xr:uid="{00000000-0005-0000-0000-00001C000000}"/>
    <cellStyle name="Normal" xfId="0" builtinId="0"/>
    <cellStyle name="Normal 10 10 2 2 2" xfId="30" xr:uid="{00000000-0005-0000-0000-00001E000000}"/>
    <cellStyle name="Normal 1016" xfId="31" xr:uid="{00000000-0005-0000-0000-00001F000000}"/>
    <cellStyle name="Normal 1018" xfId="32" xr:uid="{00000000-0005-0000-0000-000020000000}"/>
    <cellStyle name="Normal 1022" xfId="33" xr:uid="{00000000-0005-0000-0000-000021000000}"/>
    <cellStyle name="Normal 1024" xfId="34" xr:uid="{00000000-0005-0000-0000-000022000000}"/>
    <cellStyle name="Normal 1025" xfId="35" xr:uid="{00000000-0005-0000-0000-000023000000}"/>
    <cellStyle name="Normal 1026" xfId="36" xr:uid="{00000000-0005-0000-0000-000024000000}"/>
    <cellStyle name="Normal 1027" xfId="37" xr:uid="{00000000-0005-0000-0000-000025000000}"/>
    <cellStyle name="Normal 105" xfId="38" xr:uid="{00000000-0005-0000-0000-000026000000}"/>
    <cellStyle name="Normal 107" xfId="39" xr:uid="{00000000-0005-0000-0000-000027000000}"/>
    <cellStyle name="Normal 109" xfId="40" xr:uid="{00000000-0005-0000-0000-000028000000}"/>
    <cellStyle name="Normal 12 10" xfId="41" xr:uid="{00000000-0005-0000-0000-000029000000}"/>
    <cellStyle name="Normal 12 2 10" xfId="42" xr:uid="{00000000-0005-0000-0000-00002A000000}"/>
    <cellStyle name="Normal 12 2 2 4" xfId="43" xr:uid="{00000000-0005-0000-0000-00002B000000}"/>
    <cellStyle name="Normal 125" xfId="44" xr:uid="{00000000-0005-0000-0000-00002C000000}"/>
    <cellStyle name="Normal 126" xfId="45" xr:uid="{00000000-0005-0000-0000-00002D000000}"/>
    <cellStyle name="Normal 199 2 2" xfId="46" xr:uid="{00000000-0005-0000-0000-00002E000000}"/>
    <cellStyle name="Normal 2" xfId="47" xr:uid="{00000000-0005-0000-0000-00002F000000}"/>
    <cellStyle name="Normal 2 10 2 2 2" xfId="48" xr:uid="{00000000-0005-0000-0000-000030000000}"/>
    <cellStyle name="Normal 2 2 2 3" xfId="49" xr:uid="{00000000-0005-0000-0000-000031000000}"/>
    <cellStyle name="Normal 2 3" xfId="50" xr:uid="{00000000-0005-0000-0000-000032000000}"/>
    <cellStyle name="Normal 3" xfId="51" xr:uid="{00000000-0005-0000-0000-000033000000}"/>
    <cellStyle name="Normal 601" xfId="52" xr:uid="{00000000-0005-0000-0000-000034000000}"/>
    <cellStyle name="Normal 605" xfId="53" xr:uid="{00000000-0005-0000-0000-000035000000}"/>
    <cellStyle name="Normal 606" xfId="54" xr:uid="{00000000-0005-0000-0000-000036000000}"/>
    <cellStyle name="Normal 636" xfId="55" xr:uid="{00000000-0005-0000-0000-000037000000}"/>
    <cellStyle name="Normal 640" xfId="56" xr:uid="{00000000-0005-0000-0000-000038000000}"/>
    <cellStyle name="Normal 643" xfId="57" xr:uid="{00000000-0005-0000-0000-000039000000}"/>
    <cellStyle name="Normal 646" xfId="58" xr:uid="{00000000-0005-0000-0000-00003A000000}"/>
    <cellStyle name="Normal 647" xfId="59" xr:uid="{00000000-0005-0000-0000-00003B000000}"/>
    <cellStyle name="Normal 649" xfId="60" xr:uid="{00000000-0005-0000-0000-00003C000000}"/>
    <cellStyle name="Normal 650" xfId="61" xr:uid="{00000000-0005-0000-0000-00003D000000}"/>
    <cellStyle name="Normal 651" xfId="62" xr:uid="{00000000-0005-0000-0000-00003E000000}"/>
    <cellStyle name="Normal 652" xfId="63" xr:uid="{00000000-0005-0000-0000-00003F000000}"/>
    <cellStyle name="Normal 653" xfId="64" xr:uid="{00000000-0005-0000-0000-000040000000}"/>
    <cellStyle name="Normal 654" xfId="65" xr:uid="{00000000-0005-0000-0000-000041000000}"/>
    <cellStyle name="Normal 655" xfId="66" xr:uid="{00000000-0005-0000-0000-000042000000}"/>
    <cellStyle name="Normal 656" xfId="67" xr:uid="{00000000-0005-0000-0000-000043000000}"/>
    <cellStyle name="Normal 657" xfId="68" xr:uid="{00000000-0005-0000-0000-000044000000}"/>
    <cellStyle name="Normal 658" xfId="69" xr:uid="{00000000-0005-0000-0000-000045000000}"/>
    <cellStyle name="Normal 659" xfId="70" xr:uid="{00000000-0005-0000-0000-000046000000}"/>
    <cellStyle name="Normal 660" xfId="71" xr:uid="{00000000-0005-0000-0000-000047000000}"/>
    <cellStyle name="Normal 662" xfId="72" xr:uid="{00000000-0005-0000-0000-000048000000}"/>
    <cellStyle name="Normal 663" xfId="73" xr:uid="{00000000-0005-0000-0000-000049000000}"/>
    <cellStyle name="Normal 664" xfId="74" xr:uid="{00000000-0005-0000-0000-00004A000000}"/>
    <cellStyle name="Normal 665" xfId="75" xr:uid="{00000000-0005-0000-0000-00004B000000}"/>
    <cellStyle name="Normal 667" xfId="76" xr:uid="{00000000-0005-0000-0000-00004C000000}"/>
    <cellStyle name="Normal 673" xfId="77" xr:uid="{00000000-0005-0000-0000-00004D000000}"/>
    <cellStyle name="Normal 674" xfId="78" xr:uid="{00000000-0005-0000-0000-00004E000000}"/>
    <cellStyle name="Normal 675" xfId="79" xr:uid="{00000000-0005-0000-0000-00004F000000}"/>
    <cellStyle name="Normal 676" xfId="80" xr:uid="{00000000-0005-0000-0000-000050000000}"/>
    <cellStyle name="Normal 677" xfId="81" xr:uid="{00000000-0005-0000-0000-000051000000}"/>
    <cellStyle name="Normal 678" xfId="82" xr:uid="{00000000-0005-0000-0000-000052000000}"/>
    <cellStyle name="Normal 679" xfId="83" xr:uid="{00000000-0005-0000-0000-000053000000}"/>
    <cellStyle name="Normal 684" xfId="84" xr:uid="{00000000-0005-0000-0000-000054000000}"/>
    <cellStyle name="Normal 713" xfId="85" xr:uid="{00000000-0005-0000-0000-000055000000}"/>
    <cellStyle name="Normal 714" xfId="86" xr:uid="{00000000-0005-0000-0000-000056000000}"/>
    <cellStyle name="Normal 715" xfId="87" xr:uid="{00000000-0005-0000-0000-000057000000}"/>
    <cellStyle name="Normal 744" xfId="88" xr:uid="{00000000-0005-0000-0000-000058000000}"/>
    <cellStyle name="Normal 802" xfId="89" xr:uid="{00000000-0005-0000-0000-000059000000}"/>
    <cellStyle name="Normal 944" xfId="90" xr:uid="{00000000-0005-0000-0000-00005A000000}"/>
    <cellStyle name="Normal 947" xfId="91" xr:uid="{00000000-0005-0000-0000-00005B000000}"/>
    <cellStyle name="Normal 952" xfId="92" xr:uid="{00000000-0005-0000-0000-00005C000000}"/>
    <cellStyle name="Normal 957" xfId="93" xr:uid="{00000000-0005-0000-0000-00005D000000}"/>
    <cellStyle name="Normal 958" xfId="94" xr:uid="{00000000-0005-0000-0000-00005E000000}"/>
    <cellStyle name="Normal 959" xfId="95" xr:uid="{00000000-0005-0000-0000-00005F000000}"/>
    <cellStyle name="Normal 960" xfId="96" xr:uid="{00000000-0005-0000-0000-000060000000}"/>
    <cellStyle name="Normal 961" xfId="97" xr:uid="{00000000-0005-0000-0000-000061000000}"/>
    <cellStyle name="Normal 962" xfId="98" xr:uid="{00000000-0005-0000-0000-000062000000}"/>
    <cellStyle name="Normal 963" xfId="99" xr:uid="{00000000-0005-0000-0000-000063000000}"/>
    <cellStyle name="Normal 964" xfId="100" xr:uid="{00000000-0005-0000-0000-000064000000}"/>
    <cellStyle name="Normal 965" xfId="101" xr:uid="{00000000-0005-0000-0000-000065000000}"/>
    <cellStyle name="Normal 966" xfId="102" xr:uid="{00000000-0005-0000-0000-000066000000}"/>
    <cellStyle name="Normal 967" xfId="103" xr:uid="{00000000-0005-0000-0000-000067000000}"/>
    <cellStyle name="Normal 971" xfId="104" xr:uid="{00000000-0005-0000-0000-000068000000}"/>
    <cellStyle name="Normal 986" xfId="105" xr:uid="{00000000-0005-0000-0000-000069000000}"/>
    <cellStyle name="Porcentaje" xfId="106" builtinId="5"/>
    <cellStyle name="Porcentaje 2" xfId="107" xr:uid="{00000000-0005-0000-0000-00006B000000}"/>
    <cellStyle name="Porcentaje 2 2" xfId="108" xr:uid="{00000000-0005-0000-0000-00006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6.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438150</xdr:colOff>
          <xdr:row>0</xdr:row>
          <xdr:rowOff>47625</xdr:rowOff>
        </xdr:from>
        <xdr:to>
          <xdr:col>0</xdr:col>
          <xdr:colOff>1285875</xdr:colOff>
          <xdr:row>4</xdr:row>
          <xdr:rowOff>133350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333375</xdr:colOff>
      <xdr:row>6</xdr:row>
      <xdr:rowOff>95250</xdr:rowOff>
    </xdr:from>
    <xdr:to>
      <xdr:col>6</xdr:col>
      <xdr:colOff>1181100</xdr:colOff>
      <xdr:row>14</xdr:row>
      <xdr:rowOff>19050</xdr:rowOff>
    </xdr:to>
    <xdr:sp macro="" textlink="">
      <xdr:nvSpPr>
        <xdr:cNvPr id="2" name="CuadroTexto 1">
          <a:extLst>
            <a:ext uri="{FF2B5EF4-FFF2-40B4-BE49-F238E27FC236}">
              <a16:creationId xmlns:a16="http://schemas.microsoft.com/office/drawing/2014/main" id="{00000000-0008-0000-0C00-000002000000}"/>
            </a:ext>
          </a:extLst>
        </xdr:cNvPr>
        <xdr:cNvSpPr txBox="1"/>
      </xdr:nvSpPr>
      <xdr:spPr>
        <a:xfrm rot="20678329">
          <a:off x="1857375" y="1238250"/>
          <a:ext cx="8020050"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8000" b="1" i="1"/>
            <a:t>N O    </a:t>
          </a:r>
          <a:r>
            <a:rPr lang="es-PY" sz="8000" b="1" i="1" baseline="0"/>
            <a:t> A P L I C A</a:t>
          </a:r>
          <a:endParaRPr lang="es-PY" sz="8000" b="1" i="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57063</xdr:colOff>
      <xdr:row>7</xdr:row>
      <xdr:rowOff>111083</xdr:rowOff>
    </xdr:from>
    <xdr:to>
      <xdr:col>6</xdr:col>
      <xdr:colOff>6585</xdr:colOff>
      <xdr:row>15</xdr:row>
      <xdr:rowOff>34883</xdr:rowOff>
    </xdr:to>
    <xdr:sp macro="" textlink="">
      <xdr:nvSpPr>
        <xdr:cNvPr id="2" name="CuadroTexto 1">
          <a:extLst>
            <a:ext uri="{FF2B5EF4-FFF2-40B4-BE49-F238E27FC236}">
              <a16:creationId xmlns:a16="http://schemas.microsoft.com/office/drawing/2014/main" id="{00000000-0008-0000-0E00-000002000000}"/>
            </a:ext>
          </a:extLst>
        </xdr:cNvPr>
        <xdr:cNvSpPr txBox="1"/>
      </xdr:nvSpPr>
      <xdr:spPr>
        <a:xfrm rot="20678329">
          <a:off x="57063" y="1454108"/>
          <a:ext cx="7540947"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8000" b="1" i="1"/>
            <a:t>N O    </a:t>
          </a:r>
          <a:r>
            <a:rPr lang="es-PY" sz="8000" b="1" i="1" baseline="0"/>
            <a:t> A P L I C A</a:t>
          </a:r>
          <a:endParaRPr lang="es-PY" sz="8000" b="1" i="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45998</xdr:colOff>
      <xdr:row>3</xdr:row>
      <xdr:rowOff>150575</xdr:rowOff>
    </xdr:from>
    <xdr:to>
      <xdr:col>5</xdr:col>
      <xdr:colOff>23604</xdr:colOff>
      <xdr:row>11</xdr:row>
      <xdr:rowOff>74375</xdr:rowOff>
    </xdr:to>
    <xdr:sp macro="" textlink="">
      <xdr:nvSpPr>
        <xdr:cNvPr id="2" name="CuadroTexto 1">
          <a:extLst>
            <a:ext uri="{FF2B5EF4-FFF2-40B4-BE49-F238E27FC236}">
              <a16:creationId xmlns:a16="http://schemas.microsoft.com/office/drawing/2014/main" id="{00000000-0008-0000-1000-000002000000}"/>
            </a:ext>
          </a:extLst>
        </xdr:cNvPr>
        <xdr:cNvSpPr txBox="1"/>
      </xdr:nvSpPr>
      <xdr:spPr>
        <a:xfrm rot="20678329">
          <a:off x="45998" y="722075"/>
          <a:ext cx="5444956"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6000" b="1" i="1"/>
            <a:t>N O    </a:t>
          </a:r>
          <a:r>
            <a:rPr lang="es-PY" sz="6000" b="1" i="1" baseline="0"/>
            <a:t> A P L I C A</a:t>
          </a:r>
          <a:endParaRPr lang="es-PY" sz="6000" b="1" i="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467706</xdr:colOff>
      <xdr:row>9</xdr:row>
      <xdr:rowOff>91379</xdr:rowOff>
    </xdr:from>
    <xdr:to>
      <xdr:col>5</xdr:col>
      <xdr:colOff>298821</xdr:colOff>
      <xdr:row>17</xdr:row>
      <xdr:rowOff>15179</xdr:rowOff>
    </xdr:to>
    <xdr:sp macro="" textlink="">
      <xdr:nvSpPr>
        <xdr:cNvPr id="2" name="CuadroTexto 1">
          <a:extLst>
            <a:ext uri="{FF2B5EF4-FFF2-40B4-BE49-F238E27FC236}">
              <a16:creationId xmlns:a16="http://schemas.microsoft.com/office/drawing/2014/main" id="{00000000-0008-0000-1300-000002000000}"/>
            </a:ext>
          </a:extLst>
        </xdr:cNvPr>
        <xdr:cNvSpPr txBox="1"/>
      </xdr:nvSpPr>
      <xdr:spPr>
        <a:xfrm rot="20678329">
          <a:off x="467706" y="1805879"/>
          <a:ext cx="6898665"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6000" b="1" i="1"/>
            <a:t>N O    </a:t>
          </a:r>
          <a:r>
            <a:rPr lang="es-PY" sz="6000" b="1" i="1" baseline="0"/>
            <a:t> A P L I C A</a:t>
          </a:r>
          <a:endParaRPr lang="es-PY" sz="6000" b="1" i="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Las</a:t>
          </a:r>
          <a:r>
            <a:rPr lang="es-PY" sz="1100" baseline="0"/>
            <a:t> reservas de revalúo se calculan en base a los coeficientes emitidos por la Administración Tributaria, no se tienen revalúos técnicos sobre los activos. Con la Ley 6380/19, en el Ej. 2020 no se realizaron revalúo de activos.</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reserva legal se calcula en base a las reglamentaciones vigentes. En cada asamblea general se destina el importe correspondiente para esta reserva sobre el neto de las utilidades.</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poseemos reservas estatutarias.</a:t>
          </a:r>
          <a:endParaRPr lang="es-PY">
            <a:effectLst/>
          </a:endParaRPr>
        </a:p>
        <a:p>
          <a:endParaRPr lang="es-PY" sz="1100"/>
        </a:p>
      </xdr:txBody>
    </xdr:sp>
    <xdr:clientData/>
  </xdr:twoCellAnchor>
  <xdr:twoCellAnchor>
    <xdr:from>
      <xdr:col>0</xdr:col>
      <xdr:colOff>19050</xdr:colOff>
      <xdr:row>20</xdr:row>
      <xdr:rowOff>28575</xdr:rowOff>
    </xdr:from>
    <xdr:to>
      <xdr:col>8</xdr:col>
      <xdr:colOff>57150</xdr:colOff>
      <xdr:row>22</xdr:row>
      <xdr:rowOff>171450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19050" y="38385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poseemos reservas facultativas.</a:t>
          </a:r>
          <a:endParaRPr lang="es-PY">
            <a:effectLst/>
          </a:endParaRPr>
        </a:p>
        <a:p>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152400</xdr:rowOff>
    </xdr:from>
    <xdr:to>
      <xdr:col>5</xdr:col>
      <xdr:colOff>123825</xdr:colOff>
      <xdr:row>10</xdr:row>
      <xdr:rowOff>76200</xdr:rowOff>
    </xdr:to>
    <xdr:pic>
      <xdr:nvPicPr>
        <xdr:cNvPr id="7610" name="Imagen 1">
          <a:extLst>
            <a:ext uri="{FF2B5EF4-FFF2-40B4-BE49-F238E27FC236}">
              <a16:creationId xmlns:a16="http://schemas.microsoft.com/office/drawing/2014/main" id="{00000000-0008-0000-1A00-0000BA1D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2900"/>
          <a:ext cx="647700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114300</xdr:rowOff>
    </xdr:from>
    <xdr:to>
      <xdr:col>5</xdr:col>
      <xdr:colOff>266700</xdr:colOff>
      <xdr:row>13</xdr:row>
      <xdr:rowOff>114300</xdr:rowOff>
    </xdr:to>
    <xdr:pic>
      <xdr:nvPicPr>
        <xdr:cNvPr id="8634" name="Imagen 1">
          <a:extLst>
            <a:ext uri="{FF2B5EF4-FFF2-40B4-BE49-F238E27FC236}">
              <a16:creationId xmlns:a16="http://schemas.microsoft.com/office/drawing/2014/main" id="{00000000-0008-0000-1C00-0000BA2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6800"/>
          <a:ext cx="703897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3</xdr:row>
      <xdr:rowOff>133350</xdr:rowOff>
    </xdr:from>
    <xdr:to>
      <xdr:col>5</xdr:col>
      <xdr:colOff>647700</xdr:colOff>
      <xdr:row>20</xdr:row>
      <xdr:rowOff>95250</xdr:rowOff>
    </xdr:to>
    <xdr:pic>
      <xdr:nvPicPr>
        <xdr:cNvPr id="9658" name="Imagen 1">
          <a:extLst>
            <a:ext uri="{FF2B5EF4-FFF2-40B4-BE49-F238E27FC236}">
              <a16:creationId xmlns:a16="http://schemas.microsoft.com/office/drawing/2014/main" id="{00000000-0008-0000-2200-0000BA2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4850"/>
          <a:ext cx="7038975" cy="3219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5</xdr:col>
      <xdr:colOff>571500</xdr:colOff>
      <xdr:row>17</xdr:row>
      <xdr:rowOff>9525</xdr:rowOff>
    </xdr:to>
    <xdr:pic>
      <xdr:nvPicPr>
        <xdr:cNvPr id="10682" name="Imagen 1">
          <a:extLst>
            <a:ext uri="{FF2B5EF4-FFF2-40B4-BE49-F238E27FC236}">
              <a16:creationId xmlns:a16="http://schemas.microsoft.com/office/drawing/2014/main" id="{00000000-0008-0000-2300-0000BA29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0"/>
          <a:ext cx="7038975" cy="309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466725</xdr:colOff>
      <xdr:row>0</xdr:row>
      <xdr:rowOff>0</xdr:rowOff>
    </xdr:from>
    <xdr:to>
      <xdr:col>6</xdr:col>
      <xdr:colOff>333375</xdr:colOff>
      <xdr:row>14</xdr:row>
      <xdr:rowOff>66675</xdr:rowOff>
    </xdr:to>
    <xdr:pic>
      <xdr:nvPicPr>
        <xdr:cNvPr id="11706" name="Imagen 1">
          <a:extLst>
            <a:ext uri="{FF2B5EF4-FFF2-40B4-BE49-F238E27FC236}">
              <a16:creationId xmlns:a16="http://schemas.microsoft.com/office/drawing/2014/main" id="{00000000-0008-0000-2500-0000BA2D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0"/>
          <a:ext cx="6381750" cy="273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476250</xdr:colOff>
      <xdr:row>12</xdr:row>
      <xdr:rowOff>152400</xdr:rowOff>
    </xdr:to>
    <xdr:pic>
      <xdr:nvPicPr>
        <xdr:cNvPr id="12730" name="Imagen 1">
          <a:extLst>
            <a:ext uri="{FF2B5EF4-FFF2-40B4-BE49-F238E27FC236}">
              <a16:creationId xmlns:a16="http://schemas.microsoft.com/office/drawing/2014/main" id="{00000000-0008-0000-2600-0000BA3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038975"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647700</xdr:colOff>
      <xdr:row>19</xdr:row>
      <xdr:rowOff>152400</xdr:rowOff>
    </xdr:to>
    <xdr:pic>
      <xdr:nvPicPr>
        <xdr:cNvPr id="13754" name="Imagen 1">
          <a:extLst>
            <a:ext uri="{FF2B5EF4-FFF2-40B4-BE49-F238E27FC236}">
              <a16:creationId xmlns:a16="http://schemas.microsoft.com/office/drawing/2014/main" id="{00000000-0008-0000-2800-0000BA3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829800" cy="419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285750</xdr:colOff>
      <xdr:row>6</xdr:row>
      <xdr:rowOff>171450</xdr:rowOff>
    </xdr:from>
    <xdr:to>
      <xdr:col>4</xdr:col>
      <xdr:colOff>123825</xdr:colOff>
      <xdr:row>22</xdr:row>
      <xdr:rowOff>219075</xdr:rowOff>
    </xdr:to>
    <xdr:pic>
      <xdr:nvPicPr>
        <xdr:cNvPr id="14778" name="Imagen 1">
          <a:extLst>
            <a:ext uri="{FF2B5EF4-FFF2-40B4-BE49-F238E27FC236}">
              <a16:creationId xmlns:a16="http://schemas.microsoft.com/office/drawing/2014/main" id="{00000000-0008-0000-2A00-0000BA39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876425"/>
          <a:ext cx="7038975" cy="3695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gdalena%20Franco/ownCloud3/REQUISITOS%20PROVEEDORES-CLIENTES/CPAN-AUDITORIA%202022/4.%20BALANCE%20ANALITICO%20AL%2031-12-2022/Estados%20Financieros%20CGS%202022%20-AUDITORIA%2020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gdalena%20Franco/ownCloud3/EMPRESAS/C.G.S.%20S.A/Estados%20Financieros/Estados%20Financieros%20CGS-2024%20para%20impresio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gdalena%20Franco/ownCloud3/Pc%20Dell%20Vieja/CONTABILIDAD/CONTABILIDAD%20GENERAL/Documentos/EMPRESAS/CGS/2023/EEFF-EM-%2080018039-20231231/EEFF.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gdalena%20Franco/ownCloud3/CONTABILIDAD%202021/CGS%20S.A/A&#209;O%202024/BALANCES/BALANCE%20ANALITICO%20CGS%20202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gdalena%20Franco/ownCloud3/REQUISITOS%20PROVEEDORES-CLIENTES/CPAN-AUDITORIA%202023/18.%20ESTADOS%20FINANCIEROS/Estados%20Financieros%20CGS-2023%20para%20impres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an-servidor\cpandata\Users\Magdalena%20Franco\ownCloud\Pc%20Dell%20Vieja\CONTABILIDAD\CONTABILIDAD%20GENERAL\Documentos\EMPRESAS\CGS\2020\PRIMER%20TRIMESTRE\Balance%20Primer%20Trimestre%20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Magdalena%20Franco/ownCloud%20-%20Magdalena%20Franco@docs.jardindelapaz.com.py/REQUISITOS%20PROVEEDORES-CLIENTES/CPAN-AUDITORIA%202024/CPAN-AE%202024/3-%20BALANCE%20ANALITICO/BALANCE%20ANALITICO%20CGS%20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Balance General (3)"/>
      <sheetName val="2_Estado de Resultados (3)"/>
      <sheetName val="3_Estado de Flujo de Efecti (2)"/>
      <sheetName val="4_Estado de Cambios del PNe (2)"/>
      <sheetName val="NOTAS A LOS EEFF"/>
    </sheetNames>
    <sheetDataSet>
      <sheetData sheetId="0">
        <row r="234">
          <cell r="H234">
            <v>26080231881.008728</v>
          </cell>
        </row>
        <row r="250">
          <cell r="H250">
            <v>11449450596.008728</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Balance General (3)"/>
      <sheetName val="2_Estado de Resultados (3)"/>
      <sheetName val="Hoja2"/>
      <sheetName val="3_Estado de Flujo de Efecti (2)"/>
      <sheetName val="FLUJO"/>
      <sheetName val="4_Estado de Cambios del PNe (2)"/>
      <sheetName val="NOTAS A LOS EEFF"/>
      <sheetName val="CALCULO DEL IRE"/>
      <sheetName val="GND"/>
      <sheetName val="Hoja1"/>
    </sheetNames>
    <sheetDataSet>
      <sheetData sheetId="0"/>
      <sheetData sheetId="1"/>
      <sheetData sheetId="2"/>
      <sheetData sheetId="3">
        <row r="26">
          <cell r="I26">
            <v>-456667551</v>
          </cell>
        </row>
        <row r="30">
          <cell r="H30">
            <v>-376811503</v>
          </cell>
        </row>
      </sheetData>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Hoja1"/>
    </sheetNames>
    <sheetDataSet>
      <sheetData sheetId="0"/>
      <sheetData sheetId="1">
        <row r="16">
          <cell r="G16">
            <v>5973615792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ANALITICO CGS 2024"/>
    </sheetNames>
    <sheetDataSet>
      <sheetData sheetId="0">
        <row r="41">
          <cell r="C41">
            <v>24416182828</v>
          </cell>
        </row>
        <row r="140">
          <cell r="C140">
            <v>79373741</v>
          </cell>
        </row>
        <row r="142">
          <cell r="C142">
            <v>20662842</v>
          </cell>
        </row>
        <row r="145">
          <cell r="C145">
            <v>10104545</v>
          </cell>
        </row>
        <row r="146">
          <cell r="C146">
            <v>227545954</v>
          </cell>
        </row>
        <row r="147">
          <cell r="C147">
            <v>376326423</v>
          </cell>
        </row>
        <row r="149">
          <cell r="C149">
            <v>26644234</v>
          </cell>
        </row>
        <row r="162">
          <cell r="C162">
            <v>1912200410</v>
          </cell>
        </row>
        <row r="163">
          <cell r="C163">
            <v>315513068</v>
          </cell>
        </row>
        <row r="173">
          <cell r="C173">
            <v>284849120</v>
          </cell>
        </row>
        <row r="179">
          <cell r="C179">
            <v>55861342</v>
          </cell>
        </row>
        <row r="196">
          <cell r="C196">
            <v>25952431</v>
          </cell>
        </row>
        <row r="197">
          <cell r="C197">
            <v>183818214</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Balance General (3)"/>
      <sheetName val="2_Estado de Resultados (3)"/>
      <sheetName val="Hoja2"/>
      <sheetName val="3_Estado de Flujo de Efecti (2)"/>
      <sheetName val="FLUJO"/>
      <sheetName val="4_Estado de Cambios del PNe (2)"/>
      <sheetName val="NOTAS A LOS EEFF"/>
      <sheetName val="CALCULO DEL IRE"/>
      <sheetName val="GND"/>
      <sheetName val="Hoja1"/>
    </sheetNames>
    <sheetDataSet>
      <sheetData sheetId="0">
        <row r="45">
          <cell r="G45">
            <v>24916182828</v>
          </cell>
        </row>
        <row r="46">
          <cell r="G46">
            <v>24916182828</v>
          </cell>
        </row>
        <row r="154">
          <cell r="G154">
            <v>453403599.69999999</v>
          </cell>
        </row>
        <row r="171">
          <cell r="G171">
            <v>1326546238</v>
          </cell>
        </row>
        <row r="175">
          <cell r="G175">
            <v>32241000.600000001</v>
          </cell>
        </row>
        <row r="176">
          <cell r="G176">
            <v>1583386</v>
          </cell>
        </row>
        <row r="184">
          <cell r="G184">
            <v>1053000000</v>
          </cell>
        </row>
        <row r="185">
          <cell r="G185">
            <v>74982575</v>
          </cell>
        </row>
        <row r="188">
          <cell r="G188">
            <v>153269996</v>
          </cell>
        </row>
        <row r="194">
          <cell r="G194">
            <v>4662655345</v>
          </cell>
        </row>
        <row r="206">
          <cell r="G206">
            <v>459258915</v>
          </cell>
        </row>
        <row r="219">
          <cell r="G219">
            <v>2030488260</v>
          </cell>
        </row>
        <row r="224">
          <cell r="G224">
            <v>504750000</v>
          </cell>
        </row>
        <row r="242">
          <cell r="G242">
            <v>659368267</v>
          </cell>
        </row>
        <row r="246">
          <cell r="G246">
            <v>11570155888</v>
          </cell>
        </row>
        <row r="252">
          <cell r="G252">
            <v>226787851.19999999</v>
          </cell>
        </row>
      </sheetData>
      <sheetData sheetId="1">
        <row r="14">
          <cell r="H14">
            <v>10606430560</v>
          </cell>
        </row>
        <row r="106">
          <cell r="H106">
            <v>41305979</v>
          </cell>
        </row>
        <row r="196">
          <cell r="H196">
            <v>-43758490</v>
          </cell>
        </row>
        <row r="197">
          <cell r="H197">
            <v>-4726017</v>
          </cell>
        </row>
        <row r="198">
          <cell r="H198">
            <v>-814038</v>
          </cell>
        </row>
        <row r="199">
          <cell r="H199">
            <v>-15258082</v>
          </cell>
        </row>
        <row r="200">
          <cell r="H200">
            <v>-17030000</v>
          </cell>
        </row>
        <row r="219">
          <cell r="H219">
            <v>73157117.299999997</v>
          </cell>
        </row>
        <row r="221">
          <cell r="H221">
            <v>226787851.19999999</v>
          </cell>
        </row>
      </sheetData>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ados (2)"/>
      <sheetName val="Balance (2)"/>
      <sheetName val="Hoja1"/>
      <sheetName val="Hoja3"/>
      <sheetName val="Hoja2"/>
      <sheetName val="Detalle Deudas 31-03-2020 (3)"/>
      <sheetName val="Caratula"/>
      <sheetName val="Balance"/>
      <sheetName val="Resultados"/>
      <sheetName val="Evolucion"/>
      <sheetName val="FlujoCaja"/>
      <sheetName val="AnexoA"/>
      <sheetName val="AnexoB"/>
      <sheetName val="AnexoC"/>
      <sheetName val="AnexoD"/>
      <sheetName val="AnexoE"/>
      <sheetName val="AnexoF"/>
      <sheetName val="AnexoG"/>
      <sheetName val="AnexoH"/>
      <sheetName val="AnexoI"/>
      <sheetName val="AnejoJ"/>
    </sheetNames>
    <sheetDataSet>
      <sheetData sheetId="0"/>
      <sheetData sheetId="1"/>
      <sheetData sheetId="2"/>
      <sheetData sheetId="3"/>
      <sheetData sheetId="4">
        <row r="99">
          <cell r="C99">
            <v>3398698988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ANALITICO CGS 2024"/>
    </sheetNames>
    <sheetDataSet>
      <sheetData sheetId="0">
        <row r="134">
          <cell r="C134">
            <v>4281238704</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T65"/>
  <sheetViews>
    <sheetView showGridLines="0" topLeftCell="A14" workbookViewId="0">
      <selection activeCell="E12" sqref="E12"/>
    </sheetView>
  </sheetViews>
  <sheetFormatPr baseColWidth="10" defaultRowHeight="14.25"/>
  <cols>
    <col min="1" max="1" width="21.42578125" style="19" bestFit="1" customWidth="1"/>
    <col min="2" max="2" width="12.7109375" style="19" bestFit="1" customWidth="1"/>
    <col min="3" max="3" width="61.5703125" style="19" bestFit="1" customWidth="1"/>
    <col min="4" max="4" width="14.85546875" style="327" customWidth="1"/>
    <col min="5" max="5" width="49.85546875" style="2" bestFit="1" customWidth="1"/>
    <col min="6" max="6" width="6.7109375" style="2" bestFit="1" customWidth="1"/>
    <col min="7" max="16384" width="11.42578125" style="2"/>
  </cols>
  <sheetData>
    <row r="1" spans="1:20" ht="15">
      <c r="B1" s="332" t="s">
        <v>802</v>
      </c>
      <c r="C1" s="333" t="s">
        <v>932</v>
      </c>
      <c r="D1" s="19"/>
    </row>
    <row r="2" spans="1:20" ht="15">
      <c r="A2"/>
      <c r="S2" s="2">
        <v>1</v>
      </c>
      <c r="T2" s="2" t="s">
        <v>419</v>
      </c>
    </row>
    <row r="3" spans="1:20">
      <c r="S3" s="2">
        <v>2</v>
      </c>
      <c r="T3" s="2" t="s">
        <v>420</v>
      </c>
    </row>
    <row r="4" spans="1:20">
      <c r="S4" s="2">
        <v>3</v>
      </c>
      <c r="T4" s="2" t="s">
        <v>421</v>
      </c>
    </row>
    <row r="5" spans="1:20">
      <c r="S5" s="2">
        <v>4</v>
      </c>
      <c r="T5" s="2" t="s">
        <v>422</v>
      </c>
    </row>
    <row r="6" spans="1:20" ht="15">
      <c r="A6" s="332" t="s">
        <v>799</v>
      </c>
      <c r="B6" s="334">
        <v>45657</v>
      </c>
      <c r="S6" s="2">
        <v>5</v>
      </c>
      <c r="T6" s="2" t="s">
        <v>423</v>
      </c>
    </row>
    <row r="7" spans="1:20" ht="12.75" hidden="1" customHeight="1">
      <c r="A7" s="335"/>
      <c r="B7" s="335"/>
      <c r="C7" s="335"/>
      <c r="D7" s="336"/>
      <c r="S7" s="2">
        <v>6</v>
      </c>
      <c r="T7" s="2" t="s">
        <v>424</v>
      </c>
    </row>
    <row r="8" spans="1:20">
      <c r="A8" s="337"/>
      <c r="S8" s="2">
        <v>7</v>
      </c>
      <c r="T8" s="2" t="s">
        <v>425</v>
      </c>
    </row>
    <row r="9" spans="1:20" ht="26.45" customHeight="1">
      <c r="B9" s="338"/>
      <c r="C9" s="339" t="s">
        <v>22</v>
      </c>
      <c r="D9" s="340" t="s">
        <v>348</v>
      </c>
      <c r="S9" s="2">
        <v>8</v>
      </c>
      <c r="T9" s="2" t="s">
        <v>426</v>
      </c>
    </row>
    <row r="10" spans="1:20" ht="26.45" customHeight="1">
      <c r="B10" s="341" t="s">
        <v>395</v>
      </c>
      <c r="C10" s="342"/>
      <c r="D10" s="343"/>
      <c r="S10" s="2">
        <v>9</v>
      </c>
      <c r="T10" s="2" t="s">
        <v>427</v>
      </c>
    </row>
    <row r="11" spans="1:20" ht="15">
      <c r="A11" s="327"/>
      <c r="B11" s="344"/>
      <c r="C11" s="19" t="s">
        <v>322</v>
      </c>
      <c r="D11" s="345" t="s">
        <v>23</v>
      </c>
      <c r="S11" s="2">
        <v>10</v>
      </c>
      <c r="T11" s="2" t="s">
        <v>428</v>
      </c>
    </row>
    <row r="12" spans="1:20" ht="15">
      <c r="A12" s="327"/>
      <c r="B12" s="344"/>
      <c r="C12" s="19" t="s">
        <v>39</v>
      </c>
      <c r="D12" s="346" t="s">
        <v>24</v>
      </c>
      <c r="S12" s="2">
        <v>11</v>
      </c>
      <c r="T12" s="2" t="s">
        <v>429</v>
      </c>
    </row>
    <row r="13" spans="1:20" ht="15">
      <c r="A13" s="327"/>
      <c r="B13" s="341" t="s">
        <v>259</v>
      </c>
      <c r="D13" s="345" t="s">
        <v>129</v>
      </c>
      <c r="S13" s="2">
        <v>12</v>
      </c>
      <c r="T13" s="2" t="s">
        <v>430</v>
      </c>
    </row>
    <row r="14" spans="1:20">
      <c r="A14" s="327"/>
      <c r="B14" s="344"/>
      <c r="C14" s="19" t="s">
        <v>205</v>
      </c>
      <c r="D14" s="347" t="s">
        <v>25</v>
      </c>
    </row>
    <row r="15" spans="1:20">
      <c r="A15" s="327"/>
      <c r="B15" s="344"/>
      <c r="C15" s="19" t="s">
        <v>108</v>
      </c>
      <c r="D15" s="347" t="s">
        <v>26</v>
      </c>
    </row>
    <row r="16" spans="1:20">
      <c r="A16" s="327"/>
      <c r="B16" s="344"/>
      <c r="C16" s="19" t="s">
        <v>206</v>
      </c>
      <c r="D16" s="347" t="s">
        <v>27</v>
      </c>
    </row>
    <row r="17" spans="1:4">
      <c r="A17" s="327"/>
      <c r="B17" s="344"/>
      <c r="C17" s="19" t="s">
        <v>40</v>
      </c>
      <c r="D17" s="347" t="s">
        <v>28</v>
      </c>
    </row>
    <row r="18" spans="1:4" ht="15">
      <c r="A18" s="327"/>
      <c r="B18" s="344"/>
      <c r="C18" s="19" t="s">
        <v>206</v>
      </c>
      <c r="D18" s="346" t="s">
        <v>27</v>
      </c>
    </row>
    <row r="19" spans="1:4">
      <c r="A19" s="327"/>
      <c r="B19" s="344"/>
      <c r="C19" s="19" t="s">
        <v>207</v>
      </c>
      <c r="D19" s="347" t="s">
        <v>29</v>
      </c>
    </row>
    <row r="20" spans="1:4">
      <c r="A20" s="327"/>
      <c r="B20" s="344"/>
      <c r="C20" s="19" t="s">
        <v>378</v>
      </c>
      <c r="D20" s="347" t="s">
        <v>30</v>
      </c>
    </row>
    <row r="21" spans="1:4">
      <c r="A21" s="327"/>
      <c r="B21" s="344"/>
      <c r="C21" s="19" t="s">
        <v>323</v>
      </c>
      <c r="D21" s="347" t="s">
        <v>31</v>
      </c>
    </row>
    <row r="22" spans="1:4">
      <c r="A22" s="327"/>
      <c r="B22" s="344"/>
      <c r="C22" s="19" t="s">
        <v>222</v>
      </c>
      <c r="D22" s="347" t="s">
        <v>32</v>
      </c>
    </row>
    <row r="23" spans="1:4" ht="15">
      <c r="A23" s="327"/>
      <c r="B23" s="344"/>
      <c r="C23" s="19" t="s">
        <v>122</v>
      </c>
      <c r="D23" s="346" t="s">
        <v>33</v>
      </c>
    </row>
    <row r="24" spans="1:4" ht="15">
      <c r="A24" s="327"/>
      <c r="B24" s="344"/>
      <c r="C24" s="19" t="s">
        <v>128</v>
      </c>
      <c r="D24" s="345" t="s">
        <v>34</v>
      </c>
    </row>
    <row r="25" spans="1:4" ht="15">
      <c r="A25" s="327"/>
      <c r="B25" s="344"/>
      <c r="C25" s="19" t="s">
        <v>109</v>
      </c>
      <c r="D25" s="346" t="s">
        <v>35</v>
      </c>
    </row>
    <row r="26" spans="1:4">
      <c r="A26" s="327"/>
      <c r="B26" s="344"/>
      <c r="C26" s="19" t="s">
        <v>110</v>
      </c>
      <c r="D26" s="347" t="s">
        <v>36</v>
      </c>
    </row>
    <row r="27" spans="1:4">
      <c r="A27" s="327"/>
      <c r="B27" s="344"/>
      <c r="C27" s="19" t="s">
        <v>130</v>
      </c>
      <c r="D27" s="347" t="s">
        <v>37</v>
      </c>
    </row>
    <row r="28" spans="1:4">
      <c r="A28" s="327"/>
      <c r="B28" s="344"/>
      <c r="C28" s="19" t="s">
        <v>67</v>
      </c>
      <c r="D28" s="347" t="s">
        <v>38</v>
      </c>
    </row>
    <row r="29" spans="1:4" ht="15">
      <c r="A29" s="327"/>
      <c r="B29" s="344"/>
      <c r="C29" s="19" t="s">
        <v>68</v>
      </c>
      <c r="D29" s="346" t="s">
        <v>324</v>
      </c>
    </row>
    <row r="30" spans="1:4" ht="15">
      <c r="A30" s="327"/>
      <c r="B30" s="344"/>
      <c r="C30" s="19" t="s">
        <v>69</v>
      </c>
      <c r="D30" s="346" t="s">
        <v>325</v>
      </c>
    </row>
    <row r="31" spans="1:4" ht="15">
      <c r="A31" s="327"/>
      <c r="B31" s="344"/>
      <c r="C31" s="19" t="s">
        <v>228</v>
      </c>
      <c r="D31" s="346" t="s">
        <v>326</v>
      </c>
    </row>
    <row r="32" spans="1:4" ht="15">
      <c r="A32" s="327"/>
      <c r="B32" s="344"/>
      <c r="C32" s="19" t="s">
        <v>328</v>
      </c>
      <c r="D32" s="346" t="s">
        <v>36</v>
      </c>
    </row>
    <row r="33" spans="1:4" ht="15">
      <c r="A33" s="327"/>
      <c r="B33" s="344"/>
      <c r="C33" s="19" t="s">
        <v>330</v>
      </c>
      <c r="D33" s="346" t="s">
        <v>326</v>
      </c>
    </row>
    <row r="34" spans="1:4" ht="15">
      <c r="A34" s="327"/>
      <c r="B34" s="344"/>
      <c r="C34" s="19" t="s">
        <v>232</v>
      </c>
      <c r="D34" s="346" t="s">
        <v>327</v>
      </c>
    </row>
    <row r="35" spans="1:4" ht="15">
      <c r="A35" s="327"/>
      <c r="B35" s="344"/>
      <c r="C35" s="19" t="s">
        <v>43</v>
      </c>
      <c r="D35" s="346" t="s">
        <v>331</v>
      </c>
    </row>
    <row r="36" spans="1:4" ht="15">
      <c r="A36" s="327"/>
      <c r="B36" s="344"/>
      <c r="C36" s="19" t="s">
        <v>80</v>
      </c>
      <c r="D36" s="346" t="s">
        <v>331</v>
      </c>
    </row>
    <row r="37" spans="1:4" ht="15">
      <c r="A37" s="327"/>
      <c r="B37" s="344"/>
      <c r="C37" s="19" t="s">
        <v>233</v>
      </c>
      <c r="D37" s="346" t="s">
        <v>331</v>
      </c>
    </row>
    <row r="38" spans="1:4" ht="15">
      <c r="A38" s="327"/>
      <c r="B38" s="344"/>
      <c r="C38" s="19" t="s">
        <v>381</v>
      </c>
      <c r="D38" s="346" t="s">
        <v>331</v>
      </c>
    </row>
    <row r="39" spans="1:4" ht="15">
      <c r="A39" s="327"/>
      <c r="B39" s="344"/>
      <c r="C39" s="19" t="s">
        <v>70</v>
      </c>
      <c r="D39" s="346" t="s">
        <v>332</v>
      </c>
    </row>
    <row r="40" spans="1:4" ht="15">
      <c r="A40" s="327"/>
      <c r="B40" s="344"/>
      <c r="C40" s="19" t="s">
        <v>44</v>
      </c>
      <c r="D40" s="346" t="s">
        <v>333</v>
      </c>
    </row>
    <row r="41" spans="1:4" ht="15">
      <c r="A41" s="327"/>
      <c r="B41" s="344"/>
      <c r="C41" s="19" t="s">
        <v>71</v>
      </c>
      <c r="D41" s="346" t="s">
        <v>334</v>
      </c>
    </row>
    <row r="42" spans="1:4" ht="15">
      <c r="A42" s="327"/>
      <c r="B42" s="341" t="s">
        <v>57</v>
      </c>
      <c r="D42" s="345" t="s">
        <v>142</v>
      </c>
    </row>
    <row r="43" spans="1:4" ht="15">
      <c r="A43" s="327"/>
      <c r="B43" s="344"/>
      <c r="C43" s="19" t="s">
        <v>63</v>
      </c>
      <c r="D43" s="346" t="s">
        <v>335</v>
      </c>
    </row>
    <row r="44" spans="1:4" ht="15">
      <c r="A44" s="327"/>
      <c r="B44" s="344"/>
      <c r="C44" s="19" t="s">
        <v>150</v>
      </c>
      <c r="D44" s="346" t="s">
        <v>336</v>
      </c>
    </row>
    <row r="45" spans="1:4" ht="15">
      <c r="A45" s="327"/>
      <c r="B45" s="344"/>
      <c r="C45" s="19" t="s">
        <v>238</v>
      </c>
      <c r="D45" s="346" t="s">
        <v>337</v>
      </c>
    </row>
    <row r="46" spans="1:4" ht="15">
      <c r="A46" s="327"/>
      <c r="B46" s="344"/>
      <c r="C46" s="19" t="s">
        <v>169</v>
      </c>
      <c r="D46" s="346" t="s">
        <v>337</v>
      </c>
    </row>
    <row r="47" spans="1:4" ht="15">
      <c r="A47" s="327"/>
      <c r="B47" s="344"/>
      <c r="C47" s="19" t="s">
        <v>339</v>
      </c>
      <c r="D47" s="346" t="s">
        <v>338</v>
      </c>
    </row>
    <row r="48" spans="1:4" ht="15">
      <c r="A48" s="327"/>
      <c r="B48" s="344"/>
      <c r="C48" s="19" t="s">
        <v>383</v>
      </c>
      <c r="D48" s="346" t="s">
        <v>340</v>
      </c>
    </row>
    <row r="49" spans="1:4" ht="15">
      <c r="A49" s="327"/>
      <c r="B49" s="344"/>
      <c r="C49" s="19" t="s">
        <v>386</v>
      </c>
      <c r="D49" s="346" t="s">
        <v>340</v>
      </c>
    </row>
    <row r="50" spans="1:4" ht="15">
      <c r="A50" s="327"/>
      <c r="B50" s="344"/>
      <c r="C50" s="19" t="s">
        <v>156</v>
      </c>
      <c r="D50" s="346" t="s">
        <v>341</v>
      </c>
    </row>
    <row r="51" spans="1:4" ht="15">
      <c r="A51" s="327"/>
      <c r="B51" s="344"/>
      <c r="C51" s="19" t="s">
        <v>157</v>
      </c>
      <c r="D51" s="346" t="s">
        <v>342</v>
      </c>
    </row>
    <row r="52" spans="1:4" ht="15">
      <c r="A52" s="327"/>
      <c r="B52" s="344"/>
      <c r="C52" s="19" t="s">
        <v>46</v>
      </c>
      <c r="D52" s="346" t="s">
        <v>343</v>
      </c>
    </row>
    <row r="53" spans="1:4" ht="15">
      <c r="A53" s="327"/>
      <c r="B53" s="344"/>
      <c r="C53" s="19" t="s">
        <v>73</v>
      </c>
      <c r="D53" s="346" t="s">
        <v>344</v>
      </c>
    </row>
    <row r="54" spans="1:4" ht="15">
      <c r="A54" s="327"/>
      <c r="B54" s="344"/>
      <c r="C54" s="19" t="s">
        <v>74</v>
      </c>
      <c r="D54" s="346" t="s">
        <v>345</v>
      </c>
    </row>
    <row r="55" spans="1:4" ht="15">
      <c r="A55" s="327"/>
      <c r="B55" s="344"/>
      <c r="C55" s="19" t="s">
        <v>347</v>
      </c>
      <c r="D55" s="346" t="s">
        <v>346</v>
      </c>
    </row>
    <row r="56" spans="1:4" ht="15">
      <c r="A56" s="327"/>
      <c r="B56" s="344"/>
      <c r="C56" s="19" t="s">
        <v>75</v>
      </c>
      <c r="D56" s="345" t="s">
        <v>346</v>
      </c>
    </row>
    <row r="57" spans="1:4" ht="15">
      <c r="A57" s="327"/>
      <c r="B57" s="341" t="s">
        <v>58</v>
      </c>
      <c r="D57" s="345" t="s">
        <v>56</v>
      </c>
    </row>
    <row r="58" spans="1:4" ht="15">
      <c r="A58" s="327"/>
      <c r="B58" s="341" t="s">
        <v>260</v>
      </c>
      <c r="D58" s="346" t="s">
        <v>261</v>
      </c>
    </row>
    <row r="59" spans="1:4" ht="15">
      <c r="A59" s="327"/>
      <c r="B59" s="341" t="s">
        <v>396</v>
      </c>
      <c r="D59" s="346"/>
    </row>
    <row r="60" spans="1:4" ht="15">
      <c r="A60" s="327"/>
      <c r="B60" s="344"/>
      <c r="C60" s="19" t="s">
        <v>350</v>
      </c>
      <c r="D60" s="345" t="s">
        <v>351</v>
      </c>
    </row>
    <row r="61" spans="1:4" ht="15">
      <c r="A61" s="327"/>
      <c r="B61" s="344"/>
      <c r="C61" s="19" t="s">
        <v>355</v>
      </c>
      <c r="D61" s="345" t="s">
        <v>356</v>
      </c>
    </row>
    <row r="62" spans="1:4" ht="15">
      <c r="A62" s="327"/>
      <c r="B62" s="344"/>
      <c r="C62" s="19" t="s">
        <v>387</v>
      </c>
      <c r="D62" s="345" t="s">
        <v>358</v>
      </c>
    </row>
    <row r="63" spans="1:4" ht="15">
      <c r="A63" s="327"/>
      <c r="B63" s="344"/>
      <c r="C63" s="19" t="s">
        <v>357</v>
      </c>
      <c r="D63" s="345" t="s">
        <v>359</v>
      </c>
    </row>
    <row r="64" spans="1:4" ht="15">
      <c r="A64" s="327"/>
      <c r="B64" s="348"/>
      <c r="C64" s="349" t="s">
        <v>856</v>
      </c>
      <c r="D64" s="350" t="s">
        <v>857</v>
      </c>
    </row>
    <row r="65" spans="1:4" ht="21.2" customHeight="1">
      <c r="A65" s="351"/>
      <c r="D65" s="352"/>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paperSize="9" scale="26" orientation="portrait" r:id="rId1"/>
  <drawing r:id="rId2"/>
  <legacyDrawing r:id="rId3"/>
  <oleObjects>
    <mc:AlternateContent xmlns:mc="http://schemas.openxmlformats.org/markup-compatibility/2006">
      <mc:Choice Requires="x14">
        <oleObject progId="MSPhotoEd.3" shapeId="1026" r:id="rId4">
          <objectPr defaultSize="0" autoPict="0" r:id="rId5">
            <anchor moveWithCells="1" sizeWithCells="1">
              <from>
                <xdr:col>0</xdr:col>
                <xdr:colOff>438150</xdr:colOff>
                <xdr:row>0</xdr:row>
                <xdr:rowOff>47625</xdr:rowOff>
              </from>
              <to>
                <xdr:col>0</xdr:col>
                <xdr:colOff>1285875</xdr:colOff>
                <xdr:row>4</xdr:row>
                <xdr:rowOff>133350</xdr:rowOff>
              </to>
            </anchor>
          </objectPr>
        </oleObject>
      </mc:Choice>
      <mc:Fallback>
        <oleObject progId="MSPhotoEd.3"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K86"/>
  <sheetViews>
    <sheetView showGridLines="0" topLeftCell="A31" zoomScaleNormal="100" workbookViewId="0">
      <selection activeCell="F61" sqref="F61"/>
    </sheetView>
  </sheetViews>
  <sheetFormatPr baseColWidth="10" defaultRowHeight="14.25"/>
  <cols>
    <col min="1" max="1" width="2.140625" style="19" customWidth="1"/>
    <col min="2" max="2" width="2" style="19" customWidth="1"/>
    <col min="3" max="3" width="2.28515625" style="19" customWidth="1"/>
    <col min="4" max="4" width="51.85546875" style="19" customWidth="1"/>
    <col min="5" max="5" width="10.28515625" style="284" customWidth="1"/>
    <col min="6" max="7" width="22.42578125" style="19" bestFit="1" customWidth="1"/>
    <col min="8" max="8" width="16.85546875" style="24" bestFit="1" customWidth="1"/>
    <col min="9" max="9" width="20.42578125" style="25" bestFit="1" customWidth="1"/>
    <col min="10" max="10" width="13.140625" style="24" bestFit="1" customWidth="1"/>
    <col min="11" max="16384" width="11.42578125" style="24"/>
  </cols>
  <sheetData>
    <row r="1" spans="1:7" ht="15">
      <c r="D1" s="184" t="str">
        <f>Indice!C1</f>
        <v>COMPAÑÍA GENERAL DE SERVICIOS S.A.</v>
      </c>
      <c r="E1" s="299" t="s">
        <v>353</v>
      </c>
    </row>
    <row r="3" spans="1:7">
      <c r="F3" s="300"/>
    </row>
    <row r="6" spans="1:7">
      <c r="G6" s="301"/>
    </row>
    <row r="7" spans="1:7" ht="15">
      <c r="A7" s="633" t="s">
        <v>271</v>
      </c>
      <c r="B7" s="633"/>
      <c r="C7" s="633"/>
      <c r="D7" s="633"/>
      <c r="E7" s="633"/>
      <c r="F7" s="633"/>
      <c r="G7" s="633"/>
    </row>
    <row r="8" spans="1:7" ht="15" customHeight="1">
      <c r="A8" s="633" t="str">
        <f>IFERROR(IF(Indice!B6="","Al dia... de mes… de año 2XX2…","Al "&amp;DAY(Indice!B6)&amp;" de "&amp;VLOOKUP(MONTH(Indice!B6),Indice!S:T,2,0)&amp;" de "&amp;YEAR(Indice!B6)),"Al dia... de mes… de año 2XX2…")</f>
        <v>Al 31 de Diciembre de 2024</v>
      </c>
      <c r="B8" s="633"/>
      <c r="C8" s="633"/>
      <c r="D8" s="633"/>
      <c r="E8" s="633"/>
      <c r="F8" s="633"/>
      <c r="G8" s="633"/>
    </row>
    <row r="9" spans="1:7">
      <c r="A9" s="634" t="s">
        <v>252</v>
      </c>
      <c r="B9" s="634"/>
      <c r="C9" s="634"/>
      <c r="D9" s="634"/>
      <c r="E9" s="634"/>
      <c r="F9" s="634"/>
      <c r="G9" s="634"/>
    </row>
    <row r="11" spans="1:7" ht="18.75">
      <c r="B11" s="302"/>
      <c r="C11" s="302"/>
      <c r="D11" s="302"/>
      <c r="E11" s="303" t="s">
        <v>202</v>
      </c>
      <c r="F11" s="303">
        <f>IFERROR(IF(Indice!B6="","2XX2",YEAR(Indice!B6)),"2XX2")</f>
        <v>2024</v>
      </c>
      <c r="G11" s="303">
        <v>2023</v>
      </c>
    </row>
    <row r="12" spans="1:7" ht="18.75">
      <c r="B12" s="639" t="s">
        <v>203</v>
      </c>
      <c r="C12" s="639"/>
      <c r="D12" s="639"/>
      <c r="E12" s="304"/>
    </row>
    <row r="13" spans="1:7" ht="15">
      <c r="B13" s="42" t="s">
        <v>204</v>
      </c>
      <c r="E13" s="305"/>
      <c r="G13" s="306"/>
    </row>
    <row r="14" spans="1:7" ht="15">
      <c r="C14" s="636" t="s">
        <v>205</v>
      </c>
      <c r="D14" s="636"/>
      <c r="E14" s="307">
        <v>3</v>
      </c>
      <c r="F14" s="308">
        <f>+'Nota 3'!C15</f>
        <v>140397947.44999999</v>
      </c>
      <c r="G14" s="308">
        <f>+'Nota 3'!D15</f>
        <v>91201300</v>
      </c>
    </row>
    <row r="15" spans="1:7" ht="15">
      <c r="C15" s="636" t="s">
        <v>108</v>
      </c>
      <c r="D15" s="636"/>
      <c r="E15" s="307">
        <v>4</v>
      </c>
      <c r="F15" s="308"/>
      <c r="G15" s="308">
        <v>0</v>
      </c>
    </row>
    <row r="16" spans="1:7" ht="15">
      <c r="C16" s="636" t="s">
        <v>206</v>
      </c>
      <c r="D16" s="636"/>
      <c r="E16" s="307">
        <v>5</v>
      </c>
      <c r="F16" s="308">
        <f>+'Nota 5'!G21</f>
        <v>1498652978</v>
      </c>
      <c r="G16" s="308">
        <f>+'Nota 5'!D27</f>
        <v>5973615792</v>
      </c>
    </row>
    <row r="17" spans="1:10" ht="15">
      <c r="A17" s="309"/>
      <c r="C17" s="636" t="s">
        <v>40</v>
      </c>
      <c r="D17" s="636"/>
      <c r="E17" s="307">
        <v>6</v>
      </c>
      <c r="F17" s="308">
        <f>+'Nota 6'!B28</f>
        <v>665692318.70000005</v>
      </c>
      <c r="G17" s="308">
        <f>+'Nota 6'!C28</f>
        <v>1442649595</v>
      </c>
    </row>
    <row r="18" spans="1:10" ht="15">
      <c r="C18" s="636" t="s">
        <v>207</v>
      </c>
      <c r="D18" s="636"/>
      <c r="E18" s="307">
        <v>7</v>
      </c>
      <c r="F18" s="308">
        <f>+'Nota 7'!B17</f>
        <v>24416182828</v>
      </c>
      <c r="G18" s="308">
        <f>+'Nota 7'!C17</f>
        <v>24916182828</v>
      </c>
      <c r="J18" s="188"/>
    </row>
    <row r="19" spans="1:10" ht="15.75">
      <c r="C19" s="42" t="s">
        <v>279</v>
      </c>
      <c r="E19" s="305"/>
      <c r="F19" s="310">
        <f>SUM(F14:F18)</f>
        <v>26720926072.150002</v>
      </c>
      <c r="G19" s="310">
        <f>SUM(G14:G18)</f>
        <v>32423649515</v>
      </c>
      <c r="H19" s="25"/>
      <c r="I19" s="213"/>
      <c r="J19" s="188"/>
    </row>
    <row r="20" spans="1:10" ht="15">
      <c r="B20" s="42" t="s">
        <v>208</v>
      </c>
      <c r="E20" s="305"/>
      <c r="G20" s="306"/>
      <c r="H20" s="188"/>
    </row>
    <row r="21" spans="1:10" ht="15">
      <c r="C21" s="636" t="s">
        <v>209</v>
      </c>
      <c r="D21" s="636"/>
      <c r="E21" s="307">
        <v>6</v>
      </c>
      <c r="F21" s="308">
        <f>+'Nota 6'!F25</f>
        <v>2327593010.0450001</v>
      </c>
      <c r="G21" s="311">
        <f>+'Nota 6'!G25</f>
        <v>2196687288</v>
      </c>
    </row>
    <row r="22" spans="1:10" ht="15">
      <c r="C22" t="s">
        <v>206</v>
      </c>
      <c r="D22"/>
      <c r="E22" s="307">
        <v>5</v>
      </c>
      <c r="F22" s="308"/>
      <c r="G22" s="311">
        <v>0</v>
      </c>
    </row>
    <row r="23" spans="1:10" ht="15">
      <c r="C23" s="636" t="s">
        <v>378</v>
      </c>
      <c r="D23" s="636"/>
      <c r="E23" s="307">
        <v>8</v>
      </c>
      <c r="F23" s="308"/>
      <c r="G23" s="306">
        <v>0</v>
      </c>
    </row>
    <row r="24" spans="1:10" ht="15">
      <c r="C24" s="636" t="s">
        <v>379</v>
      </c>
      <c r="D24" s="636"/>
      <c r="E24" s="307">
        <v>9</v>
      </c>
      <c r="F24" s="308">
        <f>+'Nota 9'!L25</f>
        <v>2919233302.934237</v>
      </c>
      <c r="G24" s="306">
        <f>+'Nota 9'!M25</f>
        <v>2640892426.763473</v>
      </c>
    </row>
    <row r="25" spans="1:10" ht="15">
      <c r="C25" s="636" t="s">
        <v>222</v>
      </c>
      <c r="D25" s="636"/>
      <c r="E25" s="307">
        <v>10</v>
      </c>
      <c r="F25" s="308"/>
      <c r="G25" s="306">
        <v>0</v>
      </c>
    </row>
    <row r="26" spans="1:10" ht="15">
      <c r="C26" s="636" t="s">
        <v>122</v>
      </c>
      <c r="D26" s="636"/>
      <c r="E26" s="307">
        <v>11</v>
      </c>
      <c r="F26" s="308">
        <f>+'Nota 11'!B13</f>
        <v>148143036.45000005</v>
      </c>
      <c r="G26" s="306">
        <f>+'Nota 11'!C13</f>
        <v>296900169</v>
      </c>
    </row>
    <row r="27" spans="1:10" ht="15">
      <c r="C27" s="636" t="s">
        <v>128</v>
      </c>
      <c r="D27" s="636"/>
      <c r="E27" s="307">
        <v>12</v>
      </c>
      <c r="F27" s="308"/>
      <c r="G27" s="306">
        <v>0</v>
      </c>
    </row>
    <row r="28" spans="1:10" ht="15">
      <c r="C28" s="638" t="s">
        <v>297</v>
      </c>
      <c r="D28" s="638"/>
      <c r="E28" s="305"/>
      <c r="F28" s="310">
        <f>SUM(F21:F27)</f>
        <v>5394969349.4292364</v>
      </c>
      <c r="G28" s="310">
        <f>SUM(G21:G27)</f>
        <v>5134479883.7634735</v>
      </c>
      <c r="H28" s="216"/>
    </row>
    <row r="29" spans="1:10" ht="18.75">
      <c r="B29" s="643" t="s">
        <v>223</v>
      </c>
      <c r="C29" s="643"/>
      <c r="D29" s="643"/>
      <c r="E29" s="312"/>
      <c r="F29" s="210">
        <f>+F19+F28</f>
        <v>32115895421.579239</v>
      </c>
      <c r="G29" s="210">
        <f>+G19+G28</f>
        <v>37558129398.763474</v>
      </c>
      <c r="H29" s="25"/>
      <c r="J29" s="188"/>
    </row>
    <row r="30" spans="1:10" ht="21">
      <c r="B30" s="640" t="s">
        <v>224</v>
      </c>
      <c r="C30" s="640"/>
      <c r="D30" s="640"/>
      <c r="E30" s="304"/>
      <c r="F30" s="313"/>
      <c r="G30" s="314"/>
      <c r="H30" s="188"/>
      <c r="J30" s="188"/>
    </row>
    <row r="31" spans="1:10" ht="15">
      <c r="B31" s="42" t="s">
        <v>225</v>
      </c>
      <c r="E31" s="305"/>
      <c r="F31" s="315">
        <v>-1</v>
      </c>
      <c r="G31" s="306"/>
    </row>
    <row r="32" spans="1:10" ht="15">
      <c r="C32" s="636" t="s">
        <v>109</v>
      </c>
      <c r="D32" s="636"/>
      <c r="E32" s="307">
        <v>13</v>
      </c>
      <c r="F32" s="308">
        <f>+'Nota 13'!D13</f>
        <v>837182028.45000005</v>
      </c>
      <c r="G32" s="308">
        <f>+'Nota 13'!E13</f>
        <v>453403599.69999999</v>
      </c>
      <c r="H32" s="25"/>
    </row>
    <row r="33" spans="2:11" ht="15">
      <c r="C33" s="641" t="s">
        <v>227</v>
      </c>
      <c r="D33" s="641"/>
      <c r="E33" s="307">
        <v>14</v>
      </c>
      <c r="F33" s="308">
        <f>+'Nota 14'!E35</f>
        <v>904441068</v>
      </c>
      <c r="G33" s="308">
        <f>+'Nota 14'!K35</f>
        <v>1281252571</v>
      </c>
      <c r="H33" s="25"/>
    </row>
    <row r="34" spans="2:11" ht="15">
      <c r="C34" s="636" t="s">
        <v>130</v>
      </c>
      <c r="D34" s="636"/>
      <c r="E34" s="307">
        <v>15</v>
      </c>
      <c r="F34" s="308"/>
      <c r="G34" s="306">
        <v>0</v>
      </c>
      <c r="H34" s="25"/>
    </row>
    <row r="35" spans="2:11" ht="15">
      <c r="C35" s="636" t="s">
        <v>67</v>
      </c>
      <c r="D35" s="636"/>
      <c r="E35" s="307">
        <v>16</v>
      </c>
      <c r="F35" s="308">
        <f>+'Nota 16'!B11</f>
        <v>78872046.450000003</v>
      </c>
      <c r="G35" s="308">
        <f>+'Nota 16'!C11</f>
        <v>80990027</v>
      </c>
      <c r="H35" s="25"/>
      <c r="J35" s="25"/>
    </row>
    <row r="36" spans="2:11" ht="15">
      <c r="C36" s="636" t="s">
        <v>68</v>
      </c>
      <c r="D36" s="636"/>
      <c r="E36" s="307">
        <v>17</v>
      </c>
      <c r="F36" s="308">
        <f>+'Nota 17'!B11</f>
        <v>69654130</v>
      </c>
      <c r="G36" s="306">
        <f>+'Nota 17'!C11</f>
        <v>253449062.80000001</v>
      </c>
      <c r="H36" s="25"/>
      <c r="J36" s="25"/>
    </row>
    <row r="37" spans="2:11" ht="15">
      <c r="C37" s="636" t="s">
        <v>69</v>
      </c>
      <c r="D37" s="636"/>
      <c r="E37" s="307">
        <v>18</v>
      </c>
      <c r="F37" s="308"/>
      <c r="G37" s="306">
        <v>0</v>
      </c>
      <c r="H37" s="25"/>
      <c r="J37" s="25"/>
    </row>
    <row r="38" spans="2:11" ht="15">
      <c r="C38" s="636" t="s">
        <v>228</v>
      </c>
      <c r="D38" s="636"/>
      <c r="E38" s="307">
        <v>19</v>
      </c>
      <c r="F38" s="308">
        <f>+'Nota 19'!B22</f>
        <v>1883166998</v>
      </c>
      <c r="G38" s="308">
        <f>+'Nota 19'!C22</f>
        <v>6023025969.6000004</v>
      </c>
      <c r="H38" s="25"/>
      <c r="J38" s="25"/>
    </row>
    <row r="39" spans="2:11" ht="13.7" customHeight="1">
      <c r="C39" s="42" t="s">
        <v>226</v>
      </c>
      <c r="E39" s="305"/>
      <c r="F39" s="310">
        <f>SUM(F32:F38)</f>
        <v>3773316270.9000001</v>
      </c>
      <c r="G39" s="310">
        <f>SUM(G32:G38)</f>
        <v>8092121230.1000004</v>
      </c>
      <c r="H39" s="206"/>
      <c r="J39" s="25"/>
      <c r="K39" s="188"/>
    </row>
    <row r="40" spans="2:11" ht="15">
      <c r="B40" s="42" t="s">
        <v>229</v>
      </c>
      <c r="E40" s="305"/>
      <c r="H40" s="26"/>
      <c r="J40" s="214"/>
    </row>
    <row r="41" spans="2:11" ht="15">
      <c r="B41" s="42"/>
      <c r="C41" s="19" t="s">
        <v>109</v>
      </c>
      <c r="E41" s="307">
        <v>13</v>
      </c>
      <c r="F41" s="308">
        <v>0</v>
      </c>
      <c r="G41" s="308">
        <f>+'Nota 13'!E22</f>
        <v>459258915</v>
      </c>
      <c r="H41" s="26"/>
      <c r="J41" s="214"/>
    </row>
    <row r="42" spans="2:11" ht="15">
      <c r="C42" s="636" t="s">
        <v>230</v>
      </c>
      <c r="D42" s="636"/>
      <c r="E42" s="307">
        <v>14</v>
      </c>
      <c r="F42" s="308">
        <v>0</v>
      </c>
      <c r="G42" s="308">
        <v>0</v>
      </c>
      <c r="H42" s="26"/>
      <c r="J42" s="214"/>
    </row>
    <row r="43" spans="2:11" ht="15">
      <c r="C43" s="636" t="s">
        <v>329</v>
      </c>
      <c r="D43" s="636"/>
      <c r="E43" s="307">
        <v>19</v>
      </c>
      <c r="F43" s="308">
        <f>+'Nota 19'!F18</f>
        <v>1743925517</v>
      </c>
      <c r="G43" s="308">
        <f>+'Nota 19'!G18</f>
        <v>2535238260</v>
      </c>
      <c r="H43" s="28"/>
      <c r="J43" s="214"/>
    </row>
    <row r="44" spans="2:11" ht="15">
      <c r="C44" s="42" t="s">
        <v>306</v>
      </c>
      <c r="E44" s="305"/>
      <c r="F44" s="310">
        <f>SUM(F41:F43)</f>
        <v>1743925517</v>
      </c>
      <c r="G44" s="310">
        <f>SUM(G41:G43)</f>
        <v>2994497175</v>
      </c>
      <c r="J44" s="214"/>
    </row>
    <row r="45" spans="2:11" ht="6" customHeight="1">
      <c r="D45" s="309"/>
      <c r="E45" s="316"/>
      <c r="F45" s="309"/>
      <c r="G45" s="306"/>
      <c r="J45" s="214"/>
    </row>
    <row r="46" spans="2:11" ht="18.75">
      <c r="B46" s="640" t="s">
        <v>380</v>
      </c>
      <c r="C46" s="640"/>
      <c r="D46" s="640"/>
      <c r="E46" s="317"/>
      <c r="F46" s="210">
        <f>+F39+F44</f>
        <v>5517241787.8999996</v>
      </c>
      <c r="G46" s="210">
        <f>+G39+G44</f>
        <v>11086618405.1</v>
      </c>
      <c r="H46" s="25"/>
      <c r="J46" s="215"/>
      <c r="K46" s="216"/>
    </row>
    <row r="47" spans="2:11" ht="18.75">
      <c r="B47" s="640" t="s">
        <v>41</v>
      </c>
      <c r="C47" s="640"/>
      <c r="D47" s="640"/>
      <c r="E47" s="304"/>
      <c r="F47"/>
      <c r="G47"/>
      <c r="H47" s="188"/>
      <c r="J47" s="214"/>
      <c r="K47" s="188"/>
    </row>
    <row r="48" spans="2:11" ht="15">
      <c r="C48" s="636" t="s">
        <v>232</v>
      </c>
      <c r="D48" s="636"/>
      <c r="E48" s="307">
        <v>20</v>
      </c>
      <c r="F48" s="308">
        <f>+'Nota 20'!B7</f>
        <v>10000000000</v>
      </c>
      <c r="G48" s="308">
        <v>10000000000</v>
      </c>
      <c r="J48" s="214"/>
    </row>
    <row r="49" spans="1:10" ht="15">
      <c r="C49" t="s">
        <v>929</v>
      </c>
      <c r="D49"/>
      <c r="E49" s="307">
        <v>20</v>
      </c>
      <c r="F49" s="308">
        <f>+'Nota 20'!B9</f>
        <v>1500000000</v>
      </c>
      <c r="G49" s="308">
        <v>1500000000</v>
      </c>
      <c r="J49" s="214"/>
    </row>
    <row r="50" spans="1:10" ht="15">
      <c r="C50" t="s">
        <v>975</v>
      </c>
      <c r="D50"/>
      <c r="E50" s="307">
        <v>20</v>
      </c>
      <c r="F50" s="318">
        <f>+'Nota 20'!B10</f>
        <v>-883500000</v>
      </c>
      <c r="G50" s="318">
        <v>-883500000</v>
      </c>
      <c r="J50" s="214"/>
    </row>
    <row r="51" spans="1:10" ht="15">
      <c r="C51" s="636" t="s">
        <v>43</v>
      </c>
      <c r="D51" s="636"/>
      <c r="E51" s="299">
        <v>21</v>
      </c>
      <c r="F51" s="308">
        <f>+' Nota 21'!B8</f>
        <v>3398698988</v>
      </c>
      <c r="G51" s="308">
        <v>3398698988</v>
      </c>
      <c r="J51" s="25"/>
    </row>
    <row r="52" spans="1:10" ht="15">
      <c r="A52" s="309"/>
      <c r="C52" s="636" t="s">
        <v>80</v>
      </c>
      <c r="D52" s="636"/>
      <c r="E52" s="299">
        <v>21</v>
      </c>
      <c r="F52" s="308">
        <f>+' Nota 21'!B12</f>
        <v>670707659</v>
      </c>
      <c r="G52" s="308">
        <f>+' Nota 21'!C12</f>
        <v>659368267</v>
      </c>
      <c r="J52" s="25"/>
    </row>
    <row r="53" spans="1:10" ht="15">
      <c r="C53" s="636" t="s">
        <v>233</v>
      </c>
      <c r="D53" s="636"/>
      <c r="E53" s="299">
        <v>21</v>
      </c>
      <c r="F53" s="308">
        <v>0</v>
      </c>
      <c r="G53" s="308">
        <v>0</v>
      </c>
      <c r="J53" s="25"/>
    </row>
    <row r="54" spans="1:10" ht="15">
      <c r="C54" s="636" t="s">
        <v>234</v>
      </c>
      <c r="D54" s="636"/>
      <c r="E54" s="299">
        <v>21</v>
      </c>
      <c r="F54" s="308">
        <f>+' Nota 21'!B20</f>
        <v>11785604346</v>
      </c>
      <c r="G54" s="308">
        <f>+' Nota 21'!C20</f>
        <v>11570155888</v>
      </c>
    </row>
    <row r="55" spans="1:10" ht="15">
      <c r="C55" s="636" t="s">
        <v>70</v>
      </c>
      <c r="D55" s="636"/>
      <c r="E55" s="307">
        <v>22</v>
      </c>
      <c r="F55" s="308">
        <v>0</v>
      </c>
      <c r="G55" s="308">
        <v>0</v>
      </c>
    </row>
    <row r="56" spans="1:10" ht="15">
      <c r="C56" s="636" t="s">
        <v>44</v>
      </c>
      <c r="D56" s="636"/>
      <c r="E56" s="307">
        <v>23</v>
      </c>
      <c r="F56" s="308">
        <v>0</v>
      </c>
      <c r="G56" s="308">
        <f>+'Nota 23'!C8</f>
        <v>0</v>
      </c>
    </row>
    <row r="57" spans="1:10" ht="15">
      <c r="C57" s="636" t="s">
        <v>1038</v>
      </c>
      <c r="D57" s="636"/>
      <c r="E57" s="307">
        <v>23</v>
      </c>
      <c r="F57" s="308">
        <f>+'Nota 23'!B10</f>
        <v>127142641</v>
      </c>
      <c r="G57" s="308">
        <f>+'Nota 23'!C10</f>
        <v>226787851.19999999</v>
      </c>
    </row>
    <row r="58" spans="1:10">
      <c r="C58" s="637" t="s">
        <v>62</v>
      </c>
      <c r="D58" s="637"/>
      <c r="E58" s="305"/>
      <c r="F58" s="308">
        <f>SUM(F48:F57)</f>
        <v>26598653634</v>
      </c>
      <c r="G58" s="308">
        <f>SUM(G48:G57)</f>
        <v>26471510994.200001</v>
      </c>
      <c r="H58" s="25"/>
    </row>
    <row r="59" spans="1:10" ht="15">
      <c r="C59" s="636" t="s">
        <v>71</v>
      </c>
      <c r="D59" s="636"/>
      <c r="E59" s="307">
        <v>24</v>
      </c>
      <c r="F59" s="308">
        <f>'Nota 24'!B8</f>
        <v>0</v>
      </c>
      <c r="G59" s="308">
        <f>'Nota 24'!C8</f>
        <v>0</v>
      </c>
    </row>
    <row r="60" spans="1:10" ht="18.75">
      <c r="B60" s="640" t="s">
        <v>235</v>
      </c>
      <c r="C60" s="640"/>
      <c r="D60" s="640"/>
      <c r="E60" s="317"/>
      <c r="F60" s="210">
        <f>F58</f>
        <v>26598653634</v>
      </c>
      <c r="G60" s="210">
        <f>G58</f>
        <v>26471510994.200001</v>
      </c>
    </row>
    <row r="61" spans="1:10" ht="18.75">
      <c r="B61" s="640" t="s">
        <v>236</v>
      </c>
      <c r="C61" s="640"/>
      <c r="D61" s="640"/>
      <c r="E61" s="319"/>
      <c r="F61" s="210">
        <f>+F46+F60</f>
        <v>32115895421.900002</v>
      </c>
      <c r="G61" s="210">
        <f>+G46+G60</f>
        <v>37558129399.300003</v>
      </c>
      <c r="H61" s="216"/>
      <c r="J61" s="188"/>
    </row>
    <row r="62" spans="1:10" ht="15">
      <c r="B62" s="42"/>
      <c r="E62" s="305"/>
      <c r="F62" s="306"/>
      <c r="G62" s="306"/>
    </row>
    <row r="63" spans="1:10">
      <c r="B63" s="19" t="s">
        <v>377</v>
      </c>
      <c r="E63" s="305"/>
      <c r="F63" s="306"/>
      <c r="G63" s="306"/>
    </row>
    <row r="64" spans="1:10" ht="15">
      <c r="B64" s="42"/>
      <c r="E64" s="305"/>
      <c r="F64" s="309"/>
      <c r="G64" s="309"/>
    </row>
    <row r="65" spans="1:9" ht="15">
      <c r="B65" s="42"/>
      <c r="E65" s="305"/>
      <c r="F65" s="306"/>
      <c r="G65" s="320"/>
    </row>
    <row r="66" spans="1:9" ht="15">
      <c r="B66" s="42"/>
      <c r="E66" s="305"/>
      <c r="F66" s="309"/>
      <c r="G66" s="321"/>
    </row>
    <row r="67" spans="1:9">
      <c r="E67" s="305"/>
    </row>
    <row r="68" spans="1:9" s="39" customFormat="1" ht="15">
      <c r="A68" s="315"/>
      <c r="B68" s="322"/>
      <c r="C68" s="322"/>
      <c r="D68" s="322"/>
      <c r="E68" s="323"/>
      <c r="F68" s="635"/>
      <c r="G68" s="635"/>
      <c r="I68" s="211"/>
    </row>
    <row r="69" spans="1:9" s="39" customFormat="1" ht="15.75">
      <c r="A69" s="19"/>
      <c r="B69" s="324"/>
      <c r="C69" s="324"/>
      <c r="D69" s="325"/>
      <c r="E69" s="326"/>
      <c r="F69" s="642"/>
      <c r="G69" s="642"/>
      <c r="I69" s="211"/>
    </row>
    <row r="70" spans="1:9" s="39" customFormat="1" ht="15.75">
      <c r="A70" s="315"/>
      <c r="B70" s="315"/>
      <c r="C70" s="315"/>
      <c r="D70" s="42"/>
      <c r="E70" s="317"/>
      <c r="F70" s="42"/>
      <c r="G70" s="315"/>
      <c r="I70" s="211"/>
    </row>
    <row r="71" spans="1:9" s="39" customFormat="1" ht="15.75">
      <c r="A71" s="315"/>
      <c r="B71" s="315"/>
      <c r="C71" s="315"/>
      <c r="D71" s="42"/>
      <c r="E71" s="317"/>
      <c r="F71" s="42"/>
      <c r="G71" s="315"/>
      <c r="I71" s="211"/>
    </row>
    <row r="72" spans="1:9" s="39" customFormat="1" ht="15.75">
      <c r="A72" s="315"/>
      <c r="B72" s="315"/>
      <c r="C72" s="315"/>
      <c r="D72" s="42"/>
      <c r="E72" s="317"/>
      <c r="F72" s="42"/>
      <c r="G72" s="315"/>
      <c r="I72" s="211"/>
    </row>
    <row r="73" spans="1:9" s="39" customFormat="1" ht="15">
      <c r="A73" s="19"/>
      <c r="B73" s="19"/>
      <c r="C73" s="19"/>
      <c r="D73" s="19"/>
      <c r="E73" s="305"/>
      <c r="F73" s="635"/>
      <c r="G73" s="635"/>
      <c r="I73" s="211"/>
    </row>
    <row r="74" spans="1:9" s="39" customFormat="1" ht="15.75">
      <c r="A74" s="19"/>
      <c r="B74" s="42"/>
      <c r="C74" s="42"/>
      <c r="D74" s="42"/>
      <c r="E74" s="317"/>
      <c r="F74" s="642"/>
      <c r="G74" s="642"/>
      <c r="I74" s="211"/>
    </row>
    <row r="75" spans="1:9" s="38" customFormat="1" ht="15.75">
      <c r="A75" s="42"/>
      <c r="B75" s="639"/>
      <c r="C75" s="639"/>
      <c r="D75" s="639"/>
      <c r="E75" s="317"/>
      <c r="F75" s="42"/>
      <c r="G75" s="42"/>
      <c r="I75" s="212"/>
    </row>
    <row r="76" spans="1:9">
      <c r="C76" s="306"/>
      <c r="D76" s="327"/>
      <c r="E76" s="305"/>
      <c r="F76" s="327"/>
    </row>
    <row r="77" spans="1:9" ht="15">
      <c r="C77" s="328"/>
      <c r="D77" s="42"/>
      <c r="E77" s="317"/>
      <c r="F77" s="42"/>
    </row>
    <row r="78" spans="1:9">
      <c r="D78" s="329"/>
      <c r="E78" s="330"/>
      <c r="F78" s="329"/>
    </row>
    <row r="79" spans="1:9">
      <c r="D79" s="329"/>
      <c r="E79" s="330"/>
      <c r="F79" s="329"/>
    </row>
    <row r="80" spans="1:9">
      <c r="D80" s="329"/>
      <c r="E80" s="330"/>
      <c r="F80" s="329"/>
    </row>
    <row r="81" spans="3:6">
      <c r="D81" s="329"/>
      <c r="E81" s="330"/>
      <c r="F81" s="329"/>
    </row>
    <row r="82" spans="3:6">
      <c r="D82" s="329"/>
      <c r="E82" s="330"/>
      <c r="F82" s="329"/>
    </row>
    <row r="83" spans="3:6">
      <c r="E83" s="305"/>
    </row>
    <row r="84" spans="3:6">
      <c r="C84" s="306"/>
      <c r="E84" s="305"/>
    </row>
    <row r="85" spans="3:6" ht="15">
      <c r="C85" s="328"/>
      <c r="D85" s="42"/>
      <c r="E85" s="317"/>
      <c r="F85" s="42"/>
    </row>
    <row r="86" spans="3:6" ht="15">
      <c r="D86" s="42"/>
      <c r="E86" s="331"/>
      <c r="F86" s="42"/>
    </row>
  </sheetData>
  <mergeCells count="46">
    <mergeCell ref="A8:G8"/>
    <mergeCell ref="C57:D57"/>
    <mergeCell ref="F74:G74"/>
    <mergeCell ref="F69:G69"/>
    <mergeCell ref="B60:D60"/>
    <mergeCell ref="F73:G73"/>
    <mergeCell ref="B29:D29"/>
    <mergeCell ref="B61:D61"/>
    <mergeCell ref="C38:D38"/>
    <mergeCell ref="C42:D42"/>
    <mergeCell ref="C43:D43"/>
    <mergeCell ref="C48:D48"/>
    <mergeCell ref="C52:D52"/>
    <mergeCell ref="C51:D51"/>
    <mergeCell ref="B75:D75"/>
    <mergeCell ref="B12:D12"/>
    <mergeCell ref="B30:D30"/>
    <mergeCell ref="B47:D47"/>
    <mergeCell ref="B46:D46"/>
    <mergeCell ref="C14:D14"/>
    <mergeCell ref="C15:D15"/>
    <mergeCell ref="C16:D16"/>
    <mergeCell ref="C17:D17"/>
    <mergeCell ref="C18:D18"/>
    <mergeCell ref="C27:D27"/>
    <mergeCell ref="C32:D32"/>
    <mergeCell ref="C34:D34"/>
    <mergeCell ref="C35:D35"/>
    <mergeCell ref="C24:D24"/>
    <mergeCell ref="C33:D33"/>
    <mergeCell ref="A7:G7"/>
    <mergeCell ref="A9:G9"/>
    <mergeCell ref="F68:G68"/>
    <mergeCell ref="C56:D56"/>
    <mergeCell ref="C58:D58"/>
    <mergeCell ref="C28:D28"/>
    <mergeCell ref="C25:D25"/>
    <mergeCell ref="C26:D26"/>
    <mergeCell ref="C21:D21"/>
    <mergeCell ref="C23:D23"/>
    <mergeCell ref="C36:D36"/>
    <mergeCell ref="C37:D37"/>
    <mergeCell ref="C59:D59"/>
    <mergeCell ref="C53:D53"/>
    <mergeCell ref="C54:D54"/>
    <mergeCell ref="C55:D55"/>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34" location="'Nota 15'!A1" display="'Nota 15'!A1" xr:uid="{00000000-0004-0000-0100-00000D000000}"/>
    <hyperlink ref="E55" location="'Nota 22'!A1" display="'Nota 22'!A1" xr:uid="{00000000-0004-0000-0100-00000E000000}"/>
    <hyperlink ref="E54" location="' Nota 21'!A1" display="' Nota 21'!A1" xr:uid="{00000000-0004-0000-0100-00000F000000}"/>
    <hyperlink ref="E56" location="'Nota 23'!A1" display="'Nota 23'!A1" xr:uid="{00000000-0004-0000-0100-000010000000}"/>
    <hyperlink ref="E59" location="'Nota 24'!A1" display="'Nota 24'!A1" xr:uid="{00000000-0004-0000-0100-000011000000}"/>
    <hyperlink ref="E1" location="Indice!A1" display="Indice" xr:uid="{00000000-0004-0000-0100-000012000000}"/>
    <hyperlink ref="E22" location="'Nota 5'!A1" display="'Nota 5'!A1" xr:uid="{00000000-0004-0000-0100-000013000000}"/>
    <hyperlink ref="E57" location="'Nota 23'!A1" display="'Nota 23'!A1" xr:uid="{00000000-0004-0000-0100-000014000000}"/>
    <hyperlink ref="E41" location="'Nota 13'!A1" display="'Nota 13'!A1" xr:uid="{00000000-0004-0000-0100-000015000000}"/>
    <hyperlink ref="E49" location="'Nota 20'!A1" display="'Nota 20'!A1" xr:uid="{00000000-0004-0000-0100-000016000000}"/>
    <hyperlink ref="E50" location="'Nota 20'!A1" display="'Nota 20'!A1" xr:uid="{00000000-0004-0000-0100-000017000000}"/>
    <hyperlink ref="E53" location="' Nota 21'!A1" display="' Nota 21'!A1" xr:uid="{00000000-0004-0000-0100-000018000000}"/>
    <hyperlink ref="E52" location="' Nota 21'!A1" display="' Nota 21'!A1" xr:uid="{00000000-0004-0000-0100-000019000000}"/>
    <hyperlink ref="E51" location="' Nota 21'!A1" display="' Nota 21'!A1" xr:uid="{00000000-0004-0000-0100-00001A000000}"/>
    <hyperlink ref="E48" location="'Nota 20'!A1" display="'Nota 20'!A1" xr:uid="{00000000-0004-0000-0100-00001B000000}"/>
    <hyperlink ref="E43" location="'Nota 19'!A1" display="'Nota 19'!A1" xr:uid="{00000000-0004-0000-0100-00001C000000}"/>
    <hyperlink ref="E38" location="'Nota 19'!A1" display="'Nota 19'!A1" xr:uid="{00000000-0004-0000-0100-00001D000000}"/>
    <hyperlink ref="E37" location="'Nota 18'!A1" display="'Nota 18'!A1" xr:uid="{00000000-0004-0000-0100-00001E000000}"/>
    <hyperlink ref="E36" location="'Nota 17'!A1" display="'Nota 17'!A1" xr:uid="{00000000-0004-0000-0100-00001F000000}"/>
    <hyperlink ref="E35" location="'Nota 16'!A1" display="'Nota 16'!A1" xr:uid="{00000000-0004-0000-0100-000020000000}"/>
    <hyperlink ref="E42" location="'Nota 14'!A1" display="'Nota 14'!A1" xr:uid="{00000000-0004-0000-0100-000021000000}"/>
  </hyperlinks>
  <printOptions horizontalCentered="1"/>
  <pageMargins left="0.70866141732283472" right="0.70866141732283472" top="0.54" bottom="0.74803149606299213" header="0.31496062992125984" footer="0.3"/>
  <pageSetup paperSize="9" scale="77" fitToHeight="0" orientation="portrait" r:id="rId1"/>
  <headerFooter>
    <oddFooter>&amp;LJuan Manuel Achucarro
    &amp;"-,Negrita"Contador General&amp;CVictor Persano
&amp;"-,Negrita"Síndico&amp;RMartín Heisecke Rivarola
&amp;"-,Negrita"Presidente  &amp;K00+000_&amp;"-,Normal"____</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47"/>
  <sheetViews>
    <sheetView showGridLines="0" zoomScale="106" zoomScaleNormal="106" zoomScaleSheetLayoutView="70" workbookViewId="0">
      <selection activeCell="G23" sqref="G23"/>
    </sheetView>
  </sheetViews>
  <sheetFormatPr baseColWidth="10" defaultRowHeight="12.75"/>
  <cols>
    <col min="1" max="1" width="64.85546875" style="2" customWidth="1"/>
    <col min="2" max="2" width="12.7109375" style="91" customWidth="1"/>
    <col min="3" max="3" width="15.5703125" style="124" bestFit="1" customWidth="1"/>
    <col min="4" max="4" width="16.140625" style="124" bestFit="1" customWidth="1"/>
    <col min="5" max="5" width="26.5703125" style="2" customWidth="1"/>
    <col min="6" max="6" width="11.42578125" style="2"/>
    <col min="7" max="7" width="14.85546875" style="2" bestFit="1" customWidth="1"/>
    <col min="8" max="16384" width="11.42578125" style="2"/>
  </cols>
  <sheetData>
    <row r="1" spans="1:7" ht="15">
      <c r="A1" s="184" t="str">
        <f>Indice!C1</f>
        <v>COMPAÑÍA GENERAL DE SERVICIOS S.A.</v>
      </c>
      <c r="B1" s="299" t="s">
        <v>353</v>
      </c>
      <c r="C1" s="353"/>
      <c r="D1" s="353" t="str">
        <f>ER!A4</f>
        <v xml:space="preserve"> </v>
      </c>
    </row>
    <row r="2" spans="1:7" ht="14.25">
      <c r="A2" s="19"/>
      <c r="B2" s="305"/>
      <c r="C2" s="353"/>
      <c r="D2" s="353"/>
    </row>
    <row r="3" spans="1:7" ht="14.25">
      <c r="A3" s="19"/>
      <c r="B3" s="305"/>
      <c r="C3" s="353"/>
      <c r="D3" s="353"/>
    </row>
    <row r="4" spans="1:7" ht="14.25">
      <c r="A4" s="19" t="s">
        <v>45</v>
      </c>
      <c r="B4" s="305"/>
      <c r="C4" s="353"/>
      <c r="D4" s="353"/>
    </row>
    <row r="5" spans="1:7" ht="14.25">
      <c r="A5" s="19"/>
      <c r="B5" s="305"/>
      <c r="C5" s="353"/>
      <c r="D5" s="353"/>
    </row>
    <row r="6" spans="1:7" ht="15">
      <c r="A6" s="42"/>
      <c r="B6" s="317"/>
      <c r="C6" s="354"/>
      <c r="D6" s="353"/>
    </row>
    <row r="7" spans="1:7" ht="15">
      <c r="A7" s="633" t="s">
        <v>272</v>
      </c>
      <c r="B7" s="633"/>
      <c r="C7" s="633"/>
      <c r="D7" s="633"/>
    </row>
    <row r="8" spans="1:7" ht="15">
      <c r="A8" s="633" t="str">
        <f>IFERROR(IF(Indice!B6="","Al dia... de mes… de año 2XX2…","Al "&amp;DAY(Indice!B6)&amp;" de "&amp;VLOOKUP(MONTH(Indice!B6),Indice!S:T,2,0)&amp;" de "&amp;YEAR(Indice!B6)),"Al dia... de mes… de año 2XX2…")</f>
        <v>Al 31 de Diciembre de 2024</v>
      </c>
      <c r="B8" s="633"/>
      <c r="C8" s="633"/>
      <c r="D8" s="633"/>
    </row>
    <row r="9" spans="1:7" ht="14.25">
      <c r="A9" s="645" t="s">
        <v>273</v>
      </c>
      <c r="B9" s="645"/>
      <c r="C9" s="645"/>
      <c r="D9" s="645"/>
    </row>
    <row r="10" spans="1:7" ht="14.25">
      <c r="A10" s="645" t="s">
        <v>237</v>
      </c>
      <c r="B10" s="645"/>
      <c r="C10" s="645"/>
      <c r="D10" s="645"/>
    </row>
    <row r="11" spans="1:7" ht="14.25">
      <c r="A11" s="329"/>
      <c r="B11" s="330"/>
      <c r="C11" s="355"/>
      <c r="D11" s="353"/>
      <c r="G11" s="158"/>
    </row>
    <row r="12" spans="1:7" ht="18.75">
      <c r="A12" s="356"/>
      <c r="B12" s="357" t="s">
        <v>202</v>
      </c>
      <c r="C12" s="358">
        <f>IFERROR(IF(Indice!B6="","2XX2",YEAR(Indice!B6)),"2XX2")</f>
        <v>2024</v>
      </c>
      <c r="D12" s="358">
        <v>2023</v>
      </c>
      <c r="E12" s="236"/>
      <c r="G12" s="158"/>
    </row>
    <row r="13" spans="1:7" ht="15">
      <c r="A13" t="s">
        <v>63</v>
      </c>
      <c r="B13" s="307">
        <v>25</v>
      </c>
      <c r="C13" s="359">
        <f>+'Nota 25'!B32</f>
        <v>9584332464</v>
      </c>
      <c r="D13" s="359">
        <f>+'Nota 25'!C13</f>
        <v>10606430560</v>
      </c>
      <c r="G13" s="158"/>
    </row>
    <row r="14" spans="1:7" ht="15">
      <c r="A14" t="s">
        <v>150</v>
      </c>
      <c r="B14" s="307">
        <v>26</v>
      </c>
      <c r="C14" s="359">
        <f>-'Nota 26'!B20</f>
        <v>-4281238704</v>
      </c>
      <c r="D14" s="359">
        <f>+'Nota 26'!C20*-1</f>
        <v>-4753807515</v>
      </c>
      <c r="F14" s="10"/>
      <c r="G14" s="158"/>
    </row>
    <row r="15" spans="1:7" ht="15">
      <c r="A15" s="360" t="s">
        <v>72</v>
      </c>
      <c r="B15" s="339"/>
      <c r="C15" s="361">
        <f>SUM(C13:C14)</f>
        <v>5303093760</v>
      </c>
      <c r="D15" s="361">
        <f>SUM(D13:D14)</f>
        <v>5852623045</v>
      </c>
      <c r="G15" s="158"/>
    </row>
    <row r="16" spans="1:7" ht="15">
      <c r="A16" t="s">
        <v>238</v>
      </c>
      <c r="B16" s="307">
        <v>27</v>
      </c>
      <c r="C16" s="359">
        <f>+'Nota 27'!C39*-1</f>
        <v>-993349858</v>
      </c>
      <c r="D16" s="359">
        <f>+'Nota 27'!F39*-1</f>
        <v>-1652074260</v>
      </c>
      <c r="G16" s="158"/>
    </row>
    <row r="17" spans="1:6" ht="15">
      <c r="A17" t="s">
        <v>240</v>
      </c>
      <c r="B17" s="307">
        <v>27</v>
      </c>
      <c r="C17" s="359">
        <f>-'Nota 27'!D39</f>
        <v>-4195970145</v>
      </c>
      <c r="D17" s="359">
        <v>-3860323168</v>
      </c>
      <c r="F17" s="236"/>
    </row>
    <row r="18" spans="1:6" ht="15">
      <c r="A18" t="s">
        <v>242</v>
      </c>
      <c r="B18" s="307">
        <v>28</v>
      </c>
      <c r="C18" s="355">
        <f>+'Nota 28'!B15</f>
        <v>83023014</v>
      </c>
      <c r="D18" s="355">
        <f>+'Nota 28'!C15</f>
        <v>41305979</v>
      </c>
    </row>
    <row r="19" spans="1:6" ht="15">
      <c r="A19" s="360" t="s">
        <v>152</v>
      </c>
      <c r="B19" s="339"/>
      <c r="C19" s="361">
        <f>SUM(C15:C18)</f>
        <v>196796771</v>
      </c>
      <c r="D19" s="361">
        <f>SUM(D15:D18)</f>
        <v>381531596</v>
      </c>
    </row>
    <row r="20" spans="1:6" ht="15">
      <c r="A20" t="s">
        <v>383</v>
      </c>
      <c r="B20" s="307">
        <v>29</v>
      </c>
      <c r="C20" s="355"/>
      <c r="D20" s="355"/>
      <c r="F20" s="10"/>
    </row>
    <row r="21" spans="1:6" ht="15">
      <c r="A21" t="s">
        <v>382</v>
      </c>
      <c r="B21" s="307">
        <v>29</v>
      </c>
      <c r="C21" s="355">
        <f>+'Nota 29'!F16-0.45</f>
        <v>-0.45</v>
      </c>
      <c r="D21" s="355">
        <v>-81586627.450000003</v>
      </c>
    </row>
    <row r="22" spans="1:6" ht="15">
      <c r="A22" s="362" t="s">
        <v>62</v>
      </c>
      <c r="B22" s="363"/>
      <c r="C22" s="361">
        <f>SUM(C19:C21)</f>
        <v>196796770.55000001</v>
      </c>
      <c r="D22" s="361">
        <f>SUM(D19:D21)</f>
        <v>299944968.55000001</v>
      </c>
    </row>
    <row r="23" spans="1:6" ht="15">
      <c r="A23" t="s">
        <v>156</v>
      </c>
      <c r="B23" s="307">
        <v>30</v>
      </c>
      <c r="C23" s="355"/>
      <c r="D23" s="355"/>
    </row>
    <row r="24" spans="1:6" ht="30">
      <c r="A24" s="364" t="s">
        <v>384</v>
      </c>
      <c r="B24" s="339"/>
      <c r="C24" s="361">
        <f>+C22</f>
        <v>196796770.55000001</v>
      </c>
      <c r="D24" s="361">
        <f>+D22</f>
        <v>299944968.55000001</v>
      </c>
    </row>
    <row r="25" spans="1:6" ht="15">
      <c r="A25" t="s">
        <v>157</v>
      </c>
      <c r="B25" s="307">
        <v>31</v>
      </c>
      <c r="C25" s="355"/>
      <c r="D25" s="355"/>
    </row>
    <row r="26" spans="1:6" ht="15">
      <c r="A26" s="364" t="s">
        <v>76</v>
      </c>
      <c r="B26" s="339"/>
      <c r="C26" s="361">
        <f>+C24</f>
        <v>196796770.55000001</v>
      </c>
      <c r="D26" s="361">
        <f>+D24</f>
        <v>299944968.55000001</v>
      </c>
    </row>
    <row r="27" spans="1:6" ht="15">
      <c r="A27" s="19" t="s">
        <v>46</v>
      </c>
      <c r="B27" s="299">
        <v>32</v>
      </c>
      <c r="C27" s="355">
        <f>+'Nota 32'!B10</f>
        <v>-69654130</v>
      </c>
      <c r="D27" s="355">
        <f>+'Nota 32'!C10</f>
        <v>-73157117.299999997</v>
      </c>
    </row>
    <row r="28" spans="1:6" ht="15">
      <c r="A28" s="360" t="s">
        <v>385</v>
      </c>
      <c r="B28" s="339"/>
      <c r="C28" s="361">
        <f>SUM(C26:C27)</f>
        <v>127142640.55000001</v>
      </c>
      <c r="D28" s="361">
        <f>SUM(D26:D27)</f>
        <v>226787851.25</v>
      </c>
    </row>
    <row r="29" spans="1:6" ht="15">
      <c r="A29" t="s">
        <v>73</v>
      </c>
      <c r="B29" s="307">
        <v>33</v>
      </c>
      <c r="C29" s="355"/>
      <c r="D29" s="355"/>
    </row>
    <row r="30" spans="1:6" ht="15">
      <c r="A30" t="s">
        <v>74</v>
      </c>
      <c r="B30" s="307">
        <v>34</v>
      </c>
      <c r="C30" s="355"/>
      <c r="D30" s="355"/>
    </row>
    <row r="31" spans="1:6" ht="15">
      <c r="A31" s="164" t="s">
        <v>251</v>
      </c>
      <c r="B31" s="365"/>
      <c r="C31" s="361">
        <f>+C28</f>
        <v>127142640.55000001</v>
      </c>
      <c r="D31" s="361">
        <f>+D28</f>
        <v>226787851.25</v>
      </c>
    </row>
    <row r="32" spans="1:6" ht="15">
      <c r="A32" s="47" t="s">
        <v>75</v>
      </c>
      <c r="B32" s="307">
        <v>35</v>
      </c>
      <c r="C32" s="355"/>
      <c r="D32" s="355"/>
    </row>
    <row r="33" spans="1:4" ht="14.25">
      <c r="A33" s="19"/>
      <c r="B33" s="305"/>
      <c r="C33" s="353"/>
      <c r="D33" s="353"/>
    </row>
    <row r="34" spans="1:4" ht="15">
      <c r="A34" s="42"/>
      <c r="B34" s="317"/>
      <c r="C34" s="366"/>
      <c r="D34" s="366"/>
    </row>
    <row r="35" spans="1:4" ht="14.25">
      <c r="A35" s="19" t="s">
        <v>377</v>
      </c>
      <c r="B35" s="305"/>
      <c r="C35" s="353"/>
      <c r="D35" s="353"/>
    </row>
    <row r="36" spans="1:4" ht="14.25">
      <c r="A36" s="19"/>
      <c r="B36" s="305"/>
      <c r="C36" s="353"/>
      <c r="D36" s="353"/>
    </row>
    <row r="37" spans="1:4" ht="14.25">
      <c r="A37" s="19"/>
      <c r="B37" s="305"/>
      <c r="C37" s="353"/>
      <c r="D37" s="353"/>
    </row>
    <row r="38" spans="1:4" ht="14.25">
      <c r="A38" s="19"/>
      <c r="B38" s="305"/>
      <c r="C38" s="353"/>
      <c r="D38" s="353"/>
    </row>
    <row r="39" spans="1:4" ht="14.25">
      <c r="A39" s="19"/>
      <c r="B39" s="305"/>
      <c r="C39" s="353"/>
      <c r="D39" s="353"/>
    </row>
    <row r="41" spans="1:4">
      <c r="A41" s="49"/>
      <c r="B41" s="92"/>
      <c r="C41" s="644"/>
      <c r="D41" s="644"/>
    </row>
    <row r="42" spans="1:4">
      <c r="A42" s="48"/>
      <c r="B42" s="93"/>
      <c r="D42" s="125"/>
    </row>
    <row r="47" spans="1:4">
      <c r="A47" s="148"/>
      <c r="C47" s="644"/>
      <c r="D47" s="644"/>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70866141732283472" right="0.70866141732283472" top="0.74803149606299213" bottom="2.0078740157480315" header="0.31496062992125984" footer="3.6220472440944884"/>
  <pageSetup paperSize="9" scale="82" fitToHeight="0" orientation="portrait" r:id="rId1"/>
  <headerFooter>
    <oddFooter>&amp;LJuan Manuel Achucarro
    &amp;"-,Negrita"Contador General&amp;CVictor Persano
&amp;"-,Negrita"Síndico&amp;RMartín Heisecke Rivarola
&amp;"-,Negrita"Presidente  &amp;K00+000_&amp;"-,Normal"____</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X46"/>
  <sheetViews>
    <sheetView showGridLines="0" topLeftCell="A22" zoomScale="90" zoomScaleNormal="90" workbookViewId="0">
      <selection activeCell="V17" sqref="V17"/>
    </sheetView>
  </sheetViews>
  <sheetFormatPr baseColWidth="10" defaultRowHeight="12.75"/>
  <cols>
    <col min="1" max="1" width="40.7109375" style="2" customWidth="1"/>
    <col min="2" max="2" width="0.85546875" style="2" customWidth="1"/>
    <col min="3" max="3" width="16.42578125" style="36" customWidth="1"/>
    <col min="4" max="4" width="2.5703125" style="36" hidden="1" customWidth="1"/>
    <col min="5" max="5" width="1" style="45" customWidth="1"/>
    <col min="6" max="6" width="16" style="36" customWidth="1"/>
    <col min="7" max="7" width="0.85546875" style="45" customWidth="1"/>
    <col min="8" max="8" width="15" style="36" customWidth="1"/>
    <col min="9" max="9" width="1" style="45" customWidth="1"/>
    <col min="10" max="10" width="12.85546875" style="36" customWidth="1"/>
    <col min="11" max="11" width="0.7109375" style="45" customWidth="1"/>
    <col min="12" max="12" width="13.28515625" style="36" customWidth="1"/>
    <col min="13" max="13" width="0.7109375" style="45" customWidth="1"/>
    <col min="14" max="14" width="19.140625" style="36" bestFit="1" customWidth="1"/>
    <col min="15" max="15" width="1.140625" style="45" customWidth="1"/>
    <col min="16" max="16" width="18.5703125" style="36" customWidth="1"/>
    <col min="17" max="17" width="1.140625" style="31" customWidth="1"/>
    <col min="18" max="18" width="18.42578125" style="2" bestFit="1" customWidth="1"/>
    <col min="19" max="19" width="1.140625" style="2" customWidth="1"/>
    <col min="20" max="20" width="16.5703125" style="2" bestFit="1" customWidth="1"/>
    <col min="21" max="21" width="18.5703125" style="2" bestFit="1" customWidth="1"/>
    <col min="22" max="22" width="25.28515625" style="2" customWidth="1"/>
    <col min="23" max="23" width="18.5703125" style="2" bestFit="1" customWidth="1"/>
    <col min="24" max="16384" width="11.42578125" style="2"/>
  </cols>
  <sheetData>
    <row r="1" spans="1:21" ht="15">
      <c r="A1" s="184" t="str">
        <f>Indice!C1</f>
        <v>COMPAÑÍA GENERAL DE SERVICIOS S.A.</v>
      </c>
      <c r="B1" s="19"/>
      <c r="C1" s="37"/>
      <c r="D1" s="37"/>
      <c r="E1" s="367"/>
      <c r="F1" s="37"/>
      <c r="G1" s="367"/>
      <c r="H1" s="368" t="s">
        <v>353</v>
      </c>
      <c r="I1" s="367"/>
      <c r="J1" s="37"/>
      <c r="K1" s="367"/>
      <c r="L1" s="37"/>
      <c r="M1" s="367"/>
      <c r="N1" s="37"/>
      <c r="O1" s="367"/>
      <c r="P1" s="37"/>
      <c r="Q1" s="43"/>
      <c r="R1" s="19"/>
      <c r="S1" s="19"/>
      <c r="T1" s="19"/>
    </row>
    <row r="2" spans="1:21" ht="14.25">
      <c r="A2" s="19"/>
      <c r="B2" s="19"/>
      <c r="C2" s="37"/>
      <c r="D2" s="37"/>
      <c r="E2" s="367"/>
      <c r="F2" s="37"/>
      <c r="G2" s="367"/>
      <c r="H2" s="37"/>
      <c r="I2" s="367"/>
      <c r="J2" s="37"/>
      <c r="K2" s="367"/>
      <c r="L2" s="37"/>
      <c r="M2" s="367"/>
      <c r="N2" s="37"/>
      <c r="O2" s="367"/>
      <c r="P2" s="37"/>
      <c r="Q2" s="43"/>
      <c r="R2" s="19"/>
      <c r="S2" s="19"/>
      <c r="T2" s="19"/>
    </row>
    <row r="3" spans="1:21" ht="15">
      <c r="A3" s="19"/>
      <c r="B3" s="19"/>
      <c r="C3" s="37"/>
      <c r="D3" s="37"/>
      <c r="E3" s="367"/>
      <c r="F3" s="37"/>
      <c r="G3" s="367"/>
      <c r="H3" s="37"/>
      <c r="I3" s="367"/>
      <c r="J3" s="37"/>
      <c r="K3" s="367"/>
      <c r="L3" s="37"/>
      <c r="M3" s="367"/>
      <c r="N3" s="42"/>
      <c r="O3" s="367"/>
      <c r="P3" s="37"/>
      <c r="Q3" s="43"/>
      <c r="R3" s="315"/>
      <c r="S3" s="19"/>
      <c r="T3" s="19"/>
    </row>
    <row r="4" spans="1:21" ht="15">
      <c r="A4" s="19"/>
      <c r="B4" s="42"/>
      <c r="C4" s="42"/>
      <c r="D4" s="42"/>
      <c r="E4" s="42"/>
      <c r="F4" s="42" t="s">
        <v>830</v>
      </c>
      <c r="G4" s="42"/>
      <c r="H4" s="42"/>
      <c r="I4" s="42"/>
      <c r="J4" s="42"/>
      <c r="K4" s="42"/>
      <c r="L4" s="42"/>
      <c r="M4" s="42"/>
      <c r="N4" s="42"/>
      <c r="O4" s="42"/>
      <c r="P4" s="42"/>
      <c r="Q4" s="43"/>
      <c r="R4" s="315"/>
      <c r="S4" s="19"/>
      <c r="T4" s="19"/>
    </row>
    <row r="5" spans="1:21" ht="15">
      <c r="A5" s="42"/>
      <c r="B5" s="42"/>
      <c r="C5" s="42"/>
      <c r="D5" s="42"/>
      <c r="E5" s="42"/>
      <c r="F5" s="42"/>
      <c r="G5" s="42"/>
      <c r="H5" s="42" t="str">
        <f>IFERROR(IF(Indice!B6="","Al dia... de mes… de año 2XX2…","Al "&amp;DAY(Indice!B6)&amp;" de "&amp;VLOOKUP(MONTH(Indice!B6),Indice!S:T,2,0)&amp;" de "&amp;YEAR(Indice!B6)),"Al dia... de mes… de año 2XX2…")</f>
        <v>Al 31 de Diciembre de 2024</v>
      </c>
      <c r="I5" s="42"/>
      <c r="J5" s="42"/>
      <c r="K5" s="42"/>
      <c r="L5" s="42"/>
      <c r="M5" s="42"/>
      <c r="N5" s="42"/>
      <c r="O5" s="42"/>
      <c r="P5" s="42"/>
      <c r="Q5" s="43"/>
      <c r="R5" s="315"/>
      <c r="S5" s="19"/>
      <c r="T5" s="19"/>
    </row>
    <row r="6" spans="1:21" ht="14.25">
      <c r="A6" s="645" t="s">
        <v>274</v>
      </c>
      <c r="B6" s="645"/>
      <c r="C6" s="645"/>
      <c r="D6" s="645"/>
      <c r="E6" s="645"/>
      <c r="F6" s="645"/>
      <c r="G6" s="645"/>
      <c r="H6" s="645"/>
      <c r="I6" s="645"/>
      <c r="J6" s="645"/>
      <c r="K6" s="645"/>
      <c r="L6" s="645"/>
      <c r="M6" s="645"/>
      <c r="N6" s="645"/>
      <c r="O6" s="645"/>
      <c r="P6" s="645"/>
      <c r="Q6" s="43"/>
      <c r="R6" s="315"/>
      <c r="S6" s="19"/>
      <c r="T6" s="19"/>
    </row>
    <row r="7" spans="1:21" ht="14.25">
      <c r="A7" s="645" t="s">
        <v>252</v>
      </c>
      <c r="B7" s="645"/>
      <c r="C7" s="645"/>
      <c r="D7" s="645"/>
      <c r="E7" s="645"/>
      <c r="F7" s="645"/>
      <c r="G7" s="645"/>
      <c r="H7" s="645"/>
      <c r="I7" s="645"/>
      <c r="J7" s="645"/>
      <c r="K7" s="645"/>
      <c r="L7" s="645"/>
      <c r="M7" s="645"/>
      <c r="N7" s="645"/>
      <c r="O7" s="645"/>
      <c r="P7" s="645"/>
      <c r="Q7" s="43"/>
      <c r="R7" s="315"/>
      <c r="S7" s="19"/>
      <c r="T7" s="19"/>
    </row>
    <row r="8" spans="1:21" ht="25.5" customHeight="1">
      <c r="A8" s="327"/>
      <c r="B8" s="327"/>
      <c r="C8" s="649" t="s">
        <v>258</v>
      </c>
      <c r="D8" s="649"/>
      <c r="E8" s="649"/>
      <c r="F8" s="649"/>
      <c r="G8" s="327"/>
      <c r="H8" s="327"/>
      <c r="I8" s="327"/>
      <c r="J8" s="327"/>
      <c r="K8" s="327"/>
      <c r="L8" s="649" t="s">
        <v>388</v>
      </c>
      <c r="M8" s="649"/>
      <c r="N8" s="649"/>
      <c r="O8" s="649"/>
      <c r="P8" s="649"/>
      <c r="Q8" s="43"/>
      <c r="R8" s="315"/>
      <c r="S8" s="19"/>
      <c r="T8" s="19"/>
    </row>
    <row r="9" spans="1:21" ht="15" customHeight="1">
      <c r="A9" s="648"/>
      <c r="B9" s="19"/>
      <c r="C9" s="646" t="s">
        <v>78</v>
      </c>
      <c r="D9" s="41" t="s">
        <v>47</v>
      </c>
      <c r="E9" s="369"/>
      <c r="F9" s="646" t="s">
        <v>893</v>
      </c>
      <c r="G9" s="369"/>
      <c r="H9" s="646" t="s">
        <v>43</v>
      </c>
      <c r="I9" s="369"/>
      <c r="J9" s="646" t="s">
        <v>79</v>
      </c>
      <c r="K9" s="369"/>
      <c r="L9" s="646" t="s">
        <v>80</v>
      </c>
      <c r="M9" s="369"/>
      <c r="N9" s="646" t="s">
        <v>81</v>
      </c>
      <c r="O9" s="369"/>
      <c r="P9" s="646" t="s">
        <v>44</v>
      </c>
      <c r="Q9" s="43"/>
      <c r="R9" s="646" t="s">
        <v>82</v>
      </c>
      <c r="S9" s="369"/>
      <c r="T9" s="646" t="s">
        <v>3</v>
      </c>
    </row>
    <row r="10" spans="1:21" ht="26.25" customHeight="1">
      <c r="A10" s="648"/>
      <c r="B10" s="19"/>
      <c r="C10" s="647"/>
      <c r="D10" s="41" t="s">
        <v>48</v>
      </c>
      <c r="E10" s="369"/>
      <c r="F10" s="647"/>
      <c r="G10" s="369"/>
      <c r="H10" s="647"/>
      <c r="I10" s="369"/>
      <c r="J10" s="647"/>
      <c r="K10" s="369"/>
      <c r="L10" s="647"/>
      <c r="M10" s="369"/>
      <c r="N10" s="647"/>
      <c r="O10" s="369"/>
      <c r="P10" s="647" t="s">
        <v>3</v>
      </c>
      <c r="Q10" s="43"/>
      <c r="R10" s="647"/>
      <c r="S10" s="369"/>
      <c r="T10" s="647"/>
    </row>
    <row r="11" spans="1:21" ht="8.1" customHeight="1">
      <c r="A11" s="19"/>
      <c r="B11" s="19"/>
      <c r="C11" s="37"/>
      <c r="D11" s="37"/>
      <c r="E11" s="367"/>
      <c r="F11" s="37"/>
      <c r="G11" s="367"/>
      <c r="H11" s="37"/>
      <c r="I11" s="367"/>
      <c r="J11" s="37"/>
      <c r="K11" s="367"/>
      <c r="L11" s="37"/>
      <c r="M11" s="367"/>
      <c r="N11" s="37"/>
      <c r="O11" s="367"/>
      <c r="P11" s="37"/>
      <c r="Q11" s="43"/>
      <c r="R11" s="315"/>
      <c r="S11" s="19"/>
      <c r="T11" s="19"/>
    </row>
    <row r="12" spans="1:21" ht="15">
      <c r="A12" s="370" t="s">
        <v>1028</v>
      </c>
      <c r="B12" s="42"/>
      <c r="C12" s="371">
        <v>10000000000</v>
      </c>
      <c r="D12" s="37"/>
      <c r="E12" s="367"/>
      <c r="F12" s="371">
        <v>0</v>
      </c>
      <c r="G12" s="367"/>
      <c r="H12" s="371">
        <v>3398698988</v>
      </c>
      <c r="I12" s="367"/>
      <c r="J12" s="371">
        <v>0</v>
      </c>
      <c r="K12" s="367"/>
      <c r="L12" s="371">
        <v>615582297</v>
      </c>
      <c r="M12" s="367"/>
      <c r="N12" s="371">
        <v>0</v>
      </c>
      <c r="O12" s="367"/>
      <c r="P12" s="371">
        <f>+'[1]1_Balance General (3)'!$H$250</f>
        <v>11449450596.008728</v>
      </c>
      <c r="Q12" s="43"/>
      <c r="R12" s="371">
        <v>0</v>
      </c>
      <c r="S12" s="43"/>
      <c r="T12" s="371">
        <f>SUM(C12:R12)</f>
        <v>25463731881.008728</v>
      </c>
      <c r="U12" s="31">
        <f>+'[1]1_Balance General (3)'!$H$234</f>
        <v>26080231881.008728</v>
      </c>
    </row>
    <row r="13" spans="1:21" ht="14.25">
      <c r="A13" s="19" t="s">
        <v>389</v>
      </c>
      <c r="B13" s="19"/>
      <c r="C13" s="37"/>
      <c r="D13" s="37"/>
      <c r="E13" s="367"/>
      <c r="F13" s="37"/>
      <c r="G13" s="367"/>
      <c r="H13" s="37"/>
      <c r="I13" s="367"/>
      <c r="J13" s="37"/>
      <c r="K13" s="367"/>
      <c r="L13" s="37"/>
      <c r="M13" s="367"/>
      <c r="N13" s="37"/>
      <c r="O13" s="367"/>
      <c r="P13" s="37"/>
      <c r="Q13" s="43"/>
      <c r="R13" s="37"/>
      <c r="S13" s="43"/>
      <c r="T13" s="37"/>
      <c r="U13" s="31"/>
    </row>
    <row r="14" spans="1:21" ht="15">
      <c r="A14" s="370" t="s">
        <v>77</v>
      </c>
      <c r="B14" s="19"/>
      <c r="C14" s="371">
        <f>+C12+C13</f>
        <v>10000000000</v>
      </c>
      <c r="D14" s="37"/>
      <c r="E14" s="367"/>
      <c r="F14" s="371">
        <v>0</v>
      </c>
      <c r="G14" s="367"/>
      <c r="H14" s="371">
        <f>+H12+H13</f>
        <v>3398698988</v>
      </c>
      <c r="I14" s="367"/>
      <c r="J14" s="371">
        <f>+J12+J13</f>
        <v>0</v>
      </c>
      <c r="K14" s="367"/>
      <c r="L14" s="371">
        <f>+L12+L13</f>
        <v>615582297</v>
      </c>
      <c r="M14" s="367"/>
      <c r="N14" s="371">
        <f>+N12+N13</f>
        <v>0</v>
      </c>
      <c r="O14" s="367"/>
      <c r="P14" s="371">
        <f>+P12+P13</f>
        <v>11449450596.008728</v>
      </c>
      <c r="Q14" s="43"/>
      <c r="R14" s="371">
        <f>+R12+R13</f>
        <v>0</v>
      </c>
      <c r="S14" s="43"/>
      <c r="T14" s="371">
        <f>+T12+T13</f>
        <v>25463731881.008728</v>
      </c>
      <c r="U14" s="31"/>
    </row>
    <row r="15" spans="1:21" ht="28.5">
      <c r="A15" s="160" t="s">
        <v>955</v>
      </c>
      <c r="B15" s="19"/>
      <c r="C15" s="37"/>
      <c r="D15" s="37"/>
      <c r="E15" s="367">
        <v>0</v>
      </c>
      <c r="F15" s="37"/>
      <c r="G15" s="367"/>
      <c r="H15" s="37"/>
      <c r="I15" s="367"/>
      <c r="J15" s="37"/>
      <c r="K15" s="367"/>
      <c r="L15" s="37"/>
      <c r="M15" s="367"/>
      <c r="N15" s="372"/>
      <c r="O15" s="367"/>
      <c r="P15" s="37">
        <v>0</v>
      </c>
      <c r="Q15" s="43"/>
      <c r="R15" s="315"/>
      <c r="S15" s="19"/>
      <c r="T15" s="309">
        <f>+L15+P15</f>
        <v>0</v>
      </c>
    </row>
    <row r="16" spans="1:21" ht="14.25">
      <c r="A16" s="160" t="s">
        <v>957</v>
      </c>
      <c r="B16" s="19"/>
      <c r="C16" s="37"/>
      <c r="D16" s="37"/>
      <c r="E16" s="367"/>
      <c r="F16" s="37"/>
      <c r="G16" s="367"/>
      <c r="H16" s="37"/>
      <c r="I16" s="367"/>
      <c r="J16" s="37"/>
      <c r="K16" s="367"/>
      <c r="L16" s="37">
        <v>43785970</v>
      </c>
      <c r="M16" s="367"/>
      <c r="N16" s="372">
        <v>-43785970</v>
      </c>
      <c r="O16" s="367"/>
      <c r="P16" s="37">
        <v>0</v>
      </c>
      <c r="Q16" s="43"/>
      <c r="R16" s="315"/>
      <c r="S16" s="19"/>
      <c r="T16" s="309">
        <f>+L16+N16</f>
        <v>0</v>
      </c>
    </row>
    <row r="17" spans="1:24" ht="24.75" customHeight="1">
      <c r="A17" s="160" t="s">
        <v>956</v>
      </c>
      <c r="B17" s="19"/>
      <c r="C17" s="37"/>
      <c r="D17" s="37"/>
      <c r="E17" s="367"/>
      <c r="F17" s="37">
        <v>0</v>
      </c>
      <c r="G17" s="367"/>
      <c r="H17" s="37"/>
      <c r="I17" s="367"/>
      <c r="J17" s="37"/>
      <c r="K17" s="367"/>
      <c r="L17" s="37"/>
      <c r="M17" s="367"/>
      <c r="N17" s="372"/>
      <c r="O17" s="367"/>
      <c r="P17" s="37">
        <v>0</v>
      </c>
      <c r="Q17" s="43"/>
      <c r="R17" s="315"/>
      <c r="S17" s="19"/>
      <c r="T17" s="309">
        <f>+P17+F17</f>
        <v>0</v>
      </c>
    </row>
    <row r="18" spans="1:24" ht="25.5" customHeight="1">
      <c r="A18" s="160" t="s">
        <v>958</v>
      </c>
      <c r="B18" s="19"/>
      <c r="C18" s="37"/>
      <c r="D18" s="37"/>
      <c r="E18" s="367"/>
      <c r="F18" s="37"/>
      <c r="G18" s="367"/>
      <c r="H18" s="37"/>
      <c r="I18" s="367"/>
      <c r="J18" s="37"/>
      <c r="K18" s="367"/>
      <c r="L18" s="37"/>
      <c r="M18" s="367"/>
      <c r="N18" s="372"/>
      <c r="O18" s="367"/>
      <c r="P18" s="37">
        <v>0</v>
      </c>
      <c r="Q18" s="43"/>
      <c r="R18" s="315"/>
      <c r="S18" s="19"/>
      <c r="T18" s="309">
        <f>+P18</f>
        <v>0</v>
      </c>
    </row>
    <row r="19" spans="1:24" ht="14.25">
      <c r="A19" s="160" t="s">
        <v>954</v>
      </c>
      <c r="B19" s="19"/>
      <c r="C19" s="37"/>
      <c r="D19" s="37"/>
      <c r="E19" s="367"/>
      <c r="F19" s="37"/>
      <c r="G19" s="367"/>
      <c r="H19" s="37">
        <v>0</v>
      </c>
      <c r="I19" s="367"/>
      <c r="J19" s="37"/>
      <c r="K19" s="367"/>
      <c r="L19" s="37">
        <v>0</v>
      </c>
      <c r="M19" s="367"/>
      <c r="N19" s="372">
        <v>11449450596</v>
      </c>
      <c r="O19" s="367"/>
      <c r="P19" s="37">
        <v>-11449450596</v>
      </c>
      <c r="Q19" s="43">
        <v>0</v>
      </c>
      <c r="R19" s="315">
        <v>164</v>
      </c>
      <c r="S19" s="19"/>
      <c r="T19" s="309">
        <v>164491262</v>
      </c>
      <c r="U19" s="27"/>
      <c r="V19" s="27"/>
    </row>
    <row r="20" spans="1:24" ht="15">
      <c r="A20" s="370" t="s">
        <v>83</v>
      </c>
      <c r="B20" s="19"/>
      <c r="C20" s="371">
        <v>1500000000</v>
      </c>
      <c r="D20" s="37"/>
      <c r="E20" s="367"/>
      <c r="F20" s="371"/>
      <c r="G20" s="367"/>
      <c r="H20" s="371"/>
      <c r="I20" s="367"/>
      <c r="J20" s="371"/>
      <c r="K20" s="367"/>
      <c r="L20" s="371"/>
      <c r="M20" s="367"/>
      <c r="N20" s="371"/>
      <c r="O20" s="367"/>
      <c r="P20" s="371">
        <f>-F20</f>
        <v>0</v>
      </c>
      <c r="Q20" s="43"/>
      <c r="R20" s="371"/>
      <c r="S20" s="43"/>
      <c r="T20" s="371">
        <v>1500000000</v>
      </c>
    </row>
    <row r="21" spans="1:24" ht="43.5" hidden="1">
      <c r="A21" s="160" t="s">
        <v>257</v>
      </c>
      <c r="B21" s="19"/>
      <c r="C21" s="37"/>
      <c r="D21" s="37"/>
      <c r="E21" s="367"/>
      <c r="F21" s="37"/>
      <c r="G21" s="367"/>
      <c r="H21" s="371"/>
      <c r="I21" s="367"/>
      <c r="J21" s="37"/>
      <c r="K21" s="367"/>
      <c r="L21" s="372"/>
      <c r="M21" s="367"/>
      <c r="N21" s="37"/>
      <c r="O21" s="367"/>
      <c r="P21" s="372"/>
      <c r="Q21" s="43"/>
      <c r="R21" s="315"/>
      <c r="S21" s="43"/>
      <c r="T21" s="19"/>
    </row>
    <row r="22" spans="1:24" ht="12.75" customHeight="1">
      <c r="A22" s="373" t="s">
        <v>953</v>
      </c>
      <c r="B22" s="19"/>
      <c r="C22" s="374">
        <v>-883500000</v>
      </c>
      <c r="D22" s="375"/>
      <c r="E22" s="367"/>
      <c r="F22" s="375"/>
      <c r="G22" s="367"/>
      <c r="H22" s="371"/>
      <c r="I22" s="367"/>
      <c r="J22" s="375"/>
      <c r="K22" s="367"/>
      <c r="L22" s="376"/>
      <c r="M22" s="367"/>
      <c r="N22" s="375"/>
      <c r="O22" s="367"/>
      <c r="P22" s="376"/>
      <c r="Q22" s="43"/>
      <c r="R22" s="377"/>
      <c r="S22" s="43"/>
      <c r="T22" s="378">
        <f>+C22</f>
        <v>-883500000</v>
      </c>
    </row>
    <row r="23" spans="1:24" ht="15">
      <c r="A23" s="370" t="s">
        <v>84</v>
      </c>
      <c r="B23" s="19"/>
      <c r="C23" s="371"/>
      <c r="D23" s="37"/>
      <c r="E23" s="367"/>
      <c r="F23" s="371"/>
      <c r="G23" s="367"/>
      <c r="H23" s="371"/>
      <c r="I23" s="367"/>
      <c r="J23" s="371"/>
      <c r="K23" s="367"/>
      <c r="L23" s="371"/>
      <c r="M23" s="367"/>
      <c r="N23" s="371"/>
      <c r="O23" s="367"/>
      <c r="P23" s="371"/>
      <c r="Q23" s="43"/>
      <c r="R23" s="371"/>
      <c r="S23" s="43"/>
      <c r="T23" s="371">
        <v>0</v>
      </c>
    </row>
    <row r="24" spans="1:24" ht="15">
      <c r="A24" s="370" t="s">
        <v>85</v>
      </c>
      <c r="B24" s="19"/>
      <c r="C24" s="371"/>
      <c r="D24" s="37"/>
      <c r="E24" s="367"/>
      <c r="F24" s="371"/>
      <c r="G24" s="367"/>
      <c r="H24" s="371"/>
      <c r="I24" s="367"/>
      <c r="J24" s="371"/>
      <c r="K24" s="367"/>
      <c r="L24" s="371"/>
      <c r="M24" s="367"/>
      <c r="N24" s="371"/>
      <c r="O24" s="367"/>
      <c r="P24" s="371"/>
      <c r="Q24" s="43"/>
      <c r="R24" s="371"/>
      <c r="S24" s="43"/>
      <c r="T24" s="371"/>
    </row>
    <row r="25" spans="1:24" ht="15">
      <c r="A25" s="370" t="s">
        <v>1018</v>
      </c>
      <c r="B25" s="19"/>
      <c r="C25" s="371"/>
      <c r="D25" s="37"/>
      <c r="E25" s="367"/>
      <c r="F25" s="371"/>
      <c r="G25" s="367"/>
      <c r="H25" s="371"/>
      <c r="I25" s="367"/>
      <c r="J25" s="371"/>
      <c r="K25" s="367"/>
      <c r="L25" s="371"/>
      <c r="M25" s="367"/>
      <c r="N25" s="371">
        <v>164491262</v>
      </c>
      <c r="O25" s="367"/>
      <c r="P25" s="371">
        <v>0</v>
      </c>
      <c r="Q25" s="43"/>
      <c r="R25" s="371"/>
      <c r="S25" s="43"/>
      <c r="T25" s="371">
        <v>0</v>
      </c>
    </row>
    <row r="26" spans="1:24" ht="15">
      <c r="A26" s="370" t="s">
        <v>1029</v>
      </c>
      <c r="B26" s="19"/>
      <c r="C26" s="371"/>
      <c r="D26" s="37"/>
      <c r="E26" s="367"/>
      <c r="F26" s="371"/>
      <c r="G26" s="367"/>
      <c r="H26" s="371"/>
      <c r="I26" s="367"/>
      <c r="J26" s="371"/>
      <c r="K26" s="367"/>
      <c r="L26" s="371"/>
      <c r="M26" s="367"/>
      <c r="N26" s="371"/>
      <c r="O26" s="367"/>
      <c r="P26" s="371">
        <v>0</v>
      </c>
      <c r="Q26" s="43"/>
      <c r="R26" s="371"/>
      <c r="S26" s="43"/>
      <c r="T26" s="371"/>
    </row>
    <row r="27" spans="1:24" ht="14.25" hidden="1">
      <c r="A27" s="19"/>
      <c r="B27" s="19"/>
      <c r="C27" s="37"/>
      <c r="D27" s="37"/>
      <c r="E27" s="367"/>
      <c r="F27" s="37"/>
      <c r="G27" s="367"/>
      <c r="H27" s="37"/>
      <c r="I27" s="367"/>
      <c r="J27" s="37"/>
      <c r="K27" s="367"/>
      <c r="L27" s="37"/>
      <c r="M27" s="367"/>
      <c r="N27" s="37"/>
      <c r="O27" s="367"/>
      <c r="P27" s="37"/>
      <c r="Q27" s="43"/>
      <c r="R27" s="315"/>
      <c r="S27" s="19"/>
      <c r="T27" s="19"/>
      <c r="V27" s="36"/>
      <c r="W27" s="36">
        <v>11449450596.008728</v>
      </c>
      <c r="X27" s="36"/>
    </row>
    <row r="28" spans="1:24" ht="15.75" thickBot="1">
      <c r="A28" s="370" t="str">
        <f>IFERROR(IF(Indice!B6="","Saldo al .. de  de 20X1 ","Saldo al "&amp;DAY(Indice!B6)&amp;" de "&amp;VLOOKUP(MONTH(Indice!B6),Indice!S:T,2,0)&amp;" de "&amp;YEAR(Indice!B6-365)),"Saldo al .. de  de 20X1 ")</f>
        <v>Saldo al 31 de Diciembre de 2024</v>
      </c>
      <c r="B28" s="42"/>
      <c r="C28" s="379">
        <f>C14+C15+C20+C21+C23+C24+C25+C22</f>
        <v>10616500000</v>
      </c>
      <c r="D28" s="380">
        <f>SUM(D12:D25)</f>
        <v>0</v>
      </c>
      <c r="E28" s="381"/>
      <c r="F28" s="379">
        <f>F14+F15+F20+F21+F23+F24+F25+F17</f>
        <v>0</v>
      </c>
      <c r="G28" s="381">
        <f>SUM(G12:G27)</f>
        <v>0</v>
      </c>
      <c r="H28" s="379">
        <f>H14+H15+H20+H21+H23+H24+H25+H19</f>
        <v>3398698988</v>
      </c>
      <c r="I28" s="381"/>
      <c r="J28" s="379">
        <f>J14+J15+J20+J21+J23+J24+J25</f>
        <v>0</v>
      </c>
      <c r="K28" s="381"/>
      <c r="L28" s="379">
        <f>L14+L15+L20+L21+L23+L24+L25+L16+L19</f>
        <v>659368267</v>
      </c>
      <c r="M28" s="379">
        <f>M14+M15+M20+M21+M23+M24+M25+M16+M19</f>
        <v>0</v>
      </c>
      <c r="N28" s="379">
        <f>N14+N15+N20+N21+N23+N24+N25+N16+N19</f>
        <v>11570155888</v>
      </c>
      <c r="O28" s="379">
        <f>O14+O15+O20+O21+O23+O24+O25+O16+O19</f>
        <v>0</v>
      </c>
      <c r="P28" s="379">
        <f>SUM(P14:P26)</f>
        <v>8.72802734375E-3</v>
      </c>
      <c r="Q28" s="379">
        <f>Q14+Q15+Q20+Q21+Q23+Q24+Q25+Q16+Q19</f>
        <v>0</v>
      </c>
      <c r="R28" s="379">
        <f>R14+R15+R20+R21+R23+R24+R25</f>
        <v>0</v>
      </c>
      <c r="S28" s="44"/>
      <c r="T28" s="379">
        <f>T14+T15+T20+T21+T23+T24+T25+T18+T16+T26+T22+T19+T17</f>
        <v>26244723143.008728</v>
      </c>
      <c r="U28" s="36"/>
      <c r="V28" s="27"/>
    </row>
    <row r="29" spans="1:24" ht="29.25" thickTop="1">
      <c r="A29" s="382" t="s">
        <v>959</v>
      </c>
      <c r="B29" s="383"/>
      <c r="C29" s="384"/>
      <c r="D29" s="384"/>
      <c r="E29" s="385"/>
      <c r="F29" s="384"/>
      <c r="G29" s="385"/>
      <c r="H29" s="384"/>
      <c r="I29" s="385"/>
      <c r="J29" s="384"/>
      <c r="K29" s="385"/>
      <c r="L29" s="384"/>
      <c r="M29" s="385"/>
      <c r="N29" s="386"/>
      <c r="O29" s="385"/>
      <c r="P29" s="384"/>
      <c r="Q29" s="387"/>
      <c r="R29" s="388"/>
      <c r="S29" s="389"/>
      <c r="T29" s="389"/>
      <c r="U29" s="27"/>
    </row>
    <row r="30" spans="1:24" ht="28.5">
      <c r="A30" s="382" t="s">
        <v>960</v>
      </c>
      <c r="B30" s="383"/>
      <c r="C30" s="384"/>
      <c r="D30" s="384"/>
      <c r="E30" s="385"/>
      <c r="F30" s="384"/>
      <c r="G30" s="385"/>
      <c r="H30" s="384"/>
      <c r="I30" s="385"/>
      <c r="J30" s="384"/>
      <c r="K30" s="385"/>
      <c r="L30" s="384"/>
      <c r="M30" s="385"/>
      <c r="N30" s="386"/>
      <c r="O30" s="385"/>
      <c r="P30" s="384"/>
      <c r="Q30" s="387"/>
      <c r="R30" s="388"/>
      <c r="S30" s="389"/>
      <c r="T30" s="389"/>
    </row>
    <row r="31" spans="1:24" ht="22.5" customHeight="1">
      <c r="A31" s="382" t="s">
        <v>961</v>
      </c>
      <c r="B31" s="383"/>
      <c r="C31" s="384"/>
      <c r="D31" s="384"/>
      <c r="E31" s="385"/>
      <c r="F31" s="384"/>
      <c r="G31" s="385"/>
      <c r="H31" s="384"/>
      <c r="I31" s="385"/>
      <c r="J31" s="384"/>
      <c r="K31" s="385"/>
      <c r="L31" s="384"/>
      <c r="M31" s="385"/>
      <c r="N31" s="386"/>
      <c r="O31" s="385"/>
      <c r="P31" s="384"/>
      <c r="Q31" s="387"/>
      <c r="R31" s="388"/>
      <c r="S31" s="389"/>
      <c r="T31" s="389"/>
    </row>
    <row r="32" spans="1:24" ht="15">
      <c r="A32" s="370" t="s">
        <v>84</v>
      </c>
      <c r="B32" s="390"/>
      <c r="C32" s="371"/>
      <c r="D32" s="37"/>
      <c r="E32" s="367"/>
      <c r="F32" s="371"/>
      <c r="G32" s="367"/>
      <c r="H32" s="371"/>
      <c r="I32" s="367"/>
      <c r="J32" s="371"/>
      <c r="K32" s="367"/>
      <c r="L32" s="371"/>
      <c r="M32" s="367"/>
      <c r="N32" s="371"/>
      <c r="O32" s="367"/>
      <c r="P32" s="371"/>
      <c r="Q32" s="43"/>
      <c r="R32" s="371"/>
      <c r="S32" s="43"/>
      <c r="T32" s="371"/>
    </row>
    <row r="33" spans="1:20" ht="14.25" hidden="1">
      <c r="A33" s="390" t="s">
        <v>86</v>
      </c>
      <c r="B33" s="390"/>
      <c r="C33" s="37"/>
      <c r="D33" s="37"/>
      <c r="E33" s="367"/>
      <c r="F33" s="37"/>
      <c r="G33" s="367"/>
      <c r="H33" s="37"/>
      <c r="I33" s="367"/>
      <c r="J33" s="37"/>
      <c r="K33" s="367"/>
      <c r="L33" s="372"/>
      <c r="M33" s="367"/>
      <c r="N33" s="37"/>
      <c r="O33" s="367"/>
      <c r="P33" s="37">
        <v>0</v>
      </c>
      <c r="Q33" s="43"/>
      <c r="R33" s="19"/>
      <c r="S33" s="37"/>
      <c r="T33" s="19"/>
    </row>
    <row r="34" spans="1:20" ht="15" hidden="1">
      <c r="A34" s="370"/>
      <c r="B34" s="19"/>
      <c r="C34" s="371"/>
      <c r="D34" s="37"/>
      <c r="E34" s="367"/>
      <c r="F34" s="371"/>
      <c r="G34" s="367"/>
      <c r="H34" s="371"/>
      <c r="I34" s="367"/>
      <c r="J34" s="371"/>
      <c r="K34" s="367"/>
      <c r="L34" s="371"/>
      <c r="M34" s="367"/>
      <c r="N34" s="371"/>
      <c r="O34" s="367"/>
      <c r="P34" s="371">
        <v>0</v>
      </c>
      <c r="Q34" s="43"/>
      <c r="R34" s="371"/>
      <c r="S34" s="43"/>
      <c r="T34" s="391">
        <v>0</v>
      </c>
    </row>
    <row r="35" spans="1:20" ht="15">
      <c r="A35" s="370" t="s">
        <v>1030</v>
      </c>
      <c r="B35" s="19"/>
      <c r="C35" s="371"/>
      <c r="D35" s="37"/>
      <c r="E35" s="367"/>
      <c r="F35" s="371"/>
      <c r="G35" s="367"/>
      <c r="H35" s="371"/>
      <c r="I35" s="367"/>
      <c r="J35" s="371"/>
      <c r="K35" s="367"/>
      <c r="L35" s="371"/>
      <c r="M35" s="367"/>
      <c r="N35" s="371"/>
      <c r="O35" s="367"/>
      <c r="P35" s="371">
        <v>226787851.19999999</v>
      </c>
      <c r="Q35" s="43"/>
      <c r="R35" s="371"/>
      <c r="S35" s="43"/>
      <c r="T35" s="371">
        <f>+ER!C31</f>
        <v>127142640.55000001</v>
      </c>
    </row>
    <row r="36" spans="1:20" ht="14.25">
      <c r="A36" s="19"/>
      <c r="B36" s="19"/>
      <c r="C36" s="37"/>
      <c r="D36" s="37"/>
      <c r="E36" s="367"/>
      <c r="F36" s="37"/>
      <c r="G36" s="367"/>
      <c r="H36" s="37"/>
      <c r="I36" s="367"/>
      <c r="J36" s="37"/>
      <c r="K36" s="367"/>
      <c r="L36" s="37"/>
      <c r="M36" s="367"/>
      <c r="N36" s="37"/>
      <c r="O36" s="367"/>
      <c r="P36" s="37"/>
      <c r="Q36" s="43"/>
      <c r="R36" s="315"/>
      <c r="S36" s="19"/>
      <c r="T36" s="19"/>
    </row>
    <row r="37" spans="1:20" ht="15.75" thickBot="1">
      <c r="A37" s="370" t="str">
        <f>IFERROR(IF(Indice!B6="","Saldo al .. de  de 20X2 ","Saldo al "&amp;DAY(Indice!B6)&amp;" de "&amp;VLOOKUP(MONTH(Indice!B6),Indice!S:T,2,0)&amp;" de "&amp;YEAR(Indice!B6)),"Saldo al .. de  de 20X2 ")</f>
        <v>Saldo al 31 de Diciembre de 2024</v>
      </c>
      <c r="B37" s="42"/>
      <c r="C37" s="379">
        <f>C28+C29+C32+C33+C34</f>
        <v>10616500000</v>
      </c>
      <c r="D37" s="380">
        <f>SUM(D28:D34)</f>
        <v>0</v>
      </c>
      <c r="E37" s="392"/>
      <c r="F37" s="379">
        <f>F28+F29+F32+F33+F34+F31</f>
        <v>0</v>
      </c>
      <c r="G37" s="392"/>
      <c r="H37" s="379">
        <f>H28+H29+H32+H33+H34</f>
        <v>3398698988</v>
      </c>
      <c r="I37" s="392"/>
      <c r="J37" s="379">
        <f>J28+J29+J32+J33+J34</f>
        <v>0</v>
      </c>
      <c r="K37" s="392"/>
      <c r="L37" s="379">
        <f>L28+L29+L32+L33+L34+L30</f>
        <v>659368267</v>
      </c>
      <c r="M37" s="392"/>
      <c r="N37" s="379">
        <f>N28+N29+N32+N33+N34</f>
        <v>11570155888</v>
      </c>
      <c r="O37" s="392"/>
      <c r="P37" s="379">
        <f>P28+P29+P32+P33+P34+P30+P31+P35</f>
        <v>226787851.20872802</v>
      </c>
      <c r="Q37" s="43"/>
      <c r="R37" s="379">
        <f>R28+R29+R32+R33+R34</f>
        <v>0</v>
      </c>
      <c r="S37" s="44"/>
      <c r="T37" s="379">
        <f>T28+T29+T32+T33+T34+T30+T31+T35</f>
        <v>26371865783.558727</v>
      </c>
    </row>
    <row r="38" spans="1:20" ht="15.75" thickTop="1">
      <c r="A38" s="42"/>
      <c r="B38" s="42"/>
      <c r="C38" s="393"/>
      <c r="D38" s="35"/>
      <c r="E38" s="392"/>
      <c r="F38" s="393"/>
      <c r="G38" s="392"/>
      <c r="H38" s="393"/>
      <c r="I38" s="392"/>
      <c r="J38" s="393"/>
      <c r="K38" s="392"/>
      <c r="L38" s="393"/>
      <c r="M38" s="392"/>
      <c r="N38" s="393"/>
      <c r="O38" s="392"/>
      <c r="P38" s="393"/>
      <c r="Q38" s="43"/>
      <c r="R38" s="394"/>
      <c r="S38" s="19"/>
      <c r="T38" s="19"/>
    </row>
    <row r="39" spans="1:20" ht="14.25">
      <c r="A39" s="19" t="s">
        <v>377</v>
      </c>
      <c r="B39" s="19"/>
      <c r="C39" s="44"/>
      <c r="D39" s="44"/>
      <c r="E39" s="395"/>
      <c r="F39" s="44"/>
      <c r="G39" s="395"/>
      <c r="H39" s="19"/>
      <c r="I39" s="19"/>
      <c r="J39" s="37"/>
      <c r="K39" s="395"/>
      <c r="L39" s="44"/>
      <c r="M39" s="395"/>
      <c r="N39" s="44"/>
      <c r="O39" s="395"/>
      <c r="P39" s="44"/>
      <c r="Q39" s="43"/>
      <c r="R39" s="19"/>
      <c r="S39" s="19"/>
      <c r="T39" s="37"/>
    </row>
    <row r="40" spans="1:20" ht="14.25">
      <c r="A40" s="19"/>
      <c r="B40" s="19"/>
      <c r="C40" s="44"/>
      <c r="D40" s="44"/>
      <c r="E40" s="395"/>
      <c r="F40" s="44"/>
      <c r="G40" s="395"/>
      <c r="H40" s="19"/>
      <c r="I40" s="19"/>
      <c r="J40" s="37"/>
      <c r="K40" s="395"/>
      <c r="L40" s="44"/>
      <c r="M40" s="395"/>
      <c r="N40" s="44"/>
      <c r="O40" s="395"/>
      <c r="P40" s="44"/>
      <c r="Q40" s="43"/>
      <c r="R40" s="264"/>
      <c r="S40" s="19"/>
      <c r="T40" s="309"/>
    </row>
    <row r="41" spans="1:20">
      <c r="C41" s="32"/>
      <c r="D41" s="32"/>
      <c r="E41" s="46"/>
      <c r="F41" s="32"/>
      <c r="G41" s="46"/>
      <c r="H41" s="2"/>
      <c r="I41" s="2"/>
      <c r="K41" s="46"/>
      <c r="L41" s="32"/>
      <c r="M41" s="46"/>
      <c r="N41" s="32"/>
      <c r="O41" s="46"/>
      <c r="P41" s="32"/>
      <c r="T41" s="27"/>
    </row>
    <row r="42" spans="1:20">
      <c r="C42" s="32"/>
      <c r="D42" s="32"/>
      <c r="E42" s="46"/>
      <c r="F42" s="32"/>
      <c r="G42" s="46"/>
      <c r="H42" s="2"/>
      <c r="I42" s="2"/>
      <c r="K42" s="46"/>
      <c r="L42" s="32"/>
      <c r="M42" s="46"/>
      <c r="N42" s="32"/>
      <c r="O42" s="46"/>
      <c r="P42" s="32"/>
      <c r="R42" s="27"/>
      <c r="T42" s="236"/>
    </row>
    <row r="43" spans="1:20">
      <c r="C43" s="32"/>
      <c r="D43" s="32"/>
      <c r="E43" s="46"/>
      <c r="F43" s="32"/>
      <c r="G43" s="46"/>
      <c r="H43" s="2"/>
      <c r="I43" s="2"/>
      <c r="K43" s="46"/>
      <c r="L43" s="32"/>
      <c r="M43" s="46"/>
      <c r="N43" s="32"/>
      <c r="O43" s="46"/>
      <c r="P43" s="32"/>
      <c r="T43" s="236"/>
    </row>
    <row r="45" spans="1:20">
      <c r="C45" s="32"/>
      <c r="D45" s="32"/>
      <c r="E45" s="46"/>
      <c r="F45" s="32"/>
      <c r="G45" s="46"/>
      <c r="H45" s="2"/>
      <c r="I45" s="2"/>
      <c r="K45" s="46"/>
      <c r="L45" s="32"/>
      <c r="M45" s="46"/>
      <c r="N45" s="32"/>
      <c r="O45" s="46"/>
      <c r="P45" s="32"/>
    </row>
    <row r="46" spans="1:20">
      <c r="F46" s="32"/>
      <c r="H46" s="2"/>
      <c r="I46" s="2"/>
      <c r="J46" s="33"/>
    </row>
  </sheetData>
  <mergeCells count="14">
    <mergeCell ref="R9:R10"/>
    <mergeCell ref="T9:T10"/>
    <mergeCell ref="A6:P6"/>
    <mergeCell ref="A7:P7"/>
    <mergeCell ref="C9:C10"/>
    <mergeCell ref="F9:F10"/>
    <mergeCell ref="H9:H10"/>
    <mergeCell ref="J9:J10"/>
    <mergeCell ref="L9:L10"/>
    <mergeCell ref="N9:N10"/>
    <mergeCell ref="P9:P10"/>
    <mergeCell ref="A9:A10"/>
    <mergeCell ref="C8:F8"/>
    <mergeCell ref="L8:P8"/>
  </mergeCells>
  <hyperlinks>
    <hyperlink ref="H1" location="Indice!A1" display="Indice" xr:uid="{00000000-0004-0000-0300-000000000000}"/>
  </hyperlinks>
  <printOptions horizontalCentered="1"/>
  <pageMargins left="0.70866141732283472" right="0.70866141732283472" top="0.51181102362204722" bottom="0.74803149606299213" header="0.31496062992125984" footer="0.28999999999999998"/>
  <pageSetup paperSize="9" scale="74" fitToHeight="0" orientation="landscape" r:id="rId1"/>
  <headerFooter>
    <oddFooter>&amp;LJuan Manuel Achucarro
    &amp;"-,Negrita"Contado General&amp;CVictor Persano
&amp;"-,Negrita"Síndico&amp;RMartín Heisecke Rivarola
&amp;"-,Negrita"Presidente  &amp;K00+000_&amp;"-,Normal"____</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F46"/>
  <sheetViews>
    <sheetView showGridLines="0" topLeftCell="A26" zoomScale="90" zoomScaleNormal="90" workbookViewId="0">
      <selection activeCell="I50" sqref="I50"/>
    </sheetView>
  </sheetViews>
  <sheetFormatPr baseColWidth="10" defaultColWidth="10.85546875" defaultRowHeight="14.25"/>
  <cols>
    <col min="1" max="1" width="74.5703125" style="19" customWidth="1"/>
    <col min="2" max="2" width="19.5703125" style="37" bestFit="1" customWidth="1"/>
    <col min="3" max="3" width="20.140625" style="37" bestFit="1" customWidth="1"/>
    <col min="4" max="4" width="2.42578125" style="19" customWidth="1"/>
    <col min="5" max="5" width="17" style="19" customWidth="1"/>
    <col min="6" max="6" width="2.28515625" style="19" customWidth="1"/>
    <col min="7" max="7" width="4.42578125" style="19" customWidth="1"/>
    <col min="8" max="16384" width="10.85546875" style="19"/>
  </cols>
  <sheetData>
    <row r="1" spans="1:6" ht="15">
      <c r="A1" s="184" t="str">
        <f>Indice!C1</f>
        <v>COMPAÑÍA GENERAL DE SERVICIOS S.A.</v>
      </c>
    </row>
    <row r="2" spans="1:6">
      <c r="A2" s="34"/>
      <c r="B2" s="35"/>
      <c r="C2" s="35"/>
    </row>
    <row r="3" spans="1:6" hidden="1">
      <c r="A3" s="650"/>
      <c r="B3" s="650"/>
      <c r="C3" s="650"/>
    </row>
    <row r="4" spans="1:6">
      <c r="A4" s="34"/>
      <c r="B4" s="35"/>
      <c r="C4" s="35"/>
    </row>
    <row r="5" spans="1:6" s="2" customFormat="1" ht="15">
      <c r="A5" s="633" t="s">
        <v>831</v>
      </c>
      <c r="B5" s="633"/>
      <c r="C5" s="633"/>
    </row>
    <row r="6" spans="1:6" s="2" customFormat="1" ht="15">
      <c r="A6" s="633" t="str">
        <f>IFERROR(IF(Indice!B6="","Al dia... de mes… de año 2XX2…","Al "&amp;DAY(Indice!B6)&amp;" de "&amp;VLOOKUP(MONTH(Indice!B6),Indice!S:T,2,0)&amp;" de "&amp;YEAR(Indice!B6)),"Al dia... de mes… de año 2XX2…")</f>
        <v>Al 31 de Diciembre de 2024</v>
      </c>
      <c r="B6" s="633"/>
      <c r="C6" s="633"/>
    </row>
    <row r="7" spans="1:6" s="2" customFormat="1">
      <c r="A7" s="634" t="s">
        <v>274</v>
      </c>
      <c r="B7" s="634"/>
      <c r="C7" s="634"/>
    </row>
    <row r="8" spans="1:6" s="2" customFormat="1">
      <c r="A8" s="634" t="s">
        <v>252</v>
      </c>
      <c r="B8" s="634"/>
      <c r="C8" s="634"/>
    </row>
    <row r="9" spans="1:6" s="2" customFormat="1">
      <c r="A9" s="40"/>
      <c r="B9" s="40"/>
      <c r="C9" s="40"/>
    </row>
    <row r="10" spans="1:6" s="2" customFormat="1">
      <c r="A10" s="40"/>
      <c r="B10" s="40"/>
      <c r="C10" s="207"/>
    </row>
    <row r="11" spans="1:6" s="2" customFormat="1" ht="15.75" customHeight="1">
      <c r="A11" s="396"/>
      <c r="B11" s="303">
        <v>2024</v>
      </c>
      <c r="C11" s="397">
        <v>2023</v>
      </c>
    </row>
    <row r="12" spans="1:6" s="2" customFormat="1">
      <c r="A12" s="19"/>
      <c r="B12" s="41"/>
      <c r="C12" s="41"/>
    </row>
    <row r="13" spans="1:6" s="2" customFormat="1" ht="15">
      <c r="A13" s="42" t="s">
        <v>254</v>
      </c>
      <c r="B13" s="37"/>
      <c r="C13" s="37"/>
    </row>
    <row r="14" spans="1:6" s="2" customFormat="1">
      <c r="A14" s="19" t="s">
        <v>390</v>
      </c>
      <c r="B14" s="264">
        <v>11771637432.450001</v>
      </c>
      <c r="C14" s="51">
        <v>10706028528</v>
      </c>
    </row>
    <row r="15" spans="1:6" s="2" customFormat="1">
      <c r="A15" s="19" t="s">
        <v>49</v>
      </c>
      <c r="B15" s="185">
        <v>-7521433175.75</v>
      </c>
      <c r="C15" s="185">
        <v>-4805549031.7000008</v>
      </c>
      <c r="F15" s="27"/>
    </row>
    <row r="16" spans="1:6" s="2" customFormat="1" ht="14.25" customHeight="1">
      <c r="A16" s="19" t="s">
        <v>50</v>
      </c>
      <c r="B16" s="185">
        <v>-2416549736</v>
      </c>
      <c r="C16" s="185">
        <v>-2405957811</v>
      </c>
      <c r="F16" s="27"/>
    </row>
    <row r="17" spans="1:6" s="2" customFormat="1">
      <c r="A17" s="19" t="s">
        <v>87</v>
      </c>
      <c r="B17" s="19"/>
      <c r="C17" s="185"/>
      <c r="F17" s="27"/>
    </row>
    <row r="18" spans="1:6" s="2" customFormat="1" ht="14.25" customHeight="1">
      <c r="A18" s="19" t="s">
        <v>391</v>
      </c>
      <c r="B18" s="264">
        <v>65526964.450000003</v>
      </c>
      <c r="C18" s="185">
        <v>40613679</v>
      </c>
      <c r="F18" s="27"/>
    </row>
    <row r="19" spans="1:6" s="2" customFormat="1">
      <c r="A19" s="19" t="s">
        <v>253</v>
      </c>
      <c r="B19" s="19"/>
      <c r="C19" s="185"/>
      <c r="F19" s="27"/>
    </row>
    <row r="20" spans="1:6" s="2" customFormat="1">
      <c r="A20" s="19" t="s">
        <v>1019</v>
      </c>
      <c r="B20" s="185">
        <v>-980983760.25</v>
      </c>
      <c r="C20" s="185">
        <v>-1293881687.5</v>
      </c>
      <c r="F20" s="27"/>
    </row>
    <row r="21" spans="1:6" s="2" customFormat="1" ht="15">
      <c r="A21" s="146" t="s">
        <v>51</v>
      </c>
      <c r="B21" s="208">
        <f>SUM(B14:B20)</f>
        <v>918197724.90000081</v>
      </c>
      <c r="C21" s="208">
        <v>918197724.89999986</v>
      </c>
    </row>
    <row r="22" spans="1:6" s="2" customFormat="1">
      <c r="A22" s="19"/>
      <c r="B22" s="37"/>
      <c r="C22" s="37"/>
    </row>
    <row r="23" spans="1:6" s="2" customFormat="1" ht="15">
      <c r="A23" s="42" t="s">
        <v>255</v>
      </c>
      <c r="B23" s="37"/>
      <c r="C23" s="37"/>
    </row>
    <row r="24" spans="1:6" s="2" customFormat="1">
      <c r="A24" s="19" t="s">
        <v>392</v>
      </c>
      <c r="B24" s="159"/>
      <c r="C24" s="37"/>
      <c r="F24" s="27"/>
    </row>
    <row r="25" spans="1:6" s="2" customFormat="1" ht="13.5" customHeight="1">
      <c r="A25" s="19" t="s">
        <v>52</v>
      </c>
      <c r="B25" s="159"/>
      <c r="C25" s="37"/>
      <c r="F25" s="27"/>
    </row>
    <row r="26" spans="1:6" s="2" customFormat="1">
      <c r="A26" s="19" t="s">
        <v>53</v>
      </c>
      <c r="B26" s="185">
        <v>-499871056.55000001</v>
      </c>
      <c r="C26" s="185">
        <f>+'[2]3_Estado de Flujo de Efecti (2)'!$I$26</f>
        <v>-456667551</v>
      </c>
    </row>
    <row r="27" spans="1:6" s="2" customFormat="1">
      <c r="A27" s="19" t="s">
        <v>88</v>
      </c>
      <c r="B27" s="159"/>
      <c r="C27" s="37"/>
    </row>
    <row r="28" spans="1:6" s="2" customFormat="1">
      <c r="A28" s="19" t="s">
        <v>89</v>
      </c>
      <c r="B28" s="159"/>
      <c r="C28" s="37"/>
    </row>
    <row r="29" spans="1:6" s="2" customFormat="1">
      <c r="A29" s="19" t="s">
        <v>894</v>
      </c>
      <c r="B29" s="185"/>
      <c r="C29" s="37"/>
    </row>
    <row r="30" spans="1:6" s="2" customFormat="1" ht="15">
      <c r="A30" s="146" t="s">
        <v>54</v>
      </c>
      <c r="B30" s="147">
        <f>SUM(B22:B29)</f>
        <v>-499871056.55000001</v>
      </c>
      <c r="C30" s="147">
        <v>-499871057</v>
      </c>
    </row>
    <row r="31" spans="1:6" s="2" customFormat="1">
      <c r="A31" s="19"/>
      <c r="B31" s="37"/>
      <c r="C31" s="37"/>
    </row>
    <row r="32" spans="1:6" s="2" customFormat="1" ht="15">
      <c r="A32" s="42" t="s">
        <v>256</v>
      </c>
      <c r="B32" s="37"/>
      <c r="C32" s="37"/>
    </row>
    <row r="33" spans="1:5" s="2" customFormat="1">
      <c r="A33" s="19" t="s">
        <v>393</v>
      </c>
      <c r="B33" s="15">
        <f>+'[2]3_Estado de Flujo de Efecti (2)'!$H$30-0.45</f>
        <v>-376811503.44999999</v>
      </c>
      <c r="C33" s="15">
        <v>-1739708152</v>
      </c>
    </row>
    <row r="34" spans="1:5" s="2" customFormat="1">
      <c r="A34" s="19" t="s">
        <v>91</v>
      </c>
      <c r="B34" s="15"/>
      <c r="C34" s="37"/>
    </row>
    <row r="35" spans="1:5" s="2" customFormat="1">
      <c r="A35" s="19" t="s">
        <v>90</v>
      </c>
      <c r="B35" s="15"/>
      <c r="C35" s="37"/>
    </row>
    <row r="36" spans="1:5" s="2" customFormat="1" ht="15">
      <c r="A36" s="146" t="s">
        <v>394</v>
      </c>
      <c r="B36" s="147">
        <f>SUM(B33:B35)</f>
        <v>-376811503.44999999</v>
      </c>
      <c r="C36" s="147">
        <v>-1739708152</v>
      </c>
    </row>
    <row r="37" spans="1:5" s="2" customFormat="1" ht="15">
      <c r="A37" s="133"/>
      <c r="B37" s="134"/>
      <c r="C37" s="209"/>
      <c r="E37" s="239"/>
    </row>
    <row r="38" spans="1:5" s="2" customFormat="1">
      <c r="A38" s="135" t="s">
        <v>92</v>
      </c>
      <c r="B38" s="398">
        <v>41515165.350000814</v>
      </c>
      <c r="C38" s="398">
        <v>44877973.7999992</v>
      </c>
    </row>
    <row r="39" spans="1:5">
      <c r="A39" s="135" t="s">
        <v>93</v>
      </c>
      <c r="B39" s="37">
        <v>7681481.4500000002</v>
      </c>
      <c r="C39" s="37">
        <v>692300.45</v>
      </c>
    </row>
    <row r="40" spans="1:5" s="2" customFormat="1">
      <c r="A40" s="135" t="s">
        <v>94</v>
      </c>
      <c r="B40" s="309">
        <v>91201300.141271666</v>
      </c>
      <c r="C40" s="37">
        <v>45631025.441272452</v>
      </c>
    </row>
    <row r="41" spans="1:5" s="2" customFormat="1">
      <c r="A41" s="19"/>
      <c r="B41" s="37"/>
      <c r="C41" s="37"/>
    </row>
    <row r="42" spans="1:5" s="2" customFormat="1" ht="18.75">
      <c r="A42" s="50" t="s">
        <v>55</v>
      </c>
      <c r="B42" s="210">
        <f>SUM(B38:B41)</f>
        <v>140397946.9412725</v>
      </c>
      <c r="C42" s="210">
        <f>SUM(C38:C41)</f>
        <v>91201299.691271663</v>
      </c>
    </row>
    <row r="43" spans="1:5" s="2" customFormat="1">
      <c r="A43" s="19"/>
      <c r="B43" s="43"/>
      <c r="C43" s="44"/>
    </row>
    <row r="44" spans="1:5">
      <c r="A44" s="19" t="s">
        <v>377</v>
      </c>
    </row>
    <row r="45" spans="1:5">
      <c r="B45" s="44"/>
      <c r="C45" s="44"/>
    </row>
    <row r="46" spans="1:5">
      <c r="B46" s="44"/>
      <c r="C46" s="44"/>
    </row>
  </sheetData>
  <mergeCells count="5">
    <mergeCell ref="A3:C3"/>
    <mergeCell ref="A5:C5"/>
    <mergeCell ref="A6:C6"/>
    <mergeCell ref="A7:C7"/>
    <mergeCell ref="A8:C8"/>
  </mergeCells>
  <printOptions horizontalCentered="1"/>
  <pageMargins left="0.70866141732283472" right="0.70866141732283472" top="0.74803149606299213" bottom="1.48" header="0.31496062992125984" footer="3.08"/>
  <pageSetup paperSize="9" scale="76" fitToHeight="0" orientation="portrait" r:id="rId1"/>
  <headerFooter>
    <oddFooter>&amp;LJuan Manuel Achucarro
    &amp;"-,Negrita"Contado General&amp;CVictor Persano
&amp;"-,Negrita"Síndico&amp;RMartín Heisecke Rivarola
&amp;"-,Negrita"Presidente  &amp;K00+000_&amp;"-,Normal"____</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59"/>
  <sheetViews>
    <sheetView showGridLines="0" topLeftCell="A43" zoomScaleNormal="100" workbookViewId="0">
      <selection sqref="A1:A59"/>
    </sheetView>
  </sheetViews>
  <sheetFormatPr baseColWidth="10" defaultRowHeight="14.25"/>
  <cols>
    <col min="1" max="1" width="124" style="160" customWidth="1"/>
    <col min="2" max="16384" width="11.42578125" style="19"/>
  </cols>
  <sheetData>
    <row r="1" spans="1:1" ht="15" customHeight="1">
      <c r="A1" s="190" t="str">
        <f>Indice!C1</f>
        <v>COMPAÑÍA GENERAL DE SERVICIOS S.A.</v>
      </c>
    </row>
    <row r="2" spans="1:1" ht="15">
      <c r="A2" s="149" t="s">
        <v>129</v>
      </c>
    </row>
    <row r="5" spans="1:1" ht="15" customHeight="1"/>
    <row r="6" spans="1:1" ht="15" customHeight="1">
      <c r="A6" s="161" t="s">
        <v>45</v>
      </c>
    </row>
    <row r="7" spans="1:1" ht="15" customHeight="1">
      <c r="A7" s="162" t="s">
        <v>1031</v>
      </c>
    </row>
    <row r="8" spans="1:1" ht="15" customHeight="1">
      <c r="A8" s="1" t="s">
        <v>45</v>
      </c>
    </row>
    <row r="9" spans="1:1" ht="15" customHeight="1" thickBot="1">
      <c r="A9" s="163" t="s">
        <v>0</v>
      </c>
    </row>
    <row r="10" spans="1:1" ht="18">
      <c r="A10" s="191" t="s">
        <v>910</v>
      </c>
    </row>
    <row r="11" spans="1:1" ht="15.75">
      <c r="A11" s="192" t="s">
        <v>902</v>
      </c>
    </row>
    <row r="12" spans="1:1" ht="15.75">
      <c r="A12" s="192"/>
    </row>
    <row r="13" spans="1:1" ht="30">
      <c r="A13" s="193" t="s">
        <v>934</v>
      </c>
    </row>
    <row r="14" spans="1:1" ht="15">
      <c r="A14" s="193"/>
    </row>
    <row r="15" spans="1:1" ht="15" customHeight="1">
      <c r="A15" s="192" t="s">
        <v>903</v>
      </c>
    </row>
    <row r="16" spans="1:1" ht="15" customHeight="1">
      <c r="A16" s="192"/>
    </row>
    <row r="17" spans="1:9" ht="60">
      <c r="A17" s="193" t="s">
        <v>933</v>
      </c>
    </row>
    <row r="18" spans="1:9" ht="15.75">
      <c r="A18" s="192"/>
    </row>
    <row r="19" spans="1:9" ht="15.75">
      <c r="A19" s="192" t="s">
        <v>904</v>
      </c>
    </row>
    <row r="20" spans="1:9" ht="15.75">
      <c r="A20" s="192"/>
    </row>
    <row r="21" spans="1:9" ht="18">
      <c r="A21" s="193" t="s">
        <v>935</v>
      </c>
      <c r="D21" s="171"/>
      <c r="E21" s="171"/>
      <c r="F21" s="171"/>
      <c r="G21" s="171"/>
      <c r="H21" s="170"/>
      <c r="I21" s="172"/>
    </row>
    <row r="22" spans="1:9" ht="18">
      <c r="A22" s="193" t="s">
        <v>936</v>
      </c>
      <c r="D22" s="171"/>
      <c r="E22" s="171"/>
      <c r="F22" s="171"/>
      <c r="G22" s="171"/>
      <c r="H22" s="170"/>
      <c r="I22" s="172"/>
    </row>
    <row r="23" spans="1:9" ht="18">
      <c r="A23" s="193" t="s">
        <v>937</v>
      </c>
      <c r="D23" s="171"/>
      <c r="E23" s="171"/>
      <c r="F23" s="171"/>
      <c r="G23" s="171"/>
      <c r="H23" s="170"/>
      <c r="I23" s="172"/>
    </row>
    <row r="24" spans="1:9" ht="18">
      <c r="A24" s="193" t="s">
        <v>938</v>
      </c>
      <c r="D24" s="171"/>
      <c r="E24" s="171"/>
      <c r="F24" s="171"/>
      <c r="G24" s="171"/>
      <c r="H24" s="170"/>
      <c r="I24" s="172"/>
    </row>
    <row r="25" spans="1:9" ht="30">
      <c r="A25" s="193" t="s">
        <v>939</v>
      </c>
      <c r="D25" s="169"/>
      <c r="E25" s="169"/>
      <c r="F25" s="169"/>
      <c r="G25" s="169"/>
      <c r="H25" s="168"/>
      <c r="I25" s="172"/>
    </row>
    <row r="26" spans="1:9" ht="30">
      <c r="A26" s="193" t="s">
        <v>940</v>
      </c>
    </row>
    <row r="27" spans="1:9" ht="30">
      <c r="A27" s="193" t="s">
        <v>941</v>
      </c>
    </row>
    <row r="28" spans="1:9" ht="30">
      <c r="A28" s="193" t="s">
        <v>905</v>
      </c>
    </row>
    <row r="29" spans="1:9" ht="15">
      <c r="A29" s="193"/>
    </row>
    <row r="30" spans="1:9" ht="15.75">
      <c r="A30" s="192" t="s">
        <v>1024</v>
      </c>
    </row>
    <row r="31" spans="1:9" ht="15.75">
      <c r="A31" s="192"/>
    </row>
    <row r="32" spans="1:9" ht="15">
      <c r="A32" s="193" t="s">
        <v>1023</v>
      </c>
    </row>
    <row r="33" spans="1:12" ht="15">
      <c r="A33" s="193"/>
    </row>
    <row r="34" spans="1:12" ht="15.75">
      <c r="A34" s="192" t="s">
        <v>906</v>
      </c>
    </row>
    <row r="35" spans="1:12" ht="15.75">
      <c r="A35" s="192"/>
    </row>
    <row r="36" spans="1:12" ht="15">
      <c r="A36" s="244" t="s">
        <v>1021</v>
      </c>
    </row>
    <row r="37" spans="1:12">
      <c r="A37" s="194"/>
    </row>
    <row r="38" spans="1:12" ht="15.75">
      <c r="A38" s="192" t="s">
        <v>907</v>
      </c>
    </row>
    <row r="39" spans="1:12" ht="15.75">
      <c r="A39" s="192"/>
    </row>
    <row r="40" spans="1:12" ht="32.25" customHeight="1">
      <c r="A40" s="195" t="s">
        <v>1039</v>
      </c>
      <c r="B40" s="243"/>
      <c r="C40" s="243"/>
      <c r="D40" s="243"/>
      <c r="E40" s="243"/>
      <c r="F40" s="243"/>
      <c r="G40" s="243"/>
      <c r="H40" s="243"/>
      <c r="I40" s="243"/>
      <c r="J40" s="243"/>
      <c r="K40" s="243"/>
      <c r="L40" s="243"/>
    </row>
    <row r="41" spans="1:12">
      <c r="A41" s="194"/>
    </row>
    <row r="42" spans="1:12" ht="15.75">
      <c r="A42" s="192" t="s">
        <v>988</v>
      </c>
    </row>
    <row r="43" spans="1:12" ht="30">
      <c r="A43" s="195" t="s">
        <v>1022</v>
      </c>
    </row>
    <row r="44" spans="1:12">
      <c r="A44" s="194"/>
    </row>
    <row r="45" spans="1:12" ht="15.75">
      <c r="A45" s="192" t="s">
        <v>908</v>
      </c>
    </row>
    <row r="46" spans="1:12" ht="15.75">
      <c r="A46" s="192"/>
    </row>
    <row r="47" spans="1:12" ht="115.5">
      <c r="A47" s="196" t="s">
        <v>983</v>
      </c>
    </row>
    <row r="48" spans="1:12" ht="38.25" customHeight="1">
      <c r="A48" s="197" t="s">
        <v>909</v>
      </c>
    </row>
    <row r="49" spans="1:1" ht="82.5">
      <c r="A49" s="198" t="s">
        <v>986</v>
      </c>
    </row>
    <row r="50" spans="1:1" ht="15" customHeight="1">
      <c r="A50" s="651" t="s">
        <v>984</v>
      </c>
    </row>
    <row r="51" spans="1:1" ht="15" customHeight="1">
      <c r="A51" s="651"/>
    </row>
    <row r="52" spans="1:1" ht="15" customHeight="1">
      <c r="A52" s="651"/>
    </row>
    <row r="53" spans="1:1" ht="27.75" customHeight="1">
      <c r="A53" s="651"/>
    </row>
    <row r="54" spans="1:1" ht="15" customHeight="1">
      <c r="A54" s="199"/>
    </row>
    <row r="55" spans="1:1" ht="45">
      <c r="A55" s="200" t="s">
        <v>987</v>
      </c>
    </row>
    <row r="56" spans="1:1" ht="15" customHeight="1">
      <c r="A56" s="199"/>
    </row>
    <row r="57" spans="1:1" ht="42" customHeight="1">
      <c r="A57" s="200" t="s">
        <v>985</v>
      </c>
    </row>
    <row r="58" spans="1:1" ht="15" thickBot="1">
      <c r="A58" s="201"/>
    </row>
    <row r="59" spans="1:1">
      <c r="A59" s="161" t="s">
        <v>45</v>
      </c>
    </row>
  </sheetData>
  <mergeCells count="1">
    <mergeCell ref="A50:A53"/>
  </mergeCells>
  <hyperlinks>
    <hyperlink ref="A2" location="BG!A1" display="BG" xr:uid="{00000000-0004-0000-0500-000000000000}"/>
  </hyperlinks>
  <pageMargins left="0.70866141732283472" right="0.70866141732283472" top="0.35" bottom="0.74803149606299213" header="0.31496062992125984" footer="0.37"/>
  <pageSetup paperSize="9" scale="59" orientation="portrait" r:id="rId1"/>
  <headerFooter>
    <oddFooter>&amp;LJuan Manuel Achucarro
    &amp;"-,Negrita" Contador General&amp;CVíctor Persano
&amp;"-,Negrita"Síndico&amp;RMartín Heisecke Rivarola
&amp;"-,Negrita"Presidente&amp;K00+000_&amp;"-,Normal"____</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N68"/>
  <sheetViews>
    <sheetView showGridLines="0" topLeftCell="A7" workbookViewId="0">
      <selection activeCell="K41" sqref="K41"/>
    </sheetView>
  </sheetViews>
  <sheetFormatPr baseColWidth="10" defaultRowHeight="12.75"/>
  <cols>
    <col min="1" max="1" width="26.85546875" style="2" customWidth="1"/>
    <col min="2" max="2" width="18.85546875" style="2" customWidth="1"/>
    <col min="3" max="3" width="15.42578125" style="2" customWidth="1"/>
    <col min="4" max="5" width="11.42578125" style="2"/>
    <col min="6" max="6" width="20.140625" style="2" customWidth="1"/>
    <col min="7" max="7" width="15.42578125" style="2" customWidth="1"/>
    <col min="8" max="8" width="11.42578125" style="2"/>
    <col min="9" max="9" width="16.85546875" style="2" customWidth="1"/>
    <col min="10" max="10" width="23.7109375" style="2" customWidth="1"/>
    <col min="11" max="16384" width="11.42578125" style="2"/>
  </cols>
  <sheetData>
    <row r="1" spans="1:11" ht="15" customHeight="1">
      <c r="A1" s="184" t="str">
        <f>Indice!C1</f>
        <v>COMPAÑÍA GENERAL DE SERVICIOS S.A.</v>
      </c>
      <c r="B1" s="19"/>
      <c r="C1" s="19"/>
      <c r="D1" s="19"/>
      <c r="E1" s="19"/>
      <c r="F1" s="19"/>
      <c r="G1" s="19"/>
      <c r="H1" s="19"/>
      <c r="I1" s="66" t="s">
        <v>129</v>
      </c>
    </row>
    <row r="2" spans="1:11" ht="15" customHeight="1">
      <c r="A2" s="19"/>
      <c r="B2" s="19"/>
      <c r="C2" s="19"/>
      <c r="D2" s="19"/>
      <c r="E2" s="19"/>
      <c r="F2" s="19"/>
      <c r="G2" s="19"/>
      <c r="H2" s="19"/>
      <c r="I2" s="19"/>
    </row>
    <row r="3" spans="1:11" ht="15" customHeight="1">
      <c r="A3" s="19"/>
      <c r="B3" s="19"/>
      <c r="C3" s="19"/>
      <c r="D3" s="19"/>
      <c r="E3" s="19"/>
      <c r="F3" s="19"/>
      <c r="G3" s="19"/>
      <c r="H3" s="19"/>
      <c r="I3" s="19"/>
    </row>
    <row r="4" spans="1:11" ht="15" customHeight="1">
      <c r="A4" s="668" t="s">
        <v>1</v>
      </c>
      <c r="B4" s="669"/>
      <c r="C4" s="669"/>
      <c r="D4" s="669"/>
      <c r="E4" s="669"/>
      <c r="F4" s="669"/>
      <c r="G4" s="669"/>
      <c r="H4" s="669"/>
      <c r="I4" s="670"/>
    </row>
    <row r="5" spans="1:11" ht="26.45" customHeight="1">
      <c r="A5" s="674" t="s">
        <v>930</v>
      </c>
      <c r="B5" s="675"/>
      <c r="C5" s="675"/>
      <c r="D5" s="675"/>
      <c r="E5" s="675"/>
      <c r="F5" s="675"/>
      <c r="G5" s="675"/>
      <c r="H5" s="675"/>
      <c r="I5" s="676"/>
      <c r="J5" s="29"/>
      <c r="K5" s="29"/>
    </row>
    <row r="6" spans="1:11" ht="15" customHeight="1">
      <c r="A6" s="658" t="s">
        <v>201</v>
      </c>
      <c r="B6" s="659"/>
      <c r="C6" s="659"/>
      <c r="D6" s="659"/>
      <c r="E6" s="659"/>
      <c r="F6" s="659"/>
      <c r="G6" s="659"/>
      <c r="H6" s="659"/>
      <c r="I6" s="660"/>
      <c r="J6" s="29"/>
      <c r="K6" s="29"/>
    </row>
    <row r="7" spans="1:11" s="30" customFormat="1" ht="55.5" customHeight="1">
      <c r="A7" s="655" t="s">
        <v>859</v>
      </c>
      <c r="B7" s="656"/>
      <c r="C7" s="656"/>
      <c r="D7" s="656"/>
      <c r="E7" s="656"/>
      <c r="F7" s="656"/>
      <c r="G7" s="656"/>
      <c r="H7" s="656"/>
      <c r="I7" s="657"/>
    </row>
    <row r="8" spans="1:11" ht="15" customHeight="1">
      <c r="A8" s="661" t="s">
        <v>102</v>
      </c>
      <c r="B8" s="662"/>
      <c r="C8" s="662"/>
      <c r="D8" s="662"/>
      <c r="E8" s="662"/>
      <c r="F8" s="662"/>
      <c r="G8" s="662"/>
      <c r="H8" s="662"/>
      <c r="I8" s="663"/>
      <c r="J8" s="29"/>
      <c r="K8" s="29"/>
    </row>
    <row r="9" spans="1:11" ht="42.75" customHeight="1">
      <c r="A9" s="671" t="s">
        <v>159</v>
      </c>
      <c r="B9" s="672"/>
      <c r="C9" s="672"/>
      <c r="D9" s="672"/>
      <c r="E9" s="672"/>
      <c r="F9" s="672"/>
      <c r="G9" s="672"/>
      <c r="H9" s="672"/>
      <c r="I9" s="673"/>
    </row>
    <row r="10" spans="1:11" ht="15" customHeight="1">
      <c r="A10" s="661" t="s">
        <v>103</v>
      </c>
      <c r="B10" s="662"/>
      <c r="C10" s="662"/>
      <c r="D10" s="662"/>
      <c r="E10" s="662"/>
      <c r="F10" s="662"/>
      <c r="G10" s="662"/>
      <c r="H10" s="662"/>
      <c r="I10" s="663"/>
      <c r="J10" s="29"/>
      <c r="K10" s="29"/>
    </row>
    <row r="11" spans="1:11" ht="15" customHeight="1">
      <c r="A11" s="671" t="s">
        <v>349</v>
      </c>
      <c r="B11" s="672"/>
      <c r="C11" s="672"/>
      <c r="D11" s="672"/>
      <c r="E11" s="672"/>
      <c r="F11" s="672"/>
      <c r="G11" s="672"/>
      <c r="H11" s="672"/>
      <c r="I11" s="673"/>
    </row>
    <row r="12" spans="1:11" ht="28.5" customHeight="1">
      <c r="A12" s="671" t="s">
        <v>160</v>
      </c>
      <c r="B12" s="672"/>
      <c r="C12" s="672"/>
      <c r="D12" s="672"/>
      <c r="E12" s="672"/>
      <c r="F12" s="672"/>
      <c r="G12" s="672"/>
      <c r="H12" s="672"/>
      <c r="I12" s="673"/>
    </row>
    <row r="13" spans="1:11" ht="15" customHeight="1">
      <c r="A13" s="401"/>
      <c r="B13" s="274"/>
      <c r="C13" s="274">
        <f>IFERROR(IF(Indice!B6="","2XX2",YEAR(Indice!B6)),"2XX2")</f>
        <v>2024</v>
      </c>
      <c r="D13" s="274"/>
      <c r="E13" s="54"/>
      <c r="F13" s="274"/>
      <c r="G13" s="274">
        <f>IFERROR(YEAR(Indice!B6-365),"2XX1")</f>
        <v>2024</v>
      </c>
      <c r="H13" s="274"/>
      <c r="I13" s="402"/>
      <c r="J13" s="54"/>
      <c r="K13" s="54"/>
    </row>
    <row r="14" spans="1:11" ht="15" customHeight="1">
      <c r="A14" s="401"/>
      <c r="B14" s="55" t="s">
        <v>105</v>
      </c>
      <c r="C14" s="90" t="s">
        <v>167</v>
      </c>
      <c r="D14" s="90" t="s">
        <v>168</v>
      </c>
      <c r="E14" s="19"/>
      <c r="F14" s="55" t="s">
        <v>105</v>
      </c>
      <c r="G14" s="90" t="s">
        <v>167</v>
      </c>
      <c r="H14" s="90" t="s">
        <v>168</v>
      </c>
      <c r="I14" s="403"/>
    </row>
    <row r="15" spans="1:11" ht="15" customHeight="1">
      <c r="A15" s="401" t="s">
        <v>104</v>
      </c>
      <c r="B15" s="404" t="s">
        <v>585</v>
      </c>
      <c r="C15" s="405" t="s">
        <v>397</v>
      </c>
      <c r="D15" s="406"/>
      <c r="E15" s="54"/>
      <c r="F15" s="407" t="s">
        <v>585</v>
      </c>
      <c r="G15" s="405" t="s">
        <v>397</v>
      </c>
      <c r="H15" s="406"/>
      <c r="I15" s="402"/>
      <c r="J15" s="54"/>
      <c r="K15" s="57"/>
    </row>
    <row r="16" spans="1:11" ht="15" customHeight="1">
      <c r="A16" s="401"/>
      <c r="B16" s="408"/>
      <c r="C16" s="405"/>
      <c r="D16" s="406"/>
      <c r="E16" s="54"/>
      <c r="F16" s="57"/>
      <c r="G16" s="54"/>
      <c r="H16" s="406"/>
      <c r="I16" s="402"/>
      <c r="J16" s="54"/>
      <c r="K16" s="57"/>
    </row>
    <row r="17" spans="1:11" ht="15" customHeight="1">
      <c r="A17" s="401" t="s">
        <v>106</v>
      </c>
      <c r="B17" s="404" t="s">
        <v>585</v>
      </c>
      <c r="C17" s="405" t="s">
        <v>397</v>
      </c>
      <c r="D17" s="406"/>
      <c r="E17" s="54"/>
      <c r="F17" s="404" t="s">
        <v>585</v>
      </c>
      <c r="G17" s="405" t="s">
        <v>397</v>
      </c>
      <c r="H17" s="406"/>
      <c r="I17" s="402"/>
      <c r="J17" s="54"/>
      <c r="K17" s="57"/>
    </row>
    <row r="18" spans="1:11" ht="15" customHeight="1">
      <c r="A18" s="401"/>
      <c r="B18" s="409"/>
      <c r="C18" s="409"/>
      <c r="D18" s="85"/>
      <c r="E18" s="19"/>
      <c r="F18" s="409"/>
      <c r="G18" s="409"/>
      <c r="H18" s="85"/>
      <c r="I18" s="403"/>
    </row>
    <row r="19" spans="1:11" ht="15" customHeight="1">
      <c r="A19" s="103" t="s">
        <v>107</v>
      </c>
      <c r="B19" s="56"/>
      <c r="C19" s="56"/>
      <c r="D19" s="104">
        <f>+D15+D17</f>
        <v>0</v>
      </c>
      <c r="E19" s="19"/>
      <c r="F19" s="56"/>
      <c r="G19" s="56"/>
      <c r="H19" s="104">
        <f>+H15+H17</f>
        <v>0</v>
      </c>
      <c r="I19" s="403"/>
    </row>
    <row r="20" spans="1:11" ht="15">
      <c r="A20" s="655" t="s">
        <v>901</v>
      </c>
      <c r="B20" s="656"/>
      <c r="C20" s="656"/>
      <c r="D20" s="656"/>
      <c r="E20" s="656"/>
      <c r="F20" s="656"/>
      <c r="G20" s="656"/>
      <c r="H20" s="656"/>
      <c r="I20" s="657"/>
      <c r="J20" s="102"/>
      <c r="K20" s="54"/>
    </row>
    <row r="21" spans="1:11" ht="15" customHeight="1">
      <c r="A21" s="661" t="s">
        <v>42</v>
      </c>
      <c r="B21" s="662"/>
      <c r="C21" s="662"/>
      <c r="D21" s="662"/>
      <c r="E21" s="662"/>
      <c r="F21" s="662"/>
      <c r="G21" s="662"/>
      <c r="H21" s="662"/>
      <c r="I21" s="663"/>
      <c r="J21" s="29"/>
      <c r="K21" s="29"/>
    </row>
    <row r="22" spans="1:11" ht="28.5" customHeight="1">
      <c r="A22" s="655" t="s">
        <v>919</v>
      </c>
      <c r="B22" s="656"/>
      <c r="C22" s="656"/>
      <c r="D22" s="656"/>
      <c r="E22" s="656"/>
      <c r="F22" s="656"/>
      <c r="G22" s="656"/>
      <c r="H22" s="656"/>
      <c r="I22" s="657"/>
    </row>
    <row r="23" spans="1:11" ht="15" customHeight="1">
      <c r="A23" s="658" t="s">
        <v>162</v>
      </c>
      <c r="B23" s="659"/>
      <c r="C23" s="659"/>
      <c r="D23" s="659"/>
      <c r="E23" s="659"/>
      <c r="F23" s="659"/>
      <c r="G23" s="659"/>
      <c r="H23" s="659"/>
      <c r="I23" s="660"/>
      <c r="J23" s="230"/>
      <c r="K23" s="29"/>
    </row>
    <row r="24" spans="1:11" ht="15" customHeight="1">
      <c r="A24" s="410" t="s">
        <v>1009</v>
      </c>
      <c r="B24" s="399"/>
      <c r="C24" s="399"/>
      <c r="D24" s="399"/>
      <c r="E24" s="399"/>
      <c r="F24" s="399"/>
      <c r="G24" s="399"/>
      <c r="H24" s="399"/>
      <c r="I24" s="400"/>
      <c r="J24" s="231"/>
      <c r="K24" s="29"/>
    </row>
    <row r="25" spans="1:11" ht="15" customHeight="1">
      <c r="A25" s="661" t="s">
        <v>161</v>
      </c>
      <c r="B25" s="662"/>
      <c r="C25" s="662"/>
      <c r="D25" s="662"/>
      <c r="E25" s="662"/>
      <c r="F25" s="662"/>
      <c r="G25" s="662"/>
      <c r="H25" s="662"/>
      <c r="I25" s="663"/>
      <c r="J25" s="29"/>
      <c r="K25" s="29"/>
    </row>
    <row r="26" spans="1:11" ht="29.25" customHeight="1">
      <c r="A26" s="664" t="s">
        <v>911</v>
      </c>
      <c r="B26" s="665"/>
      <c r="C26" s="665"/>
      <c r="D26" s="665"/>
      <c r="E26" s="665"/>
      <c r="F26" s="665"/>
      <c r="G26" s="665"/>
      <c r="H26" s="665"/>
      <c r="I26" s="666"/>
    </row>
    <row r="27" spans="1:11" ht="14.25">
      <c r="A27" s="664" t="s">
        <v>918</v>
      </c>
      <c r="B27" s="665"/>
      <c r="C27" s="665"/>
      <c r="D27" s="665"/>
      <c r="E27" s="665"/>
      <c r="F27" s="665"/>
      <c r="G27" s="665"/>
      <c r="H27" s="665"/>
      <c r="I27" s="666"/>
    </row>
    <row r="28" spans="1:11" ht="15" customHeight="1">
      <c r="A28" s="661" t="s">
        <v>860</v>
      </c>
      <c r="B28" s="662"/>
      <c r="C28" s="662"/>
      <c r="D28" s="662"/>
      <c r="E28" s="662"/>
      <c r="F28" s="662"/>
      <c r="G28" s="662"/>
      <c r="H28" s="662"/>
      <c r="I28" s="663"/>
      <c r="J28" s="29"/>
      <c r="K28" s="29"/>
    </row>
    <row r="29" spans="1:11" ht="28.5" customHeight="1">
      <c r="A29" s="664" t="s">
        <v>912</v>
      </c>
      <c r="B29" s="665"/>
      <c r="C29" s="665"/>
      <c r="D29" s="665"/>
      <c r="E29" s="665"/>
      <c r="F29" s="665"/>
      <c r="G29" s="665"/>
      <c r="H29" s="665"/>
      <c r="I29" s="666"/>
      <c r="J29" s="29"/>
      <c r="K29" s="29"/>
    </row>
    <row r="30" spans="1:11" ht="15" customHeight="1">
      <c r="A30" s="661" t="s">
        <v>861</v>
      </c>
      <c r="B30" s="662"/>
      <c r="C30" s="662"/>
      <c r="D30" s="662"/>
      <c r="E30" s="662"/>
      <c r="F30" s="662"/>
      <c r="G30" s="662"/>
      <c r="H30" s="662"/>
      <c r="I30" s="663"/>
      <c r="J30" s="29"/>
      <c r="K30" s="29"/>
    </row>
    <row r="31" spans="1:11" ht="27" customHeight="1">
      <c r="A31" s="655" t="s">
        <v>917</v>
      </c>
      <c r="B31" s="656"/>
      <c r="C31" s="656"/>
      <c r="D31" s="656"/>
      <c r="E31" s="656"/>
      <c r="F31" s="656"/>
      <c r="G31" s="656"/>
      <c r="H31" s="656"/>
      <c r="I31" s="657"/>
    </row>
    <row r="32" spans="1:11" ht="15" customHeight="1">
      <c r="A32" s="661" t="s">
        <v>862</v>
      </c>
      <c r="B32" s="662"/>
      <c r="C32" s="662"/>
      <c r="D32" s="662"/>
      <c r="E32" s="662"/>
      <c r="F32" s="662"/>
      <c r="G32" s="662"/>
      <c r="H32" s="662"/>
      <c r="I32" s="663"/>
      <c r="J32" s="667"/>
      <c r="K32" s="59"/>
    </row>
    <row r="33" spans="1:11" ht="14.25">
      <c r="A33" s="655" t="s">
        <v>1010</v>
      </c>
      <c r="B33" s="656"/>
      <c r="C33" s="656"/>
      <c r="D33" s="656"/>
      <c r="E33" s="656"/>
      <c r="F33" s="656"/>
      <c r="G33" s="656"/>
      <c r="H33" s="656"/>
      <c r="I33" s="657"/>
      <c r="J33" s="667"/>
      <c r="K33" s="59"/>
    </row>
    <row r="34" spans="1:11" ht="15" customHeight="1">
      <c r="A34" s="661" t="s">
        <v>863</v>
      </c>
      <c r="B34" s="662"/>
      <c r="C34" s="662"/>
      <c r="D34" s="662"/>
      <c r="E34" s="662"/>
      <c r="F34" s="662"/>
      <c r="G34" s="662"/>
      <c r="H34" s="662"/>
      <c r="I34" s="663"/>
      <c r="J34" s="653"/>
      <c r="K34" s="653"/>
    </row>
    <row r="35" spans="1:11" ht="27" customHeight="1">
      <c r="A35" s="655" t="s">
        <v>916</v>
      </c>
      <c r="B35" s="656"/>
      <c r="C35" s="656"/>
      <c r="D35" s="656"/>
      <c r="E35" s="656"/>
      <c r="F35" s="656"/>
      <c r="G35" s="656"/>
      <c r="H35" s="656"/>
      <c r="I35" s="657"/>
      <c r="J35" s="653"/>
      <c r="K35" s="653"/>
    </row>
    <row r="36" spans="1:11" ht="25.5" customHeight="1">
      <c r="A36" s="655" t="s">
        <v>163</v>
      </c>
      <c r="B36" s="656"/>
      <c r="C36" s="656"/>
      <c r="D36" s="656"/>
      <c r="E36" s="656"/>
      <c r="F36" s="656"/>
      <c r="G36" s="656"/>
      <c r="H36" s="656"/>
      <c r="I36" s="657"/>
      <c r="J36" s="653"/>
      <c r="K36" s="653"/>
    </row>
    <row r="37" spans="1:11" ht="14.25">
      <c r="A37" s="655" t="s">
        <v>915</v>
      </c>
      <c r="B37" s="656"/>
      <c r="C37" s="656"/>
      <c r="D37" s="656"/>
      <c r="E37" s="656"/>
      <c r="F37" s="656"/>
      <c r="G37" s="656"/>
      <c r="H37" s="656"/>
      <c r="I37" s="657"/>
      <c r="J37" s="83"/>
      <c r="K37" s="83"/>
    </row>
    <row r="38" spans="1:11" ht="15" customHeight="1">
      <c r="A38" s="661" t="s">
        <v>864</v>
      </c>
      <c r="B38" s="662"/>
      <c r="C38" s="662"/>
      <c r="D38" s="662"/>
      <c r="E38" s="662"/>
      <c r="F38" s="662"/>
      <c r="G38" s="662"/>
      <c r="H38" s="662"/>
      <c r="I38" s="663"/>
      <c r="J38" s="653"/>
      <c r="K38" s="653"/>
    </row>
    <row r="39" spans="1:11" s="30" customFormat="1" ht="15" customHeight="1">
      <c r="A39" s="655" t="s">
        <v>164</v>
      </c>
      <c r="B39" s="656"/>
      <c r="C39" s="656"/>
      <c r="D39" s="656"/>
      <c r="E39" s="656"/>
      <c r="F39" s="656"/>
      <c r="G39" s="656"/>
      <c r="H39" s="656"/>
      <c r="I39" s="657"/>
      <c r="J39" s="654"/>
      <c r="K39" s="654"/>
    </row>
    <row r="40" spans="1:11" s="30" customFormat="1" ht="14.25">
      <c r="A40" s="655" t="s">
        <v>914</v>
      </c>
      <c r="B40" s="656"/>
      <c r="C40" s="656"/>
      <c r="D40" s="656"/>
      <c r="E40" s="656"/>
      <c r="F40" s="656"/>
      <c r="G40" s="656"/>
      <c r="H40" s="656"/>
      <c r="I40" s="657"/>
      <c r="J40" s="654"/>
      <c r="K40" s="654"/>
    </row>
    <row r="41" spans="1:11" s="18" customFormat="1" ht="15" customHeight="1">
      <c r="A41" s="661" t="s">
        <v>920</v>
      </c>
      <c r="B41" s="662"/>
      <c r="C41" s="662"/>
      <c r="D41" s="662"/>
      <c r="E41" s="662"/>
      <c r="F41" s="662"/>
      <c r="G41" s="662"/>
      <c r="H41" s="662"/>
      <c r="I41" s="663"/>
      <c r="J41" s="84"/>
      <c r="K41" s="84"/>
    </row>
    <row r="42" spans="1:11" s="18" customFormat="1" ht="15" customHeight="1">
      <c r="A42" s="655" t="s">
        <v>165</v>
      </c>
      <c r="B42" s="656"/>
      <c r="C42" s="656"/>
      <c r="D42" s="656"/>
      <c r="E42" s="656"/>
      <c r="F42" s="656"/>
      <c r="G42" s="656"/>
      <c r="H42" s="656"/>
      <c r="I42" s="657"/>
      <c r="J42" s="84"/>
      <c r="K42" s="84"/>
    </row>
    <row r="43" spans="1:11" ht="15" customHeight="1">
      <c r="A43" s="661" t="s">
        <v>921</v>
      </c>
      <c r="B43" s="662"/>
      <c r="C43" s="662"/>
      <c r="D43" s="662"/>
      <c r="E43" s="662"/>
      <c r="F43" s="662"/>
      <c r="G43" s="662"/>
      <c r="H43" s="662"/>
      <c r="I43" s="663"/>
      <c r="J43" s="653"/>
      <c r="K43" s="653"/>
    </row>
    <row r="44" spans="1:11" ht="27.75" customHeight="1">
      <c r="A44" s="655" t="s">
        <v>1011</v>
      </c>
      <c r="B44" s="656"/>
      <c r="C44" s="656"/>
      <c r="D44" s="656"/>
      <c r="E44" s="656"/>
      <c r="F44" s="656"/>
      <c r="G44" s="656"/>
      <c r="H44" s="656"/>
      <c r="I44" s="657"/>
      <c r="J44" s="232"/>
      <c r="K44" s="83"/>
    </row>
    <row r="45" spans="1:11" ht="15" customHeight="1">
      <c r="A45" s="680" t="s">
        <v>922</v>
      </c>
      <c r="B45" s="681"/>
      <c r="C45" s="681"/>
      <c r="D45" s="681"/>
      <c r="E45" s="681"/>
      <c r="F45" s="681"/>
      <c r="G45" s="681"/>
      <c r="H45" s="681"/>
      <c r="I45" s="682"/>
      <c r="J45" s="10"/>
      <c r="K45" s="10"/>
    </row>
    <row r="46" spans="1:11" ht="15">
      <c r="A46" s="411" t="s">
        <v>913</v>
      </c>
      <c r="B46" s="54"/>
      <c r="C46" s="54"/>
      <c r="D46" s="54"/>
      <c r="E46" s="54"/>
      <c r="F46" s="54"/>
      <c r="G46" s="54"/>
      <c r="H46" s="54"/>
      <c r="I46" s="402"/>
      <c r="J46" s="105"/>
      <c r="K46" s="105"/>
    </row>
    <row r="47" spans="1:11" ht="14.25">
      <c r="A47" s="412"/>
      <c r="B47" s="413"/>
      <c r="C47" s="413"/>
      <c r="D47" s="413"/>
      <c r="E47" s="413"/>
      <c r="F47" s="413"/>
      <c r="G47" s="413"/>
      <c r="H47" s="413"/>
      <c r="I47" s="414"/>
      <c r="J47" s="83"/>
      <c r="K47" s="83"/>
    </row>
    <row r="48" spans="1:11" ht="15">
      <c r="A48" s="661" t="s">
        <v>923</v>
      </c>
      <c r="B48" s="662"/>
      <c r="C48" s="662"/>
      <c r="D48" s="662"/>
      <c r="E48" s="662"/>
      <c r="F48" s="662"/>
      <c r="G48" s="662"/>
      <c r="H48" s="662"/>
      <c r="I48" s="663"/>
      <c r="J48" s="83"/>
      <c r="K48" s="83"/>
    </row>
    <row r="49" spans="1:11" ht="19.5" customHeight="1">
      <c r="A49" s="655" t="s">
        <v>166</v>
      </c>
      <c r="B49" s="656"/>
      <c r="C49" s="656"/>
      <c r="D49" s="656"/>
      <c r="E49" s="656"/>
      <c r="F49" s="656"/>
      <c r="G49" s="656"/>
      <c r="H49" s="656"/>
      <c r="I49" s="657"/>
      <c r="J49" s="83"/>
      <c r="K49" s="83"/>
    </row>
    <row r="50" spans="1:11" ht="29.25" customHeight="1">
      <c r="A50" s="683" t="s">
        <v>375</v>
      </c>
      <c r="B50" s="683"/>
      <c r="C50" s="683"/>
      <c r="D50" s="683"/>
      <c r="E50" s="683"/>
      <c r="F50" s="683"/>
      <c r="G50" s="683"/>
      <c r="H50" s="683"/>
      <c r="I50" s="684"/>
      <c r="J50" s="83"/>
      <c r="K50" s="83"/>
    </row>
    <row r="51" spans="1:11" s="18" customFormat="1" ht="15" customHeight="1">
      <c r="A51" s="677"/>
      <c r="B51" s="678"/>
      <c r="C51" s="678"/>
      <c r="D51" s="678"/>
      <c r="E51" s="678"/>
      <c r="F51" s="678"/>
      <c r="G51" s="678"/>
      <c r="H51" s="678"/>
      <c r="I51" s="679"/>
    </row>
    <row r="52" spans="1:11" ht="15" customHeight="1"/>
    <row r="53" spans="1:11" ht="15" customHeight="1"/>
    <row r="54" spans="1:11" ht="15" customHeight="1">
      <c r="A54" s="106"/>
    </row>
    <row r="55" spans="1:11" ht="15" customHeight="1"/>
    <row r="56" spans="1:11" ht="15" customHeight="1"/>
    <row r="57" spans="1:11" ht="15" customHeight="1"/>
    <row r="58" spans="1:11" ht="15" customHeight="1"/>
    <row r="59" spans="1:11" ht="15" customHeight="1"/>
    <row r="60" spans="1:11" ht="15" customHeight="1"/>
    <row r="61" spans="1:11" ht="15" customHeight="1"/>
    <row r="62" spans="1:11" ht="15" customHeight="1"/>
    <row r="63" spans="1:11" ht="15" customHeight="1"/>
    <row r="64" spans="1:11" ht="15" customHeight="1"/>
    <row r="68" spans="6:14">
      <c r="F68" s="652"/>
      <c r="G68" s="652"/>
      <c r="H68" s="652"/>
      <c r="I68" s="652"/>
      <c r="J68" s="652"/>
      <c r="K68" s="652"/>
      <c r="L68" s="652"/>
      <c r="M68" s="652"/>
      <c r="N68" s="652"/>
    </row>
  </sheetData>
  <mergeCells count="47">
    <mergeCell ref="A33:I33"/>
    <mergeCell ref="A39:I39"/>
    <mergeCell ref="A4:I4"/>
    <mergeCell ref="A25:I25"/>
    <mergeCell ref="A28:I28"/>
    <mergeCell ref="A30:I30"/>
    <mergeCell ref="A29:I29"/>
    <mergeCell ref="A27:I27"/>
    <mergeCell ref="A9:I9"/>
    <mergeCell ref="A5:I5"/>
    <mergeCell ref="A8:I8"/>
    <mergeCell ref="A7:I7"/>
    <mergeCell ref="A20:I20"/>
    <mergeCell ref="A6:I6"/>
    <mergeCell ref="A12:I12"/>
    <mergeCell ref="A11:I11"/>
    <mergeCell ref="A10:I10"/>
    <mergeCell ref="J38:K38"/>
    <mergeCell ref="A23:I23"/>
    <mergeCell ref="A21:I21"/>
    <mergeCell ref="A26:I26"/>
    <mergeCell ref="A31:I31"/>
    <mergeCell ref="A34:I34"/>
    <mergeCell ref="A32:I32"/>
    <mergeCell ref="J34:K34"/>
    <mergeCell ref="J32:J33"/>
    <mergeCell ref="A22:I22"/>
    <mergeCell ref="J35:K35"/>
    <mergeCell ref="J36:K36"/>
    <mergeCell ref="A38:I38"/>
    <mergeCell ref="A35:I35"/>
    <mergeCell ref="A36:I36"/>
    <mergeCell ref="A37:I37"/>
    <mergeCell ref="F68:N68"/>
    <mergeCell ref="J43:K43"/>
    <mergeCell ref="J39:K39"/>
    <mergeCell ref="J40:K40"/>
    <mergeCell ref="A40:I40"/>
    <mergeCell ref="A51:I51"/>
    <mergeCell ref="A43:I43"/>
    <mergeCell ref="A41:I41"/>
    <mergeCell ref="A44:I44"/>
    <mergeCell ref="A45:I45"/>
    <mergeCell ref="A50:I50"/>
    <mergeCell ref="A48:I48"/>
    <mergeCell ref="A49:I49"/>
    <mergeCell ref="A42:I42"/>
  </mergeCells>
  <hyperlinks>
    <hyperlink ref="I1" location="BG!A1" display="BG" xr:uid="{00000000-0004-0000-0600-000000000000}"/>
  </hyperlinks>
  <pageMargins left="0.70866141732283472" right="0.35433070866141736" top="0.35433070866141736" bottom="0.85" header="0.31496062992125984" footer="0.52"/>
  <pageSetup paperSize="9" scale="42"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E24"/>
  <sheetViews>
    <sheetView showGridLines="0" workbookViewId="0">
      <selection activeCell="A3" sqref="A3:D15"/>
    </sheetView>
  </sheetViews>
  <sheetFormatPr baseColWidth="10" defaultRowHeight="12.75"/>
  <cols>
    <col min="1" max="1" width="45.42578125" style="2" customWidth="1"/>
    <col min="2" max="2" width="5.85546875" style="2" customWidth="1"/>
    <col min="3" max="3" width="22.85546875" style="2" customWidth="1"/>
    <col min="4" max="4" width="16.140625" style="2" customWidth="1"/>
    <col min="5" max="16384" width="11.42578125" style="2"/>
  </cols>
  <sheetData>
    <row r="1" spans="1:5" ht="19.5" customHeight="1">
      <c r="A1" s="184" t="str">
        <f>Indice!C1</f>
        <v>COMPAÑÍA GENERAL DE SERVICIOS S.A.</v>
      </c>
      <c r="B1" s="19"/>
      <c r="C1" s="19"/>
      <c r="D1" s="19"/>
      <c r="E1" s="66" t="s">
        <v>129</v>
      </c>
    </row>
    <row r="2" spans="1:5" ht="282" customHeight="1">
      <c r="A2" s="685" t="s">
        <v>1012</v>
      </c>
      <c r="B2" s="685"/>
      <c r="C2" s="685"/>
      <c r="D2" s="685"/>
    </row>
    <row r="3" spans="1:5" ht="15">
      <c r="A3" s="146" t="s">
        <v>401</v>
      </c>
      <c r="B3" s="146"/>
      <c r="C3" s="146"/>
      <c r="D3" s="146"/>
    </row>
    <row r="4" spans="1:5" ht="15">
      <c r="A4" s="17" t="s">
        <v>283</v>
      </c>
      <c r="B4" s="17"/>
      <c r="C4" s="19"/>
      <c r="D4" s="19"/>
    </row>
    <row r="5" spans="1:5" ht="14.25">
      <c r="A5" s="415" t="s">
        <v>4</v>
      </c>
      <c r="B5" s="19"/>
      <c r="C5" s="19"/>
      <c r="D5" s="19"/>
    </row>
    <row r="6" spans="1:5" ht="14.25">
      <c r="A6" s="415"/>
      <c r="B6" s="19"/>
      <c r="C6" s="19"/>
      <c r="D6" s="19"/>
    </row>
    <row r="7" spans="1:5" ht="15">
      <c r="A7" s="416" t="s">
        <v>5</v>
      </c>
      <c r="B7" s="417"/>
      <c r="C7" s="274">
        <f>IFERROR(IF(Indice!B6="","2XX2",YEAR(Indice!B6)),"2XX2")</f>
        <v>2024</v>
      </c>
      <c r="D7" s="274">
        <v>2023</v>
      </c>
    </row>
    <row r="8" spans="1:5" ht="15">
      <c r="A8" s="418"/>
      <c r="B8" s="417"/>
      <c r="C8" s="19"/>
      <c r="D8" s="419"/>
    </row>
    <row r="9" spans="1:5" ht="15">
      <c r="A9" s="420" t="s">
        <v>2</v>
      </c>
      <c r="B9" s="417"/>
      <c r="C9" s="421">
        <v>1733949</v>
      </c>
      <c r="D9" s="422">
        <v>0</v>
      </c>
    </row>
    <row r="10" spans="1:5" ht="15">
      <c r="A10" s="420" t="s">
        <v>865</v>
      </c>
      <c r="B10" s="417"/>
      <c r="C10" s="421"/>
      <c r="D10" s="422">
        <v>0</v>
      </c>
    </row>
    <row r="11" spans="1:5" ht="14.25">
      <c r="A11" s="284" t="s">
        <v>6</v>
      </c>
      <c r="B11" s="420"/>
      <c r="C11" s="19"/>
      <c r="D11" s="421">
        <v>25887698</v>
      </c>
    </row>
    <row r="12" spans="1:5" ht="14.25">
      <c r="A12" s="284" t="s">
        <v>866</v>
      </c>
      <c r="B12" s="420"/>
      <c r="C12" s="19"/>
      <c r="D12" s="421"/>
    </row>
    <row r="13" spans="1:5" ht="14.25">
      <c r="A13" s="420" t="s">
        <v>400</v>
      </c>
      <c r="B13" s="420"/>
      <c r="C13" s="264">
        <f>138663998+0.45</f>
        <v>138663998.44999999</v>
      </c>
      <c r="D13" s="421">
        <v>65313602</v>
      </c>
    </row>
    <row r="14" spans="1:5" ht="14.25">
      <c r="A14" s="420" t="s">
        <v>399</v>
      </c>
      <c r="B14" s="420"/>
      <c r="C14" s="421"/>
      <c r="D14" s="422">
        <v>0</v>
      </c>
    </row>
    <row r="15" spans="1:5" ht="15.75" thickBot="1">
      <c r="A15" s="423" t="s">
        <v>3</v>
      </c>
      <c r="B15" s="423"/>
      <c r="C15" s="424">
        <f>SUM(C8:C14)</f>
        <v>140397947.44999999</v>
      </c>
      <c r="D15" s="424">
        <f>SUM(D8:D14)</f>
        <v>91201300</v>
      </c>
    </row>
    <row r="16" spans="1:5" ht="15" thickTop="1">
      <c r="A16" s="19"/>
      <c r="B16" s="19"/>
      <c r="C16" s="19"/>
      <c r="D16" s="19"/>
    </row>
    <row r="17" spans="1:4" ht="14.25">
      <c r="A17" s="19"/>
      <c r="B17" s="19"/>
      <c r="C17" s="19"/>
      <c r="D17" s="19"/>
    </row>
    <row r="18" spans="1:4" ht="14.25">
      <c r="A18" s="19"/>
      <c r="B18" s="19"/>
      <c r="C18" s="19"/>
      <c r="D18" s="19"/>
    </row>
    <row r="19" spans="1:4" ht="14.25">
      <c r="A19" s="19"/>
      <c r="B19" s="19"/>
      <c r="C19" s="19"/>
      <c r="D19" s="19"/>
    </row>
    <row r="20" spans="1:4" ht="14.25">
      <c r="A20" s="19"/>
      <c r="B20" s="19"/>
      <c r="C20" s="19"/>
      <c r="D20" s="19"/>
    </row>
    <row r="21" spans="1:4" ht="14.25">
      <c r="A21" s="19"/>
      <c r="B21" s="19"/>
      <c r="C21" s="19"/>
      <c r="D21" s="19"/>
    </row>
    <row r="22" spans="1:4" ht="14.25">
      <c r="A22" s="19"/>
      <c r="B22" s="19"/>
      <c r="C22" s="19"/>
      <c r="D22" s="19"/>
    </row>
    <row r="23" spans="1:4" ht="14.25">
      <c r="A23" s="19"/>
      <c r="B23" s="19"/>
      <c r="C23" s="19"/>
      <c r="D23" s="19"/>
    </row>
    <row r="24" spans="1:4" ht="14.25">
      <c r="A24" s="19"/>
      <c r="B24" s="19"/>
      <c r="C24" s="19"/>
      <c r="D24" s="19"/>
    </row>
  </sheetData>
  <mergeCells count="1">
    <mergeCell ref="A2:D2"/>
  </mergeCells>
  <hyperlinks>
    <hyperlink ref="E1" location="BG!A1" display="BG" xr:uid="{00000000-0004-0000-0700-000000000000}"/>
  </hyperlinks>
  <pageMargins left="0.70866141732283472" right="0.70866141732283472" top="0.74803149606299213" bottom="0.74803149606299213" header="0.31496062992125984" footer="5.87"/>
  <pageSetup paperSize="9" scale="96" fitToHeight="0" orientation="portrait" r:id="rId1"/>
  <headerFooter>
    <oddFooter>&amp;LJuan Manuel Achucarro
     &amp;"-,Negrita"Contador General&amp;CVíctor Persano
&amp;"-,Negrita"Síndico&amp;RMartín Heisecke Rivarola
&amp;"-,Negrita"Presidente&amp;K00+000_____</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A1:IV70"/>
  <sheetViews>
    <sheetView workbookViewId="0">
      <selection activeCell="I17" sqref="I17"/>
    </sheetView>
  </sheetViews>
  <sheetFormatPr baseColWidth="10" defaultRowHeight="15"/>
  <cols>
    <col min="1" max="1" width="74.42578125" customWidth="1"/>
    <col min="2" max="2" width="16.140625" customWidth="1"/>
    <col min="3" max="3" width="18.28515625" customWidth="1"/>
    <col min="6" max="6" width="11.42578125" customWidth="1"/>
    <col min="7" max="30" width="11.42578125" style="54"/>
  </cols>
  <sheetData>
    <row r="1" spans="1:256">
      <c r="A1" s="266" t="str">
        <f>Indice!C1</f>
        <v>COMPAÑÍA GENERAL DE SERVICIOS S.A.</v>
      </c>
      <c r="B1" s="266"/>
      <c r="C1" s="266"/>
      <c r="D1" s="271" t="s">
        <v>129</v>
      </c>
      <c r="E1" s="266"/>
      <c r="F1" s="54"/>
    </row>
    <row r="2" spans="1:256">
      <c r="A2" s="266"/>
      <c r="B2" s="266"/>
      <c r="C2" s="266"/>
      <c r="D2" s="266"/>
      <c r="E2" s="266"/>
      <c r="F2" s="54"/>
    </row>
    <row r="3" spans="1:256">
      <c r="A3" s="266"/>
      <c r="B3" s="266"/>
      <c r="C3" s="266"/>
      <c r="D3" s="266"/>
      <c r="E3" s="266"/>
      <c r="F3" s="54"/>
    </row>
    <row r="4" spans="1:256">
      <c r="A4" s="686" t="s">
        <v>262</v>
      </c>
      <c r="B4" s="686"/>
      <c r="C4" s="686"/>
      <c r="D4" s="266"/>
      <c r="E4" s="266"/>
      <c r="F4" s="54"/>
    </row>
    <row r="5" spans="1:256">
      <c r="A5" s="53"/>
      <c r="B5" s="53"/>
      <c r="C5" s="53"/>
      <c r="D5" s="266"/>
      <c r="E5" s="266"/>
      <c r="F5" s="54"/>
    </row>
    <row r="6" spans="1:256">
      <c r="A6" s="52" t="s">
        <v>4</v>
      </c>
      <c r="B6" s="53"/>
      <c r="C6" s="53"/>
      <c r="D6" s="266"/>
      <c r="E6" s="266"/>
      <c r="F6" s="54"/>
    </row>
    <row r="7" spans="1:256">
      <c r="A7" s="52"/>
      <c r="B7" s="687" t="s">
        <v>283</v>
      </c>
      <c r="C7" s="687"/>
      <c r="D7" s="266"/>
      <c r="E7" s="266"/>
      <c r="F7" s="54"/>
    </row>
    <row r="8" spans="1:256">
      <c r="A8" s="20" t="s">
        <v>5</v>
      </c>
      <c r="B8" s="137">
        <f>IFERROR(IF(Indice!B6="","2XX2",YEAR(Indice!B6)),"2XX2")</f>
        <v>2024</v>
      </c>
      <c r="C8" s="137">
        <v>2023</v>
      </c>
      <c r="D8" s="266"/>
      <c r="E8" s="266"/>
      <c r="F8" s="54"/>
    </row>
    <row r="9" spans="1:256">
      <c r="A9" s="266" t="s">
        <v>408</v>
      </c>
      <c r="B9" s="264">
        <v>0</v>
      </c>
      <c r="C9" s="266">
        <v>0</v>
      </c>
      <c r="D9" s="266"/>
      <c r="E9" s="266"/>
      <c r="F9" s="54"/>
    </row>
    <row r="10" spans="1:256">
      <c r="A10" s="266" t="s">
        <v>403</v>
      </c>
      <c r="B10" s="266">
        <v>0</v>
      </c>
      <c r="C10" s="266">
        <v>0</v>
      </c>
      <c r="D10" s="266"/>
      <c r="E10" s="266"/>
      <c r="F10" s="54"/>
    </row>
    <row r="11" spans="1:256">
      <c r="A11" s="266" t="s">
        <v>402</v>
      </c>
      <c r="B11" s="266">
        <v>0</v>
      </c>
      <c r="C11" s="266">
        <v>0</v>
      </c>
      <c r="D11" s="266"/>
      <c r="E11" s="266"/>
      <c r="F11" s="54"/>
    </row>
    <row r="12" spans="1:256">
      <c r="A12" s="266" t="s">
        <v>409</v>
      </c>
      <c r="B12" s="266">
        <v>0</v>
      </c>
      <c r="C12" s="266">
        <v>0</v>
      </c>
      <c r="D12" s="266"/>
      <c r="E12" s="266"/>
      <c r="F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row>
    <row r="13" spans="1:256">
      <c r="A13" s="266" t="s">
        <v>404</v>
      </c>
      <c r="B13" s="266">
        <v>0</v>
      </c>
      <c r="C13" s="266">
        <v>0</v>
      </c>
      <c r="D13" s="266"/>
      <c r="E13" s="266"/>
      <c r="F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row>
    <row r="14" spans="1:256">
      <c r="A14" s="266" t="s">
        <v>405</v>
      </c>
      <c r="B14" s="266">
        <v>0</v>
      </c>
      <c r="C14" s="266">
        <v>0</v>
      </c>
      <c r="D14" s="266"/>
      <c r="E14" s="266"/>
      <c r="F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row>
    <row r="15" spans="1:256">
      <c r="A15" s="266" t="s">
        <v>406</v>
      </c>
      <c r="B15" s="266">
        <v>0</v>
      </c>
      <c r="C15" s="266">
        <v>0</v>
      </c>
      <c r="D15" s="266"/>
      <c r="E15" s="266"/>
      <c r="F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c r="FQ15" s="54"/>
      <c r="FR15" s="54"/>
      <c r="FS15" s="54"/>
      <c r="FT15" s="54"/>
      <c r="FU15" s="54"/>
      <c r="FV15" s="54"/>
      <c r="FW15" s="54"/>
      <c r="FX15" s="54"/>
      <c r="FY15" s="54"/>
      <c r="FZ15" s="54"/>
      <c r="GA15" s="54"/>
      <c r="GB15" s="54"/>
      <c r="GC15" s="54"/>
      <c r="GD15" s="54"/>
      <c r="GE15" s="54"/>
      <c r="GF15" s="54"/>
      <c r="GG15" s="54"/>
      <c r="GH15" s="54"/>
      <c r="GI15" s="54"/>
      <c r="GJ15" s="54"/>
      <c r="GK15" s="54"/>
      <c r="GL15" s="54"/>
      <c r="GM15" s="54"/>
      <c r="GN15" s="54"/>
      <c r="GO15" s="54"/>
      <c r="GP15" s="54"/>
      <c r="GQ15" s="54"/>
      <c r="GR15" s="54"/>
      <c r="GS15" s="54"/>
      <c r="GT15" s="54"/>
      <c r="GU15" s="54"/>
      <c r="GV15" s="54"/>
      <c r="GW15" s="54"/>
      <c r="GX15" s="54"/>
      <c r="GY15" s="54"/>
      <c r="GZ15" s="54"/>
      <c r="HA15" s="54"/>
      <c r="HB15" s="54"/>
      <c r="HC15" s="54"/>
      <c r="HD15" s="54"/>
      <c r="HE15" s="54"/>
      <c r="HF15" s="54"/>
      <c r="HG15" s="54"/>
      <c r="HH15" s="54"/>
      <c r="HI15" s="54"/>
      <c r="HJ15" s="54"/>
      <c r="HK15" s="54"/>
      <c r="HL15" s="54"/>
      <c r="HM15" s="54"/>
      <c r="HN15" s="54"/>
      <c r="HO15" s="54"/>
      <c r="HP15" s="54"/>
      <c r="HQ15" s="54"/>
      <c r="HR15" s="54"/>
      <c r="HS15" s="54"/>
      <c r="HT15" s="54"/>
      <c r="HU15" s="54"/>
      <c r="HV15" s="54"/>
      <c r="HW15" s="54"/>
      <c r="HX15" s="54"/>
      <c r="HY15" s="54"/>
      <c r="HZ15" s="54"/>
      <c r="IA15" s="54"/>
      <c r="IB15" s="54"/>
      <c r="IC15" s="54"/>
      <c r="ID15" s="54"/>
      <c r="IE15" s="54"/>
      <c r="IF15" s="54"/>
      <c r="IG15" s="54"/>
      <c r="IH15" s="54"/>
      <c r="II15" s="54"/>
      <c r="IJ15" s="54"/>
      <c r="IK15" s="54"/>
      <c r="IL15" s="54"/>
      <c r="IM15" s="54"/>
      <c r="IN15" s="54"/>
      <c r="IO15" s="54"/>
      <c r="IP15" s="54"/>
      <c r="IQ15" s="54"/>
      <c r="IR15" s="54"/>
      <c r="IS15" s="54"/>
      <c r="IT15" s="54"/>
      <c r="IU15" s="54"/>
      <c r="IV15" s="54"/>
    </row>
    <row r="16" spans="1:256">
      <c r="A16" s="266" t="s">
        <v>407</v>
      </c>
      <c r="B16" s="264">
        <v>0</v>
      </c>
      <c r="C16" s="264">
        <v>0</v>
      </c>
      <c r="D16" s="266"/>
      <c r="E16" s="266"/>
      <c r="F16" s="54"/>
    </row>
    <row r="17" spans="1:30">
      <c r="A17" s="266" t="s">
        <v>410</v>
      </c>
      <c r="B17" s="266">
        <v>0</v>
      </c>
      <c r="C17" s="266">
        <v>0</v>
      </c>
      <c r="D17" s="266"/>
      <c r="E17" s="266"/>
      <c r="F17" s="54"/>
    </row>
    <row r="18" spans="1:30" s="47" customFormat="1" ht="15.75" thickBot="1">
      <c r="A18" s="21" t="s">
        <v>3</v>
      </c>
      <c r="B18" s="22">
        <f>SUM($B$9:B17)</f>
        <v>0</v>
      </c>
      <c r="C18" s="22">
        <f>SUM($C$9:C17)</f>
        <v>0</v>
      </c>
      <c r="D18" s="425"/>
      <c r="E18" s="425"/>
      <c r="F18" s="56"/>
      <c r="G18" s="56"/>
      <c r="H18" s="56"/>
      <c r="I18" s="56"/>
      <c r="J18" s="56"/>
      <c r="K18" s="56"/>
      <c r="L18" s="56"/>
      <c r="M18" s="56"/>
      <c r="N18" s="56"/>
      <c r="O18" s="56"/>
      <c r="P18" s="56"/>
      <c r="Q18" s="56"/>
      <c r="R18" s="56"/>
      <c r="S18" s="56"/>
      <c r="T18" s="56"/>
      <c r="U18" s="56"/>
      <c r="V18" s="56"/>
      <c r="W18" s="56"/>
      <c r="X18" s="56"/>
      <c r="Y18" s="56"/>
      <c r="Z18" s="56"/>
      <c r="AA18" s="56"/>
      <c r="AB18" s="56"/>
      <c r="AC18" s="56"/>
      <c r="AD18" s="56"/>
    </row>
    <row r="19" spans="1:30" ht="15.75" thickTop="1">
      <c r="A19" s="266"/>
      <c r="B19" s="266"/>
      <c r="C19" s="266"/>
      <c r="D19" s="266"/>
      <c r="E19" s="266"/>
      <c r="F19" s="54"/>
    </row>
    <row r="20" spans="1:30">
      <c r="A20" s="266"/>
      <c r="B20" s="266"/>
      <c r="C20" s="266"/>
      <c r="D20" s="266"/>
      <c r="E20" s="266"/>
      <c r="F20" s="54"/>
    </row>
    <row r="21" spans="1:30">
      <c r="A21" s="266"/>
      <c r="B21" s="266"/>
      <c r="C21" s="266"/>
      <c r="D21" s="266"/>
      <c r="E21" s="266"/>
      <c r="F21" s="54"/>
    </row>
    <row r="22" spans="1:30">
      <c r="A22" s="266"/>
      <c r="B22" s="266"/>
      <c r="C22" s="266"/>
      <c r="D22" s="266"/>
      <c r="E22" s="266"/>
      <c r="F22" s="54"/>
    </row>
    <row r="23" spans="1:30">
      <c r="A23" s="266"/>
      <c r="B23" s="266"/>
      <c r="C23" s="266"/>
      <c r="D23" s="266"/>
      <c r="E23" s="266"/>
      <c r="F23" s="54"/>
    </row>
    <row r="24" spans="1:30">
      <c r="A24" s="54"/>
      <c r="B24" s="54"/>
      <c r="C24" s="54"/>
      <c r="D24" s="54"/>
      <c r="E24" s="54"/>
      <c r="F24" s="54"/>
    </row>
    <row r="25" spans="1:30">
      <c r="A25" s="54"/>
      <c r="B25" s="54"/>
      <c r="C25" s="54"/>
      <c r="D25" s="54"/>
      <c r="E25" s="54"/>
      <c r="F25" s="54"/>
    </row>
    <row r="26" spans="1:30">
      <c r="A26" s="54"/>
      <c r="B26" s="54"/>
      <c r="C26" s="54"/>
      <c r="D26" s="54"/>
      <c r="E26" s="54"/>
      <c r="F26" s="54"/>
    </row>
    <row r="27" spans="1:30">
      <c r="A27" s="54"/>
      <c r="B27" s="54"/>
      <c r="C27" s="54"/>
      <c r="D27" s="54"/>
      <c r="E27" s="54"/>
      <c r="F27" s="54"/>
    </row>
    <row r="28" spans="1:30">
      <c r="A28" s="54"/>
      <c r="B28" s="54"/>
      <c r="C28" s="54"/>
      <c r="D28" s="54"/>
      <c r="E28" s="54"/>
      <c r="F28" s="54"/>
    </row>
    <row r="29" spans="1:30">
      <c r="A29" s="54"/>
      <c r="B29" s="54"/>
      <c r="C29" s="54"/>
      <c r="D29" s="54"/>
      <c r="E29" s="54"/>
      <c r="F29" s="54"/>
    </row>
    <row r="30" spans="1:30">
      <c r="A30" s="54"/>
      <c r="B30" s="54"/>
      <c r="C30" s="54"/>
      <c r="D30" s="54"/>
      <c r="E30" s="54"/>
      <c r="F30" s="54"/>
    </row>
    <row r="31" spans="1:30">
      <c r="A31" s="54"/>
      <c r="B31" s="54"/>
      <c r="C31" s="54"/>
      <c r="D31" s="54"/>
      <c r="E31" s="54"/>
      <c r="F31" s="54"/>
    </row>
    <row r="32" spans="1:30">
      <c r="A32" s="54"/>
      <c r="B32" s="54"/>
      <c r="C32" s="54"/>
      <c r="D32" s="54"/>
      <c r="E32" s="54"/>
      <c r="F32" s="54"/>
    </row>
    <row r="33" spans="1:6">
      <c r="A33" s="54"/>
      <c r="B33" s="54"/>
      <c r="C33" s="54"/>
      <c r="D33" s="54"/>
      <c r="E33" s="54"/>
      <c r="F33" s="54"/>
    </row>
    <row r="34" spans="1:6">
      <c r="A34" s="54"/>
      <c r="B34" s="54"/>
      <c r="C34" s="54"/>
      <c r="D34" s="54"/>
      <c r="E34" s="54"/>
      <c r="F34" s="54"/>
    </row>
    <row r="35" spans="1:6">
      <c r="A35" s="54"/>
      <c r="B35" s="54"/>
      <c r="C35" s="54"/>
      <c r="D35" s="54"/>
      <c r="E35" s="54"/>
      <c r="F35" s="54"/>
    </row>
    <row r="36" spans="1:6">
      <c r="A36" s="54"/>
      <c r="B36" s="54"/>
      <c r="C36" s="54"/>
      <c r="D36" s="54"/>
      <c r="E36" s="54"/>
      <c r="F36" s="54"/>
    </row>
    <row r="37" spans="1:6">
      <c r="A37" s="54"/>
      <c r="B37" s="54"/>
      <c r="C37" s="54"/>
      <c r="D37" s="54"/>
      <c r="E37" s="54"/>
      <c r="F37" s="54"/>
    </row>
    <row r="38" spans="1:6">
      <c r="A38" s="54"/>
      <c r="B38" s="54"/>
      <c r="C38" s="54"/>
      <c r="D38" s="54"/>
      <c r="E38" s="54"/>
      <c r="F38" s="54"/>
    </row>
    <row r="39" spans="1:6">
      <c r="A39" s="54"/>
      <c r="B39" s="54"/>
      <c r="C39" s="54"/>
      <c r="D39" s="54"/>
      <c r="E39" s="54"/>
      <c r="F39" s="54"/>
    </row>
    <row r="40" spans="1:6">
      <c r="A40" s="54"/>
      <c r="B40" s="54"/>
      <c r="C40" s="54"/>
      <c r="D40" s="54"/>
      <c r="E40" s="54"/>
      <c r="F40" s="54"/>
    </row>
    <row r="41" spans="1:6">
      <c r="A41" s="54"/>
      <c r="B41" s="54"/>
      <c r="C41" s="54"/>
      <c r="D41" s="54"/>
      <c r="E41" s="54"/>
      <c r="F41" s="54"/>
    </row>
    <row r="42" spans="1:6">
      <c r="A42" s="54"/>
      <c r="B42" s="54"/>
      <c r="C42" s="54"/>
      <c r="D42" s="54"/>
      <c r="E42" s="54"/>
      <c r="F42" s="54"/>
    </row>
    <row r="43" spans="1:6">
      <c r="A43" s="54"/>
      <c r="B43" s="54"/>
      <c r="C43" s="54"/>
      <c r="D43" s="54"/>
      <c r="E43" s="54"/>
      <c r="F43" s="54"/>
    </row>
    <row r="44" spans="1:6">
      <c r="A44" s="54"/>
      <c r="B44" s="54"/>
      <c r="C44" s="54"/>
      <c r="D44" s="54"/>
      <c r="E44" s="54"/>
      <c r="F44" s="54"/>
    </row>
    <row r="45" spans="1:6">
      <c r="A45" s="54"/>
      <c r="B45" s="54"/>
      <c r="C45" s="54"/>
      <c r="D45" s="54"/>
      <c r="E45" s="54"/>
      <c r="F45" s="54"/>
    </row>
    <row r="46" spans="1:6">
      <c r="A46" s="54"/>
      <c r="B46" s="54"/>
      <c r="C46" s="54"/>
      <c r="D46" s="54"/>
      <c r="E46" s="54"/>
      <c r="F46" s="54"/>
    </row>
    <row r="47" spans="1:6">
      <c r="A47" s="54"/>
      <c r="B47" s="54"/>
      <c r="C47" s="54"/>
      <c r="D47" s="54"/>
      <c r="E47" s="54"/>
      <c r="F47" s="54"/>
    </row>
    <row r="48" spans="1:6">
      <c r="A48" s="54"/>
      <c r="B48" s="54"/>
      <c r="C48" s="54"/>
      <c r="D48" s="54"/>
      <c r="E48" s="54"/>
      <c r="F48" s="54"/>
    </row>
    <row r="49" spans="1:6">
      <c r="A49" s="54"/>
      <c r="B49" s="54"/>
      <c r="C49" s="54"/>
      <c r="D49" s="54"/>
      <c r="E49" s="54"/>
      <c r="F49" s="54"/>
    </row>
    <row r="50" spans="1:6">
      <c r="A50" s="54"/>
      <c r="B50" s="54"/>
      <c r="C50" s="54"/>
      <c r="D50" s="54"/>
      <c r="E50" s="54"/>
      <c r="F50" s="54"/>
    </row>
    <row r="51" spans="1:6">
      <c r="A51" s="54"/>
      <c r="B51" s="54"/>
      <c r="C51" s="54"/>
      <c r="D51" s="54"/>
      <c r="E51" s="54"/>
      <c r="F51" s="54"/>
    </row>
    <row r="52" spans="1:6">
      <c r="A52" s="54"/>
      <c r="B52" s="54"/>
      <c r="C52" s="54"/>
      <c r="D52" s="54"/>
      <c r="E52" s="54"/>
      <c r="F52" s="54"/>
    </row>
    <row r="53" spans="1:6">
      <c r="A53" s="54"/>
      <c r="B53" s="54"/>
      <c r="C53" s="54"/>
      <c r="D53" s="54"/>
      <c r="E53" s="54"/>
      <c r="F53" s="54"/>
    </row>
    <row r="54" spans="1:6">
      <c r="A54" s="54"/>
      <c r="B54" s="54"/>
      <c r="C54" s="54"/>
      <c r="D54" s="54"/>
      <c r="E54" s="54"/>
      <c r="F54" s="54"/>
    </row>
    <row r="55" spans="1:6">
      <c r="A55" s="54"/>
      <c r="B55" s="54"/>
      <c r="C55" s="54"/>
      <c r="D55" s="54"/>
      <c r="E55" s="54"/>
      <c r="F55" s="54"/>
    </row>
    <row r="56" spans="1:6">
      <c r="A56" s="54"/>
      <c r="B56" s="54"/>
      <c r="C56" s="54"/>
      <c r="D56" s="54"/>
      <c r="E56" s="54"/>
      <c r="F56" s="54"/>
    </row>
    <row r="57" spans="1:6">
      <c r="A57" s="54"/>
      <c r="B57" s="54"/>
      <c r="C57" s="54"/>
      <c r="D57" s="54"/>
      <c r="E57" s="54"/>
      <c r="F57" s="54"/>
    </row>
    <row r="58" spans="1:6">
      <c r="A58" s="54"/>
      <c r="B58" s="54"/>
      <c r="C58" s="54"/>
      <c r="D58" s="54"/>
      <c r="E58" s="54"/>
      <c r="F58" s="54"/>
    </row>
    <row r="59" spans="1:6">
      <c r="A59" s="54"/>
      <c r="B59" s="54"/>
      <c r="C59" s="54"/>
      <c r="D59" s="54"/>
      <c r="E59" s="54"/>
      <c r="F59" s="54"/>
    </row>
    <row r="60" spans="1:6">
      <c r="A60" s="54"/>
      <c r="B60" s="54"/>
      <c r="C60" s="54"/>
      <c r="D60" s="54"/>
      <c r="E60" s="54"/>
      <c r="F60" s="54"/>
    </row>
    <row r="61" spans="1:6">
      <c r="A61" s="54"/>
      <c r="B61" s="54"/>
      <c r="C61" s="54"/>
      <c r="D61" s="54"/>
      <c r="E61" s="54"/>
      <c r="F61" s="54"/>
    </row>
    <row r="62" spans="1:6">
      <c r="A62" s="54"/>
      <c r="B62" s="54"/>
      <c r="C62" s="54"/>
      <c r="D62" s="54"/>
      <c r="E62" s="54"/>
      <c r="F62" s="54"/>
    </row>
    <row r="63" spans="1:6">
      <c r="A63" s="54"/>
      <c r="B63" s="54"/>
      <c r="C63" s="54"/>
      <c r="D63" s="54"/>
      <c r="E63" s="54"/>
      <c r="F63" s="54"/>
    </row>
    <row r="64" spans="1:6">
      <c r="A64" s="54"/>
      <c r="B64" s="54"/>
      <c r="C64" s="54"/>
      <c r="D64" s="54"/>
      <c r="E64" s="54"/>
      <c r="F64" s="54"/>
    </row>
    <row r="65" spans="1:6">
      <c r="A65" s="54"/>
      <c r="B65" s="54"/>
      <c r="C65" s="54"/>
      <c r="D65" s="54"/>
      <c r="E65" s="54"/>
      <c r="F65" s="54"/>
    </row>
    <row r="66" spans="1:6">
      <c r="A66" s="54"/>
      <c r="B66" s="54"/>
      <c r="C66" s="54"/>
      <c r="D66" s="54"/>
      <c r="E66" s="54"/>
      <c r="F66" s="54"/>
    </row>
    <row r="67" spans="1:6">
      <c r="A67" s="54"/>
      <c r="B67" s="54"/>
      <c r="C67" s="54"/>
      <c r="D67" s="54"/>
      <c r="E67" s="54"/>
      <c r="F67" s="54"/>
    </row>
    <row r="68" spans="1:6">
      <c r="A68" s="54"/>
      <c r="B68" s="54"/>
      <c r="C68" s="54"/>
      <c r="D68" s="54"/>
      <c r="E68" s="54"/>
      <c r="F68" s="54"/>
    </row>
    <row r="69" spans="1:6">
      <c r="A69" s="54"/>
      <c r="B69" s="54"/>
      <c r="C69" s="54"/>
      <c r="D69" s="54"/>
      <c r="E69" s="54"/>
      <c r="F69" s="54"/>
    </row>
    <row r="70" spans="1:6">
      <c r="A70" s="54"/>
      <c r="B70" s="54"/>
      <c r="C70" s="54"/>
      <c r="D70" s="54"/>
      <c r="E70" s="54"/>
      <c r="F70" s="54"/>
    </row>
  </sheetData>
  <mergeCells count="2">
    <mergeCell ref="A4:C4"/>
    <mergeCell ref="B7:C7"/>
  </mergeCells>
  <hyperlinks>
    <hyperlink ref="D1" location="BG!A1" display="BG" xr:uid="{00000000-0004-0000-0800-000000000000}"/>
  </hyperlinks>
  <pageMargins left="0.70866141732283472" right="0.70866141732283472" top="0.74803149606299213" bottom="0.74803149606299213" header="0.31496062992125984" footer="6.5"/>
  <pageSetup paperSize="9" scale="80"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pageSetUpPr fitToPage="1"/>
  </sheetPr>
  <dimension ref="A1:K60"/>
  <sheetViews>
    <sheetView showGridLines="0" topLeftCell="A10" zoomScaleNormal="100" workbookViewId="0">
      <selection activeCell="G24" sqref="G24"/>
    </sheetView>
  </sheetViews>
  <sheetFormatPr baseColWidth="10" defaultRowHeight="14.25"/>
  <cols>
    <col min="1" max="1" width="40.28515625" style="284" customWidth="1"/>
    <col min="2" max="2" width="27.7109375" style="284" customWidth="1"/>
    <col min="3" max="3" width="25.42578125" style="284" customWidth="1"/>
    <col min="4" max="4" width="19.5703125" style="284" customWidth="1"/>
    <col min="5" max="5" width="4.85546875" style="284" customWidth="1"/>
    <col min="6" max="6" width="61.5703125" style="284" customWidth="1"/>
    <col min="7" max="7" width="16.42578125" style="284" bestFit="1" customWidth="1"/>
    <col min="8" max="8" width="28" style="284" bestFit="1" customWidth="1"/>
    <col min="9" max="9" width="17.140625" style="284" bestFit="1" customWidth="1"/>
    <col min="10" max="10" width="11.42578125" style="426"/>
    <col min="11" max="11" width="16.5703125" style="284" bestFit="1" customWidth="1"/>
    <col min="12" max="16384" width="11.42578125" style="284"/>
  </cols>
  <sheetData>
    <row r="1" spans="1:8" ht="15">
      <c r="A1" s="285" t="str">
        <f>Indice!C1</f>
        <v>COMPAÑÍA GENERAL DE SERVICIOS S.A.</v>
      </c>
      <c r="F1" s="71" t="s">
        <v>129</v>
      </c>
    </row>
    <row r="2" spans="1:8" ht="15" customHeight="1">
      <c r="A2" s="275" t="s">
        <v>101</v>
      </c>
      <c r="B2" s="275"/>
      <c r="F2" s="690"/>
    </row>
    <row r="3" spans="1:8" ht="10.5" customHeight="1">
      <c r="A3" s="427" t="s">
        <v>842</v>
      </c>
      <c r="B3" s="275"/>
      <c r="F3" s="690"/>
    </row>
    <row r="4" spans="1:8">
      <c r="C4" s="428"/>
      <c r="F4" s="690"/>
    </row>
    <row r="5" spans="1:8" ht="15">
      <c r="A5" s="120" t="s">
        <v>263</v>
      </c>
      <c r="B5" s="120"/>
      <c r="C5" s="429"/>
      <c r="D5" s="429"/>
      <c r="E5" s="429"/>
    </row>
    <row r="6" spans="1:8">
      <c r="A6" s="19" t="s">
        <v>840</v>
      </c>
      <c r="B6" s="19"/>
      <c r="E6" s="428"/>
    </row>
    <row r="7" spans="1:8">
      <c r="A7" s="266"/>
      <c r="B7" s="266"/>
      <c r="C7" s="688" t="s">
        <v>221</v>
      </c>
      <c r="D7" s="689"/>
      <c r="E7" s="428"/>
    </row>
    <row r="8" spans="1:8" ht="15">
      <c r="C8" s="430">
        <f>IFERROR(IF(Indice!B6="","2XX2",YEAR(Indice!B6)),"2XX2")</f>
        <v>2024</v>
      </c>
      <c r="D8" s="430">
        <v>2023</v>
      </c>
      <c r="E8" s="428"/>
      <c r="F8" s="431" t="s">
        <v>832</v>
      </c>
      <c r="G8" s="432">
        <v>45657</v>
      </c>
      <c r="H8" s="433"/>
    </row>
    <row r="9" spans="1:8" ht="30">
      <c r="A9" s="434" t="s">
        <v>269</v>
      </c>
      <c r="B9" s="434" t="s">
        <v>411</v>
      </c>
      <c r="C9" s="435">
        <f>+G21</f>
        <v>1498652978</v>
      </c>
      <c r="D9" s="435">
        <f>+[3]BG!$G$16</f>
        <v>5973615792</v>
      </c>
      <c r="E9" s="428"/>
      <c r="F9" s="436" t="s">
        <v>264</v>
      </c>
      <c r="G9" s="437" t="s">
        <v>835</v>
      </c>
      <c r="H9" s="437" t="s">
        <v>839</v>
      </c>
    </row>
    <row r="10" spans="1:8">
      <c r="A10" s="434" t="s">
        <v>269</v>
      </c>
      <c r="B10" s="434" t="s">
        <v>412</v>
      </c>
      <c r="C10" s="435"/>
      <c r="D10" s="435">
        <v>0</v>
      </c>
      <c r="E10" s="428"/>
      <c r="F10" s="438" t="s">
        <v>8</v>
      </c>
      <c r="G10" s="439">
        <f>+G17-G11-G14-G15</f>
        <v>5002612270.7620144</v>
      </c>
      <c r="H10" s="440"/>
    </row>
    <row r="11" spans="1:8">
      <c r="A11" s="434" t="s">
        <v>269</v>
      </c>
      <c r="B11" s="434" t="s">
        <v>413</v>
      </c>
      <c r="C11" s="435"/>
      <c r="D11" s="435"/>
      <c r="E11" s="428"/>
      <c r="F11" s="441" t="s">
        <v>12</v>
      </c>
      <c r="G11" s="442">
        <v>1078081047.41328</v>
      </c>
      <c r="H11" s="440"/>
    </row>
    <row r="12" spans="1:8">
      <c r="A12" s="434" t="s">
        <v>270</v>
      </c>
      <c r="B12" s="434" t="s">
        <v>411</v>
      </c>
      <c r="C12" s="435"/>
      <c r="D12" s="435"/>
      <c r="E12" s="428"/>
      <c r="F12" s="443" t="s">
        <v>100</v>
      </c>
      <c r="G12" s="444"/>
      <c r="H12" s="445"/>
    </row>
    <row r="13" spans="1:8">
      <c r="A13" s="434" t="s">
        <v>270</v>
      </c>
      <c r="B13" s="434" t="s">
        <v>412</v>
      </c>
      <c r="C13" s="435"/>
      <c r="D13" s="435"/>
      <c r="E13" s="428"/>
      <c r="F13" s="446" t="s">
        <v>9</v>
      </c>
      <c r="G13" s="444">
        <v>0</v>
      </c>
      <c r="H13" s="445"/>
    </row>
    <row r="14" spans="1:8">
      <c r="A14" s="434" t="s">
        <v>270</v>
      </c>
      <c r="B14" s="434" t="s">
        <v>413</v>
      </c>
      <c r="C14" s="435"/>
      <c r="D14" s="435"/>
      <c r="E14" s="428"/>
      <c r="F14" s="446" t="s">
        <v>10</v>
      </c>
      <c r="G14" s="444">
        <v>700070459.28371799</v>
      </c>
      <c r="H14" s="445">
        <v>1</v>
      </c>
    </row>
    <row r="15" spans="1:8">
      <c r="A15" s="434" t="s">
        <v>414</v>
      </c>
      <c r="B15" s="434" t="s">
        <v>411</v>
      </c>
      <c r="C15" s="435"/>
      <c r="D15" s="435"/>
      <c r="E15" s="428"/>
      <c r="F15" s="446" t="s">
        <v>11</v>
      </c>
      <c r="G15" s="444">
        <v>710031292.54098678</v>
      </c>
      <c r="H15" s="445">
        <v>1</v>
      </c>
    </row>
    <row r="16" spans="1:8">
      <c r="A16" s="434" t="s">
        <v>414</v>
      </c>
      <c r="B16" s="434" t="s">
        <v>412</v>
      </c>
      <c r="C16" s="435"/>
      <c r="D16" s="435"/>
      <c r="E16" s="428"/>
      <c r="F16" s="438"/>
      <c r="G16" s="447"/>
      <c r="H16" s="448"/>
    </row>
    <row r="17" spans="1:10">
      <c r="A17" s="434" t="s">
        <v>414</v>
      </c>
      <c r="B17" s="434" t="s">
        <v>413</v>
      </c>
      <c r="C17" s="435"/>
      <c r="D17" s="435"/>
      <c r="E17" s="428"/>
      <c r="F17" s="449" t="s">
        <v>833</v>
      </c>
      <c r="G17" s="444">
        <v>7490795070</v>
      </c>
      <c r="H17" s="450"/>
    </row>
    <row r="18" spans="1:10">
      <c r="A18" s="434" t="s">
        <v>266</v>
      </c>
      <c r="B18" s="434" t="s">
        <v>411</v>
      </c>
      <c r="C18" s="435"/>
      <c r="D18" s="435"/>
      <c r="E18" s="428"/>
      <c r="F18" s="438"/>
      <c r="G18" s="447"/>
      <c r="H18" s="448"/>
    </row>
    <row r="19" spans="1:10">
      <c r="A19" s="434" t="s">
        <v>266</v>
      </c>
      <c r="B19" s="434" t="s">
        <v>412</v>
      </c>
      <c r="C19" s="435"/>
      <c r="D19" s="435"/>
      <c r="E19" s="428"/>
      <c r="F19" s="451" t="s">
        <v>834</v>
      </c>
      <c r="G19" s="452">
        <v>-1709090192</v>
      </c>
      <c r="H19" s="453"/>
    </row>
    <row r="20" spans="1:10">
      <c r="A20" s="434" t="s">
        <v>266</v>
      </c>
      <c r="B20" s="434" t="s">
        <v>413</v>
      </c>
      <c r="C20" s="435"/>
      <c r="D20" s="435"/>
      <c r="E20" s="428"/>
      <c r="F20" s="438" t="s">
        <v>1033</v>
      </c>
      <c r="G20" s="452">
        <v>-4283051900</v>
      </c>
      <c r="H20" s="454"/>
    </row>
    <row r="21" spans="1:10">
      <c r="A21" s="434" t="s">
        <v>268</v>
      </c>
      <c r="B21" s="434" t="s">
        <v>411</v>
      </c>
      <c r="C21" s="435"/>
      <c r="D21" s="435"/>
      <c r="E21" s="428"/>
      <c r="F21" s="455" t="s">
        <v>836</v>
      </c>
      <c r="G21" s="456">
        <f>+G17+G19+G20</f>
        <v>1498652978</v>
      </c>
      <c r="H21" s="457"/>
    </row>
    <row r="22" spans="1:10">
      <c r="A22" s="434" t="s">
        <v>268</v>
      </c>
      <c r="B22" s="434" t="s">
        <v>412</v>
      </c>
      <c r="C22" s="435"/>
      <c r="D22" s="435"/>
      <c r="E22" s="428"/>
      <c r="F22" s="458"/>
      <c r="G22" s="459"/>
    </row>
    <row r="23" spans="1:10" ht="15" customHeight="1">
      <c r="A23" s="434" t="s">
        <v>867</v>
      </c>
      <c r="B23" s="434" t="s">
        <v>411</v>
      </c>
      <c r="C23" s="435"/>
      <c r="D23" s="435"/>
      <c r="E23" s="428"/>
      <c r="F23" s="460" t="s">
        <v>13</v>
      </c>
      <c r="G23" s="19"/>
      <c r="H23" s="19"/>
    </row>
    <row r="24" spans="1:10">
      <c r="A24" s="434" t="s">
        <v>415</v>
      </c>
      <c r="B24" s="434" t="s">
        <v>412</v>
      </c>
      <c r="C24" s="435"/>
      <c r="D24" s="435"/>
      <c r="E24" s="428"/>
      <c r="F24" s="461" t="s">
        <v>14</v>
      </c>
      <c r="G24" s="462" t="s">
        <v>837</v>
      </c>
      <c r="H24" s="462" t="s">
        <v>838</v>
      </c>
    </row>
    <row r="25" spans="1:10">
      <c r="A25" s="434" t="s">
        <v>415</v>
      </c>
      <c r="B25" s="434" t="s">
        <v>413</v>
      </c>
      <c r="C25" s="435"/>
      <c r="D25" s="435"/>
      <c r="E25" s="428"/>
      <c r="F25" s="458" t="s">
        <v>9</v>
      </c>
      <c r="G25" s="463">
        <v>1</v>
      </c>
      <c r="H25" s="463">
        <v>30</v>
      </c>
    </row>
    <row r="26" spans="1:10">
      <c r="A26" s="434" t="s">
        <v>416</v>
      </c>
      <c r="B26" s="434"/>
      <c r="C26" s="435"/>
      <c r="D26" s="435"/>
      <c r="E26" s="428"/>
      <c r="F26" s="458" t="s">
        <v>10</v>
      </c>
      <c r="G26" s="463">
        <v>31</v>
      </c>
      <c r="H26" s="463">
        <v>60</v>
      </c>
    </row>
    <row r="27" spans="1:10" ht="15">
      <c r="A27" s="460" t="s">
        <v>3</v>
      </c>
      <c r="B27" s="460"/>
      <c r="C27" s="464">
        <f>+C9</f>
        <v>1498652978</v>
      </c>
      <c r="D27" s="464">
        <f>SUM(D9:D26)</f>
        <v>5973615792</v>
      </c>
      <c r="E27" s="428"/>
      <c r="F27" s="458" t="s">
        <v>11</v>
      </c>
      <c r="G27" s="463">
        <v>61</v>
      </c>
      <c r="H27" s="463" t="s">
        <v>895</v>
      </c>
    </row>
    <row r="28" spans="1:10">
      <c r="A28" s="19"/>
      <c r="B28" s="19"/>
      <c r="E28" s="428"/>
    </row>
    <row r="29" spans="1:10">
      <c r="A29" s="266"/>
      <c r="B29" s="266"/>
      <c r="D29" s="465"/>
      <c r="E29" s="428"/>
      <c r="F29" s="19"/>
      <c r="G29" s="19"/>
      <c r="H29" s="19"/>
      <c r="I29" s="19"/>
      <c r="J29" s="466"/>
    </row>
    <row r="30" spans="1:10">
      <c r="A30" s="19" t="s">
        <v>841</v>
      </c>
      <c r="B30" s="19"/>
      <c r="E30" s="428"/>
      <c r="F30" s="19"/>
      <c r="G30" s="19"/>
      <c r="H30" s="19"/>
      <c r="I30" s="19"/>
      <c r="J30" s="466"/>
    </row>
    <row r="31" spans="1:10">
      <c r="A31" s="266"/>
      <c r="B31" s="266"/>
      <c r="C31" s="688" t="s">
        <v>221</v>
      </c>
      <c r="D31" s="689"/>
      <c r="E31" s="428"/>
      <c r="F31" s="19"/>
      <c r="G31" s="19"/>
      <c r="H31" s="19"/>
      <c r="I31" s="19"/>
      <c r="J31" s="466"/>
    </row>
    <row r="32" spans="1:10" ht="15">
      <c r="C32" s="430">
        <f>IFERROR(IF(Indice!B6="","2XX2",YEAR(Indice!B6)),"2XX2")</f>
        <v>2024</v>
      </c>
      <c r="D32" s="430">
        <v>2023</v>
      </c>
      <c r="E32" s="428"/>
      <c r="F32" s="19"/>
      <c r="G32" s="19"/>
      <c r="H32" s="19"/>
      <c r="I32" s="19"/>
      <c r="J32" s="466"/>
    </row>
    <row r="33" spans="1:11" ht="15">
      <c r="A33" s="434" t="s">
        <v>269</v>
      </c>
      <c r="B33" s="434" t="s">
        <v>411</v>
      </c>
      <c r="C33" s="467"/>
      <c r="D33" s="434"/>
      <c r="F33" s="468"/>
      <c r="G33" s="19"/>
      <c r="H33" s="19"/>
      <c r="I33" s="19"/>
      <c r="J33" s="469"/>
      <c r="K33" s="19"/>
    </row>
    <row r="34" spans="1:11" ht="15" customHeight="1">
      <c r="A34" s="434" t="s">
        <v>269</v>
      </c>
      <c r="B34" s="434" t="s">
        <v>412</v>
      </c>
      <c r="C34" s="434">
        <v>0</v>
      </c>
      <c r="D34" s="434">
        <v>0</v>
      </c>
      <c r="F34" s="19"/>
      <c r="G34" s="19"/>
      <c r="H34" s="19"/>
      <c r="I34" s="19"/>
      <c r="J34" s="469"/>
      <c r="K34" s="470"/>
    </row>
    <row r="35" spans="1:11">
      <c r="A35" s="434" t="s">
        <v>269</v>
      </c>
      <c r="B35" s="434" t="s">
        <v>413</v>
      </c>
      <c r="C35" s="434">
        <v>0</v>
      </c>
      <c r="D35" s="434">
        <v>0</v>
      </c>
      <c r="F35" s="19"/>
      <c r="G35" s="19"/>
      <c r="H35" s="19"/>
      <c r="I35" s="19"/>
      <c r="J35" s="469"/>
      <c r="K35" s="470"/>
    </row>
    <row r="36" spans="1:11">
      <c r="A36" s="434" t="s">
        <v>270</v>
      </c>
      <c r="B36" s="434" t="s">
        <v>411</v>
      </c>
      <c r="C36" s="434">
        <v>0</v>
      </c>
      <c r="D36" s="434">
        <v>0</v>
      </c>
      <c r="F36" s="19"/>
      <c r="G36" s="19"/>
      <c r="H36" s="19"/>
      <c r="I36" s="19"/>
      <c r="J36" s="469"/>
      <c r="K36" s="470"/>
    </row>
    <row r="37" spans="1:11">
      <c r="A37" s="434" t="s">
        <v>270</v>
      </c>
      <c r="B37" s="434" t="s">
        <v>412</v>
      </c>
      <c r="C37" s="434">
        <v>0</v>
      </c>
      <c r="D37" s="434">
        <v>0</v>
      </c>
      <c r="F37" s="19"/>
      <c r="G37" s="19"/>
      <c r="H37" s="19"/>
      <c r="I37" s="19"/>
      <c r="J37" s="469"/>
      <c r="K37" s="470"/>
    </row>
    <row r="38" spans="1:11">
      <c r="A38" s="434" t="s">
        <v>270</v>
      </c>
      <c r="B38" s="434" t="s">
        <v>413</v>
      </c>
      <c r="C38" s="434">
        <v>0</v>
      </c>
      <c r="D38" s="434">
        <v>0</v>
      </c>
      <c r="F38" s="19"/>
      <c r="G38" s="19"/>
      <c r="H38" s="19"/>
      <c r="I38" s="471"/>
      <c r="J38" s="469"/>
      <c r="K38" s="309"/>
    </row>
    <row r="39" spans="1:11">
      <c r="A39" s="434" t="s">
        <v>414</v>
      </c>
      <c r="B39" s="434" t="s">
        <v>411</v>
      </c>
      <c r="C39" s="434">
        <v>0</v>
      </c>
      <c r="D39" s="434">
        <v>0</v>
      </c>
      <c r="F39" s="19"/>
      <c r="G39" s="19"/>
      <c r="H39" s="19"/>
      <c r="I39" s="19"/>
      <c r="J39" s="469"/>
      <c r="K39" s="19"/>
    </row>
    <row r="40" spans="1:11">
      <c r="A40" s="434" t="s">
        <v>414</v>
      </c>
      <c r="B40" s="434" t="s">
        <v>412</v>
      </c>
      <c r="C40" s="434">
        <v>0</v>
      </c>
      <c r="D40" s="434">
        <v>0</v>
      </c>
      <c r="F40" s="19"/>
      <c r="G40" s="19"/>
      <c r="H40" s="19"/>
      <c r="I40" s="470"/>
      <c r="J40" s="469"/>
      <c r="K40" s="19"/>
    </row>
    <row r="41" spans="1:11">
      <c r="A41" s="434" t="s">
        <v>414</v>
      </c>
      <c r="B41" s="434" t="s">
        <v>413</v>
      </c>
      <c r="C41" s="434">
        <v>0</v>
      </c>
      <c r="D41" s="434">
        <v>0</v>
      </c>
      <c r="F41" s="19"/>
      <c r="G41" s="19"/>
      <c r="H41" s="19"/>
      <c r="I41" s="470"/>
      <c r="J41" s="469"/>
      <c r="K41" s="19"/>
    </row>
    <row r="42" spans="1:11">
      <c r="A42" s="434" t="s">
        <v>266</v>
      </c>
      <c r="B42" s="434" t="s">
        <v>411</v>
      </c>
      <c r="C42" s="434">
        <v>0</v>
      </c>
      <c r="D42" s="434">
        <v>0</v>
      </c>
      <c r="I42" s="470"/>
      <c r="J42" s="469"/>
      <c r="K42" s="19"/>
    </row>
    <row r="43" spans="1:11">
      <c r="A43" s="434" t="s">
        <v>266</v>
      </c>
      <c r="B43" s="434" t="s">
        <v>412</v>
      </c>
      <c r="C43" s="434">
        <v>0</v>
      </c>
      <c r="D43" s="434">
        <v>0</v>
      </c>
      <c r="I43" s="309"/>
      <c r="J43" s="469"/>
      <c r="K43" s="19"/>
    </row>
    <row r="44" spans="1:11">
      <c r="A44" s="434" t="s">
        <v>266</v>
      </c>
      <c r="B44" s="434" t="s">
        <v>413</v>
      </c>
      <c r="C44" s="434">
        <v>0</v>
      </c>
      <c r="D44" s="434">
        <v>0</v>
      </c>
      <c r="I44" s="19"/>
      <c r="J44" s="469"/>
      <c r="K44" s="19"/>
    </row>
    <row r="45" spans="1:11">
      <c r="A45" s="434" t="s">
        <v>267</v>
      </c>
      <c r="B45" s="434" t="s">
        <v>411</v>
      </c>
      <c r="C45" s="434">
        <v>0</v>
      </c>
      <c r="D45" s="434">
        <v>0</v>
      </c>
      <c r="I45" s="19"/>
      <c r="J45" s="469"/>
      <c r="K45" s="19"/>
    </row>
    <row r="46" spans="1:11">
      <c r="A46" s="434" t="s">
        <v>267</v>
      </c>
      <c r="B46" s="434" t="s">
        <v>412</v>
      </c>
      <c r="C46" s="434">
        <v>0</v>
      </c>
      <c r="D46" s="434">
        <v>0</v>
      </c>
      <c r="I46" s="19"/>
      <c r="J46" s="469"/>
      <c r="K46" s="19"/>
    </row>
    <row r="47" spans="1:11">
      <c r="A47" s="434" t="s">
        <v>267</v>
      </c>
      <c r="B47" s="434" t="s">
        <v>413</v>
      </c>
      <c r="C47" s="434">
        <v>0</v>
      </c>
      <c r="D47" s="434">
        <v>0</v>
      </c>
      <c r="I47" s="19"/>
      <c r="J47" s="469"/>
      <c r="K47" s="19"/>
    </row>
    <row r="48" spans="1:11">
      <c r="A48" s="434" t="s">
        <v>268</v>
      </c>
      <c r="B48" s="434" t="s">
        <v>411</v>
      </c>
      <c r="C48" s="434">
        <v>0</v>
      </c>
      <c r="D48" s="434">
        <v>0</v>
      </c>
    </row>
    <row r="49" spans="1:5">
      <c r="A49" s="434" t="s">
        <v>268</v>
      </c>
      <c r="B49" s="434" t="s">
        <v>412</v>
      </c>
      <c r="C49" s="434">
        <v>0</v>
      </c>
      <c r="D49" s="434">
        <v>0</v>
      </c>
    </row>
    <row r="50" spans="1:5">
      <c r="A50" s="434" t="s">
        <v>415</v>
      </c>
      <c r="B50" s="434" t="s">
        <v>411</v>
      </c>
      <c r="C50" s="434">
        <v>0</v>
      </c>
      <c r="D50" s="434">
        <v>0</v>
      </c>
    </row>
    <row r="51" spans="1:5">
      <c r="A51" s="434" t="s">
        <v>415</v>
      </c>
      <c r="B51" s="434" t="s">
        <v>412</v>
      </c>
      <c r="C51" s="434">
        <v>0</v>
      </c>
      <c r="D51" s="434">
        <v>0</v>
      </c>
    </row>
    <row r="52" spans="1:5">
      <c r="A52" s="434" t="s">
        <v>415</v>
      </c>
      <c r="B52" s="434" t="s">
        <v>413</v>
      </c>
      <c r="C52" s="434">
        <v>0</v>
      </c>
      <c r="D52" s="434">
        <v>0</v>
      </c>
    </row>
    <row r="53" spans="1:5">
      <c r="A53" s="434" t="s">
        <v>416</v>
      </c>
      <c r="B53" s="434"/>
      <c r="C53" s="472">
        <v>0</v>
      </c>
      <c r="D53" s="472">
        <v>0</v>
      </c>
    </row>
    <row r="54" spans="1:5" ht="15">
      <c r="A54" s="434" t="s">
        <v>3</v>
      </c>
      <c r="B54" s="434"/>
      <c r="C54" s="473">
        <f>+SUM($C$33:C53)</f>
        <v>0</v>
      </c>
      <c r="D54" s="473">
        <f>+SUM($D$33:D53)</f>
        <v>0</v>
      </c>
    </row>
    <row r="55" spans="1:5">
      <c r="B55" s="275"/>
      <c r="C55" s="474"/>
      <c r="D55" s="474"/>
    </row>
    <row r="56" spans="1:5">
      <c r="A56" s="275"/>
      <c r="B56" s="275"/>
      <c r="C56" s="275"/>
      <c r="D56" s="275"/>
    </row>
    <row r="57" spans="1:5">
      <c r="A57" s="275"/>
      <c r="B57" s="275"/>
      <c r="C57" s="275"/>
      <c r="D57" s="275"/>
      <c r="E57" s="275"/>
    </row>
    <row r="58" spans="1:5">
      <c r="E58" s="275"/>
    </row>
    <row r="59" spans="1:5">
      <c r="E59" s="275"/>
    </row>
    <row r="60" spans="1:5">
      <c r="E60" s="275"/>
    </row>
  </sheetData>
  <mergeCells count="3">
    <mergeCell ref="C7:D7"/>
    <mergeCell ref="C31:D31"/>
    <mergeCell ref="F2:F4"/>
  </mergeCells>
  <hyperlinks>
    <hyperlink ref="F1" location="BG!A1" display="BG" xr:uid="{00000000-0004-0000-0900-000000000000}"/>
  </hyperlinks>
  <pageMargins left="0.47" right="0.70866141732283472" top="0.56999999999999995" bottom="0.74803149606299213" header="0.31496062992125984" footer="0.56000000000000005"/>
  <pageSetup paperSize="9" scale="50" fitToHeight="0" orientation="landscape" r:id="rId1"/>
  <headerFooter>
    <oddFooter>&amp;LJuan Manuel Achucarro
     &amp;"-,Negrita"Contador General&amp;CVictor Persano
&amp;"-,Negrita"Síndico&amp;RMartín Heisecke Rivarola
&amp;"-,Negrita"Presidente&amp;K00+000_____</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K44"/>
  <sheetViews>
    <sheetView showGridLines="0" workbookViewId="0">
      <selection activeCell="K26" sqref="K26"/>
    </sheetView>
  </sheetViews>
  <sheetFormatPr baseColWidth="10" defaultRowHeight="12.75"/>
  <cols>
    <col min="1" max="1" width="35.7109375" style="2" customWidth="1"/>
    <col min="2" max="2" width="20.85546875" style="2" customWidth="1"/>
    <col min="3" max="3" width="16.5703125" style="2" bestFit="1" customWidth="1"/>
    <col min="4" max="4" width="3.42578125" style="2" bestFit="1" customWidth="1"/>
    <col min="5" max="5" width="37.140625" style="2" bestFit="1" customWidth="1"/>
    <col min="6" max="6" width="19.140625" style="36" bestFit="1" customWidth="1"/>
    <col min="7" max="7" width="15.28515625" style="2" bestFit="1" customWidth="1"/>
    <col min="8" max="16384" width="11.42578125" style="2"/>
  </cols>
  <sheetData>
    <row r="1" spans="1:11" ht="15">
      <c r="A1" s="475" t="str">
        <f>Indice!C1</f>
        <v>COMPAÑÍA GENERAL DE SERVICIOS S.A.</v>
      </c>
      <c r="B1" s="19"/>
      <c r="C1" s="19"/>
      <c r="D1" s="66" t="s">
        <v>129</v>
      </c>
      <c r="E1" s="19"/>
      <c r="F1" s="37"/>
      <c r="G1" s="19"/>
      <c r="H1" s="19"/>
      <c r="I1" s="19"/>
      <c r="J1" s="19"/>
      <c r="K1" s="19"/>
    </row>
    <row r="2" spans="1:11" ht="15">
      <c r="A2" s="475"/>
      <c r="B2" s="19"/>
      <c r="C2" s="19"/>
      <c r="D2" s="19"/>
      <c r="E2" s="19"/>
      <c r="F2" s="37"/>
      <c r="G2" s="19"/>
      <c r="H2" s="19"/>
      <c r="I2" s="19"/>
      <c r="J2" s="19"/>
      <c r="K2" s="19"/>
    </row>
    <row r="3" spans="1:11" ht="15">
      <c r="A3" s="475"/>
      <c r="B3" s="19"/>
      <c r="C3" s="19"/>
      <c r="D3" s="19"/>
      <c r="E3" s="19"/>
      <c r="F3" s="37"/>
      <c r="G3" s="19"/>
      <c r="H3" s="19"/>
      <c r="I3" s="19"/>
      <c r="J3" s="19"/>
      <c r="K3" s="19"/>
    </row>
    <row r="4" spans="1:11" ht="15">
      <c r="A4" s="120" t="s">
        <v>265</v>
      </c>
      <c r="B4" s="120"/>
      <c r="C4" s="120"/>
      <c r="D4" s="19"/>
      <c r="E4" s="19"/>
      <c r="F4" s="37"/>
      <c r="G4" s="19"/>
      <c r="H4" s="19"/>
      <c r="I4" s="19"/>
      <c r="J4" s="19"/>
      <c r="K4" s="19"/>
    </row>
    <row r="5" spans="1:11" ht="15">
      <c r="A5" s="284" t="s">
        <v>283</v>
      </c>
      <c r="B5" s="17"/>
      <c r="C5" s="19"/>
      <c r="D5" s="19"/>
      <c r="E5" s="19"/>
      <c r="F5" s="37"/>
      <c r="G5" s="19"/>
      <c r="H5" s="19"/>
      <c r="I5" s="19"/>
      <c r="J5" s="19"/>
      <c r="K5" s="19"/>
    </row>
    <row r="6" spans="1:11" ht="14.25">
      <c r="A6" s="19" t="s">
        <v>15</v>
      </c>
      <c r="B6" s="19"/>
      <c r="C6" s="19"/>
      <c r="D6" s="19"/>
      <c r="E6" s="19"/>
      <c r="F6" s="37"/>
      <c r="G6" s="19"/>
      <c r="H6" s="19"/>
      <c r="I6" s="19"/>
      <c r="J6" s="19"/>
      <c r="K6" s="19"/>
    </row>
    <row r="7" spans="1:11" ht="14.25">
      <c r="A7" s="19"/>
      <c r="B7" s="19"/>
      <c r="C7" s="19"/>
      <c r="D7" s="19"/>
      <c r="E7" s="19"/>
      <c r="F7" s="37"/>
      <c r="G7" s="19"/>
      <c r="H7" s="19"/>
      <c r="I7" s="19"/>
      <c r="J7" s="19"/>
      <c r="K7" s="19"/>
    </row>
    <row r="8" spans="1:11" ht="15">
      <c r="A8" s="285" t="s">
        <v>65</v>
      </c>
      <c r="B8" s="284"/>
      <c r="C8" s="284"/>
      <c r="D8" s="19"/>
      <c r="E8" s="285" t="s">
        <v>64</v>
      </c>
      <c r="F8" s="298"/>
      <c r="G8" s="284"/>
      <c r="H8" s="19"/>
      <c r="I8" s="19"/>
      <c r="J8" s="19"/>
      <c r="K8" s="19"/>
    </row>
    <row r="9" spans="1:11" ht="15">
      <c r="A9" s="284"/>
      <c r="B9" s="19"/>
      <c r="C9" s="19"/>
      <c r="D9" s="19"/>
      <c r="E9" s="284"/>
      <c r="F9" s="476"/>
      <c r="G9" s="477"/>
      <c r="H9" s="19"/>
      <c r="I9" s="19"/>
      <c r="J9" s="19"/>
      <c r="K9" s="19"/>
    </row>
    <row r="10" spans="1:11" ht="15">
      <c r="A10" s="478" t="s">
        <v>5</v>
      </c>
      <c r="B10" s="479">
        <f>IFERROR(IF(Indice!B6="","2XX2",YEAR(Indice!B6)),"2XX2")</f>
        <v>2024</v>
      </c>
      <c r="C10" s="479">
        <v>2023</v>
      </c>
      <c r="D10" s="19"/>
      <c r="E10" s="478" t="s">
        <v>5</v>
      </c>
      <c r="F10" s="480">
        <f>IFERROR(IF(Indice!B6="","2XX2",YEAR(Indice!B6)),"2XX2")</f>
        <v>2024</v>
      </c>
      <c r="G10" s="479">
        <v>2023</v>
      </c>
      <c r="H10" s="19"/>
      <c r="I10" s="19"/>
      <c r="J10" s="19"/>
      <c r="K10" s="19"/>
    </row>
    <row r="11" spans="1:11" ht="14.25">
      <c r="A11" s="284" t="s">
        <v>275</v>
      </c>
      <c r="B11" s="19"/>
      <c r="C11" s="481">
        <v>525803894</v>
      </c>
      <c r="D11" s="19"/>
      <c r="E11" s="19" t="s">
        <v>976</v>
      </c>
      <c r="F11" s="37">
        <v>0</v>
      </c>
      <c r="G11" s="37">
        <v>0</v>
      </c>
      <c r="H11" s="19"/>
      <c r="I11" s="19"/>
      <c r="J11" s="19"/>
      <c r="K11" s="19"/>
    </row>
    <row r="12" spans="1:11" ht="28.5">
      <c r="A12" s="284" t="s">
        <v>99</v>
      </c>
      <c r="B12" s="19"/>
      <c r="C12" s="481">
        <v>20229740</v>
      </c>
      <c r="D12" s="19"/>
      <c r="E12" s="482" t="s">
        <v>977</v>
      </c>
      <c r="F12" s="37"/>
      <c r="G12" s="37"/>
      <c r="H12" s="19"/>
      <c r="I12" s="19"/>
      <c r="J12" s="19"/>
      <c r="K12" s="19"/>
    </row>
    <row r="13" spans="1:11" ht="14.25">
      <c r="A13" s="284" t="s">
        <v>1034</v>
      </c>
      <c r="B13" s="264">
        <f>245000+0.45</f>
        <v>245000.45</v>
      </c>
      <c r="C13" s="19"/>
      <c r="D13" s="19"/>
      <c r="E13" s="284" t="s">
        <v>1014</v>
      </c>
      <c r="F13" s="481"/>
      <c r="G13" s="37"/>
      <c r="H13" s="19"/>
      <c r="I13" s="19"/>
      <c r="J13" s="19"/>
      <c r="K13" s="19"/>
    </row>
    <row r="14" spans="1:11" ht="14.25">
      <c r="A14" s="284" t="s">
        <v>1035</v>
      </c>
      <c r="B14" s="264">
        <f>39400000+0.45</f>
        <v>39400000.450000003</v>
      </c>
      <c r="C14" s="19"/>
      <c r="D14" s="19"/>
      <c r="E14" s="284" t="s">
        <v>16</v>
      </c>
      <c r="F14" s="483"/>
      <c r="G14" s="483"/>
      <c r="H14" s="19"/>
      <c r="I14" s="19"/>
      <c r="J14" s="19"/>
      <c r="K14" s="19"/>
    </row>
    <row r="15" spans="1:11" ht="14.25">
      <c r="A15" s="284" t="s">
        <v>17</v>
      </c>
      <c r="B15" s="264">
        <f>93385490+0.45</f>
        <v>93385490.450000003</v>
      </c>
      <c r="C15" s="484">
        <v>166592607</v>
      </c>
      <c r="D15" s="19"/>
      <c r="E15" s="284" t="s">
        <v>947</v>
      </c>
      <c r="F15" s="483"/>
      <c r="G15" s="483"/>
      <c r="H15" s="19"/>
      <c r="I15" s="19"/>
      <c r="J15" s="19"/>
      <c r="K15" s="19"/>
    </row>
    <row r="16" spans="1:11" ht="14.25">
      <c r="A16" s="284" t="s">
        <v>59</v>
      </c>
      <c r="B16" s="264">
        <v>6454712</v>
      </c>
      <c r="C16" s="484"/>
      <c r="D16" s="19"/>
      <c r="E16" s="284" t="s">
        <v>276</v>
      </c>
      <c r="F16" s="483"/>
      <c r="G16" s="483"/>
      <c r="H16" s="19"/>
      <c r="I16" s="19"/>
      <c r="J16" s="19"/>
      <c r="K16" s="19"/>
    </row>
    <row r="17" spans="1:11" ht="14.25">
      <c r="A17" s="284" t="s">
        <v>60</v>
      </c>
      <c r="B17" s="264">
        <v>1130565</v>
      </c>
      <c r="C17" s="484">
        <v>429230</v>
      </c>
      <c r="D17" s="19"/>
      <c r="E17" s="284" t="s">
        <v>877</v>
      </c>
      <c r="F17" s="37"/>
      <c r="G17" s="37"/>
      <c r="H17" s="19"/>
      <c r="I17" s="19"/>
      <c r="J17" s="19"/>
      <c r="K17" s="19"/>
    </row>
    <row r="18" spans="1:11" ht="14.25">
      <c r="A18" s="284" t="s">
        <v>868</v>
      </c>
      <c r="B18" s="264">
        <f>18449493+0.45</f>
        <v>18449493.449999999</v>
      </c>
      <c r="C18" s="484">
        <v>4131692</v>
      </c>
      <c r="D18" s="19"/>
      <c r="E18" s="284" t="s">
        <v>944</v>
      </c>
      <c r="F18" s="37">
        <v>0</v>
      </c>
      <c r="G18" s="485">
        <v>2196687288</v>
      </c>
      <c r="H18" s="19"/>
      <c r="I18" s="19"/>
      <c r="J18" s="19"/>
      <c r="K18" s="19"/>
    </row>
    <row r="19" spans="1:11" ht="14.25">
      <c r="A19" s="284" t="s">
        <v>869</v>
      </c>
      <c r="B19" s="19"/>
      <c r="C19" s="484"/>
      <c r="D19" s="19"/>
      <c r="E19" s="284" t="s">
        <v>989</v>
      </c>
      <c r="F19" s="19"/>
      <c r="G19" s="485"/>
      <c r="H19" s="19"/>
      <c r="I19" s="19"/>
      <c r="J19" s="19"/>
      <c r="K19" s="19"/>
    </row>
    <row r="20" spans="1:11" ht="15">
      <c r="A20" s="284" t="s">
        <v>946</v>
      </c>
      <c r="B20" s="19"/>
      <c r="C20" s="484"/>
      <c r="D20" s="19"/>
      <c r="E20" s="284" t="s">
        <v>945</v>
      </c>
      <c r="F20" s="486"/>
      <c r="G20" s="485"/>
      <c r="H20" s="19"/>
      <c r="I20" s="19"/>
      <c r="J20" s="19"/>
      <c r="K20" s="19"/>
    </row>
    <row r="21" spans="1:11" ht="15">
      <c r="A21" s="284" t="s">
        <v>995</v>
      </c>
      <c r="B21" s="264">
        <v>283959984</v>
      </c>
      <c r="C21" s="484">
        <v>536035068</v>
      </c>
      <c r="D21" s="19"/>
      <c r="E21" s="284" t="s">
        <v>16</v>
      </c>
      <c r="F21" s="486"/>
      <c r="G21" s="485"/>
      <c r="H21" s="19"/>
      <c r="I21" s="19"/>
      <c r="J21" s="19"/>
      <c r="K21" s="19"/>
    </row>
    <row r="22" spans="1:11" ht="14.25">
      <c r="A22" s="284" t="s">
        <v>16</v>
      </c>
      <c r="B22" s="264">
        <v>138305040</v>
      </c>
      <c r="C22" s="484">
        <v>134021040</v>
      </c>
      <c r="D22" s="19"/>
      <c r="E22" s="19" t="s">
        <v>1015</v>
      </c>
      <c r="F22" s="264"/>
      <c r="G22" s="37"/>
      <c r="H22" s="19"/>
      <c r="I22" s="19"/>
      <c r="J22" s="19"/>
      <c r="K22" s="19"/>
    </row>
    <row r="23" spans="1:11" ht="14.25">
      <c r="A23" s="284" t="s">
        <v>944</v>
      </c>
      <c r="B23" s="19"/>
      <c r="C23" s="484"/>
      <c r="D23" s="19"/>
      <c r="E23" s="19" t="s">
        <v>1037</v>
      </c>
      <c r="F23" s="37">
        <v>2327593010.0450001</v>
      </c>
      <c r="G23" s="19"/>
      <c r="H23" s="19"/>
      <c r="I23" s="19"/>
      <c r="J23" s="19"/>
      <c r="K23" s="19"/>
    </row>
    <row r="24" spans="1:11" ht="13.5" customHeight="1">
      <c r="A24" s="284" t="s">
        <v>989</v>
      </c>
      <c r="B24" s="264">
        <f>60723922+0.45</f>
        <v>60723922.450000003</v>
      </c>
      <c r="C24" s="484">
        <v>23953503</v>
      </c>
      <c r="D24" s="19"/>
      <c r="E24" s="19"/>
      <c r="F24" s="19"/>
      <c r="G24" s="19"/>
      <c r="H24" s="19"/>
      <c r="I24" s="19"/>
      <c r="J24" s="19"/>
      <c r="K24" s="19"/>
    </row>
    <row r="25" spans="1:11" ht="15.75" thickBot="1">
      <c r="A25" s="284" t="s">
        <v>945</v>
      </c>
      <c r="B25" s="19"/>
      <c r="C25" s="484">
        <v>12452821</v>
      </c>
      <c r="D25" s="19"/>
      <c r="E25" s="285" t="s">
        <v>3</v>
      </c>
      <c r="F25" s="487">
        <f>SUM(F11:F24)</f>
        <v>2327593010.0450001</v>
      </c>
      <c r="G25" s="487">
        <f>SUM(G11:G24)</f>
        <v>2196687288</v>
      </c>
      <c r="H25" s="19"/>
      <c r="I25" s="19"/>
      <c r="J25" s="19"/>
      <c r="K25" s="19"/>
    </row>
    <row r="26" spans="1:11" ht="15" thickTop="1">
      <c r="A26" s="284" t="s">
        <v>1036</v>
      </c>
      <c r="B26" s="264">
        <f>23638110+0.45</f>
        <v>23638110.449999999</v>
      </c>
      <c r="C26" s="484"/>
      <c r="D26" s="19"/>
      <c r="E26" s="19"/>
      <c r="F26" s="37"/>
      <c r="G26" s="19"/>
      <c r="H26" s="19"/>
      <c r="I26" s="19"/>
      <c r="J26" s="19"/>
      <c r="K26" s="19"/>
    </row>
    <row r="27" spans="1:11" ht="14.25">
      <c r="A27" s="19" t="s">
        <v>1015</v>
      </c>
      <c r="B27" s="19"/>
      <c r="C27" s="484">
        <v>19000000</v>
      </c>
      <c r="D27" s="19"/>
      <c r="E27" s="19"/>
      <c r="F27" s="37"/>
      <c r="G27" s="19"/>
      <c r="H27" s="19"/>
      <c r="I27" s="19"/>
      <c r="J27" s="19"/>
      <c r="K27" s="19"/>
    </row>
    <row r="28" spans="1:11" ht="15.75" thickBot="1">
      <c r="A28" s="285" t="s">
        <v>3</v>
      </c>
      <c r="B28" s="488">
        <f>SUM(B11:B27)</f>
        <v>665692318.70000005</v>
      </c>
      <c r="C28" s="488">
        <f>SUM(C11:C27)</f>
        <v>1442649595</v>
      </c>
      <c r="D28" s="19"/>
      <c r="E28" s="19"/>
      <c r="F28" s="37"/>
      <c r="G28" s="19"/>
      <c r="H28" s="19"/>
      <c r="I28" s="19"/>
      <c r="J28" s="19"/>
      <c r="K28" s="19"/>
    </row>
    <row r="29" spans="1:11" ht="15.75" thickTop="1">
      <c r="A29" s="285"/>
      <c r="B29" s="489"/>
      <c r="C29" s="489"/>
      <c r="D29" s="19"/>
      <c r="E29" s="19"/>
      <c r="F29" s="37"/>
      <c r="G29" s="19"/>
      <c r="H29" s="19"/>
      <c r="I29" s="19"/>
      <c r="J29" s="19"/>
      <c r="K29" s="19"/>
    </row>
    <row r="30" spans="1:11" ht="15">
      <c r="A30" s="19"/>
      <c r="B30" s="490"/>
      <c r="C30" s="490"/>
      <c r="D30" s="19"/>
      <c r="E30" s="19"/>
      <c r="F30" s="37"/>
      <c r="G30" s="19"/>
      <c r="H30" s="19"/>
      <c r="I30" s="19"/>
      <c r="J30" s="19"/>
      <c r="K30" s="19"/>
    </row>
    <row r="31" spans="1:11" ht="14.25">
      <c r="A31" s="19"/>
      <c r="B31" s="19"/>
      <c r="C31" s="19"/>
      <c r="D31" s="19"/>
      <c r="E31" s="19"/>
      <c r="F31" s="37"/>
      <c r="G31" s="19"/>
      <c r="H31" s="19"/>
      <c r="I31" s="19"/>
      <c r="J31" s="19"/>
      <c r="K31" s="19"/>
    </row>
    <row r="32" spans="1:11" ht="14.25">
      <c r="A32" s="19"/>
      <c r="B32" s="19"/>
      <c r="C32" s="19"/>
      <c r="D32" s="19"/>
      <c r="E32" s="19"/>
      <c r="F32" s="37"/>
      <c r="G32" s="19"/>
      <c r="H32" s="19"/>
      <c r="I32" s="19"/>
      <c r="J32" s="19"/>
      <c r="K32" s="19"/>
    </row>
    <row r="33" spans="1:11" ht="14.25">
      <c r="A33" s="19"/>
      <c r="B33" s="19"/>
      <c r="C33" s="19"/>
      <c r="D33" s="19"/>
      <c r="E33" s="19"/>
      <c r="F33" s="37"/>
      <c r="G33" s="19"/>
      <c r="H33" s="19"/>
      <c r="I33" s="19"/>
      <c r="J33" s="19"/>
      <c r="K33" s="19"/>
    </row>
    <row r="34" spans="1:11" ht="14.25">
      <c r="A34" s="19"/>
      <c r="B34" s="19"/>
      <c r="C34" s="19"/>
      <c r="D34" s="19"/>
      <c r="E34" s="19"/>
      <c r="F34" s="37"/>
      <c r="G34" s="19"/>
      <c r="H34" s="19"/>
      <c r="I34" s="19"/>
      <c r="J34" s="19"/>
      <c r="K34" s="19"/>
    </row>
    <row r="35" spans="1:11" ht="14.25">
      <c r="A35" s="19"/>
      <c r="B35" s="19"/>
      <c r="C35" s="19"/>
      <c r="D35" s="19"/>
      <c r="E35" s="19"/>
      <c r="F35" s="37"/>
      <c r="G35" s="19"/>
      <c r="H35" s="19"/>
      <c r="I35" s="19"/>
      <c r="J35" s="19"/>
      <c r="K35" s="19"/>
    </row>
    <row r="36" spans="1:11" ht="14.25">
      <c r="A36" s="19"/>
      <c r="B36" s="19"/>
      <c r="C36" s="19"/>
      <c r="D36" s="19"/>
      <c r="E36" s="19"/>
      <c r="F36" s="37"/>
      <c r="G36" s="19"/>
      <c r="H36" s="19"/>
      <c r="I36" s="19"/>
      <c r="J36" s="19"/>
      <c r="K36" s="19"/>
    </row>
    <row r="37" spans="1:11" ht="14.25">
      <c r="A37" s="19"/>
      <c r="B37" s="19"/>
      <c r="C37" s="19"/>
      <c r="D37" s="19"/>
      <c r="E37" s="19"/>
      <c r="F37" s="37"/>
      <c r="G37" s="19"/>
      <c r="H37" s="19"/>
      <c r="I37" s="19"/>
      <c r="J37" s="19"/>
      <c r="K37" s="19"/>
    </row>
    <row r="39" spans="1:11" ht="15">
      <c r="E39"/>
      <c r="F39" s="186"/>
      <c r="G39"/>
    </row>
    <row r="40" spans="1:11" customFormat="1" ht="15">
      <c r="F40" s="186"/>
    </row>
    <row r="41" spans="1:11" customFormat="1" ht="15">
      <c r="F41" s="186"/>
    </row>
    <row r="42" spans="1:11" customFormat="1" ht="15">
      <c r="F42" s="186"/>
    </row>
    <row r="43" spans="1:11" customFormat="1" ht="15">
      <c r="F43" s="186"/>
    </row>
    <row r="44" spans="1:11" customFormat="1" ht="15">
      <c r="E44" s="2"/>
      <c r="F44" s="36"/>
      <c r="G44" s="2"/>
    </row>
  </sheetData>
  <hyperlinks>
    <hyperlink ref="D1" location="BG!A1" display="BG" xr:uid="{00000000-0004-0000-0A00-000000000000}"/>
  </hyperlinks>
  <pageMargins left="0.59" right="0.4" top="0.74803149606299213" bottom="0.74803149606299213" header="0.31496062992125984" footer="6.81"/>
  <pageSetup paperSize="9" scale="69"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G21"/>
  <sheetViews>
    <sheetView showGridLines="0" workbookViewId="0">
      <selection activeCell="I18" sqref="I18"/>
    </sheetView>
  </sheetViews>
  <sheetFormatPr baseColWidth="10" defaultRowHeight="15"/>
  <cols>
    <col min="1" max="1" width="50.140625" customWidth="1"/>
    <col min="2" max="2" width="19" customWidth="1"/>
    <col min="3" max="3" width="16.5703125" customWidth="1"/>
  </cols>
  <sheetData>
    <row r="1" spans="1:7">
      <c r="A1" s="19" t="s">
        <v>45</v>
      </c>
      <c r="B1" s="19"/>
      <c r="C1" s="19"/>
      <c r="D1" s="66" t="s">
        <v>129</v>
      </c>
    </row>
    <row r="2" spans="1:7">
      <c r="A2" s="19"/>
      <c r="B2" s="19"/>
      <c r="C2" s="19"/>
    </row>
    <row r="3" spans="1:7">
      <c r="A3" s="19"/>
      <c r="B3" s="19"/>
      <c r="C3" s="19"/>
    </row>
    <row r="4" spans="1:7">
      <c r="A4" s="691" t="s">
        <v>277</v>
      </c>
      <c r="B4" s="691"/>
      <c r="C4" s="691"/>
    </row>
    <row r="5" spans="1:7">
      <c r="A5" s="19"/>
      <c r="B5" s="19"/>
      <c r="C5" s="19"/>
    </row>
    <row r="6" spans="1:7">
      <c r="A6" s="1" t="s">
        <v>19</v>
      </c>
      <c r="B6" s="1"/>
      <c r="C6" s="1"/>
      <c r="D6" s="1"/>
      <c r="E6" s="1"/>
      <c r="F6" s="1"/>
      <c r="G6" s="1"/>
    </row>
    <row r="7" spans="1:7" ht="15" customHeight="1">
      <c r="A7" s="19"/>
      <c r="B7" s="687" t="s">
        <v>283</v>
      </c>
      <c r="C7" s="687"/>
    </row>
    <row r="8" spans="1:7">
      <c r="A8" s="6" t="s">
        <v>5</v>
      </c>
      <c r="B8" s="136">
        <f>IFERROR(IF(Indice!B6="","2XX2",YEAR(Indice!B6)),"2XX2")</f>
        <v>2024</v>
      </c>
      <c r="C8" s="136">
        <v>2023</v>
      </c>
    </row>
    <row r="9" spans="1:7">
      <c r="A9" s="12" t="s">
        <v>95</v>
      </c>
      <c r="B9" s="3"/>
      <c r="C9" s="9"/>
    </row>
    <row r="10" spans="1:7">
      <c r="A10" s="12" t="s">
        <v>96</v>
      </c>
      <c r="B10" s="3"/>
      <c r="C10" s="9"/>
    </row>
    <row r="11" spans="1:7">
      <c r="A11" s="12" t="s">
        <v>97</v>
      </c>
      <c r="B11" s="3"/>
      <c r="C11" s="9"/>
    </row>
    <row r="12" spans="1:7">
      <c r="A12" s="12" t="s">
        <v>98</v>
      </c>
      <c r="B12" s="3"/>
      <c r="C12" s="9"/>
    </row>
    <row r="13" spans="1:7">
      <c r="A13" s="12" t="s">
        <v>870</v>
      </c>
      <c r="B13" s="3"/>
      <c r="C13" s="9"/>
    </row>
    <row r="14" spans="1:7">
      <c r="A14" s="12" t="s">
        <v>871</v>
      </c>
      <c r="B14" s="236">
        <f>+'[4]BALANCE ANALITICO CGS 2024'!$C$41</f>
        <v>24416182828</v>
      </c>
      <c r="C14" s="233">
        <f>+'[5]1_Balance General (3)'!$G$46</f>
        <v>24916182828</v>
      </c>
    </row>
    <row r="15" spans="1:7">
      <c r="A15" s="12" t="s">
        <v>872</v>
      </c>
      <c r="B15" s="233"/>
      <c r="C15" s="9"/>
    </row>
    <row r="16" spans="1:7" ht="15" customHeight="1">
      <c r="A16" s="96" t="s">
        <v>278</v>
      </c>
      <c r="B16" s="234"/>
      <c r="C16" s="9"/>
    </row>
    <row r="17" spans="1:3" ht="15.75" thickBot="1">
      <c r="A17" s="5" t="s">
        <v>18</v>
      </c>
      <c r="B17" s="235">
        <f>SUM(B9:B16)</f>
        <v>24416182828</v>
      </c>
      <c r="C17" s="11">
        <f>SUM(C9:C16)</f>
        <v>24916182828</v>
      </c>
    </row>
    <row r="18" spans="1:3" ht="15.75" thickTop="1">
      <c r="A18" s="19"/>
      <c r="B18" s="19"/>
      <c r="C18" s="19"/>
    </row>
    <row r="19" spans="1:3">
      <c r="A19" s="19"/>
      <c r="B19" s="19"/>
      <c r="C19" s="19"/>
    </row>
    <row r="20" spans="1:3">
      <c r="A20" s="19"/>
      <c r="B20" s="19"/>
      <c r="C20" s="19"/>
    </row>
    <row r="21" spans="1:3">
      <c r="A21" s="19"/>
      <c r="B21" s="19"/>
      <c r="C21" s="19"/>
    </row>
  </sheetData>
  <mergeCells count="2">
    <mergeCell ref="B7:C7"/>
    <mergeCell ref="A4:C4"/>
  </mergeCells>
  <hyperlinks>
    <hyperlink ref="D1" location="BG!A1" display="BG" xr:uid="{00000000-0004-0000-0B00-000000000000}"/>
  </hyperlinks>
  <pageMargins left="0.70866141732283472" right="0.70866141732283472" top="0.74803149606299213" bottom="0.74803149606299213" header="0.31496062992125984" footer="5.79"/>
  <pageSetup paperSize="9" scale="89"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AD23"/>
  <sheetViews>
    <sheetView workbookViewId="0">
      <selection activeCell="G27" sqref="G27"/>
    </sheetView>
  </sheetViews>
  <sheetFormatPr baseColWidth="10" defaultRowHeight="14.25"/>
  <cols>
    <col min="1" max="2" width="22.85546875" style="266" customWidth="1"/>
    <col min="3" max="3" width="29.28515625" style="266" bestFit="1" customWidth="1"/>
    <col min="4" max="4" width="25.85546875" style="266" customWidth="1"/>
    <col min="5" max="5" width="26.140625" style="266" customWidth="1"/>
    <col min="6" max="6" width="3.42578125" style="266" customWidth="1"/>
    <col min="7" max="7" width="29.28515625" style="266" bestFit="1" customWidth="1"/>
    <col min="8" max="8" width="33" style="266" bestFit="1" customWidth="1"/>
    <col min="9" max="9" width="33" style="266" customWidth="1"/>
    <col min="10" max="10" width="39.28515625" style="266" bestFit="1" customWidth="1"/>
    <col min="11" max="11" width="37.42578125" style="266" bestFit="1" customWidth="1"/>
    <col min="12" max="12" width="35.7109375" style="266" bestFit="1" customWidth="1"/>
    <col min="13" max="30" width="11.42578125" style="266"/>
    <col min="31" max="16384" width="11.42578125" style="19"/>
  </cols>
  <sheetData>
    <row r="1" spans="1:12">
      <c r="A1" s="266" t="str">
        <f>Indice!C1</f>
        <v>COMPAÑÍA GENERAL DE SERVICIOS S.A.</v>
      </c>
      <c r="B1" s="271"/>
      <c r="D1" s="271" t="s">
        <v>129</v>
      </c>
    </row>
    <row r="4" spans="1:12">
      <c r="A4" s="691" t="s">
        <v>280</v>
      </c>
      <c r="B4" s="691"/>
      <c r="C4" s="691"/>
      <c r="D4" s="691"/>
      <c r="E4" s="691"/>
      <c r="F4" s="691"/>
    </row>
    <row r="5" spans="1:12" s="284" customFormat="1">
      <c r="A5" s="491" t="s">
        <v>221</v>
      </c>
      <c r="B5" s="492"/>
      <c r="C5" s="68"/>
      <c r="D5" s="68"/>
      <c r="E5" s="68"/>
      <c r="F5" s="68"/>
    </row>
    <row r="6" spans="1:12">
      <c r="A6" s="266" t="s">
        <v>281</v>
      </c>
    </row>
    <row r="7" spans="1:12" ht="15">
      <c r="A7" s="266" t="s">
        <v>432</v>
      </c>
      <c r="B7" s="274">
        <f>IFERROR(IF(Indice!B6="","2XX2",YEAR(Indice!B6)),"2XX2")</f>
        <v>2024</v>
      </c>
      <c r="C7" s="493">
        <v>2023</v>
      </c>
    </row>
    <row r="8" spans="1:12">
      <c r="A8" s="266" t="s">
        <v>435</v>
      </c>
      <c r="B8" s="494">
        <f>SUM($I$13:I18)</f>
        <v>0</v>
      </c>
      <c r="C8" s="262">
        <v>0</v>
      </c>
      <c r="D8" s="495"/>
    </row>
    <row r="10" spans="1:12">
      <c r="A10" s="266" t="s">
        <v>284</v>
      </c>
      <c r="D10" s="19"/>
      <c r="E10" s="19"/>
      <c r="G10" s="266" t="s">
        <v>433</v>
      </c>
    </row>
    <row r="11" spans="1:12" ht="15">
      <c r="D11" s="139">
        <f>IFERROR(IF(Indice!B6="","2XX2",YEAR(Indice!B6)),"2XX2")</f>
        <v>2024</v>
      </c>
      <c r="E11" s="120"/>
    </row>
    <row r="12" spans="1:12" ht="15" customHeight="1">
      <c r="A12" s="496" t="s">
        <v>417</v>
      </c>
      <c r="B12" s="497" t="s">
        <v>418</v>
      </c>
      <c r="C12" s="496" t="s">
        <v>434</v>
      </c>
      <c r="D12" s="498" t="s">
        <v>431</v>
      </c>
      <c r="E12" s="498" t="s">
        <v>282</v>
      </c>
      <c r="G12" s="496" t="s">
        <v>434</v>
      </c>
      <c r="H12" s="496" t="s">
        <v>436</v>
      </c>
      <c r="I12" s="496" t="s">
        <v>439</v>
      </c>
      <c r="J12" s="496" t="s">
        <v>437</v>
      </c>
      <c r="K12" s="496" t="s">
        <v>285</v>
      </c>
      <c r="L12" s="496" t="s">
        <v>438</v>
      </c>
    </row>
    <row r="13" spans="1:12">
      <c r="A13" s="499"/>
      <c r="B13" s="499"/>
      <c r="C13" s="499"/>
      <c r="D13" s="499"/>
      <c r="E13" s="499"/>
      <c r="G13" s="499"/>
      <c r="H13" s="499"/>
      <c r="I13" s="499"/>
      <c r="J13" s="499"/>
      <c r="K13" s="500">
        <f t="shared" ref="K13:K18" si="0">J13*D13</f>
        <v>0</v>
      </c>
      <c r="L13" s="500">
        <f t="shared" ref="L13:L18" si="1">J13*E13</f>
        <v>0</v>
      </c>
    </row>
    <row r="14" spans="1:12">
      <c r="A14" s="501"/>
      <c r="B14" s="501"/>
      <c r="C14" s="501"/>
      <c r="D14" s="501"/>
      <c r="E14" s="501"/>
      <c r="G14" s="501"/>
      <c r="H14" s="501"/>
      <c r="I14" s="501"/>
      <c r="J14" s="499"/>
      <c r="K14" s="500">
        <f t="shared" si="0"/>
        <v>0</v>
      </c>
      <c r="L14" s="500">
        <f t="shared" si="1"/>
        <v>0</v>
      </c>
    </row>
    <row r="15" spans="1:12">
      <c r="A15" s="501"/>
      <c r="B15" s="501"/>
      <c r="C15" s="501"/>
      <c r="D15" s="501"/>
      <c r="E15" s="501"/>
      <c r="G15" s="501"/>
      <c r="H15" s="501"/>
      <c r="I15" s="501"/>
      <c r="J15" s="499"/>
      <c r="K15" s="500">
        <f t="shared" si="0"/>
        <v>0</v>
      </c>
      <c r="L15" s="500">
        <f t="shared" si="1"/>
        <v>0</v>
      </c>
    </row>
    <row r="16" spans="1:12">
      <c r="A16" s="501"/>
      <c r="B16" s="501"/>
      <c r="C16" s="501"/>
      <c r="D16" s="501"/>
      <c r="E16" s="501"/>
      <c r="G16" s="501"/>
      <c r="H16" s="501"/>
      <c r="I16" s="501"/>
      <c r="J16" s="499"/>
      <c r="K16" s="500">
        <f t="shared" si="0"/>
        <v>0</v>
      </c>
      <c r="L16" s="500">
        <f t="shared" si="1"/>
        <v>0</v>
      </c>
    </row>
    <row r="17" spans="1:12">
      <c r="A17" s="501"/>
      <c r="B17" s="501"/>
      <c r="C17" s="501"/>
      <c r="D17" s="501"/>
      <c r="E17" s="501"/>
      <c r="G17" s="501"/>
      <c r="H17" s="501"/>
      <c r="I17" s="501"/>
      <c r="J17" s="499"/>
      <c r="K17" s="500">
        <f t="shared" si="0"/>
        <v>0</v>
      </c>
      <c r="L17" s="500">
        <f t="shared" si="1"/>
        <v>0</v>
      </c>
    </row>
    <row r="18" spans="1:12">
      <c r="A18" s="501"/>
      <c r="B18" s="501"/>
      <c r="C18" s="501"/>
      <c r="D18" s="501"/>
      <c r="E18" s="501"/>
      <c r="G18" s="501"/>
      <c r="H18" s="501"/>
      <c r="I18" s="501"/>
      <c r="J18" s="499"/>
      <c r="K18" s="500">
        <f t="shared" si="0"/>
        <v>0</v>
      </c>
      <c r="L18" s="500">
        <f t="shared" si="1"/>
        <v>0</v>
      </c>
    </row>
    <row r="23" spans="1:12" ht="15" customHeight="1"/>
  </sheetData>
  <mergeCells count="1">
    <mergeCell ref="A4:F4"/>
  </mergeCells>
  <hyperlinks>
    <hyperlink ref="D1" location="BG!A1" display="BG" xr:uid="{00000000-0004-0000-0C00-000000000000}"/>
  </hyperlinks>
  <pageMargins left="0.70866141732283472" right="0.70866141732283472" top="0.74803149606299213" bottom="0.74803149606299213" header="0.31496062992125984" footer="4.75"/>
  <pageSetup paperSize="9" scale="24" fitToHeight="0" orientation="landscape" r:id="rId1"/>
  <headerFooter>
    <oddFooter>&amp;LJuan Manuel Achucarro
     &amp;"-,Negrita"Contador General&amp;CVictor Persano
&amp;"-,Negrita"Síndico&amp;RMartín Heisecke Rivarola
&amp;"-,Negrita"Presidente&amp;K00+000_____</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pageSetUpPr fitToPage="1"/>
  </sheetPr>
  <dimension ref="A1:BZ29"/>
  <sheetViews>
    <sheetView workbookViewId="0">
      <selection activeCell="A12" sqref="A12:M12"/>
    </sheetView>
  </sheetViews>
  <sheetFormatPr baseColWidth="10" defaultRowHeight="15"/>
  <cols>
    <col min="1" max="1" width="22.140625" style="54" customWidth="1"/>
    <col min="2" max="2" width="17.85546875" style="54" bestFit="1" customWidth="1"/>
    <col min="3" max="3" width="22" style="54" bestFit="1" customWidth="1"/>
    <col min="4" max="4" width="14.28515625" style="54" bestFit="1" customWidth="1"/>
    <col min="5" max="5" width="15.140625" style="54" bestFit="1" customWidth="1"/>
    <col min="6" max="6" width="17.7109375" style="54" bestFit="1" customWidth="1"/>
    <col min="7" max="7" width="17.28515625" style="54" customWidth="1"/>
    <col min="8" max="8" width="14.42578125" style="174" bestFit="1" customWidth="1"/>
    <col min="9" max="9" width="16.7109375" style="54" bestFit="1" customWidth="1"/>
    <col min="10" max="10" width="17.5703125" style="54" bestFit="1" customWidth="1"/>
    <col min="11" max="11" width="16.85546875" style="54" bestFit="1" customWidth="1"/>
    <col min="12" max="12" width="17.140625" style="54" bestFit="1" customWidth="1"/>
    <col min="13" max="13" width="15.5703125" style="54" bestFit="1" customWidth="1"/>
    <col min="14" max="14" width="21.7109375" style="54" bestFit="1" customWidth="1"/>
  </cols>
  <sheetData>
    <row r="1" spans="1:78">
      <c r="A1" s="253" t="s">
        <v>932</v>
      </c>
      <c r="B1" s="254"/>
      <c r="C1" s="254"/>
      <c r="D1" s="254"/>
      <c r="E1" s="254"/>
      <c r="F1" s="254"/>
      <c r="G1" s="254"/>
      <c r="H1" s="255"/>
      <c r="I1" s="254"/>
      <c r="J1" s="254"/>
      <c r="K1" s="254"/>
      <c r="L1" s="256" t="s">
        <v>129</v>
      </c>
      <c r="M1" s="254"/>
    </row>
    <row r="2" spans="1:78">
      <c r="A2" s="254"/>
      <c r="B2" s="254"/>
      <c r="C2" s="254"/>
      <c r="D2" s="254"/>
      <c r="E2" s="254"/>
      <c r="F2" s="254"/>
      <c r="G2" s="254"/>
      <c r="H2" s="255"/>
      <c r="I2" s="254"/>
      <c r="J2" s="254"/>
      <c r="K2" s="254"/>
      <c r="L2" s="254"/>
      <c r="M2" s="254"/>
    </row>
    <row r="3" spans="1:78">
      <c r="A3" s="254"/>
      <c r="B3" s="254"/>
      <c r="C3" s="254"/>
      <c r="D3" s="254"/>
      <c r="E3" s="254"/>
      <c r="F3" s="254"/>
      <c r="G3" s="254"/>
      <c r="H3" s="255"/>
      <c r="I3" s="254"/>
      <c r="J3" s="254"/>
      <c r="K3" s="254"/>
      <c r="L3" s="254"/>
      <c r="M3" s="254"/>
    </row>
    <row r="4" spans="1:78">
      <c r="A4" s="254"/>
      <c r="B4" s="254"/>
      <c r="C4" s="254"/>
      <c r="D4" s="254"/>
      <c r="E4" s="254"/>
      <c r="F4" s="254"/>
      <c r="G4" s="254"/>
      <c r="H4" s="255"/>
      <c r="I4" s="254"/>
      <c r="J4" s="254"/>
      <c r="K4" s="254"/>
      <c r="L4" s="254"/>
      <c r="M4" s="254"/>
    </row>
    <row r="5" spans="1:78">
      <c r="A5" s="253" t="s">
        <v>288</v>
      </c>
      <c r="B5" s="254"/>
      <c r="C5" s="254"/>
      <c r="D5" s="254"/>
      <c r="E5" s="254"/>
      <c r="F5" s="254"/>
      <c r="G5" s="254"/>
      <c r="H5" s="255"/>
      <c r="I5" s="254"/>
      <c r="J5" s="254"/>
      <c r="K5" s="254"/>
      <c r="L5" s="254"/>
      <c r="M5" s="254"/>
    </row>
    <row r="6" spans="1:78">
      <c r="A6" s="254" t="s">
        <v>289</v>
      </c>
      <c r="B6" s="254"/>
      <c r="C6" s="254"/>
      <c r="D6" s="254"/>
      <c r="E6" s="254"/>
      <c r="F6" s="254"/>
      <c r="G6" s="254"/>
      <c r="H6" s="255"/>
      <c r="I6" s="254"/>
      <c r="J6" s="254"/>
      <c r="K6" s="254"/>
      <c r="L6" s="254"/>
      <c r="M6" s="254"/>
    </row>
    <row r="7" spans="1:78" ht="33" customHeight="1">
      <c r="A7" s="692" t="s">
        <v>291</v>
      </c>
      <c r="B7" s="692"/>
      <c r="C7" s="692"/>
      <c r="D7" s="692"/>
      <c r="E7" s="692"/>
      <c r="F7" s="692"/>
      <c r="G7" s="692"/>
      <c r="H7" s="692"/>
      <c r="I7" s="692"/>
      <c r="J7" s="692"/>
      <c r="K7" s="692"/>
      <c r="L7" s="692"/>
      <c r="M7" s="692"/>
    </row>
    <row r="8" spans="1:78">
      <c r="A8" s="254" t="s">
        <v>292</v>
      </c>
      <c r="B8" s="254"/>
      <c r="C8" s="254"/>
      <c r="D8" s="254"/>
      <c r="E8" s="254"/>
      <c r="F8" s="254"/>
      <c r="G8" s="254"/>
      <c r="H8" s="255"/>
      <c r="I8" s="254"/>
      <c r="J8" s="254"/>
      <c r="K8" s="254"/>
      <c r="L8" s="254"/>
      <c r="M8" s="254"/>
    </row>
    <row r="9" spans="1:78">
      <c r="A9" s="254" t="s">
        <v>293</v>
      </c>
      <c r="B9" s="254"/>
      <c r="C9" s="254"/>
      <c r="D9" s="254"/>
      <c r="E9" s="254"/>
      <c r="F9" s="254"/>
      <c r="G9" s="254"/>
      <c r="H9" s="255"/>
      <c r="I9" s="254"/>
      <c r="J9" s="254"/>
      <c r="K9" s="254"/>
      <c r="L9" s="254"/>
      <c r="M9" s="254"/>
    </row>
    <row r="10" spans="1:78">
      <c r="A10" s="254" t="s">
        <v>290</v>
      </c>
      <c r="B10" s="254"/>
      <c r="C10" s="254"/>
      <c r="D10" s="254"/>
      <c r="E10" s="254"/>
      <c r="F10" s="254"/>
      <c r="G10" s="254"/>
      <c r="H10" s="255"/>
      <c r="I10" s="254"/>
      <c r="J10" s="254"/>
      <c r="K10" s="254"/>
      <c r="L10" s="254"/>
      <c r="M10" s="254"/>
    </row>
    <row r="11" spans="1:78">
      <c r="A11" s="254"/>
      <c r="B11" s="254"/>
      <c r="C11" s="254"/>
      <c r="D11" s="254"/>
      <c r="E11" s="254"/>
      <c r="F11" s="254"/>
      <c r="G11" s="254"/>
      <c r="H11" s="255"/>
      <c r="I11" s="254"/>
      <c r="J11" s="254"/>
      <c r="K11" s="254"/>
      <c r="L11" s="254"/>
      <c r="M11" s="254"/>
    </row>
    <row r="12" spans="1:78" ht="24.75" customHeight="1">
      <c r="A12" s="693" t="s">
        <v>286</v>
      </c>
      <c r="B12" s="693"/>
      <c r="C12" s="693"/>
      <c r="D12" s="693"/>
      <c r="E12" s="693"/>
      <c r="F12" s="693"/>
      <c r="G12" s="693"/>
      <c r="H12" s="693"/>
      <c r="I12" s="693"/>
      <c r="J12" s="693"/>
      <c r="K12" s="693"/>
      <c r="L12" s="693"/>
      <c r="M12" s="693"/>
      <c r="N12" s="81"/>
      <c r="O12" s="54"/>
      <c r="P12" s="54"/>
      <c r="Q12" s="54"/>
      <c r="R12" s="54"/>
      <c r="S12" s="54"/>
      <c r="T12" s="54"/>
      <c r="U12" s="54"/>
      <c r="V12" s="54"/>
      <c r="W12" s="54"/>
      <c r="X12" s="54"/>
      <c r="Y12" s="54"/>
      <c r="Z12" s="54"/>
      <c r="AA12" s="54"/>
      <c r="AB12" s="54"/>
      <c r="AC12" s="54"/>
      <c r="AD12" s="54"/>
      <c r="AE12" s="54"/>
      <c r="AF12" s="54"/>
      <c r="AG12" s="54"/>
      <c r="AH12" s="54"/>
      <c r="AI12" s="54"/>
      <c r="AJ12" s="54"/>
      <c r="AK12" s="54"/>
      <c r="AL12" s="54"/>
    </row>
    <row r="13" spans="1:78">
      <c r="A13" s="502" t="s">
        <v>221</v>
      </c>
      <c r="B13" s="503"/>
      <c r="C13" s="503"/>
      <c r="D13" s="503"/>
      <c r="E13" s="503"/>
      <c r="F13" s="503"/>
      <c r="G13" s="503"/>
      <c r="H13" s="504"/>
      <c r="I13" s="503"/>
      <c r="J13" s="505">
        <v>-1</v>
      </c>
      <c r="K13" s="503"/>
      <c r="L13" s="503"/>
      <c r="M13" s="503"/>
      <c r="N13" s="81"/>
      <c r="O13" s="54"/>
      <c r="P13" s="54"/>
      <c r="Q13" s="54"/>
      <c r="R13" s="54"/>
      <c r="S13" s="54"/>
      <c r="T13" s="54"/>
      <c r="U13" s="54"/>
      <c r="V13" s="54"/>
      <c r="W13" s="54"/>
      <c r="X13" s="54"/>
      <c r="Y13" s="54"/>
      <c r="Z13" s="54"/>
      <c r="AA13" s="54"/>
      <c r="AB13" s="54"/>
      <c r="AC13" s="54"/>
      <c r="AD13" s="54"/>
      <c r="AE13" s="54"/>
      <c r="AF13" s="54"/>
      <c r="AG13" s="54"/>
      <c r="AH13" s="54"/>
      <c r="AI13" s="54"/>
      <c r="AJ13" s="54"/>
      <c r="AK13" s="54"/>
      <c r="AL13" s="54"/>
    </row>
    <row r="14" spans="1:78" s="17" customFormat="1">
      <c r="A14" s="254"/>
      <c r="B14" s="506"/>
      <c r="C14" s="506"/>
      <c r="D14" s="506"/>
      <c r="E14" s="506"/>
      <c r="F14" s="506"/>
      <c r="G14" s="506"/>
      <c r="H14" s="507"/>
      <c r="I14" s="506"/>
      <c r="J14" s="506"/>
      <c r="K14" s="506"/>
      <c r="L14" s="506"/>
      <c r="M14" s="506"/>
      <c r="N14" s="80"/>
    </row>
    <row r="15" spans="1:78" s="79" customFormat="1" ht="55.5" customHeight="1">
      <c r="A15" s="508"/>
      <c r="B15" s="509" t="s">
        <v>210</v>
      </c>
      <c r="C15" s="509" t="s">
        <v>211</v>
      </c>
      <c r="D15" s="509" t="s">
        <v>61</v>
      </c>
      <c r="E15" s="509" t="s">
        <v>212</v>
      </c>
      <c r="F15" s="509" t="s">
        <v>213</v>
      </c>
      <c r="G15" s="509" t="s">
        <v>214</v>
      </c>
      <c r="H15" s="510" t="s">
        <v>215</v>
      </c>
      <c r="I15" s="509" t="s">
        <v>216</v>
      </c>
      <c r="J15" s="509" t="s">
        <v>217</v>
      </c>
      <c r="K15" s="509" t="s">
        <v>218</v>
      </c>
      <c r="L15" s="511" t="s">
        <v>440</v>
      </c>
      <c r="M15" s="512"/>
      <c r="N15" s="80"/>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row>
    <row r="16" spans="1:78" s="79" customFormat="1">
      <c r="A16" s="513"/>
      <c r="B16" s="514"/>
      <c r="C16" s="514"/>
      <c r="D16" s="514"/>
      <c r="E16" s="514"/>
      <c r="F16" s="514"/>
      <c r="G16" s="514"/>
      <c r="H16" s="515"/>
      <c r="I16" s="514"/>
      <c r="J16" s="514"/>
      <c r="K16" s="514"/>
      <c r="L16" s="516">
        <v>2024</v>
      </c>
      <c r="M16" s="517">
        <v>2023</v>
      </c>
      <c r="N16" s="80"/>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row>
    <row r="17" spans="1:38">
      <c r="A17" s="518" t="s">
        <v>964</v>
      </c>
      <c r="B17" s="519">
        <v>4955316071</v>
      </c>
      <c r="C17" s="519">
        <v>454545455</v>
      </c>
      <c r="D17" s="520"/>
      <c r="E17" s="519"/>
      <c r="F17" s="521">
        <f t="shared" ref="F17:F24" si="0">+B17+C17</f>
        <v>5409861526</v>
      </c>
      <c r="G17" s="521">
        <v>5297502748.4947033</v>
      </c>
      <c r="H17" s="519">
        <v>54614717.891816758</v>
      </c>
      <c r="I17" s="519">
        <v>0</v>
      </c>
      <c r="J17" s="519">
        <v>0</v>
      </c>
      <c r="K17" s="519">
        <f>+G17+H17</f>
        <v>5352117466.3865204</v>
      </c>
      <c r="L17" s="522">
        <v>669013906.91004062</v>
      </c>
      <c r="M17" s="523">
        <v>269083169.80185741</v>
      </c>
      <c r="N17" s="82"/>
      <c r="O17" s="54"/>
      <c r="P17" s="54"/>
      <c r="Q17" s="54"/>
      <c r="R17" s="54"/>
      <c r="S17" s="54"/>
      <c r="T17" s="54"/>
      <c r="U17" s="54"/>
      <c r="V17" s="54"/>
      <c r="W17" s="54"/>
      <c r="X17" s="54"/>
      <c r="Y17" s="54"/>
      <c r="Z17" s="54"/>
      <c r="AA17" s="54"/>
      <c r="AB17" s="54"/>
      <c r="AC17" s="54"/>
      <c r="AD17" s="54"/>
      <c r="AE17" s="54"/>
      <c r="AF17" s="54"/>
      <c r="AG17" s="54"/>
      <c r="AH17" s="54"/>
      <c r="AI17" s="54"/>
      <c r="AJ17" s="54"/>
      <c r="AK17" s="54"/>
      <c r="AL17" s="54"/>
    </row>
    <row r="18" spans="1:38">
      <c r="A18" s="524" t="s">
        <v>963</v>
      </c>
      <c r="B18" s="519">
        <v>1604605946</v>
      </c>
      <c r="C18" s="519">
        <v>2795454</v>
      </c>
      <c r="D18" s="525">
        <v>0</v>
      </c>
      <c r="E18" s="519"/>
      <c r="F18" s="521">
        <f t="shared" si="0"/>
        <v>1607401400</v>
      </c>
      <c r="G18" s="521">
        <v>1287575039.9020536</v>
      </c>
      <c r="H18" s="519">
        <v>1540161.8396736318</v>
      </c>
      <c r="I18" s="521">
        <v>0</v>
      </c>
      <c r="J18" s="521">
        <v>0</v>
      </c>
      <c r="K18" s="519">
        <f t="shared" ref="K18:K23" si="1">+G18+H18</f>
        <v>1289115201.7417271</v>
      </c>
      <c r="L18" s="522">
        <v>4327322.5672887368</v>
      </c>
      <c r="M18" s="523">
        <v>3072030.4069623686</v>
      </c>
      <c r="N18" s="82"/>
      <c r="O18" s="54"/>
      <c r="P18" s="54"/>
      <c r="Q18" s="54"/>
      <c r="R18" s="54"/>
      <c r="S18" s="54"/>
      <c r="T18" s="54"/>
      <c r="U18" s="54"/>
      <c r="V18" s="54"/>
      <c r="W18" s="54"/>
      <c r="X18" s="54"/>
      <c r="Y18" s="54"/>
      <c r="Z18" s="54"/>
      <c r="AA18" s="54"/>
      <c r="AB18" s="54"/>
      <c r="AC18" s="54"/>
      <c r="AD18" s="54"/>
      <c r="AE18" s="54"/>
      <c r="AF18" s="54"/>
      <c r="AG18" s="54"/>
      <c r="AH18" s="54"/>
      <c r="AI18" s="54"/>
      <c r="AJ18" s="54"/>
      <c r="AK18" s="54"/>
      <c r="AL18" s="54"/>
    </row>
    <row r="19" spans="1:38">
      <c r="A19" s="524" t="s">
        <v>219</v>
      </c>
      <c r="B19" s="519">
        <v>2866682078</v>
      </c>
      <c r="C19" s="519">
        <v>2090909</v>
      </c>
      <c r="D19" s="520">
        <v>0</v>
      </c>
      <c r="E19" s="519"/>
      <c r="F19" s="521">
        <f t="shared" si="0"/>
        <v>2868772987</v>
      </c>
      <c r="G19" s="521">
        <v>1963094137.5004172</v>
      </c>
      <c r="H19" s="519">
        <v>5639292.644862486</v>
      </c>
      <c r="I19" s="519">
        <v>0</v>
      </c>
      <c r="J19" s="519">
        <v>0</v>
      </c>
      <c r="K19" s="519">
        <f t="shared" si="1"/>
        <v>1968733430.1452796</v>
      </c>
      <c r="L19" s="522">
        <v>40606595.156604528</v>
      </c>
      <c r="M19" s="523">
        <v>44154978.801467039</v>
      </c>
      <c r="N19" s="82"/>
      <c r="O19" s="54"/>
      <c r="P19" s="54"/>
      <c r="Q19" s="54"/>
      <c r="R19" s="54"/>
      <c r="S19" s="54"/>
      <c r="T19" s="54"/>
      <c r="U19" s="54"/>
      <c r="V19" s="54"/>
      <c r="W19" s="54"/>
      <c r="X19" s="54"/>
      <c r="Y19" s="54"/>
      <c r="Z19" s="54"/>
      <c r="AA19" s="54"/>
      <c r="AB19" s="54"/>
      <c r="AC19" s="54"/>
      <c r="AD19" s="54"/>
      <c r="AE19" s="54"/>
      <c r="AF19" s="54"/>
      <c r="AG19" s="54"/>
      <c r="AH19" s="54"/>
      <c r="AI19" s="54"/>
      <c r="AJ19" s="54"/>
      <c r="AK19" s="54"/>
      <c r="AL19" s="54"/>
    </row>
    <row r="20" spans="1:38">
      <c r="A20" s="518" t="s">
        <v>966</v>
      </c>
      <c r="B20" s="519">
        <v>2335962206</v>
      </c>
      <c r="C20" s="519">
        <v>0</v>
      </c>
      <c r="D20" s="525"/>
      <c r="E20" s="519"/>
      <c r="F20" s="521">
        <f t="shared" si="0"/>
        <v>2335962206</v>
      </c>
      <c r="G20" s="521">
        <v>2208692856.3354945</v>
      </c>
      <c r="H20" s="519">
        <v>5337571.3124050442</v>
      </c>
      <c r="I20" s="521">
        <v>0</v>
      </c>
      <c r="J20" s="521">
        <v>0</v>
      </c>
      <c r="K20" s="519">
        <f t="shared" si="1"/>
        <v>2214030427.6478996</v>
      </c>
      <c r="L20" s="522">
        <v>593063.47915611602</v>
      </c>
      <c r="M20" s="523">
        <v>5930634.7915611602</v>
      </c>
      <c r="N20" s="82"/>
      <c r="O20" s="54"/>
      <c r="P20" s="54"/>
      <c r="Q20" s="54"/>
      <c r="R20" s="54"/>
      <c r="S20" s="54"/>
      <c r="T20" s="54"/>
      <c r="U20" s="54"/>
      <c r="V20" s="54"/>
      <c r="W20" s="54"/>
      <c r="X20" s="54"/>
      <c r="Y20" s="54"/>
      <c r="Z20" s="54"/>
      <c r="AA20" s="54"/>
      <c r="AB20" s="54"/>
      <c r="AC20" s="54"/>
      <c r="AD20" s="54"/>
      <c r="AE20" s="54"/>
      <c r="AF20" s="54"/>
      <c r="AG20" s="54"/>
      <c r="AH20" s="54"/>
      <c r="AI20" s="54"/>
      <c r="AJ20" s="54"/>
      <c r="AK20" s="54"/>
      <c r="AL20" s="54"/>
    </row>
    <row r="21" spans="1:38">
      <c r="A21" s="524" t="s">
        <v>962</v>
      </c>
      <c r="B21" s="519">
        <v>3678677721</v>
      </c>
      <c r="C21" s="519">
        <v>2727273</v>
      </c>
      <c r="D21" s="525"/>
      <c r="E21" s="519"/>
      <c r="F21" s="521">
        <f t="shared" si="0"/>
        <v>3681404994</v>
      </c>
      <c r="G21" s="521">
        <v>4148523465.023838</v>
      </c>
      <c r="H21" s="519">
        <v>76267821.46650064</v>
      </c>
      <c r="I21" s="519">
        <v>0</v>
      </c>
      <c r="J21" s="519">
        <v>0</v>
      </c>
      <c r="K21" s="519">
        <f t="shared" si="1"/>
        <v>4224791286.4903388</v>
      </c>
      <c r="L21" s="522">
        <v>140074409.65683669</v>
      </c>
      <c r="M21" s="523">
        <v>213614959.12333742</v>
      </c>
      <c r="N21" s="82"/>
      <c r="O21" s="54"/>
      <c r="P21" s="54"/>
      <c r="Q21" s="54"/>
      <c r="R21" s="54"/>
      <c r="S21" s="54"/>
      <c r="T21" s="54"/>
      <c r="U21" s="54"/>
      <c r="V21" s="54"/>
      <c r="W21" s="54"/>
      <c r="X21" s="54"/>
      <c r="Y21" s="54"/>
      <c r="Z21" s="54"/>
      <c r="AA21" s="54"/>
      <c r="AB21" s="54"/>
      <c r="AC21" s="54"/>
      <c r="AD21" s="54"/>
      <c r="AE21" s="54"/>
      <c r="AF21" s="54"/>
      <c r="AG21" s="54"/>
      <c r="AH21" s="54"/>
      <c r="AI21" s="54"/>
      <c r="AJ21" s="54"/>
      <c r="AK21" s="54"/>
      <c r="AL21" s="54"/>
    </row>
    <row r="22" spans="1:38">
      <c r="A22" s="524" t="s">
        <v>220</v>
      </c>
      <c r="B22" s="519">
        <v>1683851512</v>
      </c>
      <c r="C22" s="519">
        <v>0</v>
      </c>
      <c r="D22" s="525">
        <v>0</v>
      </c>
      <c r="E22" s="519"/>
      <c r="F22" s="521">
        <f t="shared" si="0"/>
        <v>1683851512</v>
      </c>
      <c r="G22" s="521">
        <v>1633330554.5487955</v>
      </c>
      <c r="H22" s="519">
        <v>40418648.673977122</v>
      </c>
      <c r="I22" s="521">
        <v>0</v>
      </c>
      <c r="J22" s="521">
        <v>0</v>
      </c>
      <c r="K22" s="519">
        <f t="shared" si="1"/>
        <v>1673749203.2227726</v>
      </c>
      <c r="L22" s="522">
        <v>10102310.297108568</v>
      </c>
      <c r="M22" s="523">
        <v>50520958.97108569</v>
      </c>
      <c r="N22" s="82"/>
      <c r="O22" s="54"/>
      <c r="P22" s="54"/>
      <c r="Q22" s="54"/>
      <c r="R22" s="54"/>
      <c r="S22" s="54"/>
      <c r="T22" s="54"/>
      <c r="U22" s="54"/>
      <c r="V22" s="54"/>
      <c r="W22" s="54"/>
      <c r="X22" s="54"/>
      <c r="Y22" s="54"/>
      <c r="Z22" s="54"/>
      <c r="AA22" s="54"/>
      <c r="AB22" s="54"/>
      <c r="AC22" s="54"/>
      <c r="AD22" s="54"/>
      <c r="AE22" s="54"/>
      <c r="AF22" s="54"/>
      <c r="AG22" s="54"/>
      <c r="AH22" s="54"/>
      <c r="AI22" s="54"/>
      <c r="AJ22" s="54"/>
      <c r="AK22" s="54"/>
      <c r="AL22" s="54"/>
    </row>
    <row r="23" spans="1:38">
      <c r="A23" s="524" t="s">
        <v>873</v>
      </c>
      <c r="B23" s="519">
        <v>2054515695</v>
      </c>
      <c r="C23" s="519">
        <v>0</v>
      </c>
      <c r="D23" s="525"/>
      <c r="E23" s="519">
        <v>0</v>
      </c>
      <c r="F23" s="521">
        <f t="shared" si="0"/>
        <v>2054515695</v>
      </c>
      <c r="G23" s="521">
        <v>0</v>
      </c>
      <c r="H23" s="526"/>
      <c r="I23" s="519">
        <v>0</v>
      </c>
      <c r="J23" s="519">
        <v>0</v>
      </c>
      <c r="K23" s="519">
        <f t="shared" si="1"/>
        <v>0</v>
      </c>
      <c r="L23" s="522">
        <v>2054515694.8672018</v>
      </c>
      <c r="M23" s="523">
        <v>2054515694.8672018</v>
      </c>
      <c r="N23" s="82"/>
      <c r="O23" s="54"/>
      <c r="P23" s="54"/>
      <c r="Q23" s="54"/>
      <c r="R23" s="54"/>
      <c r="S23" s="54"/>
      <c r="T23" s="54"/>
      <c r="U23" s="54"/>
      <c r="V23" s="54"/>
      <c r="W23" s="54"/>
      <c r="X23" s="54"/>
      <c r="Y23" s="54"/>
      <c r="Z23" s="54"/>
      <c r="AA23" s="54"/>
      <c r="AB23" s="54"/>
      <c r="AC23" s="54"/>
      <c r="AD23" s="54"/>
      <c r="AE23" s="54"/>
      <c r="AF23" s="54"/>
      <c r="AG23" s="54"/>
      <c r="AH23" s="54"/>
      <c r="AI23" s="54"/>
      <c r="AJ23" s="54"/>
      <c r="AK23" s="54"/>
      <c r="AL23" s="54"/>
    </row>
    <row r="24" spans="1:38">
      <c r="A24" s="524" t="s">
        <v>965</v>
      </c>
      <c r="B24" s="519">
        <v>0</v>
      </c>
      <c r="C24" s="519">
        <v>0</v>
      </c>
      <c r="D24" s="527">
        <v>0</v>
      </c>
      <c r="E24" s="519">
        <v>0</v>
      </c>
      <c r="F24" s="521">
        <f t="shared" si="0"/>
        <v>0</v>
      </c>
      <c r="G24" s="521"/>
      <c r="H24" s="526"/>
      <c r="I24" s="519"/>
      <c r="J24" s="519"/>
      <c r="K24" s="519"/>
      <c r="L24" s="519"/>
      <c r="M24" s="521"/>
      <c r="N24" s="82"/>
      <c r="O24" s="54"/>
      <c r="P24" s="54"/>
      <c r="Q24" s="54"/>
      <c r="R24" s="54"/>
      <c r="S24" s="54"/>
      <c r="T24" s="54"/>
      <c r="U24" s="54"/>
      <c r="V24" s="54"/>
      <c r="W24" s="54"/>
      <c r="X24" s="54"/>
      <c r="Y24" s="54"/>
      <c r="Z24" s="54"/>
      <c r="AA24" s="54"/>
      <c r="AB24" s="54"/>
      <c r="AC24" s="54"/>
      <c r="AD24" s="54"/>
      <c r="AE24" s="54"/>
      <c r="AF24" s="54"/>
      <c r="AG24" s="54"/>
      <c r="AH24" s="54"/>
      <c r="AI24" s="54"/>
      <c r="AJ24" s="54"/>
      <c r="AK24" s="54"/>
      <c r="AL24" s="54"/>
    </row>
    <row r="25" spans="1:38">
      <c r="A25" s="528" t="s">
        <v>287</v>
      </c>
      <c r="B25" s="529">
        <f t="shared" ref="B25:L25" si="2">SUM(B17:B24)</f>
        <v>19179611229</v>
      </c>
      <c r="C25" s="529">
        <f t="shared" si="2"/>
        <v>462159091</v>
      </c>
      <c r="D25" s="529">
        <f t="shared" si="2"/>
        <v>0</v>
      </c>
      <c r="E25" s="529">
        <f t="shared" si="2"/>
        <v>0</v>
      </c>
      <c r="F25" s="529">
        <f t="shared" si="2"/>
        <v>19641770320</v>
      </c>
      <c r="G25" s="529">
        <f t="shared" si="2"/>
        <v>16538718801.805304</v>
      </c>
      <c r="H25" s="529">
        <f t="shared" si="2"/>
        <v>183818213.82923567</v>
      </c>
      <c r="I25" s="529">
        <f t="shared" si="2"/>
        <v>0</v>
      </c>
      <c r="J25" s="529">
        <f t="shared" si="2"/>
        <v>0</v>
      </c>
      <c r="K25" s="529">
        <f t="shared" si="2"/>
        <v>16722537015.634539</v>
      </c>
      <c r="L25" s="529">
        <f t="shared" si="2"/>
        <v>2919233302.934237</v>
      </c>
      <c r="M25" s="529">
        <f>SUM(M17:M23)</f>
        <v>2640892426.763473</v>
      </c>
      <c r="N25" s="81"/>
      <c r="O25" s="54"/>
      <c r="P25" s="54"/>
      <c r="Q25" s="54"/>
      <c r="R25" s="54"/>
      <c r="S25" s="54"/>
      <c r="T25" s="54"/>
      <c r="U25" s="54"/>
      <c r="V25" s="54"/>
      <c r="W25" s="54"/>
      <c r="X25" s="54"/>
      <c r="Y25" s="54"/>
      <c r="Z25" s="54"/>
      <c r="AA25" s="54"/>
      <c r="AB25" s="54"/>
      <c r="AC25" s="54"/>
      <c r="AD25" s="54"/>
      <c r="AE25" s="54"/>
      <c r="AF25" s="54"/>
      <c r="AG25" s="54"/>
      <c r="AH25" s="54"/>
      <c r="AI25" s="54"/>
      <c r="AJ25" s="54"/>
      <c r="AK25" s="54"/>
      <c r="AL25" s="54"/>
    </row>
    <row r="26" spans="1:38">
      <c r="A26" s="254"/>
      <c r="B26" s="254"/>
      <c r="C26" s="254"/>
      <c r="D26" s="254"/>
      <c r="E26" s="254"/>
      <c r="F26" s="254"/>
      <c r="G26" s="257"/>
      <c r="H26" s="255"/>
      <c r="I26" s="254"/>
      <c r="J26" s="254"/>
      <c r="K26" s="257"/>
      <c r="L26" s="257"/>
      <c r="M26" s="254"/>
    </row>
    <row r="27" spans="1:38">
      <c r="A27" s="254"/>
      <c r="B27" s="254"/>
      <c r="C27" s="254"/>
      <c r="D27" s="254"/>
      <c r="E27" s="258"/>
      <c r="F27" s="254"/>
      <c r="G27" s="257"/>
      <c r="H27" s="255"/>
      <c r="I27" s="254"/>
      <c r="J27" s="254"/>
      <c r="K27" s="257"/>
      <c r="L27" s="257"/>
      <c r="M27" s="259"/>
    </row>
    <row r="28" spans="1:38">
      <c r="A28" s="254"/>
      <c r="B28" s="254"/>
      <c r="C28" s="254"/>
      <c r="D28" s="254"/>
      <c r="E28" s="254"/>
      <c r="F28" s="254"/>
      <c r="G28" s="259"/>
      <c r="H28" s="255"/>
      <c r="I28" s="254"/>
      <c r="J28" s="254"/>
      <c r="K28" s="254"/>
      <c r="L28" s="254"/>
      <c r="M28" s="260"/>
    </row>
    <row r="29" spans="1:38">
      <c r="K29" s="154"/>
    </row>
  </sheetData>
  <mergeCells count="2">
    <mergeCell ref="A7:M7"/>
    <mergeCell ref="A12:M12"/>
  </mergeCells>
  <hyperlinks>
    <hyperlink ref="L1" location="BG!A1" display="BG" xr:uid="{00000000-0004-0000-0D00-000000000000}"/>
  </hyperlinks>
  <pageMargins left="0.70866141732283472" right="0.70866141732283472" top="0.52" bottom="0.74803149606299213" header="0.31496062992125984" footer="0.31496062992125984"/>
  <pageSetup paperSize="9" scale="13" fitToHeight="0" orientation="landscape" r:id="rId1"/>
  <headerFooter>
    <oddFooter>&amp;LJuan Manuel Achucarro
     &amp;"-,Negrita"Contador General&amp;CVictor Persano
&amp;"-,Negrita"Síndico&amp;RMartín Heisecke Rivarola
&amp;"-,Negrita"Presidente&amp;K00+000_____</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pageSetUpPr fitToPage="1"/>
  </sheetPr>
  <dimension ref="A1:IV24"/>
  <sheetViews>
    <sheetView showGridLines="0" workbookViewId="0">
      <selection activeCell="O26" sqref="O26"/>
    </sheetView>
  </sheetViews>
  <sheetFormatPr baseColWidth="10" defaultRowHeight="15"/>
  <cols>
    <col min="1" max="1" width="34.140625" customWidth="1"/>
    <col min="2" max="3" width="22.7109375" customWidth="1"/>
  </cols>
  <sheetData>
    <row r="1" spans="1:256">
      <c r="A1" s="19" t="str">
        <f>Indice!C1</f>
        <v>COMPAÑÍA GENERAL DE SERVICIOS S.A.</v>
      </c>
      <c r="B1" s="19"/>
      <c r="C1" s="530" t="s">
        <v>129</v>
      </c>
      <c r="D1" s="19"/>
      <c r="E1" s="19"/>
      <c r="F1" s="19"/>
    </row>
    <row r="2" spans="1:256">
      <c r="A2" s="19"/>
      <c r="B2" s="19"/>
      <c r="C2" s="19"/>
      <c r="D2" s="19"/>
      <c r="E2" s="19"/>
      <c r="F2" s="19"/>
    </row>
    <row r="3" spans="1:256">
      <c r="A3" s="19"/>
      <c r="B3" s="19"/>
      <c r="C3" s="19"/>
      <c r="D3" s="19"/>
      <c r="E3" s="19"/>
      <c r="F3" s="19"/>
    </row>
    <row r="4" spans="1:256">
      <c r="A4" s="115" t="s">
        <v>294</v>
      </c>
      <c r="B4" s="115"/>
      <c r="C4" s="115"/>
      <c r="D4" s="115"/>
      <c r="E4" s="10"/>
      <c r="F4" s="10"/>
      <c r="G4" s="10"/>
      <c r="H4" s="10"/>
      <c r="I4" s="10"/>
      <c r="J4" s="10"/>
      <c r="K4" s="694"/>
      <c r="L4" s="694"/>
      <c r="M4" s="694"/>
      <c r="N4" s="694"/>
      <c r="O4" s="694"/>
      <c r="P4" s="694"/>
      <c r="Q4" s="694"/>
      <c r="R4" s="694"/>
      <c r="S4" s="694"/>
      <c r="T4" s="694"/>
      <c r="U4" s="694"/>
      <c r="V4" s="694"/>
      <c r="W4" s="694"/>
      <c r="X4" s="694"/>
      <c r="Y4" s="694"/>
      <c r="Z4" s="694"/>
      <c r="AA4" s="694"/>
      <c r="AB4" s="694"/>
      <c r="AC4" s="694"/>
      <c r="AD4" s="694"/>
      <c r="AE4" s="694"/>
      <c r="AF4" s="694"/>
      <c r="AG4" s="694"/>
      <c r="AH4" s="694"/>
      <c r="AI4" s="694"/>
      <c r="AJ4" s="694"/>
      <c r="AK4" s="694"/>
      <c r="AL4" s="694"/>
      <c r="AM4" s="694"/>
      <c r="AN4" s="694"/>
      <c r="AO4" s="694"/>
      <c r="AP4" s="694"/>
      <c r="AQ4" s="694"/>
      <c r="AR4" s="694"/>
      <c r="AS4" s="694"/>
      <c r="AT4" s="694"/>
      <c r="AU4" s="694"/>
      <c r="AV4" s="694"/>
      <c r="AW4" s="694"/>
      <c r="AX4" s="694"/>
      <c r="AY4" s="694"/>
      <c r="AZ4" s="694"/>
      <c r="BA4" s="694"/>
      <c r="BB4" s="694"/>
      <c r="BC4" s="694"/>
      <c r="BD4" s="694"/>
      <c r="BE4" s="694"/>
      <c r="BF4" s="694"/>
      <c r="BG4" s="694"/>
      <c r="BH4" s="694"/>
      <c r="BI4" s="694"/>
      <c r="BJ4" s="694"/>
      <c r="BK4" s="694"/>
      <c r="BL4" s="694"/>
      <c r="BM4" s="694"/>
      <c r="BN4" s="694"/>
      <c r="BO4" s="694"/>
      <c r="BP4" s="694"/>
      <c r="BQ4" s="694"/>
      <c r="BR4" s="694"/>
      <c r="BS4" s="694"/>
      <c r="BT4" s="694"/>
      <c r="BU4" s="694"/>
      <c r="BV4" s="694"/>
      <c r="BW4" s="694"/>
      <c r="BX4" s="694"/>
      <c r="BY4" s="694"/>
      <c r="BZ4" s="694"/>
      <c r="CA4" s="694"/>
      <c r="CB4" s="694"/>
      <c r="CC4" s="694"/>
      <c r="CD4" s="694"/>
      <c r="CE4" s="694"/>
      <c r="CF4" s="694"/>
      <c r="CG4" s="694"/>
      <c r="CH4" s="694"/>
      <c r="CI4" s="694"/>
      <c r="CJ4" s="694"/>
      <c r="CK4" s="694"/>
      <c r="CL4" s="694"/>
      <c r="CM4" s="694"/>
      <c r="CN4" s="694"/>
      <c r="CO4" s="694"/>
      <c r="CP4" s="694"/>
      <c r="CQ4" s="694"/>
      <c r="CR4" s="694"/>
      <c r="CS4" s="694"/>
      <c r="CT4" s="694"/>
      <c r="CU4" s="694"/>
      <c r="CV4" s="694"/>
      <c r="CW4" s="694"/>
      <c r="CX4" s="694"/>
      <c r="CY4" s="694"/>
      <c r="CZ4" s="694"/>
      <c r="DA4" s="694"/>
      <c r="DB4" s="694"/>
      <c r="DC4" s="694"/>
      <c r="DD4" s="694"/>
      <c r="DE4" s="694"/>
      <c r="DF4" s="694"/>
      <c r="DG4" s="694"/>
      <c r="DH4" s="694"/>
      <c r="DI4" s="694"/>
      <c r="DJ4" s="694"/>
      <c r="DK4" s="694"/>
      <c r="DL4" s="694"/>
      <c r="DM4" s="694"/>
      <c r="DN4" s="694"/>
      <c r="DO4" s="694"/>
      <c r="DP4" s="694"/>
      <c r="DQ4" s="694"/>
      <c r="DR4" s="694"/>
      <c r="DS4" s="694"/>
      <c r="DT4" s="694"/>
      <c r="DU4" s="694"/>
      <c r="DV4" s="694"/>
      <c r="DW4" s="694"/>
      <c r="DX4" s="694"/>
      <c r="DY4" s="694"/>
      <c r="DZ4" s="694"/>
      <c r="EA4" s="694"/>
      <c r="EB4" s="694"/>
      <c r="EC4" s="694"/>
      <c r="ED4" s="694"/>
      <c r="EE4" s="694"/>
      <c r="EF4" s="694"/>
      <c r="EG4" s="694"/>
      <c r="EH4" s="694"/>
      <c r="EI4" s="694"/>
      <c r="EJ4" s="694"/>
      <c r="EK4" s="694"/>
      <c r="EL4" s="694"/>
      <c r="EM4" s="694"/>
      <c r="EN4" s="694"/>
      <c r="EO4" s="694"/>
      <c r="EP4" s="694"/>
      <c r="EQ4" s="694"/>
      <c r="ER4" s="694"/>
      <c r="ES4" s="694"/>
      <c r="ET4" s="694"/>
      <c r="EU4" s="694"/>
      <c r="EV4" s="694"/>
      <c r="EW4" s="694"/>
      <c r="EX4" s="694"/>
      <c r="EY4" s="694"/>
      <c r="EZ4" s="694"/>
      <c r="FA4" s="694"/>
      <c r="FB4" s="694"/>
      <c r="FC4" s="694"/>
      <c r="FD4" s="694"/>
      <c r="FE4" s="694"/>
      <c r="FF4" s="694"/>
      <c r="FG4" s="694"/>
      <c r="FH4" s="694"/>
      <c r="FI4" s="694"/>
      <c r="FJ4" s="694"/>
      <c r="FK4" s="694"/>
      <c r="FL4" s="694"/>
      <c r="FM4" s="694"/>
      <c r="FN4" s="694"/>
      <c r="FO4" s="694"/>
      <c r="FP4" s="694"/>
      <c r="FQ4" s="694"/>
      <c r="FR4" s="694"/>
      <c r="FS4" s="694"/>
      <c r="FT4" s="694"/>
      <c r="FU4" s="694"/>
      <c r="FV4" s="694"/>
      <c r="FW4" s="694"/>
      <c r="FX4" s="694"/>
      <c r="FY4" s="694"/>
      <c r="FZ4" s="694"/>
      <c r="GA4" s="694"/>
      <c r="GB4" s="694"/>
      <c r="GC4" s="694"/>
      <c r="GD4" s="694"/>
      <c r="GE4" s="694"/>
      <c r="GF4" s="694"/>
      <c r="GG4" s="694"/>
      <c r="GH4" s="694"/>
      <c r="GI4" s="694"/>
      <c r="GJ4" s="694"/>
      <c r="GK4" s="694"/>
      <c r="GL4" s="694"/>
      <c r="GM4" s="694"/>
      <c r="GN4" s="694"/>
      <c r="GO4" s="694"/>
      <c r="GP4" s="694"/>
      <c r="GQ4" s="694"/>
      <c r="GR4" s="694"/>
      <c r="GS4" s="694"/>
      <c r="GT4" s="694"/>
      <c r="GU4" s="694"/>
      <c r="GV4" s="694"/>
      <c r="GW4" s="694"/>
      <c r="GX4" s="694"/>
      <c r="GY4" s="694"/>
      <c r="GZ4" s="694"/>
      <c r="HA4" s="694"/>
      <c r="HB4" s="694"/>
      <c r="HC4" s="694"/>
      <c r="HD4" s="694"/>
      <c r="HE4" s="694"/>
      <c r="HF4" s="694"/>
      <c r="HG4" s="694"/>
      <c r="HH4" s="694"/>
      <c r="HI4" s="694"/>
      <c r="HJ4" s="694"/>
      <c r="HK4" s="694"/>
      <c r="HL4" s="694"/>
      <c r="HM4" s="694"/>
      <c r="HN4" s="694"/>
      <c r="HO4" s="694"/>
      <c r="HP4" s="694"/>
      <c r="HQ4" s="694"/>
      <c r="HR4" s="694"/>
      <c r="HS4" s="694"/>
      <c r="HT4" s="694"/>
      <c r="HU4" s="694"/>
      <c r="HV4" s="694"/>
      <c r="HW4" s="694"/>
      <c r="HX4" s="694"/>
      <c r="HY4" s="694"/>
      <c r="HZ4" s="694"/>
      <c r="IA4" s="694"/>
      <c r="IB4" s="694"/>
      <c r="IC4" s="694"/>
      <c r="ID4" s="694"/>
      <c r="IE4" s="694"/>
      <c r="IF4" s="694"/>
      <c r="IG4" s="694"/>
      <c r="IH4" s="694"/>
      <c r="II4" s="694"/>
      <c r="IJ4" s="694"/>
      <c r="IK4" s="694"/>
      <c r="IL4" s="694"/>
      <c r="IM4" s="694"/>
      <c r="IN4" s="694"/>
      <c r="IO4" s="694"/>
      <c r="IP4" s="694"/>
      <c r="IQ4" s="694"/>
      <c r="IR4" s="694"/>
      <c r="IS4" s="694"/>
      <c r="IT4" s="694"/>
      <c r="IU4" s="694"/>
      <c r="IV4" s="694"/>
    </row>
    <row r="5" spans="1:256">
      <c r="A5" s="19"/>
      <c r="B5" s="687" t="s">
        <v>283</v>
      </c>
      <c r="C5" s="687"/>
      <c r="D5" s="19"/>
      <c r="E5" s="19"/>
      <c r="F5" s="19"/>
    </row>
    <row r="6" spans="1:256" ht="15.75" customHeight="1">
      <c r="A6" s="59"/>
      <c r="B6" s="274">
        <f>IFERROR(IF(Indice!B6="","2XX2",YEAR(Indice!B6)),"2XX2")</f>
        <v>2024</v>
      </c>
      <c r="C6" s="274">
        <v>2023</v>
      </c>
      <c r="D6" s="59"/>
      <c r="E6" s="19"/>
      <c r="F6" s="19"/>
    </row>
    <row r="7" spans="1:256" ht="15" customHeight="1">
      <c r="A7" s="60" t="s">
        <v>121</v>
      </c>
      <c r="B7" s="58"/>
      <c r="C7" s="58"/>
      <c r="D7" s="58"/>
      <c r="E7" s="19"/>
      <c r="F7" s="19"/>
    </row>
    <row r="8" spans="1:256" ht="15" customHeight="1">
      <c r="A8" s="23" t="s">
        <v>124</v>
      </c>
      <c r="B8" s="23"/>
      <c r="C8" s="23"/>
      <c r="D8" s="23"/>
      <c r="E8" s="23"/>
      <c r="F8" s="23"/>
      <c r="G8" s="23"/>
      <c r="H8" s="23"/>
      <c r="I8" s="23"/>
      <c r="J8" s="23"/>
      <c r="K8" s="652"/>
      <c r="L8" s="652"/>
      <c r="M8" s="652"/>
      <c r="N8" s="652"/>
      <c r="O8" s="652"/>
      <c r="P8" s="652"/>
      <c r="Q8" s="652"/>
      <c r="R8" s="652"/>
      <c r="S8" s="652"/>
      <c r="T8" s="652"/>
      <c r="U8" s="652"/>
      <c r="V8" s="652"/>
      <c r="W8" s="652"/>
      <c r="X8" s="652"/>
      <c r="Y8" s="652"/>
      <c r="Z8" s="652"/>
      <c r="AA8" s="652"/>
      <c r="AB8" s="652"/>
      <c r="AC8" s="652"/>
      <c r="AD8" s="652"/>
      <c r="AE8" s="652"/>
      <c r="AF8" s="652"/>
      <c r="AG8" s="652"/>
      <c r="AH8" s="652"/>
      <c r="AI8" s="652"/>
      <c r="AJ8" s="652"/>
      <c r="AK8" s="652"/>
      <c r="AL8" s="652"/>
      <c r="AM8" s="652"/>
      <c r="AN8" s="652"/>
      <c r="AO8" s="652"/>
      <c r="AP8" s="652"/>
      <c r="AQ8" s="652"/>
      <c r="AR8" s="652"/>
      <c r="AS8" s="652"/>
      <c r="AT8" s="652"/>
      <c r="AU8" s="652"/>
      <c r="AV8" s="652"/>
      <c r="AW8" s="652"/>
      <c r="AX8" s="652"/>
      <c r="AY8" s="652"/>
      <c r="AZ8" s="652"/>
      <c r="BA8" s="652"/>
      <c r="BB8" s="652"/>
      <c r="BC8" s="652"/>
      <c r="BD8" s="652"/>
      <c r="BE8" s="652"/>
      <c r="BF8" s="652"/>
      <c r="BG8" s="652"/>
      <c r="BH8" s="652"/>
      <c r="BI8" s="652"/>
      <c r="BJ8" s="652"/>
      <c r="BK8" s="652"/>
      <c r="BL8" s="652"/>
      <c r="BM8" s="652"/>
      <c r="BN8" s="652"/>
      <c r="BO8" s="652"/>
      <c r="BP8" s="652"/>
      <c r="BQ8" s="652"/>
      <c r="BR8" s="652"/>
      <c r="BS8" s="652"/>
      <c r="BT8" s="652"/>
      <c r="BU8" s="652"/>
      <c r="BV8" s="652"/>
      <c r="BW8" s="652"/>
      <c r="BX8" s="652"/>
      <c r="BY8" s="652"/>
      <c r="BZ8" s="652"/>
      <c r="CA8" s="652"/>
      <c r="CB8" s="652"/>
      <c r="CC8" s="652"/>
      <c r="CD8" s="652"/>
      <c r="CE8" s="652"/>
      <c r="CF8" s="652"/>
      <c r="CG8" s="652"/>
      <c r="CH8" s="652"/>
      <c r="CI8" s="652"/>
      <c r="CJ8" s="652"/>
      <c r="CK8" s="652"/>
      <c r="CL8" s="652"/>
      <c r="CM8" s="652"/>
      <c r="CN8" s="652"/>
      <c r="CO8" s="652"/>
      <c r="CP8" s="652"/>
      <c r="CQ8" s="652"/>
      <c r="CR8" s="652"/>
      <c r="CS8" s="652"/>
      <c r="CT8" s="652"/>
      <c r="CU8" s="652"/>
      <c r="CV8" s="652"/>
      <c r="CW8" s="652"/>
      <c r="CX8" s="652"/>
      <c r="CY8" s="652"/>
      <c r="CZ8" s="652"/>
      <c r="DA8" s="652"/>
      <c r="DB8" s="652"/>
      <c r="DC8" s="652"/>
      <c r="DD8" s="652"/>
      <c r="DE8" s="652"/>
      <c r="DF8" s="652"/>
      <c r="DG8" s="652"/>
      <c r="DH8" s="652"/>
      <c r="DI8" s="652"/>
      <c r="DJ8" s="652"/>
      <c r="DK8" s="652"/>
      <c r="DL8" s="652"/>
      <c r="DM8" s="652"/>
      <c r="DN8" s="652"/>
      <c r="DO8" s="652"/>
      <c r="DP8" s="652"/>
      <c r="DQ8" s="652"/>
      <c r="DR8" s="652"/>
      <c r="DS8" s="652"/>
      <c r="DT8" s="652"/>
      <c r="DU8" s="652"/>
      <c r="DV8" s="652"/>
      <c r="DW8" s="652"/>
      <c r="DX8" s="652"/>
      <c r="DY8" s="652"/>
      <c r="DZ8" s="652"/>
      <c r="EA8" s="652"/>
      <c r="EB8" s="652"/>
      <c r="EC8" s="652"/>
      <c r="ED8" s="652"/>
      <c r="EE8" s="652"/>
      <c r="EF8" s="652"/>
      <c r="EG8" s="652"/>
      <c r="EH8" s="652"/>
      <c r="EI8" s="652"/>
      <c r="EJ8" s="652"/>
      <c r="EK8" s="652"/>
      <c r="EL8" s="652"/>
      <c r="EM8" s="652"/>
      <c r="EN8" s="652"/>
      <c r="EO8" s="652"/>
      <c r="EP8" s="652"/>
      <c r="EQ8" s="652"/>
      <c r="ER8" s="652"/>
      <c r="ES8" s="652"/>
      <c r="ET8" s="652"/>
      <c r="EU8" s="652"/>
      <c r="EV8" s="652"/>
      <c r="EW8" s="652"/>
      <c r="EX8" s="652"/>
      <c r="EY8" s="652"/>
      <c r="EZ8" s="652"/>
      <c r="FA8" s="652"/>
      <c r="FB8" s="652"/>
      <c r="FC8" s="652"/>
      <c r="FD8" s="652"/>
      <c r="FE8" s="652"/>
      <c r="FF8" s="652"/>
      <c r="FG8" s="652"/>
      <c r="FH8" s="652"/>
      <c r="FI8" s="652"/>
      <c r="FJ8" s="652"/>
      <c r="FK8" s="652"/>
      <c r="FL8" s="652"/>
      <c r="FM8" s="652"/>
      <c r="FN8" s="652"/>
      <c r="FO8" s="652"/>
      <c r="FP8" s="652"/>
      <c r="FQ8" s="652"/>
      <c r="FR8" s="652"/>
      <c r="FS8" s="652"/>
      <c r="FT8" s="652"/>
      <c r="FU8" s="652"/>
      <c r="FV8" s="652"/>
      <c r="FW8" s="652"/>
      <c r="FX8" s="652"/>
      <c r="FY8" s="652"/>
      <c r="FZ8" s="652"/>
      <c r="GA8" s="652"/>
      <c r="GB8" s="652"/>
      <c r="GC8" s="652"/>
      <c r="GD8" s="652"/>
      <c r="GE8" s="652"/>
      <c r="GF8" s="652"/>
      <c r="GG8" s="652"/>
      <c r="GH8" s="652"/>
      <c r="GI8" s="652"/>
      <c r="GJ8" s="652"/>
      <c r="GK8" s="652"/>
      <c r="GL8" s="652"/>
      <c r="GM8" s="652"/>
      <c r="GN8" s="652"/>
      <c r="GO8" s="652"/>
      <c r="GP8" s="652"/>
      <c r="GQ8" s="652"/>
      <c r="GR8" s="652"/>
      <c r="GS8" s="652"/>
      <c r="GT8" s="652"/>
      <c r="GU8" s="652"/>
      <c r="GV8" s="652"/>
      <c r="GW8" s="652"/>
      <c r="GX8" s="652"/>
      <c r="GY8" s="652"/>
      <c r="GZ8" s="652"/>
      <c r="HA8" s="652"/>
      <c r="HB8" s="652"/>
      <c r="HC8" s="652"/>
      <c r="HD8" s="652"/>
      <c r="HE8" s="652"/>
      <c r="HF8" s="652"/>
      <c r="HG8" s="652"/>
      <c r="HH8" s="652"/>
      <c r="HI8" s="652"/>
      <c r="HJ8" s="652"/>
      <c r="HK8" s="652"/>
      <c r="HL8" s="652"/>
      <c r="HM8" s="652"/>
      <c r="HN8" s="652"/>
      <c r="HO8" s="652"/>
      <c r="HP8" s="652"/>
      <c r="HQ8" s="652"/>
      <c r="HR8" s="652"/>
      <c r="HS8" s="652"/>
      <c r="HT8" s="652"/>
      <c r="HU8" s="652"/>
      <c r="HV8" s="652"/>
      <c r="HW8" s="652"/>
      <c r="HX8" s="652"/>
      <c r="HY8" s="652"/>
      <c r="HZ8" s="652"/>
      <c r="IA8" s="652"/>
      <c r="IB8" s="652"/>
      <c r="IC8" s="652"/>
      <c r="ID8" s="652"/>
      <c r="IE8" s="652"/>
      <c r="IF8" s="652"/>
      <c r="IG8" s="652"/>
      <c r="IH8" s="652"/>
      <c r="II8" s="652"/>
      <c r="IJ8" s="652"/>
      <c r="IK8" s="652"/>
      <c r="IL8" s="652"/>
      <c r="IM8" s="652"/>
      <c r="IN8" s="652"/>
      <c r="IO8" s="652"/>
      <c r="IP8" s="652"/>
      <c r="IQ8" s="652"/>
      <c r="IR8" s="652"/>
      <c r="IS8" s="652"/>
      <c r="IT8" s="652"/>
      <c r="IU8" s="652"/>
      <c r="IV8" s="652"/>
    </row>
    <row r="9" spans="1:256" ht="15" customHeight="1">
      <c r="A9" s="61" t="s">
        <v>3</v>
      </c>
      <c r="B9" s="100">
        <f>B8</f>
        <v>0</v>
      </c>
      <c r="C9" s="100">
        <f>C8</f>
        <v>0</v>
      </c>
      <c r="D9" s="23"/>
      <c r="E9" s="58"/>
      <c r="F9" s="58"/>
      <c r="G9" s="58"/>
      <c r="H9" s="58"/>
      <c r="I9" s="58"/>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8"/>
      <c r="BT9" s="58"/>
      <c r="BU9" s="58"/>
      <c r="BV9" s="58"/>
      <c r="BW9" s="58"/>
      <c r="BX9" s="58"/>
      <c r="BY9" s="58"/>
      <c r="BZ9" s="58"/>
      <c r="CA9" s="58"/>
      <c r="CB9" s="58"/>
      <c r="CC9" s="58"/>
      <c r="CD9" s="58"/>
      <c r="CE9" s="58"/>
      <c r="CF9" s="58"/>
      <c r="CG9" s="58"/>
      <c r="CH9" s="58"/>
      <c r="CI9" s="58"/>
      <c r="CJ9" s="58"/>
      <c r="CK9" s="58"/>
      <c r="CL9" s="58"/>
      <c r="CM9" s="58"/>
      <c r="CN9" s="58"/>
      <c r="CO9" s="58"/>
      <c r="CP9" s="58"/>
      <c r="CQ9" s="58"/>
      <c r="CR9" s="58"/>
      <c r="CS9" s="58"/>
      <c r="CT9" s="58"/>
      <c r="CU9" s="58"/>
      <c r="CV9" s="58"/>
      <c r="CW9" s="58"/>
      <c r="CX9" s="58"/>
      <c r="CY9" s="58"/>
      <c r="CZ9" s="58"/>
      <c r="DA9" s="58"/>
      <c r="DB9" s="58"/>
      <c r="DC9" s="58"/>
      <c r="DD9" s="58"/>
      <c r="DE9" s="58"/>
      <c r="DF9" s="58"/>
      <c r="DG9" s="58"/>
      <c r="DH9" s="58"/>
      <c r="DI9" s="58"/>
      <c r="DJ9" s="58"/>
      <c r="DK9" s="58"/>
      <c r="DL9" s="58"/>
      <c r="DM9" s="58"/>
      <c r="DN9" s="58"/>
      <c r="DO9" s="58"/>
      <c r="DP9" s="58"/>
      <c r="DQ9" s="58"/>
      <c r="DR9" s="58"/>
      <c r="DS9" s="58"/>
      <c r="DT9" s="58"/>
      <c r="DU9" s="58"/>
      <c r="DV9" s="58"/>
      <c r="DW9" s="58"/>
      <c r="DX9" s="58"/>
      <c r="DY9" s="58"/>
      <c r="DZ9" s="58"/>
      <c r="EA9" s="58"/>
      <c r="EB9" s="58"/>
      <c r="EC9" s="58"/>
      <c r="ED9" s="58"/>
      <c r="EE9" s="58"/>
      <c r="EF9" s="58"/>
      <c r="EG9" s="58"/>
      <c r="EH9" s="58"/>
      <c r="EI9" s="58"/>
      <c r="EJ9" s="58"/>
      <c r="EK9" s="58"/>
      <c r="EL9" s="58"/>
      <c r="EM9" s="58"/>
      <c r="EN9" s="58"/>
      <c r="EO9" s="58"/>
      <c r="EP9" s="58"/>
      <c r="EQ9" s="58"/>
      <c r="ER9" s="58"/>
      <c r="ES9" s="58"/>
      <c r="ET9" s="58"/>
      <c r="EU9" s="58"/>
      <c r="EV9" s="58"/>
      <c r="EW9" s="58"/>
      <c r="EX9" s="58"/>
      <c r="EY9" s="58"/>
      <c r="EZ9" s="58"/>
      <c r="FA9" s="58"/>
      <c r="FB9" s="58"/>
      <c r="FC9" s="58"/>
      <c r="FD9" s="58"/>
      <c r="FE9" s="58"/>
      <c r="FF9" s="58"/>
      <c r="FG9" s="58"/>
      <c r="FH9" s="58"/>
      <c r="FI9" s="58"/>
      <c r="FJ9" s="58"/>
      <c r="FK9" s="58"/>
      <c r="FL9" s="58"/>
      <c r="FM9" s="58"/>
      <c r="FN9" s="58"/>
      <c r="FO9" s="58"/>
      <c r="FP9" s="58"/>
      <c r="FQ9" s="58"/>
      <c r="FR9" s="58"/>
      <c r="FS9" s="58"/>
      <c r="FT9" s="58"/>
      <c r="FU9" s="58"/>
      <c r="FV9" s="58"/>
      <c r="FW9" s="58"/>
      <c r="FX9" s="58"/>
      <c r="FY9" s="58"/>
      <c r="FZ9" s="58"/>
      <c r="GA9" s="58"/>
      <c r="GB9" s="58"/>
      <c r="GC9" s="58"/>
      <c r="GD9" s="58"/>
      <c r="GE9" s="58"/>
      <c r="GF9" s="58"/>
      <c r="GG9" s="58"/>
      <c r="GH9" s="58"/>
      <c r="GI9" s="58"/>
      <c r="GJ9" s="58"/>
      <c r="GK9" s="58"/>
      <c r="GL9" s="58"/>
      <c r="GM9" s="58"/>
      <c r="GN9" s="58"/>
      <c r="GO9" s="58"/>
      <c r="GP9" s="58"/>
      <c r="GQ9" s="58"/>
      <c r="GR9" s="58"/>
      <c r="GS9" s="58"/>
      <c r="GT9" s="58"/>
      <c r="GU9" s="58"/>
      <c r="GV9" s="58"/>
      <c r="GW9" s="58"/>
      <c r="GX9" s="58"/>
      <c r="GY9" s="58"/>
      <c r="GZ9" s="58"/>
      <c r="HA9" s="58"/>
      <c r="HB9" s="58"/>
      <c r="HC9" s="58"/>
      <c r="HD9" s="58"/>
      <c r="HE9" s="58"/>
      <c r="HF9" s="58"/>
      <c r="HG9" s="58"/>
      <c r="HH9" s="58"/>
      <c r="HI9" s="58"/>
      <c r="HJ9" s="58"/>
      <c r="HK9" s="58"/>
      <c r="HL9" s="58"/>
      <c r="HM9" s="58"/>
      <c r="HN9" s="58"/>
      <c r="HO9" s="58"/>
      <c r="HP9" s="58"/>
      <c r="HQ9" s="58"/>
      <c r="HR9" s="58"/>
      <c r="HS9" s="58"/>
      <c r="HT9" s="58"/>
      <c r="HU9" s="58"/>
      <c r="HV9" s="58"/>
      <c r="HW9" s="58"/>
      <c r="HX9" s="58"/>
      <c r="HY9" s="58"/>
      <c r="HZ9" s="58"/>
      <c r="IA9" s="58"/>
      <c r="IB9" s="58"/>
      <c r="IC9" s="58"/>
      <c r="ID9" s="58"/>
      <c r="IE9" s="58"/>
      <c r="IF9" s="58"/>
      <c r="IG9" s="58"/>
      <c r="IH9" s="58"/>
      <c r="II9" s="58"/>
      <c r="IJ9" s="58"/>
      <c r="IK9" s="58"/>
      <c r="IL9" s="58"/>
      <c r="IM9" s="58"/>
      <c r="IN9" s="58"/>
      <c r="IO9" s="58"/>
      <c r="IP9" s="58"/>
      <c r="IQ9" s="58"/>
      <c r="IR9" s="58"/>
      <c r="IS9" s="58"/>
      <c r="IT9" s="58"/>
      <c r="IU9" s="58"/>
      <c r="IV9" s="58"/>
    </row>
    <row r="10" spans="1:256" ht="15" customHeight="1">
      <c r="A10" s="23"/>
      <c r="B10" s="23"/>
      <c r="C10" s="23"/>
      <c r="D10" s="23"/>
      <c r="E10" s="23"/>
      <c r="F10" s="23"/>
      <c r="G10" s="23"/>
      <c r="H10" s="23"/>
      <c r="I10" s="23"/>
      <c r="J10" s="23"/>
      <c r="K10" s="652"/>
      <c r="L10" s="652"/>
      <c r="M10" s="652"/>
      <c r="N10" s="652"/>
      <c r="O10" s="652"/>
      <c r="P10" s="652"/>
      <c r="Q10" s="652"/>
      <c r="R10" s="652"/>
      <c r="S10" s="652"/>
      <c r="T10" s="652"/>
      <c r="U10" s="652"/>
      <c r="V10" s="652"/>
      <c r="W10" s="652"/>
      <c r="X10" s="652"/>
      <c r="Y10" s="652"/>
      <c r="Z10" s="652"/>
      <c r="AA10" s="652"/>
      <c r="AB10" s="652"/>
      <c r="AC10" s="652"/>
      <c r="AD10" s="652"/>
      <c r="AE10" s="652"/>
      <c r="AF10" s="652"/>
      <c r="AG10" s="652"/>
      <c r="AH10" s="652"/>
      <c r="AI10" s="652"/>
      <c r="AJ10" s="652"/>
      <c r="AK10" s="652"/>
      <c r="AL10" s="652"/>
      <c r="AM10" s="652"/>
      <c r="AN10" s="652"/>
      <c r="AO10" s="652"/>
      <c r="AP10" s="652"/>
      <c r="AQ10" s="652"/>
      <c r="AR10" s="652"/>
      <c r="AS10" s="652"/>
      <c r="AT10" s="652"/>
      <c r="AU10" s="652"/>
      <c r="AV10" s="652"/>
      <c r="AW10" s="652"/>
      <c r="AX10" s="652"/>
      <c r="AY10" s="652"/>
      <c r="AZ10" s="652"/>
      <c r="BA10" s="652"/>
      <c r="BB10" s="652"/>
      <c r="BC10" s="652"/>
      <c r="BD10" s="652"/>
      <c r="BE10" s="652"/>
      <c r="BF10" s="652"/>
      <c r="BG10" s="652"/>
      <c r="BH10" s="652"/>
      <c r="BI10" s="652"/>
      <c r="BJ10" s="652"/>
      <c r="BK10" s="652"/>
      <c r="BL10" s="652"/>
      <c r="BM10" s="652"/>
      <c r="BN10" s="652"/>
      <c r="BO10" s="652"/>
      <c r="BP10" s="652"/>
      <c r="BQ10" s="652"/>
      <c r="BR10" s="652"/>
      <c r="BS10" s="652"/>
      <c r="BT10" s="652"/>
      <c r="BU10" s="652"/>
      <c r="BV10" s="652"/>
      <c r="BW10" s="652"/>
      <c r="BX10" s="652"/>
      <c r="BY10" s="652"/>
      <c r="BZ10" s="652"/>
      <c r="CA10" s="652"/>
      <c r="CB10" s="652"/>
      <c r="CC10" s="652"/>
      <c r="CD10" s="652"/>
      <c r="CE10" s="652"/>
      <c r="CF10" s="652"/>
      <c r="CG10" s="652"/>
      <c r="CH10" s="652"/>
      <c r="CI10" s="652"/>
      <c r="CJ10" s="652"/>
      <c r="CK10" s="652"/>
      <c r="CL10" s="652"/>
      <c r="CM10" s="652"/>
      <c r="CN10" s="652"/>
      <c r="CO10" s="652"/>
      <c r="CP10" s="652"/>
      <c r="CQ10" s="652"/>
      <c r="CR10" s="652"/>
      <c r="CS10" s="652"/>
      <c r="CT10" s="652"/>
      <c r="CU10" s="652"/>
      <c r="CV10" s="652"/>
      <c r="CW10" s="652"/>
      <c r="CX10" s="652"/>
      <c r="CY10" s="652"/>
      <c r="CZ10" s="652"/>
      <c r="DA10" s="652"/>
      <c r="DB10" s="652"/>
      <c r="DC10" s="652"/>
      <c r="DD10" s="652"/>
      <c r="DE10" s="652"/>
      <c r="DF10" s="652"/>
      <c r="DG10" s="652"/>
      <c r="DH10" s="652"/>
      <c r="DI10" s="652"/>
      <c r="DJ10" s="652"/>
      <c r="DK10" s="652"/>
      <c r="DL10" s="652"/>
      <c r="DM10" s="652"/>
      <c r="DN10" s="652"/>
      <c r="DO10" s="652"/>
      <c r="DP10" s="652"/>
      <c r="DQ10" s="652"/>
      <c r="DR10" s="652"/>
      <c r="DS10" s="652"/>
      <c r="DT10" s="652"/>
      <c r="DU10" s="652"/>
      <c r="DV10" s="652"/>
      <c r="DW10" s="652"/>
      <c r="DX10" s="652"/>
      <c r="DY10" s="652"/>
      <c r="DZ10" s="652"/>
      <c r="EA10" s="652"/>
      <c r="EB10" s="652"/>
      <c r="EC10" s="652"/>
      <c r="ED10" s="652"/>
      <c r="EE10" s="652"/>
      <c r="EF10" s="652"/>
      <c r="EG10" s="652"/>
      <c r="EH10" s="652"/>
      <c r="EI10" s="652"/>
      <c r="EJ10" s="652"/>
      <c r="EK10" s="652"/>
      <c r="EL10" s="652"/>
      <c r="EM10" s="652"/>
      <c r="EN10" s="652"/>
      <c r="EO10" s="652"/>
      <c r="EP10" s="652"/>
      <c r="EQ10" s="652"/>
      <c r="ER10" s="652"/>
      <c r="ES10" s="652"/>
      <c r="ET10" s="652"/>
      <c r="EU10" s="652"/>
      <c r="EV10" s="652"/>
      <c r="EW10" s="652"/>
      <c r="EX10" s="652"/>
      <c r="EY10" s="652"/>
      <c r="EZ10" s="652"/>
      <c r="FA10" s="652"/>
      <c r="FB10" s="652"/>
      <c r="FC10" s="652"/>
      <c r="FD10" s="652"/>
      <c r="FE10" s="652"/>
      <c r="FF10" s="652"/>
      <c r="FG10" s="652"/>
      <c r="FH10" s="652"/>
      <c r="FI10" s="652"/>
      <c r="FJ10" s="652"/>
      <c r="FK10" s="652"/>
      <c r="FL10" s="652"/>
      <c r="FM10" s="652"/>
      <c r="FN10" s="652"/>
      <c r="FO10" s="652"/>
      <c r="FP10" s="652"/>
      <c r="FQ10" s="652"/>
      <c r="FR10" s="652"/>
      <c r="FS10" s="652"/>
      <c r="FT10" s="652"/>
      <c r="FU10" s="652"/>
      <c r="FV10" s="652"/>
      <c r="FW10" s="652"/>
      <c r="FX10" s="652"/>
      <c r="FY10" s="652"/>
      <c r="FZ10" s="652"/>
      <c r="GA10" s="652"/>
      <c r="GB10" s="652"/>
      <c r="GC10" s="652"/>
      <c r="GD10" s="652"/>
      <c r="GE10" s="652"/>
      <c r="GF10" s="652"/>
      <c r="GG10" s="652"/>
      <c r="GH10" s="652"/>
      <c r="GI10" s="652"/>
      <c r="GJ10" s="652"/>
      <c r="GK10" s="652"/>
      <c r="GL10" s="652"/>
      <c r="GM10" s="652"/>
      <c r="GN10" s="652"/>
      <c r="GO10" s="652"/>
      <c r="GP10" s="652"/>
      <c r="GQ10" s="652"/>
      <c r="GR10" s="652"/>
      <c r="GS10" s="652"/>
      <c r="GT10" s="652"/>
      <c r="GU10" s="652"/>
      <c r="GV10" s="652"/>
      <c r="GW10" s="652"/>
      <c r="GX10" s="652"/>
      <c r="GY10" s="652"/>
      <c r="GZ10" s="652"/>
      <c r="HA10" s="652"/>
      <c r="HB10" s="652"/>
      <c r="HC10" s="652"/>
      <c r="HD10" s="652"/>
      <c r="HE10" s="652"/>
      <c r="HF10" s="652"/>
      <c r="HG10" s="652"/>
      <c r="HH10" s="652"/>
      <c r="HI10" s="652"/>
      <c r="HJ10" s="652"/>
      <c r="HK10" s="652"/>
      <c r="HL10" s="652"/>
      <c r="HM10" s="652"/>
      <c r="HN10" s="652"/>
      <c r="HO10" s="652"/>
      <c r="HP10" s="652"/>
      <c r="HQ10" s="652"/>
      <c r="HR10" s="652"/>
      <c r="HS10" s="652"/>
      <c r="HT10" s="652"/>
      <c r="HU10" s="652"/>
      <c r="HV10" s="652"/>
      <c r="HW10" s="652"/>
      <c r="HX10" s="652"/>
      <c r="HY10" s="652"/>
      <c r="HZ10" s="652"/>
      <c r="IA10" s="652"/>
      <c r="IB10" s="652"/>
      <c r="IC10" s="652"/>
      <c r="ID10" s="652"/>
      <c r="IE10" s="652"/>
      <c r="IF10" s="652"/>
      <c r="IG10" s="652"/>
      <c r="IH10" s="652"/>
      <c r="II10" s="652"/>
      <c r="IJ10" s="652"/>
      <c r="IK10" s="652"/>
      <c r="IL10" s="652"/>
      <c r="IM10" s="652"/>
      <c r="IN10" s="652"/>
      <c r="IO10" s="652"/>
      <c r="IP10" s="652"/>
      <c r="IQ10" s="652"/>
      <c r="IR10" s="652"/>
      <c r="IS10" s="652"/>
      <c r="IT10" s="652"/>
      <c r="IU10" s="652"/>
      <c r="IV10" s="652"/>
    </row>
    <row r="11" spans="1:256" ht="15" customHeight="1">
      <c r="A11" s="61" t="s">
        <v>122</v>
      </c>
      <c r="B11" s="23"/>
      <c r="C11" s="23"/>
      <c r="D11" s="23"/>
      <c r="E11" s="23"/>
      <c r="F11" s="23"/>
      <c r="G11" s="23"/>
      <c r="H11" s="23"/>
      <c r="I11" s="23"/>
      <c r="J11" s="23"/>
      <c r="K11" s="652"/>
      <c r="L11" s="652"/>
      <c r="M11" s="652"/>
      <c r="N11" s="652"/>
      <c r="O11" s="652"/>
      <c r="P11" s="652"/>
      <c r="Q11" s="652"/>
      <c r="R11" s="652"/>
      <c r="S11" s="652"/>
      <c r="T11" s="652"/>
      <c r="U11" s="652"/>
      <c r="V11" s="652"/>
      <c r="W11" s="652"/>
      <c r="X11" s="652"/>
      <c r="Y11" s="652"/>
      <c r="Z11" s="652"/>
      <c r="AA11" s="652"/>
      <c r="AB11" s="652"/>
      <c r="AC11" s="652"/>
      <c r="AD11" s="652"/>
      <c r="AE11" s="652"/>
      <c r="AF11" s="652"/>
      <c r="AG11" s="652"/>
      <c r="AH11" s="652"/>
      <c r="AI11" s="652"/>
      <c r="AJ11" s="652"/>
      <c r="AK11" s="652"/>
      <c r="AL11" s="652"/>
      <c r="AM11" s="652"/>
      <c r="AN11" s="652"/>
      <c r="AO11" s="652"/>
      <c r="AP11" s="652"/>
      <c r="AQ11" s="652"/>
      <c r="AR11" s="652"/>
      <c r="AS11" s="652"/>
      <c r="AT11" s="652"/>
      <c r="AU11" s="652"/>
      <c r="AV11" s="652"/>
      <c r="AW11" s="652"/>
      <c r="AX11" s="652"/>
      <c r="AY11" s="652"/>
      <c r="AZ11" s="652"/>
      <c r="BA11" s="652"/>
      <c r="BB11" s="652"/>
      <c r="BC11" s="652"/>
      <c r="BD11" s="652"/>
      <c r="BE11" s="652"/>
      <c r="BF11" s="652"/>
      <c r="BG11" s="652"/>
      <c r="BH11" s="652"/>
      <c r="BI11" s="652"/>
      <c r="BJ11" s="652"/>
      <c r="BK11" s="652"/>
      <c r="BL11" s="652"/>
      <c r="BM11" s="652"/>
      <c r="BN11" s="652"/>
      <c r="BO11" s="652"/>
      <c r="BP11" s="652"/>
      <c r="BQ11" s="652"/>
      <c r="BR11" s="652"/>
      <c r="BS11" s="652"/>
      <c r="BT11" s="652"/>
      <c r="BU11" s="652"/>
      <c r="BV11" s="652"/>
      <c r="BW11" s="652"/>
      <c r="BX11" s="652"/>
      <c r="BY11" s="652"/>
      <c r="BZ11" s="652"/>
      <c r="CA11" s="652"/>
      <c r="CB11" s="652"/>
      <c r="CC11" s="652"/>
      <c r="CD11" s="652"/>
      <c r="CE11" s="652"/>
      <c r="CF11" s="652"/>
      <c r="CG11" s="652"/>
      <c r="CH11" s="652"/>
      <c r="CI11" s="652"/>
      <c r="CJ11" s="652"/>
      <c r="CK11" s="652"/>
      <c r="CL11" s="652"/>
      <c r="CM11" s="652"/>
      <c r="CN11" s="652"/>
      <c r="CO11" s="652"/>
      <c r="CP11" s="652"/>
      <c r="CQ11" s="652"/>
      <c r="CR11" s="652"/>
      <c r="CS11" s="652"/>
      <c r="CT11" s="652"/>
      <c r="CU11" s="652"/>
      <c r="CV11" s="652"/>
      <c r="CW11" s="652"/>
      <c r="CX11" s="652"/>
      <c r="CY11" s="652"/>
      <c r="CZ11" s="652"/>
      <c r="DA11" s="652"/>
      <c r="DB11" s="652"/>
      <c r="DC11" s="652"/>
      <c r="DD11" s="652"/>
      <c r="DE11" s="652"/>
      <c r="DF11" s="652"/>
      <c r="DG11" s="652"/>
      <c r="DH11" s="652"/>
      <c r="DI11" s="652"/>
      <c r="DJ11" s="652"/>
      <c r="DK11" s="652"/>
      <c r="DL11" s="652"/>
      <c r="DM11" s="652"/>
      <c r="DN11" s="652"/>
      <c r="DO11" s="652"/>
      <c r="DP11" s="652"/>
      <c r="DQ11" s="652"/>
      <c r="DR11" s="652"/>
      <c r="DS11" s="652"/>
      <c r="DT11" s="652"/>
      <c r="DU11" s="652"/>
      <c r="DV11" s="652"/>
      <c r="DW11" s="652"/>
      <c r="DX11" s="652"/>
      <c r="DY11" s="652"/>
      <c r="DZ11" s="652"/>
      <c r="EA11" s="652"/>
      <c r="EB11" s="652"/>
      <c r="EC11" s="652"/>
      <c r="ED11" s="652"/>
      <c r="EE11" s="652"/>
      <c r="EF11" s="652"/>
      <c r="EG11" s="652"/>
      <c r="EH11" s="652"/>
      <c r="EI11" s="652"/>
      <c r="EJ11" s="652"/>
      <c r="EK11" s="652"/>
      <c r="EL11" s="652"/>
      <c r="EM11" s="652"/>
      <c r="EN11" s="652"/>
      <c r="EO11" s="652"/>
      <c r="EP11" s="652"/>
      <c r="EQ11" s="652"/>
      <c r="ER11" s="652"/>
      <c r="ES11" s="652"/>
      <c r="ET11" s="652"/>
      <c r="EU11" s="652"/>
      <c r="EV11" s="652"/>
      <c r="EW11" s="652"/>
      <c r="EX11" s="652"/>
      <c r="EY11" s="652"/>
      <c r="EZ11" s="652"/>
      <c r="FA11" s="652"/>
      <c r="FB11" s="652"/>
      <c r="FC11" s="652"/>
      <c r="FD11" s="652"/>
      <c r="FE11" s="652"/>
      <c r="FF11" s="652"/>
      <c r="FG11" s="652"/>
      <c r="FH11" s="652"/>
      <c r="FI11" s="652"/>
      <c r="FJ11" s="652"/>
      <c r="FK11" s="652"/>
      <c r="FL11" s="652"/>
      <c r="FM11" s="652"/>
      <c r="FN11" s="652"/>
      <c r="FO11" s="652"/>
      <c r="FP11" s="652"/>
      <c r="FQ11" s="652"/>
      <c r="FR11" s="652"/>
      <c r="FS11" s="652"/>
      <c r="FT11" s="652"/>
      <c r="FU11" s="652"/>
      <c r="FV11" s="652"/>
      <c r="FW11" s="652"/>
      <c r="FX11" s="652"/>
      <c r="FY11" s="652"/>
      <c r="FZ11" s="652"/>
      <c r="GA11" s="652"/>
      <c r="GB11" s="652"/>
      <c r="GC11" s="652"/>
      <c r="GD11" s="652"/>
      <c r="GE11" s="652"/>
      <c r="GF11" s="652"/>
      <c r="GG11" s="652"/>
      <c r="GH11" s="652"/>
      <c r="GI11" s="652"/>
      <c r="GJ11" s="652"/>
      <c r="GK11" s="652"/>
      <c r="GL11" s="652"/>
      <c r="GM11" s="652"/>
      <c r="GN11" s="652"/>
      <c r="GO11" s="652"/>
      <c r="GP11" s="652"/>
      <c r="GQ11" s="652"/>
      <c r="GR11" s="652"/>
      <c r="GS11" s="652"/>
      <c r="GT11" s="652"/>
      <c r="GU11" s="652"/>
      <c r="GV11" s="652"/>
      <c r="GW11" s="652"/>
      <c r="GX11" s="652"/>
      <c r="GY11" s="652"/>
      <c r="GZ11" s="652"/>
      <c r="HA11" s="652"/>
      <c r="HB11" s="652"/>
      <c r="HC11" s="652"/>
      <c r="HD11" s="652"/>
      <c r="HE11" s="652"/>
      <c r="HF11" s="652"/>
      <c r="HG11" s="652"/>
      <c r="HH11" s="652"/>
      <c r="HI11" s="652"/>
      <c r="HJ11" s="652"/>
      <c r="HK11" s="652"/>
      <c r="HL11" s="652"/>
      <c r="HM11" s="652"/>
      <c r="HN11" s="652"/>
      <c r="HO11" s="652"/>
      <c r="HP11" s="652"/>
      <c r="HQ11" s="652"/>
      <c r="HR11" s="652"/>
      <c r="HS11" s="652"/>
      <c r="HT11" s="652"/>
      <c r="HU11" s="652"/>
      <c r="HV11" s="652"/>
      <c r="HW11" s="652"/>
      <c r="HX11" s="652"/>
      <c r="HY11" s="652"/>
      <c r="HZ11" s="652"/>
      <c r="IA11" s="652"/>
      <c r="IB11" s="652"/>
      <c r="IC11" s="652"/>
      <c r="ID11" s="652"/>
      <c r="IE11" s="652"/>
      <c r="IF11" s="652"/>
      <c r="IG11" s="652"/>
      <c r="IH11" s="652"/>
      <c r="II11" s="652"/>
      <c r="IJ11" s="652"/>
      <c r="IK11" s="652"/>
      <c r="IL11" s="652"/>
      <c r="IM11" s="652"/>
      <c r="IN11" s="652"/>
      <c r="IO11" s="652"/>
      <c r="IP11" s="652"/>
      <c r="IQ11" s="652"/>
      <c r="IR11" s="652"/>
      <c r="IS11" s="652"/>
      <c r="IT11" s="652"/>
      <c r="IU11" s="652"/>
      <c r="IV11" s="652"/>
    </row>
    <row r="12" spans="1:256" ht="15" customHeight="1">
      <c r="A12" s="23" t="s">
        <v>125</v>
      </c>
      <c r="B12" s="23"/>
      <c r="C12" s="23"/>
      <c r="D12" s="23"/>
      <c r="E12" s="23"/>
      <c r="F12" s="23"/>
      <c r="G12" s="23"/>
      <c r="H12" s="23"/>
      <c r="I12" s="23"/>
      <c r="J12" s="23"/>
      <c r="K12" s="652"/>
      <c r="L12" s="652"/>
      <c r="M12" s="652"/>
      <c r="N12" s="652"/>
      <c r="O12" s="652"/>
      <c r="P12" s="652"/>
      <c r="Q12" s="652"/>
      <c r="R12" s="652"/>
      <c r="S12" s="652"/>
      <c r="T12" s="652"/>
      <c r="U12" s="652"/>
      <c r="V12" s="652"/>
      <c r="W12" s="652"/>
      <c r="X12" s="652"/>
      <c r="Y12" s="652"/>
      <c r="Z12" s="652"/>
      <c r="AA12" s="652"/>
      <c r="AB12" s="652"/>
      <c r="AC12" s="652"/>
      <c r="AD12" s="652"/>
      <c r="AE12" s="652"/>
      <c r="AF12" s="652"/>
      <c r="AG12" s="652"/>
      <c r="AH12" s="652"/>
      <c r="AI12" s="652"/>
      <c r="AJ12" s="652"/>
      <c r="AK12" s="652"/>
      <c r="AL12" s="652"/>
      <c r="AM12" s="652"/>
      <c r="AN12" s="652"/>
      <c r="AO12" s="652"/>
      <c r="AP12" s="652"/>
      <c r="AQ12" s="652"/>
      <c r="AR12" s="652"/>
      <c r="AS12" s="652"/>
      <c r="AT12" s="652"/>
      <c r="AU12" s="652"/>
      <c r="AV12" s="652"/>
      <c r="AW12" s="652"/>
      <c r="AX12" s="652"/>
      <c r="AY12" s="652"/>
      <c r="AZ12" s="652"/>
      <c r="BA12" s="652"/>
      <c r="BB12" s="652"/>
      <c r="BC12" s="652"/>
      <c r="BD12" s="652"/>
      <c r="BE12" s="652"/>
      <c r="BF12" s="652"/>
      <c r="BG12" s="652"/>
      <c r="BH12" s="652"/>
      <c r="BI12" s="652"/>
      <c r="BJ12" s="652"/>
      <c r="BK12" s="652"/>
      <c r="BL12" s="652"/>
      <c r="BM12" s="652"/>
      <c r="BN12" s="652"/>
      <c r="BO12" s="652"/>
      <c r="BP12" s="652"/>
      <c r="BQ12" s="652"/>
      <c r="BR12" s="652"/>
      <c r="BS12" s="652"/>
      <c r="BT12" s="652"/>
      <c r="BU12" s="652"/>
      <c r="BV12" s="652"/>
      <c r="BW12" s="652"/>
      <c r="BX12" s="652"/>
      <c r="BY12" s="652"/>
      <c r="BZ12" s="652"/>
      <c r="CA12" s="652"/>
      <c r="CB12" s="652"/>
      <c r="CC12" s="652"/>
      <c r="CD12" s="652"/>
      <c r="CE12" s="652"/>
      <c r="CF12" s="652"/>
      <c r="CG12" s="652"/>
      <c r="CH12" s="652"/>
      <c r="CI12" s="652"/>
      <c r="CJ12" s="652"/>
      <c r="CK12" s="652"/>
      <c r="CL12" s="652"/>
      <c r="CM12" s="652"/>
      <c r="CN12" s="652"/>
      <c r="CO12" s="652"/>
      <c r="CP12" s="652"/>
      <c r="CQ12" s="652"/>
      <c r="CR12" s="652"/>
      <c r="CS12" s="652"/>
      <c r="CT12" s="652"/>
      <c r="CU12" s="652"/>
      <c r="CV12" s="652"/>
      <c r="CW12" s="652"/>
      <c r="CX12" s="652"/>
      <c r="CY12" s="652"/>
      <c r="CZ12" s="652"/>
      <c r="DA12" s="652"/>
      <c r="DB12" s="652"/>
      <c r="DC12" s="652"/>
      <c r="DD12" s="652"/>
      <c r="DE12" s="652"/>
      <c r="DF12" s="652"/>
      <c r="DG12" s="652"/>
      <c r="DH12" s="652"/>
      <c r="DI12" s="652"/>
      <c r="DJ12" s="652"/>
      <c r="DK12" s="652"/>
      <c r="DL12" s="652"/>
      <c r="DM12" s="652"/>
      <c r="DN12" s="652"/>
      <c r="DO12" s="652"/>
      <c r="DP12" s="652"/>
      <c r="DQ12" s="652"/>
      <c r="DR12" s="652"/>
      <c r="DS12" s="652"/>
      <c r="DT12" s="652"/>
      <c r="DU12" s="652"/>
      <c r="DV12" s="652"/>
      <c r="DW12" s="652"/>
      <c r="DX12" s="652"/>
      <c r="DY12" s="652"/>
      <c r="DZ12" s="652"/>
      <c r="EA12" s="652"/>
      <c r="EB12" s="652"/>
      <c r="EC12" s="652"/>
      <c r="ED12" s="652"/>
      <c r="EE12" s="652"/>
      <c r="EF12" s="652"/>
      <c r="EG12" s="652"/>
      <c r="EH12" s="652"/>
      <c r="EI12" s="652"/>
      <c r="EJ12" s="652"/>
      <c r="EK12" s="652"/>
      <c r="EL12" s="652"/>
      <c r="EM12" s="652"/>
      <c r="EN12" s="652"/>
      <c r="EO12" s="652"/>
      <c r="EP12" s="652"/>
      <c r="EQ12" s="652"/>
      <c r="ER12" s="652"/>
      <c r="ES12" s="652"/>
      <c r="ET12" s="652"/>
      <c r="EU12" s="652"/>
      <c r="EV12" s="652"/>
      <c r="EW12" s="652"/>
      <c r="EX12" s="652"/>
      <c r="EY12" s="652"/>
      <c r="EZ12" s="652"/>
      <c r="FA12" s="652"/>
      <c r="FB12" s="652"/>
      <c r="FC12" s="652"/>
      <c r="FD12" s="652"/>
      <c r="FE12" s="652"/>
      <c r="FF12" s="652"/>
      <c r="FG12" s="652"/>
      <c r="FH12" s="652"/>
      <c r="FI12" s="652"/>
      <c r="FJ12" s="652"/>
      <c r="FK12" s="652"/>
      <c r="FL12" s="652"/>
      <c r="FM12" s="652"/>
      <c r="FN12" s="652"/>
      <c r="FO12" s="652"/>
      <c r="FP12" s="652"/>
      <c r="FQ12" s="652"/>
      <c r="FR12" s="652"/>
      <c r="FS12" s="652"/>
      <c r="FT12" s="652"/>
      <c r="FU12" s="652"/>
      <c r="FV12" s="652"/>
      <c r="FW12" s="652"/>
      <c r="FX12" s="652"/>
      <c r="FY12" s="652"/>
      <c r="FZ12" s="652"/>
      <c r="GA12" s="652"/>
      <c r="GB12" s="652"/>
      <c r="GC12" s="652"/>
      <c r="GD12" s="652"/>
      <c r="GE12" s="652"/>
      <c r="GF12" s="652"/>
      <c r="GG12" s="652"/>
      <c r="GH12" s="652"/>
      <c r="GI12" s="652"/>
      <c r="GJ12" s="652"/>
      <c r="GK12" s="652"/>
      <c r="GL12" s="652"/>
      <c r="GM12" s="652"/>
      <c r="GN12" s="652"/>
      <c r="GO12" s="652"/>
      <c r="GP12" s="652"/>
      <c r="GQ12" s="652"/>
      <c r="GR12" s="652"/>
      <c r="GS12" s="652"/>
      <c r="GT12" s="652"/>
      <c r="GU12" s="652"/>
      <c r="GV12" s="652"/>
      <c r="GW12" s="652"/>
      <c r="GX12" s="652"/>
      <c r="GY12" s="652"/>
      <c r="GZ12" s="652"/>
      <c r="HA12" s="652"/>
      <c r="HB12" s="652"/>
      <c r="HC12" s="652"/>
      <c r="HD12" s="652"/>
      <c r="HE12" s="652"/>
      <c r="HF12" s="652"/>
      <c r="HG12" s="652"/>
      <c r="HH12" s="652"/>
      <c r="HI12" s="652"/>
      <c r="HJ12" s="652"/>
      <c r="HK12" s="652"/>
      <c r="HL12" s="652"/>
      <c r="HM12" s="652"/>
      <c r="HN12" s="652"/>
      <c r="HO12" s="652"/>
      <c r="HP12" s="652"/>
      <c r="HQ12" s="652"/>
      <c r="HR12" s="652"/>
      <c r="HS12" s="652"/>
      <c r="HT12" s="652"/>
      <c r="HU12" s="652"/>
      <c r="HV12" s="652"/>
      <c r="HW12" s="652"/>
      <c r="HX12" s="652"/>
      <c r="HY12" s="652"/>
      <c r="HZ12" s="652"/>
      <c r="IA12" s="652"/>
      <c r="IB12" s="652"/>
      <c r="IC12" s="652"/>
      <c r="ID12" s="652"/>
      <c r="IE12" s="652"/>
      <c r="IF12" s="652"/>
      <c r="IG12" s="652"/>
      <c r="IH12" s="652"/>
      <c r="II12" s="652"/>
      <c r="IJ12" s="652"/>
      <c r="IK12" s="652"/>
      <c r="IL12" s="652"/>
      <c r="IM12" s="652"/>
      <c r="IN12" s="652"/>
      <c r="IO12" s="652"/>
      <c r="IP12" s="652"/>
      <c r="IQ12" s="652"/>
      <c r="IR12" s="652"/>
      <c r="IS12" s="652"/>
      <c r="IT12" s="652"/>
      <c r="IU12" s="652"/>
      <c r="IV12" s="652"/>
    </row>
    <row r="13" spans="1:256" ht="15" customHeight="1">
      <c r="A13" s="61" t="s">
        <v>3</v>
      </c>
      <c r="B13" s="100">
        <f>B12</f>
        <v>0</v>
      </c>
      <c r="C13" s="100">
        <f>C12</f>
        <v>0</v>
      </c>
      <c r="D13" s="23"/>
      <c r="E13" s="58"/>
      <c r="F13" s="58"/>
      <c r="G13" s="58"/>
      <c r="H13" s="58"/>
      <c r="I13" s="58"/>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58"/>
      <c r="DC13" s="58"/>
      <c r="DD13" s="58"/>
      <c r="DE13" s="58"/>
      <c r="DF13" s="58"/>
      <c r="DG13" s="58"/>
      <c r="DH13" s="58"/>
      <c r="DI13" s="58"/>
      <c r="DJ13" s="58"/>
      <c r="DK13" s="58"/>
      <c r="DL13" s="58"/>
      <c r="DM13" s="58"/>
      <c r="DN13" s="58"/>
      <c r="DO13" s="58"/>
      <c r="DP13" s="58"/>
      <c r="DQ13" s="58"/>
      <c r="DR13" s="58"/>
      <c r="DS13" s="58"/>
      <c r="DT13" s="58"/>
      <c r="DU13" s="58"/>
      <c r="DV13" s="58"/>
      <c r="DW13" s="58"/>
      <c r="DX13" s="58"/>
      <c r="DY13" s="58"/>
      <c r="DZ13" s="58"/>
      <c r="EA13" s="58"/>
      <c r="EB13" s="58"/>
      <c r="EC13" s="58"/>
      <c r="ED13" s="58"/>
      <c r="EE13" s="58"/>
      <c r="EF13" s="58"/>
      <c r="EG13" s="58"/>
      <c r="EH13" s="58"/>
      <c r="EI13" s="58"/>
      <c r="EJ13" s="58"/>
      <c r="EK13" s="58"/>
      <c r="EL13" s="58"/>
      <c r="EM13" s="58"/>
      <c r="EN13" s="58"/>
      <c r="EO13" s="58"/>
      <c r="EP13" s="58"/>
      <c r="EQ13" s="58"/>
      <c r="ER13" s="58"/>
      <c r="ES13" s="58"/>
      <c r="ET13" s="58"/>
      <c r="EU13" s="58"/>
      <c r="EV13" s="58"/>
      <c r="EW13" s="58"/>
      <c r="EX13" s="58"/>
      <c r="EY13" s="58"/>
      <c r="EZ13" s="58"/>
      <c r="FA13" s="58"/>
      <c r="FB13" s="58"/>
      <c r="FC13" s="58"/>
      <c r="FD13" s="58"/>
      <c r="FE13" s="58"/>
      <c r="FF13" s="58"/>
      <c r="FG13" s="58"/>
      <c r="FH13" s="58"/>
      <c r="FI13" s="58"/>
      <c r="FJ13" s="58"/>
      <c r="FK13" s="58"/>
      <c r="FL13" s="58"/>
      <c r="FM13" s="58"/>
      <c r="FN13" s="58"/>
      <c r="FO13" s="58"/>
      <c r="FP13" s="58"/>
      <c r="FQ13" s="58"/>
      <c r="FR13" s="58"/>
      <c r="FS13" s="58"/>
      <c r="FT13" s="58"/>
      <c r="FU13" s="58"/>
      <c r="FV13" s="58"/>
      <c r="FW13" s="58"/>
      <c r="FX13" s="58"/>
      <c r="FY13" s="58"/>
      <c r="FZ13" s="58"/>
      <c r="GA13" s="58"/>
      <c r="GB13" s="58"/>
      <c r="GC13" s="58"/>
      <c r="GD13" s="58"/>
      <c r="GE13" s="58"/>
      <c r="GF13" s="58"/>
      <c r="GG13" s="58"/>
      <c r="GH13" s="58"/>
      <c r="GI13" s="58"/>
      <c r="GJ13" s="58"/>
      <c r="GK13" s="58"/>
      <c r="GL13" s="58"/>
      <c r="GM13" s="58"/>
      <c r="GN13" s="58"/>
      <c r="GO13" s="58"/>
      <c r="GP13" s="58"/>
      <c r="GQ13" s="58"/>
      <c r="GR13" s="58"/>
      <c r="GS13" s="58"/>
      <c r="GT13" s="58"/>
      <c r="GU13" s="58"/>
      <c r="GV13" s="58"/>
      <c r="GW13" s="58"/>
      <c r="GX13" s="58"/>
      <c r="GY13" s="58"/>
      <c r="GZ13" s="58"/>
      <c r="HA13" s="58"/>
      <c r="HB13" s="58"/>
      <c r="HC13" s="58"/>
      <c r="HD13" s="58"/>
      <c r="HE13" s="58"/>
      <c r="HF13" s="58"/>
      <c r="HG13" s="58"/>
      <c r="HH13" s="58"/>
      <c r="HI13" s="58"/>
      <c r="HJ13" s="58"/>
      <c r="HK13" s="58"/>
      <c r="HL13" s="58"/>
      <c r="HM13" s="58"/>
      <c r="HN13" s="58"/>
      <c r="HO13" s="58"/>
      <c r="HP13" s="58"/>
      <c r="HQ13" s="58"/>
      <c r="HR13" s="58"/>
      <c r="HS13" s="58"/>
      <c r="HT13" s="58"/>
      <c r="HU13" s="58"/>
      <c r="HV13" s="58"/>
      <c r="HW13" s="58"/>
      <c r="HX13" s="58"/>
      <c r="HY13" s="58"/>
      <c r="HZ13" s="58"/>
      <c r="IA13" s="58"/>
      <c r="IB13" s="58"/>
      <c r="IC13" s="58"/>
      <c r="ID13" s="58"/>
      <c r="IE13" s="58"/>
      <c r="IF13" s="58"/>
      <c r="IG13" s="58"/>
      <c r="IH13" s="58"/>
      <c r="II13" s="58"/>
      <c r="IJ13" s="58"/>
      <c r="IK13" s="58"/>
      <c r="IL13" s="58"/>
      <c r="IM13" s="58"/>
      <c r="IN13" s="58"/>
      <c r="IO13" s="58"/>
      <c r="IP13" s="58"/>
      <c r="IQ13" s="58"/>
      <c r="IR13" s="58"/>
      <c r="IS13" s="58"/>
      <c r="IT13" s="58"/>
      <c r="IU13" s="58"/>
      <c r="IV13" s="58"/>
    </row>
    <row r="14" spans="1:256" ht="15" customHeight="1">
      <c r="A14" s="19"/>
      <c r="B14" s="19"/>
      <c r="C14" s="19"/>
      <c r="D14" s="19"/>
      <c r="E14" s="19"/>
      <c r="F14" s="19"/>
    </row>
    <row r="15" spans="1:256" ht="15" customHeight="1">
      <c r="A15" s="184" t="s">
        <v>123</v>
      </c>
      <c r="B15" s="19"/>
      <c r="C15" s="19"/>
      <c r="D15" s="19"/>
      <c r="E15" s="19"/>
      <c r="F15" s="19"/>
    </row>
    <row r="16" spans="1:256" ht="15" customHeight="1">
      <c r="A16" s="59" t="s">
        <v>126</v>
      </c>
      <c r="B16" s="59"/>
      <c r="C16" s="59"/>
      <c r="D16" s="59"/>
      <c r="E16" s="19"/>
      <c r="F16" s="19"/>
    </row>
    <row r="17" spans="1:6" ht="15" customHeight="1">
      <c r="A17" s="61" t="s">
        <v>3</v>
      </c>
      <c r="B17" s="531">
        <f>B16</f>
        <v>0</v>
      </c>
      <c r="C17" s="531">
        <f>C16</f>
        <v>0</v>
      </c>
      <c r="D17" s="19"/>
      <c r="E17" s="19"/>
      <c r="F17" s="19"/>
    </row>
    <row r="18" spans="1:6" ht="15" customHeight="1">
      <c r="A18" s="19"/>
      <c r="B18" s="19"/>
      <c r="C18" s="19"/>
      <c r="D18" s="19"/>
      <c r="E18" s="19"/>
      <c r="F18" s="19"/>
    </row>
    <row r="19" spans="1:6" ht="15" customHeight="1">
      <c r="A19" s="184" t="s">
        <v>127</v>
      </c>
      <c r="B19" s="531">
        <f>B9+B13+B17</f>
        <v>0</v>
      </c>
      <c r="C19" s="531">
        <f>C9+C13+C17</f>
        <v>0</v>
      </c>
      <c r="D19" s="19"/>
      <c r="E19" s="19"/>
      <c r="F19" s="19"/>
    </row>
    <row r="20" spans="1:6" ht="15" customHeight="1">
      <c r="A20" s="19"/>
      <c r="B20" s="19"/>
      <c r="C20" s="19"/>
      <c r="D20" s="19"/>
      <c r="E20" s="19"/>
      <c r="F20" s="19"/>
    </row>
    <row r="21" spans="1:6" ht="15" customHeight="1">
      <c r="A21" s="19"/>
      <c r="B21" s="19"/>
      <c r="C21" s="19"/>
      <c r="D21" s="19"/>
      <c r="E21" s="19"/>
      <c r="F21" s="19"/>
    </row>
    <row r="22" spans="1:6">
      <c r="A22" s="19"/>
      <c r="B22" s="19"/>
      <c r="C22" s="19"/>
      <c r="D22" s="19"/>
      <c r="E22" s="19"/>
      <c r="F22" s="19"/>
    </row>
    <row r="23" spans="1:6">
      <c r="A23" s="19"/>
      <c r="B23" s="19"/>
      <c r="C23" s="19"/>
      <c r="D23" s="19"/>
      <c r="E23" s="19"/>
      <c r="F23" s="19"/>
    </row>
    <row r="24" spans="1:6">
      <c r="A24" s="19"/>
      <c r="B24" s="19"/>
      <c r="C24" s="19"/>
      <c r="D24" s="19"/>
      <c r="E24" s="19"/>
      <c r="F24" s="19"/>
    </row>
  </sheetData>
  <mergeCells count="206">
    <mergeCell ref="IK12:IP12"/>
    <mergeCell ref="IQ12:IV12"/>
    <mergeCell ref="B5:C5"/>
    <mergeCell ref="AC12:AH12"/>
    <mergeCell ref="AI12:AN12"/>
    <mergeCell ref="AO12:AT12"/>
    <mergeCell ref="AU12:AZ12"/>
    <mergeCell ref="BA12:BF12"/>
    <mergeCell ref="BG12:BL12"/>
    <mergeCell ref="BM12:BR12"/>
    <mergeCell ref="BS12:BX12"/>
    <mergeCell ref="BY12:CD12"/>
    <mergeCell ref="CE12:CJ12"/>
    <mergeCell ref="CK12:CP12"/>
    <mergeCell ref="CQ12:CV12"/>
    <mergeCell ref="FE12:FJ12"/>
    <mergeCell ref="FK12:FP12"/>
    <mergeCell ref="CW12:DB12"/>
    <mergeCell ref="DC12:DH12"/>
    <mergeCell ref="DI12:DN12"/>
    <mergeCell ref="DO12:DT12"/>
    <mergeCell ref="DU12:DZ12"/>
    <mergeCell ref="EA12:EF12"/>
    <mergeCell ref="HS12:HX12"/>
    <mergeCell ref="HY12:ID12"/>
    <mergeCell ref="IE12:IJ12"/>
    <mergeCell ref="FQ12:FV12"/>
    <mergeCell ref="FW12:GB12"/>
    <mergeCell ref="GC12:GH12"/>
    <mergeCell ref="GI12:GN12"/>
    <mergeCell ref="GO12:GT12"/>
    <mergeCell ref="GU12:GZ12"/>
    <mergeCell ref="K12:P12"/>
    <mergeCell ref="Q12:V12"/>
    <mergeCell ref="W12:AB12"/>
    <mergeCell ref="HA12:HF12"/>
    <mergeCell ref="HG12:HL12"/>
    <mergeCell ref="HM12:HR12"/>
    <mergeCell ref="EG12:EL12"/>
    <mergeCell ref="EM12:ER12"/>
    <mergeCell ref="ES12:EX12"/>
    <mergeCell ref="EY12:FD12"/>
    <mergeCell ref="DC11:DH11"/>
    <mergeCell ref="DI11:DN11"/>
    <mergeCell ref="DO11:DT11"/>
    <mergeCell ref="DU11:DZ11"/>
    <mergeCell ref="EA11:EF11"/>
    <mergeCell ref="EG11:EL11"/>
    <mergeCell ref="EM11:ER11"/>
    <mergeCell ref="ES11:EX11"/>
    <mergeCell ref="AU11:AZ11"/>
    <mergeCell ref="BA11:BF11"/>
    <mergeCell ref="BG11:BL11"/>
    <mergeCell ref="BM11:BR11"/>
    <mergeCell ref="BS11:BX11"/>
    <mergeCell ref="BY11:CD11"/>
    <mergeCell ref="CE11:CJ11"/>
    <mergeCell ref="CK11:CP11"/>
    <mergeCell ref="CQ11:CV11"/>
    <mergeCell ref="IE11:IJ11"/>
    <mergeCell ref="IK11:IP11"/>
    <mergeCell ref="IQ11:IV11"/>
    <mergeCell ref="GI11:GN11"/>
    <mergeCell ref="GO11:GT11"/>
    <mergeCell ref="GU11:GZ11"/>
    <mergeCell ref="HA11:HF11"/>
    <mergeCell ref="HG11:HL11"/>
    <mergeCell ref="K11:P11"/>
    <mergeCell ref="Q11:V11"/>
    <mergeCell ref="W11:AB11"/>
    <mergeCell ref="AC11:AH11"/>
    <mergeCell ref="AI11:AN11"/>
    <mergeCell ref="AO11:AT11"/>
    <mergeCell ref="HM11:HR11"/>
    <mergeCell ref="EY11:FD11"/>
    <mergeCell ref="FE11:FJ11"/>
    <mergeCell ref="FK11:FP11"/>
    <mergeCell ref="FQ11:FV11"/>
    <mergeCell ref="FW11:GB11"/>
    <mergeCell ref="GC11:GH11"/>
    <mergeCell ref="HS11:HX11"/>
    <mergeCell ref="HY11:ID11"/>
    <mergeCell ref="CW11:DB11"/>
    <mergeCell ref="K10:P10"/>
    <mergeCell ref="Q10:V10"/>
    <mergeCell ref="W10:AB10"/>
    <mergeCell ref="DO10:DT10"/>
    <mergeCell ref="DU10:DZ10"/>
    <mergeCell ref="EA10:EF10"/>
    <mergeCell ref="EG10:EL10"/>
    <mergeCell ref="EM10:ER10"/>
    <mergeCell ref="ES10:EX10"/>
    <mergeCell ref="BM10:BR10"/>
    <mergeCell ref="BS10:BX10"/>
    <mergeCell ref="BY10:CD10"/>
    <mergeCell ref="CE10:CJ10"/>
    <mergeCell ref="CK10:CP10"/>
    <mergeCell ref="CQ10:CV10"/>
    <mergeCell ref="CW10:DB10"/>
    <mergeCell ref="DC10:DH10"/>
    <mergeCell ref="DI10:DN10"/>
    <mergeCell ref="IK10:IP10"/>
    <mergeCell ref="IQ10:IV10"/>
    <mergeCell ref="HA10:HF10"/>
    <mergeCell ref="HG10:HL10"/>
    <mergeCell ref="HM10:HR10"/>
    <mergeCell ref="HS10:HX10"/>
    <mergeCell ref="HY10:ID10"/>
    <mergeCell ref="AC10:AH10"/>
    <mergeCell ref="AI10:AN10"/>
    <mergeCell ref="AO10:AT10"/>
    <mergeCell ref="AU10:AZ10"/>
    <mergeCell ref="BA10:BF10"/>
    <mergeCell ref="BG10:BL10"/>
    <mergeCell ref="IE10:IJ10"/>
    <mergeCell ref="FQ10:FV10"/>
    <mergeCell ref="FW10:GB10"/>
    <mergeCell ref="GC10:GH10"/>
    <mergeCell ref="GI10:GN10"/>
    <mergeCell ref="GO10:GT10"/>
    <mergeCell ref="GU10:GZ10"/>
    <mergeCell ref="EY10:FD10"/>
    <mergeCell ref="FE10:FJ10"/>
    <mergeCell ref="FK10:FP10"/>
    <mergeCell ref="EM8:ER8"/>
    <mergeCell ref="ES8:EX8"/>
    <mergeCell ref="HM8:HR8"/>
    <mergeCell ref="EY8:FD8"/>
    <mergeCell ref="FE8:FJ8"/>
    <mergeCell ref="FK8:FP8"/>
    <mergeCell ref="FQ8:FV8"/>
    <mergeCell ref="FW8:GB8"/>
    <mergeCell ref="GC8:GH8"/>
    <mergeCell ref="HS8:HX8"/>
    <mergeCell ref="HY8:ID8"/>
    <mergeCell ref="IE8:IJ8"/>
    <mergeCell ref="IK8:IP8"/>
    <mergeCell ref="IQ8:IV8"/>
    <mergeCell ref="GI8:GN8"/>
    <mergeCell ref="GO8:GT8"/>
    <mergeCell ref="GU8:GZ8"/>
    <mergeCell ref="HA8:HF8"/>
    <mergeCell ref="HG8:HL8"/>
    <mergeCell ref="K8:P8"/>
    <mergeCell ref="Q8:V8"/>
    <mergeCell ref="W8:AB8"/>
    <mergeCell ref="AC8:AH8"/>
    <mergeCell ref="AI8:AN8"/>
    <mergeCell ref="AO8:AT8"/>
    <mergeCell ref="AU8:AZ8"/>
    <mergeCell ref="BA8:BF8"/>
    <mergeCell ref="BG8:BL8"/>
    <mergeCell ref="BM8:BR8"/>
    <mergeCell ref="BS8:BX8"/>
    <mergeCell ref="BY8:CD8"/>
    <mergeCell ref="DC4:DH4"/>
    <mergeCell ref="DI4:DN4"/>
    <mergeCell ref="DO4:DT4"/>
    <mergeCell ref="DU4:DZ4"/>
    <mergeCell ref="EA4:EF4"/>
    <mergeCell ref="EG4:EL4"/>
    <mergeCell ref="EG8:EL8"/>
    <mergeCell ref="CE8:CJ8"/>
    <mergeCell ref="CK8:CP8"/>
    <mergeCell ref="CQ8:CV8"/>
    <mergeCell ref="CW8:DB8"/>
    <mergeCell ref="DC8:DH8"/>
    <mergeCell ref="DI8:DN8"/>
    <mergeCell ref="DO8:DT8"/>
    <mergeCell ref="DU8:DZ8"/>
    <mergeCell ref="EA8:EF8"/>
    <mergeCell ref="EY4:FD4"/>
    <mergeCell ref="FE4:FJ4"/>
    <mergeCell ref="FK4:FP4"/>
    <mergeCell ref="FQ4:FV4"/>
    <mergeCell ref="IK4:IP4"/>
    <mergeCell ref="FW4:GB4"/>
    <mergeCell ref="GC4:GH4"/>
    <mergeCell ref="GI4:GN4"/>
    <mergeCell ref="GO4:GT4"/>
    <mergeCell ref="GU4:GZ4"/>
    <mergeCell ref="HA4:HF4"/>
    <mergeCell ref="K4:P4"/>
    <mergeCell ref="Q4:V4"/>
    <mergeCell ref="W4:AB4"/>
    <mergeCell ref="AC4:AH4"/>
    <mergeCell ref="IQ4:IV4"/>
    <mergeCell ref="HG4:HL4"/>
    <mergeCell ref="HM4:HR4"/>
    <mergeCell ref="HS4:HX4"/>
    <mergeCell ref="HY4:ID4"/>
    <mergeCell ref="IE4:IJ4"/>
    <mergeCell ref="AI4:AN4"/>
    <mergeCell ref="AO4:AT4"/>
    <mergeCell ref="AU4:AZ4"/>
    <mergeCell ref="BA4:BF4"/>
    <mergeCell ref="BG4:BL4"/>
    <mergeCell ref="BM4:BR4"/>
    <mergeCell ref="BS4:BX4"/>
    <mergeCell ref="BY4:CD4"/>
    <mergeCell ref="CE4:CJ4"/>
    <mergeCell ref="CK4:CP4"/>
    <mergeCell ref="CQ4:CV4"/>
    <mergeCell ref="CW4:DB4"/>
    <mergeCell ref="EM4:ER4"/>
    <mergeCell ref="ES4:EX4"/>
  </mergeCells>
  <hyperlinks>
    <hyperlink ref="C1" location="BG!A1" display="BG" xr:uid="{00000000-0004-0000-0E00-000000000000}"/>
  </hyperlinks>
  <pageMargins left="0.70866141732283472" right="0.70866141732283472" top="0.74803149606299213" bottom="0.74803149606299213" header="0.31496062992125984" footer="5.95"/>
  <pageSetup paperSize="9" scale="10" fitToHeight="0" orientation="portrait" r:id="rId1"/>
  <headerFooter>
    <oddFooter>&amp;LJuan Manuel Achucarro
     &amp;"-,Negrita"Contador General&amp;CVictor Persano
&amp;"-,Negrita"Síndico&amp;RMartín Heisecke Rivarola
&amp;"-,Negrita"Presidente&amp;K00+000_____</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R21"/>
  <sheetViews>
    <sheetView workbookViewId="0">
      <selection sqref="A1:C13"/>
    </sheetView>
  </sheetViews>
  <sheetFormatPr baseColWidth="10" defaultRowHeight="15"/>
  <cols>
    <col min="1" max="1" width="35.7109375" style="54" customWidth="1"/>
    <col min="2" max="3" width="22.7109375" style="54" customWidth="1"/>
    <col min="4" max="4" width="11.42578125" style="54"/>
    <col min="5" max="5" width="29" style="54" customWidth="1"/>
    <col min="6" max="18" width="11.42578125" style="54"/>
  </cols>
  <sheetData>
    <row r="1" spans="1:5">
      <c r="A1" s="266" t="str">
        <f>Indice!C1</f>
        <v>COMPAÑÍA GENERAL DE SERVICIOS S.A.</v>
      </c>
      <c r="B1" s="266"/>
      <c r="C1" s="266"/>
      <c r="D1" s="266"/>
      <c r="E1" s="271" t="s">
        <v>129</v>
      </c>
    </row>
    <row r="2" spans="1:5">
      <c r="A2" s="266"/>
      <c r="B2" s="266"/>
      <c r="C2" s="266"/>
      <c r="D2" s="266"/>
      <c r="E2" s="266"/>
    </row>
    <row r="3" spans="1:5">
      <c r="A3" s="266"/>
      <c r="B3" s="266"/>
      <c r="C3" s="266"/>
      <c r="D3" s="266"/>
      <c r="E3" s="266"/>
    </row>
    <row r="4" spans="1:5">
      <c r="A4" s="669" t="s">
        <v>295</v>
      </c>
      <c r="B4" s="669"/>
      <c r="C4" s="669"/>
      <c r="D4" s="266"/>
      <c r="E4" s="266"/>
    </row>
    <row r="5" spans="1:5">
      <c r="A5" s="266"/>
      <c r="B5" s="695" t="s">
        <v>283</v>
      </c>
      <c r="C5" s="695"/>
      <c r="D5" s="266"/>
      <c r="E5" s="266"/>
    </row>
    <row r="6" spans="1:5">
      <c r="A6" s="536" t="s">
        <v>122</v>
      </c>
      <c r="B6" s="274">
        <f>IFERROR(IF(Indice!B6="","2XX2",YEAR(Indice!B6)),"2XX2")</f>
        <v>2024</v>
      </c>
      <c r="C6" s="274">
        <v>2023</v>
      </c>
      <c r="D6" s="266"/>
      <c r="E6" s="266"/>
    </row>
    <row r="7" spans="1:5">
      <c r="A7" s="537" t="s">
        <v>874</v>
      </c>
      <c r="B7" s="266"/>
      <c r="C7" s="284"/>
      <c r="D7" s="696"/>
      <c r="E7" s="696"/>
    </row>
    <row r="8" spans="1:5">
      <c r="A8" s="537" t="s">
        <v>996</v>
      </c>
      <c r="B8" s="632">
        <f>481550000+0.45</f>
        <v>481550000.44999999</v>
      </c>
      <c r="C8" s="538">
        <v>481550000</v>
      </c>
      <c r="D8" s="240"/>
      <c r="E8" s="284"/>
    </row>
    <row r="9" spans="1:5">
      <c r="A9" s="537" t="s">
        <v>876</v>
      </c>
      <c r="B9" s="632"/>
      <c r="C9" s="538"/>
      <c r="D9" s="240"/>
      <c r="E9" s="284"/>
    </row>
    <row r="10" spans="1:5">
      <c r="A10" s="537" t="s">
        <v>875</v>
      </c>
      <c r="B10" s="632">
        <v>103809728</v>
      </c>
      <c r="C10" s="538">
        <v>66097763</v>
      </c>
      <c r="D10" s="240"/>
      <c r="E10" s="284"/>
    </row>
    <row r="11" spans="1:5">
      <c r="A11" s="539" t="s">
        <v>158</v>
      </c>
      <c r="B11" s="533">
        <v>-381066668</v>
      </c>
      <c r="C11" s="538">
        <v>-30197593</v>
      </c>
      <c r="D11" s="240"/>
      <c r="E11" s="284"/>
    </row>
    <row r="12" spans="1:5" ht="28.5">
      <c r="A12" s="539" t="s">
        <v>997</v>
      </c>
      <c r="B12" s="532">
        <v>-56150024</v>
      </c>
      <c r="C12" s="538">
        <v>-220550001</v>
      </c>
      <c r="D12" s="240"/>
      <c r="E12" s="284"/>
    </row>
    <row r="13" spans="1:5" ht="15.75" thickBot="1">
      <c r="A13" s="534" t="s">
        <v>127</v>
      </c>
      <c r="B13" s="535">
        <f>SUM(B8:B12)</f>
        <v>148143036.45000005</v>
      </c>
      <c r="C13" s="535">
        <f>SUM(C8:C12)</f>
        <v>296900169</v>
      </c>
      <c r="D13" s="284"/>
      <c r="E13" s="284"/>
    </row>
    <row r="14" spans="1:5" ht="15.75" thickTop="1">
      <c r="A14" s="241"/>
      <c r="B14" s="284"/>
      <c r="C14" s="284"/>
      <c r="D14" s="284"/>
      <c r="E14" s="284"/>
    </row>
    <row r="15" spans="1:5">
      <c r="A15" s="241"/>
      <c r="B15" s="284"/>
      <c r="C15" s="284"/>
      <c r="D15" s="240"/>
      <c r="E15" s="240"/>
    </row>
    <row r="16" spans="1:5">
      <c r="A16" s="284"/>
      <c r="B16" s="284"/>
      <c r="C16" s="284"/>
      <c r="D16" s="284"/>
      <c r="E16" s="284"/>
    </row>
    <row r="17" spans="1:5">
      <c r="A17" s="285"/>
      <c r="B17" s="284"/>
      <c r="C17" s="284"/>
      <c r="D17" s="284"/>
      <c r="E17" s="284"/>
    </row>
    <row r="18" spans="1:5">
      <c r="A18" s="242"/>
      <c r="B18" s="284"/>
      <c r="C18" s="284"/>
      <c r="D18" s="284"/>
      <c r="E18" s="284"/>
    </row>
    <row r="19" spans="1:5">
      <c r="A19" s="241"/>
      <c r="B19" s="284"/>
      <c r="C19" s="284"/>
      <c r="D19" s="284"/>
      <c r="E19" s="284"/>
    </row>
    <row r="20" spans="1:5">
      <c r="A20" s="17"/>
      <c r="B20" s="17"/>
      <c r="C20" s="17"/>
      <c r="D20" s="17"/>
      <c r="E20" s="17"/>
    </row>
    <row r="21" spans="1:5">
      <c r="A21" s="17"/>
      <c r="B21" s="17"/>
      <c r="C21" s="17"/>
      <c r="D21" s="17"/>
      <c r="E21" s="17"/>
    </row>
  </sheetData>
  <mergeCells count="3">
    <mergeCell ref="B5:C5"/>
    <mergeCell ref="D7:E7"/>
    <mergeCell ref="A4:C4"/>
  </mergeCells>
  <hyperlinks>
    <hyperlink ref="E1" location="BG!A1" display="BG" xr:uid="{00000000-0004-0000-0F00-000000000000}"/>
  </hyperlinks>
  <pageMargins left="0.70866141732283472" right="0.70866141732283472" top="0.74803149606299213" bottom="0.74803149606299213" header="0.31496062992125984" footer="6.83"/>
  <pageSetup paperSize="9" scale="31"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M20"/>
  <sheetViews>
    <sheetView workbookViewId="0">
      <selection activeCell="H20" sqref="A1:H20"/>
    </sheetView>
  </sheetViews>
  <sheetFormatPr baseColWidth="10" defaultRowHeight="15"/>
  <cols>
    <col min="1" max="1" width="24.7109375" style="54" customWidth="1"/>
    <col min="2" max="2" width="17.140625" style="54" customWidth="1"/>
    <col min="3" max="3" width="17.28515625" style="54" customWidth="1"/>
    <col min="4" max="13" width="11.42578125" style="54"/>
  </cols>
  <sheetData>
    <row r="1" spans="1:8">
      <c r="A1" s="266" t="str">
        <f>Indice!C1</f>
        <v>COMPAÑÍA GENERAL DE SERVICIOS S.A.</v>
      </c>
      <c r="B1" s="266"/>
      <c r="C1" s="266"/>
      <c r="D1" s="266"/>
      <c r="E1" s="271" t="s">
        <v>129</v>
      </c>
      <c r="F1" s="266"/>
      <c r="G1" s="266"/>
      <c r="H1" s="266"/>
    </row>
    <row r="2" spans="1:8">
      <c r="A2" s="266"/>
      <c r="B2" s="266"/>
      <c r="C2" s="266"/>
      <c r="D2" s="266"/>
      <c r="E2" s="266"/>
      <c r="F2" s="266"/>
      <c r="G2" s="266"/>
      <c r="H2" s="266"/>
    </row>
    <row r="3" spans="1:8">
      <c r="A3" s="266"/>
      <c r="B3" s="266"/>
      <c r="C3" s="266"/>
      <c r="D3" s="266"/>
      <c r="E3" s="266"/>
      <c r="F3" s="266"/>
      <c r="G3" s="266"/>
      <c r="H3" s="266"/>
    </row>
    <row r="4" spans="1:8">
      <c r="A4" s="266"/>
      <c r="B4" s="266"/>
      <c r="C4" s="266"/>
      <c r="D4" s="266"/>
      <c r="E4" s="266"/>
      <c r="F4" s="266"/>
      <c r="G4" s="266"/>
      <c r="H4" s="266"/>
    </row>
    <row r="5" spans="1:8">
      <c r="A5" s="115" t="s">
        <v>296</v>
      </c>
      <c r="B5" s="115"/>
      <c r="C5" s="115"/>
      <c r="D5" s="115"/>
      <c r="E5" s="266"/>
      <c r="F5" s="266"/>
      <c r="G5" s="266"/>
      <c r="H5" s="266"/>
    </row>
    <row r="6" spans="1:8">
      <c r="A6" s="266"/>
      <c r="B6" s="687" t="s">
        <v>283</v>
      </c>
      <c r="C6" s="687"/>
      <c r="D6" s="266"/>
      <c r="E6" s="266"/>
      <c r="F6" s="266"/>
      <c r="G6" s="266"/>
      <c r="H6" s="266"/>
    </row>
    <row r="7" spans="1:8">
      <c r="A7" s="113" t="s">
        <v>128</v>
      </c>
      <c r="B7" s="274">
        <f>IFERROR(IF(Indice!B6="","2XX2",YEAR(Indice!B6)),"2XX2")</f>
        <v>2024</v>
      </c>
      <c r="C7" s="274">
        <f>IFERROR(YEAR(Indice!B6-365),"2XX1")</f>
        <v>2024</v>
      </c>
      <c r="D7" s="62"/>
      <c r="E7" s="266"/>
      <c r="F7" s="266"/>
      <c r="G7" s="266"/>
      <c r="H7" s="266"/>
    </row>
    <row r="8" spans="1:8">
      <c r="A8" s="63"/>
      <c r="B8" s="63"/>
      <c r="C8" s="63"/>
      <c r="D8" s="63"/>
      <c r="E8" s="266"/>
      <c r="F8" s="266"/>
      <c r="G8" s="266"/>
      <c r="H8" s="266"/>
    </row>
    <row r="9" spans="1:8">
      <c r="A9" s="64"/>
      <c r="B9" s="266"/>
      <c r="C9" s="266"/>
      <c r="D9" s="64"/>
      <c r="E9" s="266"/>
      <c r="F9" s="266"/>
      <c r="G9" s="266"/>
      <c r="H9" s="266"/>
    </row>
    <row r="10" spans="1:8">
      <c r="A10" s="65"/>
      <c r="B10" s="266"/>
      <c r="C10" s="266"/>
      <c r="D10" s="64"/>
      <c r="E10" s="266"/>
      <c r="F10" s="266"/>
      <c r="G10" s="266"/>
      <c r="H10" s="266"/>
    </row>
    <row r="11" spans="1:8">
      <c r="A11" s="425" t="s">
        <v>127</v>
      </c>
      <c r="B11" s="540">
        <f>SUM(B8:B10)</f>
        <v>0</v>
      </c>
      <c r="C11" s="540">
        <f>SUM(C8:C10)</f>
        <v>0</v>
      </c>
      <c r="D11" s="266"/>
      <c r="E11" s="266"/>
      <c r="F11" s="266"/>
      <c r="G11" s="266"/>
      <c r="H11" s="266"/>
    </row>
    <row r="12" spans="1:8">
      <c r="A12" s="65"/>
      <c r="B12" s="266"/>
      <c r="C12" s="266"/>
      <c r="D12" s="64"/>
      <c r="E12" s="266"/>
      <c r="F12" s="266"/>
      <c r="G12" s="266"/>
      <c r="H12" s="266"/>
    </row>
    <row r="13" spans="1:8">
      <c r="A13" s="64"/>
      <c r="B13" s="266"/>
      <c r="C13" s="266"/>
      <c r="D13" s="64"/>
      <c r="E13" s="266"/>
      <c r="F13" s="266"/>
      <c r="G13" s="266"/>
      <c r="H13" s="266"/>
    </row>
    <row r="14" spans="1:8">
      <c r="A14" s="266"/>
      <c r="B14" s="266"/>
      <c r="C14" s="266"/>
      <c r="D14" s="266"/>
      <c r="E14" s="266"/>
      <c r="F14" s="266"/>
      <c r="G14" s="266"/>
      <c r="H14" s="266"/>
    </row>
    <row r="15" spans="1:8">
      <c r="A15" s="266"/>
      <c r="B15" s="266"/>
      <c r="C15" s="266"/>
      <c r="D15" s="266"/>
      <c r="E15" s="266"/>
      <c r="F15" s="266"/>
      <c r="G15" s="266"/>
      <c r="H15" s="266"/>
    </row>
    <row r="16" spans="1:8">
      <c r="A16" s="266"/>
      <c r="B16" s="266"/>
      <c r="C16" s="266"/>
      <c r="D16" s="266"/>
      <c r="E16" s="266"/>
      <c r="F16" s="266"/>
      <c r="G16" s="266"/>
      <c r="H16" s="266"/>
    </row>
    <row r="17" spans="1:8">
      <c r="A17" s="266"/>
      <c r="B17" s="266"/>
      <c r="C17" s="266"/>
      <c r="D17" s="266"/>
      <c r="E17" s="266"/>
      <c r="F17" s="266"/>
      <c r="G17" s="266"/>
      <c r="H17" s="266"/>
    </row>
    <row r="18" spans="1:8">
      <c r="A18" s="266"/>
      <c r="B18" s="266"/>
      <c r="C18" s="266"/>
      <c r="D18" s="266"/>
      <c r="E18" s="266"/>
      <c r="F18" s="266"/>
      <c r="G18" s="266"/>
      <c r="H18" s="266"/>
    </row>
    <row r="19" spans="1:8">
      <c r="A19" s="266"/>
      <c r="B19" s="266"/>
      <c r="C19" s="266"/>
      <c r="D19" s="266"/>
      <c r="E19" s="266"/>
      <c r="F19" s="266"/>
      <c r="G19" s="266"/>
      <c r="H19" s="266"/>
    </row>
    <row r="20" spans="1:8">
      <c r="A20" s="266"/>
      <c r="B20" s="266"/>
      <c r="C20" s="266"/>
      <c r="D20" s="266"/>
      <c r="E20" s="266"/>
      <c r="F20" s="266"/>
      <c r="G20" s="266"/>
      <c r="H20" s="266"/>
    </row>
  </sheetData>
  <mergeCells count="1">
    <mergeCell ref="B6:C6"/>
  </mergeCells>
  <hyperlinks>
    <hyperlink ref="E1" location="BG!A1" display="BG" xr:uid="{00000000-0004-0000-1000-000000000000}"/>
  </hyperlinks>
  <pageMargins left="0.70866141732283472" right="0.70866141732283472" top="0.74803149606299213" bottom="0.74803149606299213" header="0.31496062992125984" footer="7.18"/>
  <pageSetup paperSize="9" scale="93" fitToHeight="0" orientation="portrait" r:id="rId1"/>
  <headerFooter>
    <oddFooter>&amp;LJuan Manuel Achucarro
     &amp;"-,Negrita"Contador General&amp;CVictor Persano
&amp;"-,Negrita"Síndico&amp;RMartín Heisecke Rivarola
&amp;"-,Negrita"Presidente&amp;K00+000_____</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E29"/>
  <sheetViews>
    <sheetView showGridLines="0" workbookViewId="0">
      <selection sqref="A1:E23"/>
    </sheetView>
  </sheetViews>
  <sheetFormatPr baseColWidth="10" defaultRowHeight="15"/>
  <cols>
    <col min="1" max="1" width="38.5703125" customWidth="1"/>
    <col min="2" max="2" width="34.140625" customWidth="1"/>
    <col min="3" max="3" width="34.42578125" bestFit="1" customWidth="1"/>
    <col min="4" max="4" width="18.42578125" customWidth="1"/>
    <col min="5" max="5" width="18.7109375" customWidth="1"/>
  </cols>
  <sheetData>
    <row r="1" spans="1:5">
      <c r="A1" s="19" t="str">
        <f>Indice!C1</f>
        <v>COMPAÑÍA GENERAL DE SERVICIOS S.A.</v>
      </c>
      <c r="B1" s="530"/>
      <c r="C1" s="541" t="s">
        <v>129</v>
      </c>
      <c r="D1" s="19"/>
      <c r="E1" s="19"/>
    </row>
    <row r="2" spans="1:5">
      <c r="A2" s="19"/>
      <c r="B2" s="19"/>
      <c r="C2" s="19"/>
      <c r="D2" s="19"/>
      <c r="E2" s="19"/>
    </row>
    <row r="3" spans="1:5">
      <c r="A3" s="19"/>
      <c r="B3" s="19"/>
      <c r="C3" s="19"/>
      <c r="D3" s="19"/>
      <c r="E3" s="19"/>
    </row>
    <row r="4" spans="1:5">
      <c r="A4" s="115" t="s">
        <v>298</v>
      </c>
      <c r="B4" s="115"/>
      <c r="C4" s="115"/>
      <c r="D4" s="115"/>
      <c r="E4" s="115"/>
    </row>
    <row r="5" spans="1:5">
      <c r="A5" s="542" t="s">
        <v>283</v>
      </c>
      <c r="B5" s="19"/>
      <c r="C5" s="19"/>
      <c r="D5" s="19"/>
      <c r="E5" s="19"/>
    </row>
    <row r="6" spans="1:5">
      <c r="A6" s="2" t="s">
        <v>801</v>
      </c>
      <c r="B6" s="2"/>
      <c r="C6" s="2"/>
      <c r="D6" s="2"/>
      <c r="E6" s="19"/>
    </row>
    <row r="7" spans="1:5">
      <c r="A7" s="19"/>
      <c r="B7" s="19"/>
      <c r="C7" s="19"/>
      <c r="D7" s="19"/>
      <c r="E7" s="4"/>
    </row>
    <row r="8" spans="1:5">
      <c r="A8" s="184" t="s">
        <v>65</v>
      </c>
      <c r="B8" s="140" t="s">
        <v>167</v>
      </c>
      <c r="C8" s="140" t="s">
        <v>442</v>
      </c>
      <c r="D8" s="543">
        <f>IFERROR(IF(Indice!B6="","2XX2",YEAR(Indice!B6)),"2XX2")</f>
        <v>2024</v>
      </c>
      <c r="E8" s="543">
        <v>2023</v>
      </c>
    </row>
    <row r="9" spans="1:5">
      <c r="A9" s="19" t="s">
        <v>441</v>
      </c>
      <c r="B9" s="262"/>
      <c r="C9" s="119" t="str">
        <f>IFERROR(VLOOKUP(B9,'Base de Monedas'!A:B,2,0),"")</f>
        <v/>
      </c>
      <c r="D9" s="14"/>
      <c r="E9" s="19"/>
    </row>
    <row r="10" spans="1:5">
      <c r="A10" s="19" t="s">
        <v>111</v>
      </c>
      <c r="B10" s="262" t="s">
        <v>397</v>
      </c>
      <c r="C10" s="119" t="str">
        <f>IFERROR(VLOOKUP(B10,'Base de Monedas'!A:B,2,0),"")</f>
        <v>Dólar estadounidense</v>
      </c>
      <c r="D10" s="3"/>
      <c r="E10" s="3"/>
    </row>
    <row r="11" spans="1:5">
      <c r="A11" s="19" t="s">
        <v>112</v>
      </c>
      <c r="B11" s="262" t="s">
        <v>398</v>
      </c>
      <c r="C11" s="119" t="str">
        <f>IFERROR(VLOOKUP(B11,'Base de Monedas'!A:B,2,0),"")</f>
        <v>Guaraní</v>
      </c>
      <c r="D11" s="236">
        <f>837182028+0.45</f>
        <v>837182028.45000005</v>
      </c>
      <c r="E11" s="114">
        <f>+'[5]1_Balance General (3)'!$G$154</f>
        <v>453403599.69999999</v>
      </c>
    </row>
    <row r="12" spans="1:5">
      <c r="A12" s="117" t="s">
        <v>66</v>
      </c>
      <c r="B12" s="262"/>
      <c r="C12" s="119" t="str">
        <f>IFERROR(VLOOKUP(B12,'Base de Monedas'!A:B,2,0),"")</f>
        <v/>
      </c>
      <c r="D12" s="114"/>
      <c r="E12" s="2"/>
    </row>
    <row r="13" spans="1:5" ht="15.75" thickBot="1">
      <c r="A13" s="5" t="s">
        <v>113</v>
      </c>
      <c r="B13" s="4"/>
      <c r="C13" s="7"/>
      <c r="D13" s="118">
        <f>SUM(D9:D12)</f>
        <v>837182028.45000005</v>
      </c>
      <c r="E13" s="118">
        <f>SUM(E9:E12)</f>
        <v>453403599.69999999</v>
      </c>
    </row>
    <row r="14" spans="1:5" ht="15.75" thickTop="1">
      <c r="A14" s="5"/>
      <c r="B14" s="4"/>
      <c r="C14" s="7"/>
      <c r="D14" s="114"/>
      <c r="E14" s="114"/>
    </row>
    <row r="15" spans="1:5">
      <c r="A15" s="19"/>
      <c r="B15" s="19"/>
      <c r="C15" s="19"/>
      <c r="D15" s="19"/>
      <c r="E15" s="19"/>
    </row>
    <row r="16" spans="1:5">
      <c r="A16" s="19"/>
      <c r="B16" s="19"/>
      <c r="C16" s="19"/>
      <c r="D16" s="4"/>
      <c r="E16" s="19"/>
    </row>
    <row r="17" spans="1:5">
      <c r="A17" s="184" t="s">
        <v>800</v>
      </c>
      <c r="B17" s="140" t="s">
        <v>167</v>
      </c>
      <c r="C17" s="140" t="s">
        <v>442</v>
      </c>
      <c r="D17" s="543">
        <f>IFERROR(YEAR(Indice!B6),"2XX2")</f>
        <v>2024</v>
      </c>
      <c r="E17" s="543">
        <v>2023</v>
      </c>
    </row>
    <row r="18" spans="1:5">
      <c r="A18" s="19" t="s">
        <v>441</v>
      </c>
      <c r="B18" s="262"/>
      <c r="C18" s="119" t="str">
        <f>IFERROR(VLOOKUP(B18,'Base de Monedas'!A:B,2,0),"")</f>
        <v/>
      </c>
      <c r="D18" s="14"/>
      <c r="E18" s="19"/>
    </row>
    <row r="19" spans="1:5">
      <c r="A19" s="19" t="s">
        <v>111</v>
      </c>
      <c r="B19" s="262"/>
      <c r="C19" s="119" t="str">
        <f>IFERROR(VLOOKUP(B19,'Base de Monedas'!A:B,2,0),"")</f>
        <v/>
      </c>
      <c r="D19" s="3"/>
      <c r="E19" s="19"/>
    </row>
    <row r="20" spans="1:5">
      <c r="A20" s="19" t="s">
        <v>112</v>
      </c>
      <c r="B20" s="262"/>
      <c r="C20" s="119" t="str">
        <f>IFERROR(VLOOKUP(B20,'Base de Monedas'!A:B,2,0),"")</f>
        <v/>
      </c>
      <c r="D20" s="19"/>
      <c r="E20" s="114">
        <f>+'[5]1_Balance General (3)'!$G$206</f>
        <v>459258915</v>
      </c>
    </row>
    <row r="21" spans="1:5">
      <c r="A21" s="117" t="s">
        <v>66</v>
      </c>
      <c r="B21" s="262"/>
      <c r="C21" s="119" t="str">
        <f>IFERROR(VLOOKUP(B21,'Base de Monedas'!A:B,2,0),"")</f>
        <v/>
      </c>
      <c r="D21" s="114"/>
      <c r="E21" s="19"/>
    </row>
    <row r="22" spans="1:5" ht="15.75" thickBot="1">
      <c r="A22" s="5" t="s">
        <v>113</v>
      </c>
      <c r="B22" s="4"/>
      <c r="C22" s="7"/>
      <c r="D22" s="118">
        <f>SUM($D$18:D20)</f>
        <v>0</v>
      </c>
      <c r="E22" s="118">
        <f>SUM($E$18:E20)</f>
        <v>459258915</v>
      </c>
    </row>
    <row r="23" spans="1:5" ht="15.75" thickTop="1">
      <c r="A23" s="19"/>
      <c r="B23" s="19"/>
      <c r="C23" s="19"/>
      <c r="D23" s="19"/>
      <c r="E23" s="19"/>
    </row>
    <row r="24" spans="1:5">
      <c r="A24" s="19"/>
      <c r="B24" s="19"/>
      <c r="C24" s="19"/>
      <c r="D24" s="19"/>
      <c r="E24" s="19"/>
    </row>
    <row r="25" spans="1:5">
      <c r="A25" s="19"/>
      <c r="B25" s="19"/>
      <c r="C25" s="19"/>
      <c r="D25" s="19"/>
      <c r="E25" s="19"/>
    </row>
    <row r="26" spans="1:5">
      <c r="A26" s="19"/>
      <c r="B26" s="19"/>
      <c r="C26" s="19"/>
      <c r="D26" s="19"/>
      <c r="E26" s="19"/>
    </row>
    <row r="27" spans="1:5">
      <c r="A27" s="19"/>
      <c r="B27" s="19"/>
      <c r="C27" s="19"/>
      <c r="D27" s="19"/>
      <c r="E27" s="19"/>
    </row>
    <row r="28" spans="1:5">
      <c r="A28" s="19"/>
      <c r="B28" s="19"/>
      <c r="C28" s="19"/>
      <c r="D28" s="19"/>
      <c r="E28" s="19"/>
    </row>
    <row r="29" spans="1:5">
      <c r="A29" s="19"/>
      <c r="B29" s="19"/>
      <c r="C29" s="19"/>
      <c r="D29" s="19"/>
      <c r="E29" s="19"/>
    </row>
  </sheetData>
  <hyperlinks>
    <hyperlink ref="C1" location="BG!A1" display="BG" xr:uid="{00000000-0004-0000-1100-000000000000}"/>
  </hyperlinks>
  <pageMargins left="0.70866141732283472" right="0.70866141732283472" top="0.74803149606299213" bottom="0.74803149606299213" header="0.31496062992125984" footer="1.53"/>
  <pageSetup paperSize="9" scale="90" fitToHeight="0" orientation="landscape" r:id="rId1"/>
  <headerFooter>
    <oddFooter>&amp;LJuan Manuel Achucarro
     &amp;"-,Negrita"Contador General&amp;CVictor Persano
&amp;"-,Negrita"Síndico&amp;RMartín Heisecke Rivarola
&amp;"-,Negrita"Presidente&amp;K00+000_____</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A1:N618"/>
  <sheetViews>
    <sheetView showGridLines="0" topLeftCell="A37" zoomScaleNormal="100" workbookViewId="0">
      <selection activeCell="L16" sqref="L16"/>
    </sheetView>
  </sheetViews>
  <sheetFormatPr baseColWidth="10" defaultRowHeight="14.25"/>
  <cols>
    <col min="1" max="1" width="45.140625" style="19" customWidth="1"/>
    <col min="2" max="2" width="12.42578125" style="19" bestFit="1" customWidth="1"/>
    <col min="3" max="3" width="19.42578125" style="19" bestFit="1" customWidth="1"/>
    <col min="4" max="4" width="8.28515625" style="19" bestFit="1" customWidth="1"/>
    <col min="5" max="5" width="20.42578125" style="37" bestFit="1" customWidth="1"/>
    <col min="6" max="6" width="23" style="554" bestFit="1" customWidth="1"/>
    <col min="7" max="7" width="2.7109375" style="19" customWidth="1"/>
    <col min="8" max="8" width="11.140625" style="19" customWidth="1"/>
    <col min="9" max="9" width="19.42578125" style="19" bestFit="1" customWidth="1"/>
    <col min="10" max="10" width="13.5703125" style="19" customWidth="1"/>
    <col min="11" max="11" width="21.42578125" style="37" bestFit="1" customWidth="1"/>
    <col min="12" max="12" width="23" style="554" bestFit="1" customWidth="1"/>
    <col min="13" max="13" width="11.7109375" style="19" bestFit="1" customWidth="1"/>
    <col min="14" max="14" width="13.5703125" style="19" bestFit="1" customWidth="1"/>
    <col min="15" max="16384" width="11.42578125" style="19"/>
  </cols>
  <sheetData>
    <row r="1" spans="1:14" ht="15" customHeight="1">
      <c r="A1" s="19" t="str">
        <f>Indice!C1</f>
        <v>COMPAÑÍA GENERAL DE SERVICIOS S.A.</v>
      </c>
      <c r="E1" s="544" t="s">
        <v>129</v>
      </c>
      <c r="L1" s="541" t="s">
        <v>129</v>
      </c>
    </row>
    <row r="2" spans="1:14" ht="15" customHeight="1"/>
    <row r="3" spans="1:14" ht="15" customHeight="1"/>
    <row r="4" spans="1:14" ht="15" customHeight="1">
      <c r="A4" s="120" t="s">
        <v>299</v>
      </c>
      <c r="B4" s="120"/>
      <c r="C4" s="120"/>
      <c r="D4" s="120"/>
      <c r="E4" s="187"/>
      <c r="F4" s="555"/>
      <c r="G4" s="120"/>
      <c r="H4" s="120"/>
      <c r="I4" s="120"/>
      <c r="J4" s="120"/>
      <c r="K4" s="187"/>
      <c r="L4" s="555"/>
    </row>
    <row r="5" spans="1:14" ht="15" customHeight="1"/>
    <row r="6" spans="1:14" ht="15" customHeight="1">
      <c r="A6" s="19" t="s">
        <v>820</v>
      </c>
    </row>
    <row r="7" spans="1:14" ht="15" customHeight="1">
      <c r="A7" s="19" t="s">
        <v>303</v>
      </c>
    </row>
    <row r="8" spans="1:14" ht="15" customHeight="1"/>
    <row r="9" spans="1:14" ht="15" customHeight="1">
      <c r="A9" s="184" t="s">
        <v>65</v>
      </c>
      <c r="C9" s="4"/>
      <c r="D9" s="4"/>
      <c r="E9" s="545"/>
      <c r="I9" s="4"/>
      <c r="J9" s="4"/>
      <c r="K9" s="545"/>
      <c r="L9" s="561"/>
    </row>
    <row r="10" spans="1:14" ht="15" customHeight="1">
      <c r="A10" s="13"/>
      <c r="B10" s="333"/>
      <c r="C10" s="146"/>
      <c r="D10" s="274">
        <f>IFERROR(IF(Indice!B6="","2XX2",YEAR(Indice!B6)),"2XX2")</f>
        <v>2024</v>
      </c>
      <c r="E10" s="546"/>
      <c r="F10" s="556"/>
      <c r="H10" s="146"/>
      <c r="I10" s="146"/>
      <c r="J10" s="274">
        <v>2023</v>
      </c>
      <c r="K10" s="546"/>
      <c r="L10" s="556"/>
    </row>
    <row r="11" spans="1:14" ht="15" customHeight="1">
      <c r="A11" s="547" t="s">
        <v>807</v>
      </c>
      <c r="B11" s="548" t="s">
        <v>115</v>
      </c>
      <c r="C11" s="116" t="s">
        <v>804</v>
      </c>
      <c r="D11" s="116" t="s">
        <v>300</v>
      </c>
      <c r="E11" s="549" t="s">
        <v>811</v>
      </c>
      <c r="F11" s="557" t="s">
        <v>117</v>
      </c>
      <c r="H11" s="548" t="s">
        <v>115</v>
      </c>
      <c r="I11" s="116" t="s">
        <v>804</v>
      </c>
      <c r="J11" s="116" t="s">
        <v>300</v>
      </c>
      <c r="K11" s="549" t="s">
        <v>811</v>
      </c>
      <c r="L11" s="557" t="s">
        <v>117</v>
      </c>
      <c r="N11" s="309"/>
    </row>
    <row r="12" spans="1:14" ht="15" customHeight="1">
      <c r="A12" s="19" t="s">
        <v>970</v>
      </c>
      <c r="C12" s="262" t="s">
        <v>398</v>
      </c>
      <c r="D12" s="19" t="s">
        <v>719</v>
      </c>
      <c r="F12" s="554" t="s">
        <v>974</v>
      </c>
      <c r="H12" s="550"/>
      <c r="I12" s="262" t="s">
        <v>398</v>
      </c>
      <c r="J12" s="19" t="s">
        <v>719</v>
      </c>
      <c r="L12" s="554" t="s">
        <v>974</v>
      </c>
    </row>
    <row r="13" spans="1:14" ht="15" customHeight="1">
      <c r="A13" s="19" t="s">
        <v>878</v>
      </c>
      <c r="C13" s="262" t="s">
        <v>398</v>
      </c>
      <c r="D13" s="19" t="s">
        <v>719</v>
      </c>
      <c r="F13" s="554" t="s">
        <v>990</v>
      </c>
      <c r="H13" s="550"/>
      <c r="I13" s="262" t="s">
        <v>398</v>
      </c>
      <c r="J13" s="19" t="s">
        <v>719</v>
      </c>
      <c r="L13" s="554" t="s">
        <v>990</v>
      </c>
    </row>
    <row r="14" spans="1:14" ht="15" customHeight="1">
      <c r="A14" s="19" t="s">
        <v>971</v>
      </c>
      <c r="C14" s="262" t="s">
        <v>398</v>
      </c>
      <c r="D14" s="19" t="s">
        <v>719</v>
      </c>
      <c r="F14" s="554" t="s">
        <v>990</v>
      </c>
      <c r="H14" s="550"/>
      <c r="I14" s="262" t="s">
        <v>398</v>
      </c>
      <c r="J14" s="19" t="s">
        <v>719</v>
      </c>
      <c r="L14" s="554" t="s">
        <v>990</v>
      </c>
    </row>
    <row r="15" spans="1:14" ht="15" customHeight="1">
      <c r="A15" s="19" t="s">
        <v>972</v>
      </c>
      <c r="C15" s="262" t="s">
        <v>398</v>
      </c>
      <c r="D15" s="19" t="s">
        <v>719</v>
      </c>
      <c r="F15" s="554" t="s">
        <v>990</v>
      </c>
      <c r="H15" s="550"/>
      <c r="I15" s="262" t="s">
        <v>398</v>
      </c>
      <c r="J15" s="19" t="s">
        <v>719</v>
      </c>
      <c r="L15" s="554" t="s">
        <v>990</v>
      </c>
      <c r="N15" s="309"/>
    </row>
    <row r="16" spans="1:14" ht="15" customHeight="1">
      <c r="A16" s="19" t="s">
        <v>973</v>
      </c>
      <c r="C16" s="262" t="s">
        <v>398</v>
      </c>
      <c r="D16" s="19" t="s">
        <v>719</v>
      </c>
      <c r="F16" s="554" t="s">
        <v>990</v>
      </c>
      <c r="I16" s="262" t="s">
        <v>398</v>
      </c>
      <c r="J16" s="19" t="s">
        <v>719</v>
      </c>
      <c r="L16" s="554" t="s">
        <v>990</v>
      </c>
      <c r="N16" s="309"/>
    </row>
    <row r="17" spans="1:12" ht="15" customHeight="1">
      <c r="A17" s="19" t="s">
        <v>231</v>
      </c>
      <c r="C17" s="262"/>
      <c r="D17" s="19" t="str">
        <f>IFERROR(VLOOKUP(C17,'Base de Monedas'!A:B,2,0),"")</f>
        <v/>
      </c>
      <c r="I17" s="262"/>
      <c r="J17" s="19" t="s">
        <v>994</v>
      </c>
    </row>
    <row r="18" spans="1:12" ht="15.75" customHeight="1">
      <c r="A18" s="19" t="s">
        <v>968</v>
      </c>
      <c r="C18" s="262" t="s">
        <v>398</v>
      </c>
      <c r="D18" s="19" t="s">
        <v>719</v>
      </c>
      <c r="E18" s="37">
        <v>801500000</v>
      </c>
      <c r="F18" s="554" t="s">
        <v>991</v>
      </c>
      <c r="I18" s="262" t="s">
        <v>398</v>
      </c>
      <c r="J18" s="19" t="s">
        <v>719</v>
      </c>
      <c r="K18" s="37">
        <f>+'[5]1_Balance General (3)'!$G$184</f>
        <v>1053000000</v>
      </c>
      <c r="L18" s="554" t="s">
        <v>991</v>
      </c>
    </row>
    <row r="19" spans="1:12" ht="15.75" customHeight="1">
      <c r="A19" s="19" t="s">
        <v>969</v>
      </c>
      <c r="C19" s="262" t="s">
        <v>398</v>
      </c>
      <c r="D19" s="19" t="s">
        <v>719</v>
      </c>
      <c r="E19" s="264">
        <v>45809412</v>
      </c>
      <c r="F19" s="554" t="s">
        <v>991</v>
      </c>
      <c r="I19" s="262" t="s">
        <v>398</v>
      </c>
      <c r="J19" s="19" t="s">
        <v>719</v>
      </c>
      <c r="K19" s="37">
        <f>+'[5]1_Balance General (3)'!$G$185</f>
        <v>74982575</v>
      </c>
      <c r="L19" s="554" t="s">
        <v>991</v>
      </c>
    </row>
    <row r="20" spans="1:12" ht="15.75" customHeight="1">
      <c r="A20" s="19" t="s">
        <v>992</v>
      </c>
      <c r="C20" s="262" t="s">
        <v>398</v>
      </c>
      <c r="D20" s="19" t="s">
        <v>719</v>
      </c>
      <c r="E20" s="19"/>
      <c r="F20" s="554" t="s">
        <v>991</v>
      </c>
      <c r="I20" s="262" t="s">
        <v>398</v>
      </c>
      <c r="J20" s="19" t="s">
        <v>719</v>
      </c>
      <c r="L20" s="554" t="s">
        <v>991</v>
      </c>
    </row>
    <row r="21" spans="1:12" ht="15" customHeight="1">
      <c r="A21" s="19" t="s">
        <v>993</v>
      </c>
      <c r="C21" s="262" t="s">
        <v>398</v>
      </c>
      <c r="D21" s="19" t="s">
        <v>719</v>
      </c>
      <c r="E21" s="19"/>
      <c r="F21" s="554" t="s">
        <v>991</v>
      </c>
      <c r="I21" s="262" t="s">
        <v>398</v>
      </c>
      <c r="J21" s="19" t="s">
        <v>719</v>
      </c>
      <c r="L21" s="554" t="s">
        <v>991</v>
      </c>
    </row>
    <row r="22" spans="1:12" ht="15" customHeight="1">
      <c r="A22" s="19" t="s">
        <v>1025</v>
      </c>
      <c r="C22" s="262"/>
      <c r="E22" s="264">
        <v>57131656</v>
      </c>
      <c r="F22" s="554" t="s">
        <v>991</v>
      </c>
      <c r="I22" s="262" t="s">
        <v>398</v>
      </c>
      <c r="J22" s="19" t="s">
        <v>719</v>
      </c>
      <c r="K22" s="37">
        <f>+'[5]1_Balance General (3)'!$G$188</f>
        <v>153269996</v>
      </c>
    </row>
    <row r="23" spans="1:12" ht="15" customHeight="1">
      <c r="A23" s="547" t="s">
        <v>805</v>
      </c>
      <c r="C23" s="262"/>
      <c r="D23" s="19" t="str">
        <f>IFERROR(VLOOKUP(C23,'Base de Monedas'!A:B,2,0),"")</f>
        <v/>
      </c>
      <c r="F23" s="554" t="s">
        <v>45</v>
      </c>
      <c r="I23" s="262"/>
      <c r="J23" s="19" t="s">
        <v>994</v>
      </c>
    </row>
    <row r="24" spans="1:12" ht="15" customHeight="1">
      <c r="A24" s="19" t="s">
        <v>803</v>
      </c>
      <c r="C24" s="262"/>
      <c r="D24" s="19" t="str">
        <f>IFERROR(VLOOKUP(C24,'Base de Monedas'!A:B,2,0),"")</f>
        <v/>
      </c>
      <c r="I24" s="262"/>
      <c r="J24" s="19" t="s">
        <v>994</v>
      </c>
      <c r="K24" s="37">
        <v>0</v>
      </c>
    </row>
    <row r="25" spans="1:12" ht="15" customHeight="1">
      <c r="A25" s="19" t="s">
        <v>803</v>
      </c>
      <c r="C25" s="262"/>
      <c r="D25" s="19" t="str">
        <f>IFERROR(VLOOKUP(C25,'Base de Monedas'!A:B,2,0),"")</f>
        <v/>
      </c>
      <c r="I25" s="262"/>
      <c r="J25" s="19" t="s">
        <v>994</v>
      </c>
      <c r="K25" s="37">
        <v>0</v>
      </c>
    </row>
    <row r="26" spans="1:12" ht="15" customHeight="1">
      <c r="A26" s="135" t="s">
        <v>119</v>
      </c>
      <c r="C26" s="262"/>
      <c r="D26" s="19" t="str">
        <f>IFERROR(VLOOKUP(C26,'Base de Monedas'!A:B,2,0),"")</f>
        <v/>
      </c>
      <c r="E26" s="37">
        <v>0</v>
      </c>
      <c r="I26" s="262"/>
      <c r="J26" s="19" t="s">
        <v>994</v>
      </c>
    </row>
    <row r="27" spans="1:12" ht="15" customHeight="1">
      <c r="A27" s="19" t="s">
        <v>231</v>
      </c>
      <c r="C27" s="262"/>
      <c r="D27" s="19" t="str">
        <f>IFERROR(VLOOKUP(C27,'Base de Monedas'!A:B,2,0),"")</f>
        <v/>
      </c>
      <c r="E27" s="37">
        <v>0</v>
      </c>
      <c r="I27" s="262"/>
      <c r="J27" s="19" t="s">
        <v>994</v>
      </c>
      <c r="K27" s="37">
        <v>0</v>
      </c>
    </row>
    <row r="28" spans="1:12" ht="15" customHeight="1">
      <c r="A28" s="135" t="s">
        <v>120</v>
      </c>
      <c r="C28" s="262"/>
      <c r="D28" s="19" t="str">
        <f>IFERROR(VLOOKUP(C28,'Base de Monedas'!A:B,2,0),"")</f>
        <v/>
      </c>
      <c r="I28" s="262"/>
      <c r="J28" s="19" t="s">
        <v>994</v>
      </c>
    </row>
    <row r="29" spans="1:12" ht="15" customHeight="1">
      <c r="A29" s="184" t="s">
        <v>808</v>
      </c>
      <c r="C29" s="262"/>
      <c r="D29" s="19" t="str">
        <f>IFERROR(VLOOKUP(C29,'Base de Monedas'!A:B,2,0),"")</f>
        <v/>
      </c>
      <c r="I29" s="262"/>
      <c r="J29" s="19" t="str">
        <f>IFERROR(VLOOKUP(I29,'Base de Monedas'!A:B,2,0),"")</f>
        <v/>
      </c>
    </row>
    <row r="30" spans="1:12" ht="15" customHeight="1">
      <c r="A30" s="19" t="s">
        <v>806</v>
      </c>
      <c r="C30" s="262" t="s">
        <v>398</v>
      </c>
      <c r="D30" s="19" t="str">
        <f>IFERROR(VLOOKUP(C30,'Base de Monedas'!A:B,2,0),"")</f>
        <v>Guaraní</v>
      </c>
      <c r="E30" s="37">
        <v>0</v>
      </c>
      <c r="I30" s="262" t="s">
        <v>398</v>
      </c>
      <c r="J30" s="19" t="str">
        <f>IFERROR(VLOOKUP(I30,'Base de Monedas'!A:B,2,0),"")</f>
        <v>Guaraní</v>
      </c>
      <c r="K30" s="37">
        <v>0</v>
      </c>
    </row>
    <row r="31" spans="1:12" ht="15" customHeight="1">
      <c r="A31" s="19" t="s">
        <v>809</v>
      </c>
      <c r="C31" s="262" t="s">
        <v>398</v>
      </c>
      <c r="D31" s="19" t="str">
        <f>IFERROR(VLOOKUP(C31,'Base de Monedas'!A:B,2,0),"")</f>
        <v>Guaraní</v>
      </c>
      <c r="E31" s="37">
        <v>0</v>
      </c>
      <c r="I31" s="262" t="s">
        <v>398</v>
      </c>
      <c r="J31" s="19" t="str">
        <f>IFERROR(VLOOKUP(I31,'Base de Monedas'!A:B,2,0),"")</f>
        <v>Guaraní</v>
      </c>
      <c r="K31" s="37">
        <v>0</v>
      </c>
    </row>
    <row r="32" spans="1:12" ht="15" customHeight="1">
      <c r="A32" s="184" t="s">
        <v>118</v>
      </c>
      <c r="C32" s="262"/>
      <c r="D32" s="19" t="str">
        <f>IFERROR(VLOOKUP(C32,'Base de Monedas'!A:B,2,0),"")</f>
        <v/>
      </c>
    </row>
    <row r="33" spans="1:13" ht="15" customHeight="1">
      <c r="A33" s="19" t="s">
        <v>806</v>
      </c>
      <c r="C33" s="262"/>
      <c r="D33" s="19" t="str">
        <f>IFERROR(VLOOKUP(C33,'Base de Monedas'!A:B,2,0),"")</f>
        <v/>
      </c>
      <c r="E33" s="37">
        <v>0</v>
      </c>
      <c r="K33" s="37">
        <v>0</v>
      </c>
    </row>
    <row r="34" spans="1:13" ht="15" customHeight="1">
      <c r="A34" s="349" t="s">
        <v>809</v>
      </c>
      <c r="B34" s="349"/>
      <c r="C34" s="551"/>
      <c r="D34" s="349" t="str">
        <f>IFERROR(VLOOKUP(C34,'Base de Monedas'!A:B,2,0),"")</f>
        <v/>
      </c>
      <c r="E34" s="552">
        <v>0</v>
      </c>
      <c r="F34" s="558"/>
      <c r="G34" s="349"/>
      <c r="H34" s="349"/>
      <c r="I34" s="349"/>
      <c r="J34" s="349"/>
      <c r="K34" s="552">
        <v>0</v>
      </c>
      <c r="L34" s="558"/>
    </row>
    <row r="35" spans="1:13" ht="15" customHeight="1">
      <c r="A35" s="184" t="s">
        <v>3</v>
      </c>
      <c r="C35" s="262"/>
      <c r="D35" s="37"/>
      <c r="E35" s="37">
        <f>SUM(E12:E34)</f>
        <v>904441068</v>
      </c>
      <c r="F35" s="559"/>
      <c r="G35" s="37"/>
      <c r="H35" s="37"/>
      <c r="I35" s="37"/>
      <c r="J35" s="37"/>
      <c r="K35" s="37">
        <f>SUM($K$12:K34)</f>
        <v>1281252571</v>
      </c>
      <c r="L35" s="559"/>
      <c r="M35" s="309"/>
    </row>
    <row r="36" spans="1:13" ht="15" customHeight="1">
      <c r="A36" s="184"/>
      <c r="L36" s="562"/>
    </row>
    <row r="37" spans="1:13" ht="15" customHeight="1">
      <c r="F37" s="560"/>
      <c r="G37" s="264"/>
    </row>
    <row r="38" spans="1:13" ht="15" customHeight="1">
      <c r="A38" s="184" t="s">
        <v>800</v>
      </c>
      <c r="D38" s="4"/>
      <c r="E38" s="545"/>
      <c r="I38" s="4"/>
      <c r="J38" s="4"/>
      <c r="K38" s="545"/>
      <c r="L38" s="561"/>
    </row>
    <row r="39" spans="1:13" ht="15" customHeight="1">
      <c r="A39" s="13"/>
      <c r="B39" s="146"/>
      <c r="C39" s="146"/>
      <c r="D39" s="274">
        <f>IFERROR(YEAR(Indice!B6),"2XX2")</f>
        <v>2024</v>
      </c>
      <c r="E39" s="546"/>
      <c r="F39" s="556"/>
      <c r="H39" s="146"/>
      <c r="I39" s="146"/>
      <c r="J39" s="274">
        <v>2023</v>
      </c>
      <c r="K39" s="546"/>
      <c r="L39" s="556"/>
    </row>
    <row r="40" spans="1:13" ht="15" customHeight="1">
      <c r="A40" s="547" t="s">
        <v>807</v>
      </c>
      <c r="B40" s="548" t="s">
        <v>115</v>
      </c>
      <c r="C40" s="116" t="s">
        <v>804</v>
      </c>
      <c r="D40" s="116" t="s">
        <v>300</v>
      </c>
      <c r="E40" s="549" t="s">
        <v>811</v>
      </c>
      <c r="F40" s="557" t="s">
        <v>116</v>
      </c>
      <c r="H40" s="548" t="s">
        <v>115</v>
      </c>
      <c r="I40" s="116" t="s">
        <v>804</v>
      </c>
      <c r="J40" s="116" t="s">
        <v>300</v>
      </c>
      <c r="K40" s="549" t="s">
        <v>811</v>
      </c>
      <c r="L40" s="557" t="s">
        <v>117</v>
      </c>
    </row>
    <row r="41" spans="1:13" ht="15" customHeight="1">
      <c r="A41" s="19" t="s">
        <v>970</v>
      </c>
      <c r="C41" s="262" t="s">
        <v>398</v>
      </c>
      <c r="D41" s="19" t="str">
        <f>IFERROR(VLOOKUP(C41,'Base de Monedas'!A:B,2,0),"")</f>
        <v>Guaraní</v>
      </c>
      <c r="F41" s="554" t="s">
        <v>974</v>
      </c>
      <c r="I41" s="262" t="s">
        <v>398</v>
      </c>
      <c r="J41" s="19" t="s">
        <v>719</v>
      </c>
      <c r="K41" s="37">
        <v>0</v>
      </c>
      <c r="L41" s="554" t="str">
        <f>+F41</f>
        <v>REFINANCIADO</v>
      </c>
    </row>
    <row r="42" spans="1:13" ht="15" customHeight="1">
      <c r="A42" s="19" t="s">
        <v>878</v>
      </c>
      <c r="C42" s="262" t="s">
        <v>398</v>
      </c>
      <c r="D42" s="19" t="str">
        <f>IFERROR(VLOOKUP(C42,'Base de Monedas'!A:B,2,0),"")</f>
        <v>Guaraní</v>
      </c>
      <c r="I42" s="262" t="s">
        <v>398</v>
      </c>
      <c r="J42" s="19" t="s">
        <v>719</v>
      </c>
      <c r="K42" s="37">
        <v>0</v>
      </c>
      <c r="L42" s="554" t="str">
        <f>+F43</f>
        <v>CODEUDORIA SOLIDARIA</v>
      </c>
    </row>
    <row r="43" spans="1:13" ht="15" customHeight="1">
      <c r="A43" s="19" t="s">
        <v>971</v>
      </c>
      <c r="C43" s="262" t="s">
        <v>398</v>
      </c>
      <c r="D43" s="19" t="str">
        <f>IFERROR(VLOOKUP(C43,'Base de Monedas'!A:B,2,0),"")</f>
        <v>Guaraní</v>
      </c>
      <c r="F43" s="554" t="s">
        <v>990</v>
      </c>
      <c r="I43" s="262" t="s">
        <v>398</v>
      </c>
      <c r="J43" s="19" t="s">
        <v>719</v>
      </c>
      <c r="K43" s="37">
        <v>0</v>
      </c>
      <c r="L43" s="554" t="str">
        <f>+F44</f>
        <v>CODEUDORIA SOLIDARIA</v>
      </c>
    </row>
    <row r="44" spans="1:13" ht="15" customHeight="1">
      <c r="A44" s="19" t="s">
        <v>972</v>
      </c>
      <c r="C44" s="262" t="s">
        <v>398</v>
      </c>
      <c r="D44" s="19" t="str">
        <f>IFERROR(VLOOKUP(C44,'Base de Monedas'!A:B,2,0),"")</f>
        <v>Guaraní</v>
      </c>
      <c r="F44" s="554" t="s">
        <v>990</v>
      </c>
      <c r="I44" s="262" t="s">
        <v>398</v>
      </c>
      <c r="J44" s="19" t="s">
        <v>719</v>
      </c>
      <c r="K44" s="37">
        <v>0</v>
      </c>
      <c r="L44" s="554" t="s">
        <v>990</v>
      </c>
    </row>
    <row r="45" spans="1:13" ht="15" customHeight="1">
      <c r="A45" s="19" t="s">
        <v>973</v>
      </c>
      <c r="C45" s="262" t="s">
        <v>398</v>
      </c>
      <c r="D45" s="19" t="str">
        <f>IFERROR(VLOOKUP(C45,'Base de Monedas'!A:B,2,0),"")</f>
        <v>Guaraní</v>
      </c>
      <c r="I45" s="262" t="s">
        <v>398</v>
      </c>
      <c r="J45" s="19" t="s">
        <v>719</v>
      </c>
      <c r="K45" s="37">
        <v>0</v>
      </c>
    </row>
    <row r="46" spans="1:13" ht="15" customHeight="1">
      <c r="A46" s="19" t="s">
        <v>231</v>
      </c>
      <c r="C46" s="262" t="s">
        <v>398</v>
      </c>
      <c r="D46" s="19" t="str">
        <f>IFERROR(VLOOKUP(C46,'Base de Monedas'!A:B,2,0),"")</f>
        <v>Guaraní</v>
      </c>
      <c r="I46" s="262" t="s">
        <v>398</v>
      </c>
      <c r="J46" s="19" t="s">
        <v>719</v>
      </c>
      <c r="K46" s="37">
        <v>0</v>
      </c>
    </row>
    <row r="47" spans="1:13" ht="15" customHeight="1">
      <c r="A47" s="19" t="s">
        <v>968</v>
      </c>
      <c r="C47" s="262" t="s">
        <v>398</v>
      </c>
      <c r="D47" s="19" t="str">
        <f>IFERROR(VLOOKUP(C47,'Base de Monedas'!A:B,2,0),"")</f>
        <v>Guaraní</v>
      </c>
      <c r="E47" s="37">
        <v>0</v>
      </c>
      <c r="F47" s="554" t="s">
        <v>991</v>
      </c>
      <c r="I47" s="262" t="s">
        <v>398</v>
      </c>
      <c r="J47" s="19" t="s">
        <v>719</v>
      </c>
      <c r="K47" s="37">
        <v>0</v>
      </c>
    </row>
    <row r="48" spans="1:13" ht="15" customHeight="1">
      <c r="A48" s="19" t="s">
        <v>969</v>
      </c>
      <c r="C48" s="262" t="s">
        <v>398</v>
      </c>
      <c r="D48" s="19" t="str">
        <f>IFERROR(VLOOKUP(C48,'Base de Monedas'!A:B,2,0),"")</f>
        <v>Guaraní</v>
      </c>
      <c r="E48" s="37">
        <v>0</v>
      </c>
      <c r="F48" s="554" t="s">
        <v>991</v>
      </c>
      <c r="I48" s="262" t="s">
        <v>398</v>
      </c>
      <c r="J48" s="19" t="s">
        <v>719</v>
      </c>
      <c r="K48" s="37">
        <v>0</v>
      </c>
    </row>
    <row r="49" spans="1:12" ht="15.75" customHeight="1">
      <c r="A49" s="19" t="s">
        <v>992</v>
      </c>
      <c r="C49" s="262" t="s">
        <v>398</v>
      </c>
      <c r="D49" s="19" t="s">
        <v>719</v>
      </c>
      <c r="E49" s="37">
        <v>0</v>
      </c>
      <c r="F49" s="554" t="s">
        <v>991</v>
      </c>
      <c r="I49" s="262" t="s">
        <v>398</v>
      </c>
      <c r="J49" s="19" t="s">
        <v>719</v>
      </c>
      <c r="K49" s="37">
        <v>0</v>
      </c>
    </row>
    <row r="50" spans="1:12" ht="15" customHeight="1">
      <c r="A50" s="19" t="s">
        <v>993</v>
      </c>
      <c r="C50" s="262" t="s">
        <v>398</v>
      </c>
      <c r="D50" s="19" t="s">
        <v>719</v>
      </c>
      <c r="E50" s="37">
        <v>0</v>
      </c>
      <c r="F50" s="554" t="s">
        <v>991</v>
      </c>
      <c r="I50" s="262" t="s">
        <v>398</v>
      </c>
      <c r="J50" s="19" t="s">
        <v>719</v>
      </c>
      <c r="K50" s="37">
        <v>0</v>
      </c>
    </row>
    <row r="51" spans="1:12" ht="15" customHeight="1">
      <c r="A51" s="547" t="s">
        <v>805</v>
      </c>
      <c r="B51" s="349"/>
      <c r="C51" s="551"/>
      <c r="D51" s="349" t="str">
        <f>IFERROR(VLOOKUP(C51,'Base de Monedas'!A:B,2,0),"")</f>
        <v/>
      </c>
      <c r="E51" s="552"/>
      <c r="F51" s="558"/>
      <c r="G51" s="349"/>
      <c r="H51" s="349"/>
      <c r="I51" s="349"/>
      <c r="J51" s="349"/>
      <c r="K51" s="552"/>
      <c r="L51" s="558"/>
    </row>
    <row r="52" spans="1:12" ht="15" customHeight="1">
      <c r="A52" s="184" t="s">
        <v>3</v>
      </c>
      <c r="C52" s="262"/>
      <c r="D52" s="19" t="str">
        <f>IFERROR(VLOOKUP(C52,'Base de Monedas'!A:B,2,0),"")</f>
        <v/>
      </c>
      <c r="E52" s="37">
        <f>SUM($E$41:E51)</f>
        <v>0</v>
      </c>
      <c r="I52" s="262"/>
      <c r="J52" s="19" t="str">
        <f>IFERROR(VLOOKUP(I52,'Base de Monedas'!A:B,2,0),"")</f>
        <v/>
      </c>
      <c r="K52" s="553">
        <f>SUM($K$41:K51)</f>
        <v>0</v>
      </c>
    </row>
    <row r="53" spans="1:12" ht="15" customHeight="1">
      <c r="A53" s="19" t="s">
        <v>803</v>
      </c>
      <c r="I53" s="262"/>
      <c r="J53" s="19" t="str">
        <f>IFERROR(VLOOKUP(I53,'Base de Monedas'!H:I,2,0),"")</f>
        <v/>
      </c>
    </row>
    <row r="54" spans="1:12" ht="15" customHeight="1">
      <c r="A54" s="135" t="s">
        <v>119</v>
      </c>
    </row>
    <row r="55" spans="1:12" ht="15" customHeight="1">
      <c r="A55" s="19" t="s">
        <v>231</v>
      </c>
    </row>
    <row r="56" spans="1:12" ht="15" customHeight="1">
      <c r="A56" s="135" t="s">
        <v>120</v>
      </c>
    </row>
    <row r="57" spans="1:12" ht="15" customHeight="1">
      <c r="A57" s="184" t="s">
        <v>808</v>
      </c>
    </row>
    <row r="58" spans="1:12" ht="15" customHeight="1">
      <c r="A58" s="19" t="s">
        <v>806</v>
      </c>
    </row>
    <row r="59" spans="1:12" ht="15" customHeight="1">
      <c r="A59" s="19" t="s">
        <v>809</v>
      </c>
    </row>
    <row r="60" spans="1:12" ht="15" customHeight="1">
      <c r="A60" s="184" t="s">
        <v>118</v>
      </c>
    </row>
    <row r="61" spans="1:12" ht="15" customHeight="1">
      <c r="A61" s="19" t="s">
        <v>806</v>
      </c>
    </row>
    <row r="62" spans="1:12" ht="15" customHeight="1">
      <c r="A62" s="349" t="s">
        <v>809</v>
      </c>
    </row>
    <row r="63" spans="1:12" ht="15" customHeight="1"/>
    <row r="64" spans="1:12"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sheetData>
  <hyperlinks>
    <hyperlink ref="L1" location="BG!A1" display="BG" xr:uid="{00000000-0004-0000-1200-000000000000}"/>
    <hyperlink ref="E1" location="BG!A1" display="BG" xr:uid="{00000000-0004-0000-1200-000001000000}"/>
  </hyperlinks>
  <pageMargins left="0.70866141732283472" right="0.70866141732283472" top="0.74803149606299213" bottom="0.74803149606299213" header="0.31496062992125984" footer="0.86"/>
  <pageSetup paperSize="9" scale="57" fitToHeight="0" orientation="landscape" r:id="rId1"/>
  <headerFooter>
    <oddFooter>&amp;LJuan Manuel Achucarro
     &amp;"-,Negrita"Contador General&amp;CVictor Persano
&amp;"-,Negrita"Síndico&amp;RMartín Heisecke Rivarola
&amp;"-,Negrita"Presidente&amp;K00+000_____</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pageSetUpPr fitToPage="1"/>
  </sheetPr>
  <dimension ref="A1:AH19"/>
  <sheetViews>
    <sheetView workbookViewId="0">
      <selection activeCell="K26" sqref="K26"/>
    </sheetView>
  </sheetViews>
  <sheetFormatPr baseColWidth="10" defaultRowHeight="14.25"/>
  <cols>
    <col min="1" max="1" width="44.7109375" style="266" customWidth="1"/>
    <col min="2" max="2" width="18.28515625" style="266" customWidth="1"/>
    <col min="3" max="3" width="20.140625" style="266" customWidth="1"/>
    <col min="4" max="34" width="11.42578125" style="266"/>
    <col min="35" max="16384" width="11.42578125" style="19"/>
  </cols>
  <sheetData>
    <row r="1" spans="1:34">
      <c r="A1" s="266" t="str">
        <f>Indice!C1</f>
        <v>COMPAÑÍA GENERAL DE SERVICIOS S.A.</v>
      </c>
      <c r="D1" s="271" t="s">
        <v>129</v>
      </c>
    </row>
    <row r="5" spans="1:34">
      <c r="A5" s="115" t="s">
        <v>301</v>
      </c>
      <c r="B5" s="115"/>
      <c r="C5" s="115"/>
      <c r="D5" s="115"/>
      <c r="T5" s="19"/>
      <c r="U5" s="19"/>
      <c r="V5" s="19"/>
      <c r="W5" s="19"/>
      <c r="X5" s="19"/>
      <c r="Y5" s="19"/>
      <c r="Z5" s="19"/>
      <c r="AA5" s="19"/>
      <c r="AB5" s="19"/>
      <c r="AC5" s="19"/>
      <c r="AD5" s="19"/>
      <c r="AE5" s="19"/>
      <c r="AF5" s="19"/>
      <c r="AG5" s="19"/>
      <c r="AH5" s="19"/>
    </row>
    <row r="7" spans="1:34">
      <c r="B7" s="687" t="s">
        <v>283</v>
      </c>
      <c r="C7" s="687"/>
    </row>
    <row r="8" spans="1:34">
      <c r="A8" s="113" t="s">
        <v>130</v>
      </c>
      <c r="B8" s="265">
        <f>IFERROR(IF(Indice!B6="","2XX2",YEAR(Indice!B6)),"2XX2")</f>
        <v>2024</v>
      </c>
      <c r="C8" s="265">
        <v>2023</v>
      </c>
      <c r="D8" s="62"/>
      <c r="T8" s="19"/>
      <c r="U8" s="19"/>
      <c r="V8" s="19"/>
      <c r="W8" s="19"/>
      <c r="X8" s="19"/>
      <c r="Y8" s="19"/>
      <c r="Z8" s="19"/>
      <c r="AA8" s="19"/>
      <c r="AB8" s="19"/>
      <c r="AC8" s="19"/>
      <c r="AD8" s="19"/>
      <c r="AE8" s="19"/>
      <c r="AF8" s="19"/>
      <c r="AG8" s="19"/>
      <c r="AH8" s="19"/>
    </row>
    <row r="9" spans="1:34">
      <c r="A9" s="63" t="s">
        <v>109</v>
      </c>
      <c r="B9" s="63"/>
      <c r="C9" s="63"/>
      <c r="D9" s="63"/>
      <c r="T9" s="19"/>
      <c r="U9" s="19"/>
      <c r="V9" s="19"/>
      <c r="W9" s="19"/>
      <c r="X9" s="19"/>
      <c r="Y9" s="19"/>
      <c r="Z9" s="19"/>
      <c r="AA9" s="19"/>
      <c r="AB9" s="19"/>
      <c r="AC9" s="19"/>
      <c r="AD9" s="19"/>
      <c r="AE9" s="19"/>
      <c r="AF9" s="19"/>
      <c r="AG9" s="19"/>
      <c r="AH9" s="19"/>
    </row>
    <row r="10" spans="1:34">
      <c r="A10" s="64" t="s">
        <v>131</v>
      </c>
      <c r="D10" s="64"/>
      <c r="T10" s="19"/>
      <c r="U10" s="19"/>
      <c r="V10" s="19"/>
      <c r="W10" s="19"/>
      <c r="X10" s="19"/>
      <c r="Y10" s="19"/>
      <c r="Z10" s="19"/>
      <c r="AA10" s="19"/>
      <c r="AB10" s="19"/>
      <c r="AC10" s="19"/>
      <c r="AD10" s="19"/>
      <c r="AE10" s="19"/>
      <c r="AF10" s="19"/>
      <c r="AG10" s="19"/>
      <c r="AH10" s="19"/>
    </row>
    <row r="11" spans="1:34">
      <c r="A11" s="64" t="s">
        <v>114</v>
      </c>
      <c r="D11" s="64"/>
      <c r="T11" s="19"/>
      <c r="U11" s="19"/>
      <c r="V11" s="19"/>
      <c r="W11" s="19"/>
      <c r="X11" s="19"/>
      <c r="Y11" s="19"/>
      <c r="Z11" s="19"/>
      <c r="AA11" s="19"/>
      <c r="AB11" s="19"/>
      <c r="AC11" s="19"/>
      <c r="AD11" s="19"/>
      <c r="AE11" s="19"/>
      <c r="AF11" s="19"/>
      <c r="AG11" s="19"/>
      <c r="AH11" s="19"/>
    </row>
    <row r="12" spans="1:34">
      <c r="A12" s="64" t="s">
        <v>132</v>
      </c>
      <c r="D12" s="64"/>
      <c r="T12" s="19"/>
      <c r="U12" s="19"/>
      <c r="V12" s="19"/>
      <c r="W12" s="19"/>
      <c r="X12" s="19"/>
      <c r="Y12" s="19"/>
      <c r="Z12" s="19"/>
      <c r="AA12" s="19"/>
      <c r="AB12" s="19"/>
      <c r="AC12" s="19"/>
      <c r="AD12" s="19"/>
      <c r="AE12" s="19"/>
      <c r="AF12" s="19"/>
      <c r="AG12" s="19"/>
      <c r="AH12" s="19"/>
    </row>
    <row r="13" spans="1:34">
      <c r="A13" s="64" t="s">
        <v>133</v>
      </c>
      <c r="D13" s="64"/>
      <c r="T13" s="19"/>
      <c r="U13" s="19"/>
      <c r="V13" s="19"/>
      <c r="W13" s="19"/>
      <c r="X13" s="19"/>
      <c r="Y13" s="19"/>
      <c r="Z13" s="19"/>
      <c r="AA13" s="19"/>
      <c r="AB13" s="19"/>
      <c r="AC13" s="19"/>
      <c r="AD13" s="19"/>
      <c r="AE13" s="19"/>
      <c r="AF13" s="19"/>
      <c r="AG13" s="19"/>
      <c r="AH13" s="19"/>
    </row>
    <row r="14" spans="1:34">
      <c r="A14" s="121" t="s">
        <v>66</v>
      </c>
      <c r="B14" s="63"/>
      <c r="C14" s="63"/>
      <c r="D14" s="63"/>
      <c r="T14" s="19"/>
      <c r="U14" s="19"/>
      <c r="V14" s="19"/>
      <c r="W14" s="19"/>
      <c r="X14" s="19"/>
      <c r="Y14" s="19"/>
      <c r="Z14" s="19"/>
      <c r="AA14" s="19"/>
      <c r="AB14" s="19"/>
      <c r="AC14" s="19"/>
      <c r="AD14" s="19"/>
      <c r="AE14" s="19"/>
      <c r="AF14" s="19"/>
      <c r="AG14" s="19"/>
      <c r="AH14" s="19"/>
    </row>
    <row r="15" spans="1:34" ht="15">
      <c r="A15" s="425" t="s">
        <v>127</v>
      </c>
      <c r="B15" s="540">
        <f>SUM($B$9:B14)</f>
        <v>0</v>
      </c>
      <c r="C15" s="540">
        <f>SUM($C$9:C14)</f>
        <v>0</v>
      </c>
      <c r="T15" s="19"/>
      <c r="U15" s="19"/>
      <c r="V15" s="19"/>
      <c r="W15" s="19"/>
      <c r="X15" s="19"/>
      <c r="Y15" s="19"/>
      <c r="Z15" s="19"/>
      <c r="AA15" s="19"/>
      <c r="AB15" s="19"/>
      <c r="AC15" s="19"/>
      <c r="AD15" s="19"/>
      <c r="AE15" s="19"/>
      <c r="AF15" s="19"/>
      <c r="AG15" s="19"/>
      <c r="AH15" s="19"/>
    </row>
    <row r="16" spans="1:34">
      <c r="A16" s="65"/>
      <c r="D16" s="64"/>
      <c r="T16" s="19"/>
      <c r="U16" s="19"/>
      <c r="V16" s="19"/>
      <c r="W16" s="19"/>
      <c r="X16" s="19"/>
      <c r="Y16" s="19"/>
      <c r="Z16" s="19"/>
      <c r="AA16" s="19"/>
      <c r="AB16" s="19"/>
      <c r="AC16" s="19"/>
      <c r="AD16" s="19"/>
      <c r="AE16" s="19"/>
      <c r="AF16" s="19"/>
      <c r="AG16" s="19"/>
      <c r="AH16" s="19"/>
    </row>
    <row r="17" spans="1:34">
      <c r="A17" s="64"/>
      <c r="D17" s="64"/>
      <c r="T17" s="19"/>
      <c r="U17" s="19"/>
      <c r="V17" s="19"/>
      <c r="W17" s="19"/>
      <c r="X17" s="19"/>
      <c r="Y17" s="19"/>
      <c r="Z17" s="19"/>
      <c r="AA17" s="19"/>
      <c r="AB17" s="19"/>
      <c r="AC17" s="19"/>
      <c r="AD17" s="19"/>
      <c r="AE17" s="19"/>
      <c r="AF17" s="19"/>
      <c r="AG17" s="19"/>
      <c r="AH17" s="19"/>
    </row>
    <row r="18" spans="1:34">
      <c r="A18" s="65"/>
      <c r="D18" s="64"/>
      <c r="E18" s="63"/>
      <c r="F18" s="63"/>
      <c r="T18" s="19"/>
      <c r="U18" s="19"/>
      <c r="V18" s="19"/>
      <c r="W18" s="19"/>
      <c r="X18" s="19"/>
      <c r="Y18" s="19"/>
      <c r="Z18" s="19"/>
      <c r="AA18" s="19"/>
      <c r="AB18" s="19"/>
      <c r="AC18" s="19"/>
      <c r="AD18" s="19"/>
      <c r="AE18" s="19"/>
      <c r="AF18" s="19"/>
      <c r="AG18" s="19"/>
      <c r="AH18" s="19"/>
    </row>
    <row r="19" spans="1:34">
      <c r="T19" s="19"/>
      <c r="U19" s="19"/>
      <c r="V19" s="19"/>
      <c r="W19" s="19"/>
      <c r="X19" s="19"/>
      <c r="Y19" s="19"/>
      <c r="Z19" s="19"/>
      <c r="AA19" s="19"/>
      <c r="AB19" s="19"/>
      <c r="AC19" s="19"/>
      <c r="AD19" s="19"/>
      <c r="AE19" s="19"/>
      <c r="AF19" s="19"/>
      <c r="AG19" s="19"/>
      <c r="AH19" s="19"/>
    </row>
  </sheetData>
  <mergeCells count="1">
    <mergeCell ref="B7:C7"/>
  </mergeCells>
  <hyperlinks>
    <hyperlink ref="D1" location="BG!A1" display="BG" xr:uid="{00000000-0004-0000-1300-000000000000}"/>
  </hyperlinks>
  <pageMargins left="0.70866141732283472" right="0.70866141732283472" top="0.74803149606299213" bottom="0.74803149606299213" header="0.31496062992125984" footer="6.1"/>
  <pageSetup paperSize="9" scale="20" fitToHeight="0" orientation="portrait" r:id="rId1"/>
  <headerFooter>
    <oddFooter>&amp;LJuan Manuel Achucarro
     &amp;"-,Negrita"Contador General&amp;CVictor Persano
&amp;"-,Negrita"Síndico&amp;RMartín Heisecke Rivarola
&amp;"-,Negrita"Presidente&amp;K00+000_____</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pageSetUpPr fitToPage="1"/>
  </sheetPr>
  <dimension ref="A1:AG15"/>
  <sheetViews>
    <sheetView workbookViewId="0">
      <selection activeCell="L37" sqref="L37"/>
    </sheetView>
  </sheetViews>
  <sheetFormatPr baseColWidth="10" defaultRowHeight="15"/>
  <cols>
    <col min="1" max="1" width="48.42578125" style="54" customWidth="1"/>
    <col min="2" max="3" width="22.7109375" style="54" customWidth="1"/>
    <col min="4" max="33" width="11.42578125" style="54"/>
  </cols>
  <sheetData>
    <row r="1" spans="1:33">
      <c r="A1" s="266" t="str">
        <f>Indice!C1</f>
        <v>COMPAÑÍA GENERAL DE SERVICIOS S.A.</v>
      </c>
      <c r="B1" s="266"/>
      <c r="C1" s="266"/>
      <c r="D1" s="266"/>
      <c r="E1" s="266"/>
      <c r="F1" s="67" t="s">
        <v>129</v>
      </c>
    </row>
    <row r="2" spans="1:33">
      <c r="A2" s="266"/>
      <c r="B2" s="266"/>
      <c r="C2" s="266"/>
      <c r="D2" s="266"/>
      <c r="E2" s="266"/>
    </row>
    <row r="3" spans="1:33">
      <c r="A3" s="266"/>
      <c r="B3" s="266"/>
      <c r="C3" s="266"/>
      <c r="D3" s="266"/>
      <c r="E3" s="266"/>
    </row>
    <row r="4" spans="1:33">
      <c r="A4" s="115" t="s">
        <v>302</v>
      </c>
      <c r="B4" s="115"/>
      <c r="C4" s="115"/>
      <c r="D4" s="115"/>
      <c r="E4" s="266"/>
      <c r="T4"/>
      <c r="U4"/>
      <c r="V4"/>
      <c r="W4"/>
      <c r="X4"/>
      <c r="Y4"/>
      <c r="Z4"/>
      <c r="AA4"/>
      <c r="AB4"/>
      <c r="AC4"/>
      <c r="AD4"/>
      <c r="AE4"/>
      <c r="AF4"/>
      <c r="AG4"/>
    </row>
    <row r="5" spans="1:33">
      <c r="A5" s="266"/>
      <c r="B5" s="266"/>
      <c r="C5" s="266"/>
      <c r="D5" s="266"/>
      <c r="E5" s="266"/>
    </row>
    <row r="6" spans="1:33">
      <c r="A6" s="266"/>
      <c r="B6" s="687" t="s">
        <v>283</v>
      </c>
      <c r="C6" s="687"/>
      <c r="D6" s="266"/>
      <c r="E6" s="266"/>
    </row>
    <row r="7" spans="1:33">
      <c r="A7" s="252" t="s">
        <v>67</v>
      </c>
      <c r="B7" s="123">
        <f>IFERROR(IF(Indice!B6="","2XX2",YEAR(Indice!B6)),"2XX2")</f>
        <v>2024</v>
      </c>
      <c r="C7" s="123">
        <v>2023</v>
      </c>
      <c r="D7" s="266"/>
      <c r="E7" s="266"/>
    </row>
    <row r="8" spans="1:33">
      <c r="A8" s="266" t="s">
        <v>134</v>
      </c>
      <c r="B8" s="276">
        <v>0</v>
      </c>
      <c r="C8" s="276"/>
      <c r="D8" s="266"/>
      <c r="E8" s="266"/>
    </row>
    <row r="9" spans="1:33">
      <c r="A9" s="266" t="s">
        <v>135</v>
      </c>
      <c r="B9" s="276">
        <f>78872046+0.45</f>
        <v>78872046.450000003</v>
      </c>
      <c r="C9" s="276">
        <v>80990027</v>
      </c>
      <c r="D9" s="266"/>
      <c r="E9" s="266"/>
    </row>
    <row r="10" spans="1:33">
      <c r="A10" s="266" t="s">
        <v>136</v>
      </c>
      <c r="B10" s="276">
        <v>0</v>
      </c>
      <c r="C10" s="276">
        <v>0</v>
      </c>
      <c r="D10" s="276"/>
      <c r="E10" s="266"/>
    </row>
    <row r="11" spans="1:33">
      <c r="A11" s="266" t="s">
        <v>3</v>
      </c>
      <c r="B11" s="563">
        <f>SUM($B$8:B10)</f>
        <v>78872046.450000003</v>
      </c>
      <c r="C11" s="563">
        <f>SUM($C$8:C10)</f>
        <v>80990027</v>
      </c>
      <c r="D11" s="266"/>
      <c r="E11" s="266"/>
    </row>
    <row r="12" spans="1:33">
      <c r="A12" s="266"/>
      <c r="B12" s="276"/>
      <c r="C12" s="276"/>
      <c r="D12" s="266"/>
      <c r="E12" s="266"/>
    </row>
    <row r="13" spans="1:33">
      <c r="A13" s="266"/>
      <c r="B13" s="276"/>
      <c r="C13" s="276"/>
      <c r="D13" s="266"/>
      <c r="E13" s="266"/>
    </row>
    <row r="14" spans="1:33">
      <c r="A14" s="266"/>
      <c r="B14" s="266"/>
      <c r="C14" s="266"/>
      <c r="D14" s="266"/>
      <c r="E14" s="266"/>
    </row>
    <row r="15" spans="1:33">
      <c r="D15" s="54" t="s">
        <v>982</v>
      </c>
    </row>
  </sheetData>
  <mergeCells count="1">
    <mergeCell ref="B6:C6"/>
  </mergeCells>
  <hyperlinks>
    <hyperlink ref="F1" location="BG!A1" display="BG" xr:uid="{00000000-0004-0000-1400-000000000000}"/>
  </hyperlinks>
  <pageMargins left="0.70866141732283472" right="0.70866141732283472" top="0.74803149606299213" bottom="0.74803149606299213" header="0.31496062992125984" footer="7.07"/>
  <pageSetup paperSize="9" scale="20"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pageSetUpPr fitToPage="1"/>
  </sheetPr>
  <dimension ref="A1:P15"/>
  <sheetViews>
    <sheetView workbookViewId="0">
      <selection activeCell="D18" sqref="D18"/>
    </sheetView>
  </sheetViews>
  <sheetFormatPr baseColWidth="10" defaultRowHeight="15"/>
  <cols>
    <col min="1" max="1" width="51.5703125" style="54" customWidth="1"/>
    <col min="2" max="3" width="22.7109375" style="54" customWidth="1"/>
    <col min="4" max="16" width="11.42578125" style="54"/>
  </cols>
  <sheetData>
    <row r="1" spans="1:7">
      <c r="A1" s="266" t="str">
        <f>Indice!C1</f>
        <v>COMPAÑÍA GENERAL DE SERVICIOS S.A.</v>
      </c>
      <c r="B1" s="266"/>
      <c r="C1" s="266"/>
      <c r="G1" s="67" t="s">
        <v>129</v>
      </c>
    </row>
    <row r="2" spans="1:7">
      <c r="A2" s="266"/>
      <c r="B2" s="266"/>
      <c r="C2" s="266"/>
    </row>
    <row r="3" spans="1:7">
      <c r="A3" s="266"/>
      <c r="B3" s="266"/>
      <c r="C3" s="266"/>
    </row>
    <row r="4" spans="1:7">
      <c r="A4" s="266"/>
      <c r="B4" s="266"/>
      <c r="C4" s="266"/>
    </row>
    <row r="5" spans="1:7">
      <c r="A5" s="115" t="s">
        <v>315</v>
      </c>
      <c r="B5" s="115"/>
      <c r="C5" s="115"/>
      <c r="D5" s="115"/>
    </row>
    <row r="6" spans="1:7" s="17" customFormat="1">
      <c r="A6" s="68"/>
      <c r="B6" s="68"/>
      <c r="C6" s="68"/>
      <c r="D6" s="68"/>
    </row>
    <row r="7" spans="1:7">
      <c r="A7" s="266"/>
      <c r="B7" s="687" t="s">
        <v>283</v>
      </c>
      <c r="C7" s="687"/>
    </row>
    <row r="8" spans="1:7">
      <c r="A8" s="564" t="s">
        <v>68</v>
      </c>
      <c r="B8" s="123">
        <f>IFERROR(IF(Indice!B6="","2XX2",YEAR(Indice!B6)),"2XX2")</f>
        <v>2024</v>
      </c>
      <c r="C8" s="123">
        <v>2023</v>
      </c>
    </row>
    <row r="9" spans="1:7">
      <c r="A9" s="266" t="s">
        <v>137</v>
      </c>
      <c r="B9" s="565">
        <v>69654130</v>
      </c>
      <c r="C9" s="565">
        <v>73157117.299999997</v>
      </c>
    </row>
    <row r="10" spans="1:7">
      <c r="A10" s="266" t="s">
        <v>138</v>
      </c>
      <c r="B10" s="565"/>
      <c r="C10" s="565">
        <v>180291945.5</v>
      </c>
    </row>
    <row r="11" spans="1:7">
      <c r="A11" s="266" t="s">
        <v>3</v>
      </c>
      <c r="B11" s="566">
        <f>SUM(B9:B10)</f>
        <v>69654130</v>
      </c>
      <c r="C11" s="566">
        <f>SUM($C$9:D10)</f>
        <v>253449062.80000001</v>
      </c>
    </row>
    <row r="12" spans="1:7">
      <c r="A12" s="266"/>
      <c r="B12" s="266"/>
      <c r="C12" s="266"/>
    </row>
    <row r="13" spans="1:7">
      <c r="A13" s="266"/>
      <c r="B13" s="266"/>
      <c r="C13" s="266"/>
    </row>
    <row r="14" spans="1:7">
      <c r="A14" s="266"/>
      <c r="B14" s="266"/>
      <c r="C14" s="266"/>
    </row>
    <row r="15" spans="1:7">
      <c r="A15" s="266"/>
      <c r="B15" s="266"/>
      <c r="C15" s="266"/>
    </row>
  </sheetData>
  <mergeCells count="1">
    <mergeCell ref="B7:C7"/>
  </mergeCells>
  <hyperlinks>
    <hyperlink ref="G1" location="BG!A1" display="BG" xr:uid="{00000000-0004-0000-1500-000000000000}"/>
  </hyperlinks>
  <pageMargins left="0.70866141732283472" right="0.70866141732283472" top="0.74803149606299213" bottom="0.74803149606299213" header="0.31496062992125984" footer="7"/>
  <pageSetup paperSize="9" scale="61"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pageSetUpPr fitToPage="1"/>
  </sheetPr>
  <dimension ref="A1:M13"/>
  <sheetViews>
    <sheetView showGridLines="0" workbookViewId="0">
      <selection activeCell="C7" sqref="C7"/>
    </sheetView>
  </sheetViews>
  <sheetFormatPr baseColWidth="10" defaultRowHeight="15"/>
  <cols>
    <col min="1" max="1" width="30.42578125" style="54" bestFit="1" customWidth="1"/>
    <col min="2" max="3" width="22.7109375" style="54" customWidth="1"/>
    <col min="4" max="13" width="11.42578125" style="54"/>
  </cols>
  <sheetData>
    <row r="1" spans="1:4">
      <c r="A1" s="54" t="str">
        <f>Indice!C1</f>
        <v>COMPAÑÍA GENERAL DE SERVICIOS S.A.</v>
      </c>
      <c r="D1" s="67" t="s">
        <v>129</v>
      </c>
    </row>
    <row r="4" spans="1:4">
      <c r="A4" s="691" t="s">
        <v>304</v>
      </c>
      <c r="B4" s="691"/>
      <c r="C4" s="691"/>
      <c r="D4" s="691"/>
    </row>
    <row r="6" spans="1:4">
      <c r="B6" s="698" t="s">
        <v>283</v>
      </c>
      <c r="C6" s="698"/>
    </row>
    <row r="7" spans="1:4">
      <c r="A7" s="697" t="s">
        <v>69</v>
      </c>
      <c r="B7" s="123">
        <f>IFERROR(IF(Indice!B6="","2XX2",YEAR(Indice!B6)),"2XX2")</f>
        <v>2024</v>
      </c>
      <c r="C7" s="123">
        <v>2023</v>
      </c>
    </row>
    <row r="8" spans="1:4">
      <c r="A8" s="697"/>
      <c r="B8" s="141"/>
      <c r="C8" s="141"/>
    </row>
    <row r="9" spans="1:4">
      <c r="A9" s="122" t="s">
        <v>812</v>
      </c>
      <c r="B9" s="154"/>
      <c r="C9" s="154">
        <v>0</v>
      </c>
    </row>
    <row r="10" spans="1:4">
      <c r="A10" s="122" t="s">
        <v>814</v>
      </c>
      <c r="B10" s="154"/>
      <c r="C10" s="154"/>
    </row>
    <row r="11" spans="1:4">
      <c r="A11" s="122" t="s">
        <v>813</v>
      </c>
      <c r="B11" s="154"/>
      <c r="C11" s="154"/>
    </row>
    <row r="12" spans="1:4">
      <c r="A12" s="122" t="s">
        <v>879</v>
      </c>
      <c r="B12" s="154"/>
      <c r="C12" s="154"/>
    </row>
    <row r="13" spans="1:4">
      <c r="A13" s="54" t="s">
        <v>3</v>
      </c>
      <c r="B13" s="99">
        <f>SUM($B$9:B12)</f>
        <v>0</v>
      </c>
      <c r="C13" s="99">
        <f>SUM($C$9:C12)</f>
        <v>0</v>
      </c>
    </row>
  </sheetData>
  <mergeCells count="3">
    <mergeCell ref="A4:D4"/>
    <mergeCell ref="A7:A8"/>
    <mergeCell ref="B6:C6"/>
  </mergeCells>
  <hyperlinks>
    <hyperlink ref="D1" location="BG!A1" display="BG" xr:uid="{00000000-0004-0000-1600-000000000000}"/>
  </hyperlinks>
  <pageMargins left="0.70866141732283472" right="0.70866141732283472" top="0.74803149606299213" bottom="0.74803149606299213" header="0.31496062992125984" footer="6.62"/>
  <pageSetup paperSize="9" scale="45"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pageSetUpPr fitToPage="1"/>
  </sheetPr>
  <dimension ref="A1:H27"/>
  <sheetViews>
    <sheetView showGridLines="0" workbookViewId="0">
      <selection activeCell="E24" sqref="E24"/>
    </sheetView>
  </sheetViews>
  <sheetFormatPr baseColWidth="10" defaultRowHeight="15"/>
  <cols>
    <col min="1" max="1" width="51.140625" customWidth="1"/>
    <col min="2" max="2" width="17.85546875" style="186" customWidth="1"/>
    <col min="3" max="3" width="18.28515625" style="186" bestFit="1" customWidth="1"/>
    <col min="4" max="4" width="3.42578125" style="186" bestFit="1" customWidth="1"/>
    <col min="5" max="5" width="51.5703125" style="186" bestFit="1" customWidth="1"/>
    <col min="6" max="7" width="17.140625" style="186" customWidth="1"/>
    <col min="8" max="8" width="11.42578125" style="186"/>
  </cols>
  <sheetData>
    <row r="1" spans="1:8">
      <c r="A1" s="19" t="str">
        <f>Indice!C1</f>
        <v>COMPAÑÍA GENERAL DE SERVICIOS S.A.</v>
      </c>
      <c r="B1" s="37"/>
      <c r="C1" s="37"/>
      <c r="D1" s="544" t="s">
        <v>129</v>
      </c>
      <c r="E1" s="37"/>
      <c r="F1" s="37"/>
      <c r="G1" s="37"/>
      <c r="H1" s="37"/>
    </row>
    <row r="2" spans="1:8">
      <c r="A2" s="19"/>
      <c r="B2" s="37"/>
      <c r="C2" s="37"/>
      <c r="D2" s="37"/>
      <c r="E2" s="37"/>
      <c r="F2" s="37"/>
      <c r="G2" s="37"/>
      <c r="H2" s="37"/>
    </row>
    <row r="3" spans="1:8">
      <c r="A3" s="115" t="s">
        <v>305</v>
      </c>
      <c r="B3" s="180"/>
      <c r="C3" s="180"/>
      <c r="D3" s="37"/>
      <c r="E3" s="37"/>
      <c r="F3" s="37"/>
      <c r="G3" s="37"/>
      <c r="H3" s="37"/>
    </row>
    <row r="4" spans="1:8">
      <c r="A4" s="699" t="s">
        <v>283</v>
      </c>
      <c r="B4" s="699"/>
      <c r="C4" s="37"/>
      <c r="D4" s="37"/>
      <c r="E4" s="37"/>
      <c r="F4" s="37"/>
      <c r="G4" s="37"/>
      <c r="H4" s="37"/>
    </row>
    <row r="5" spans="1:8">
      <c r="A5" s="4"/>
      <c r="B5" s="37"/>
      <c r="C5" s="37"/>
      <c r="D5" s="37"/>
      <c r="E5" s="173"/>
      <c r="F5" s="570"/>
      <c r="G5" s="570"/>
      <c r="H5" s="37"/>
    </row>
    <row r="6" spans="1:8">
      <c r="A6" s="567" t="s">
        <v>65</v>
      </c>
      <c r="B6" s="575">
        <f>IFERROR(IF(Indice!B6="","2XX2",YEAR(Indice!B6)),"2XX2")</f>
        <v>2024</v>
      </c>
      <c r="C6" s="575">
        <v>2023</v>
      </c>
      <c r="D6" s="576"/>
      <c r="E6" s="577" t="s">
        <v>800</v>
      </c>
      <c r="F6" s="575">
        <f>IFERROR(IF(Indice!B6="","2XX2",YEAR(Indice!B6)),"2XX2")</f>
        <v>2024</v>
      </c>
      <c r="G6" s="575">
        <v>2023</v>
      </c>
      <c r="H6" s="37"/>
    </row>
    <row r="7" spans="1:8">
      <c r="A7" s="284" t="s">
        <v>139</v>
      </c>
      <c r="B7" s="37"/>
      <c r="C7" s="298">
        <v>0</v>
      </c>
      <c r="D7" s="37"/>
      <c r="E7" s="298" t="s">
        <v>139</v>
      </c>
      <c r="F7" s="298">
        <v>0</v>
      </c>
      <c r="G7" s="298">
        <v>0</v>
      </c>
      <c r="H7" s="37"/>
    </row>
    <row r="8" spans="1:8">
      <c r="A8" s="568" t="s">
        <v>20</v>
      </c>
      <c r="B8" s="37"/>
      <c r="C8" s="298">
        <v>0</v>
      </c>
      <c r="D8" s="37"/>
      <c r="E8" s="483" t="s">
        <v>20</v>
      </c>
      <c r="F8" s="483">
        <v>0</v>
      </c>
      <c r="G8" s="483">
        <v>0</v>
      </c>
      <c r="H8" s="37"/>
    </row>
    <row r="9" spans="1:8">
      <c r="A9" s="568" t="s">
        <v>21</v>
      </c>
      <c r="B9" s="37"/>
      <c r="C9" s="298">
        <v>0</v>
      </c>
      <c r="D9" s="37"/>
      <c r="E9" s="483" t="s">
        <v>21</v>
      </c>
      <c r="F9" s="483">
        <v>0</v>
      </c>
      <c r="G9" s="483">
        <v>0</v>
      </c>
      <c r="H9" s="37"/>
    </row>
    <row r="10" spans="1:8">
      <c r="A10" s="568" t="s">
        <v>141</v>
      </c>
      <c r="B10" s="37">
        <v>267144164</v>
      </c>
      <c r="C10" s="298">
        <f>+'[5]1_Balance General (3)'!$G$194</f>
        <v>4662655345</v>
      </c>
      <c r="D10" s="37"/>
      <c r="E10" s="483" t="s">
        <v>141</v>
      </c>
      <c r="F10" s="483">
        <v>0</v>
      </c>
      <c r="G10" s="483">
        <v>0</v>
      </c>
      <c r="H10" s="37"/>
    </row>
    <row r="11" spans="1:8">
      <c r="A11" s="568" t="s">
        <v>881</v>
      </c>
      <c r="B11" s="37"/>
      <c r="C11" s="298">
        <v>0</v>
      </c>
      <c r="D11" s="37"/>
      <c r="E11" s="298" t="s">
        <v>810</v>
      </c>
      <c r="F11" s="483">
        <v>0</v>
      </c>
      <c r="G11" s="483">
        <v>0</v>
      </c>
      <c r="H11" s="37"/>
    </row>
    <row r="12" spans="1:8">
      <c r="A12" s="284" t="s">
        <v>810</v>
      </c>
      <c r="B12" s="37"/>
      <c r="C12" s="298">
        <v>0</v>
      </c>
      <c r="D12" s="37"/>
      <c r="E12" s="298" t="s">
        <v>140</v>
      </c>
      <c r="F12" s="483">
        <v>0</v>
      </c>
      <c r="G12" s="483">
        <v>0</v>
      </c>
      <c r="H12" s="37"/>
    </row>
    <row r="13" spans="1:8">
      <c r="A13" s="284" t="s">
        <v>140</v>
      </c>
      <c r="B13" s="37"/>
      <c r="C13" s="298">
        <v>0</v>
      </c>
      <c r="D13" s="37"/>
      <c r="E13" s="298" t="s">
        <v>998</v>
      </c>
      <c r="F13" s="483">
        <v>353250000</v>
      </c>
      <c r="G13" s="483">
        <f>+'[5]1_Balance General (3)'!$G$224</f>
        <v>504750000</v>
      </c>
      <c r="H13" s="37"/>
    </row>
    <row r="14" spans="1:8">
      <c r="A14" s="284" t="s">
        <v>998</v>
      </c>
      <c r="B14" s="37"/>
      <c r="C14" s="298">
        <v>0</v>
      </c>
      <c r="D14" s="37"/>
      <c r="E14" s="298" t="s">
        <v>880</v>
      </c>
      <c r="F14" s="483">
        <v>0</v>
      </c>
      <c r="G14" s="483">
        <v>0</v>
      </c>
      <c r="H14" s="37"/>
    </row>
    <row r="15" spans="1:8">
      <c r="A15" s="284" t="s">
        <v>978</v>
      </c>
      <c r="B15" s="37"/>
      <c r="C15" s="298">
        <v>0</v>
      </c>
      <c r="D15" s="37"/>
      <c r="E15" s="298" t="s">
        <v>967</v>
      </c>
      <c r="F15" s="483">
        <v>333302229</v>
      </c>
      <c r="G15" s="483">
        <v>0</v>
      </c>
      <c r="H15" s="37"/>
    </row>
    <row r="16" spans="1:8">
      <c r="A16" s="284" t="s">
        <v>979</v>
      </c>
      <c r="B16" s="37">
        <v>21487000</v>
      </c>
      <c r="C16" s="298">
        <f>+'[5]1_Balance General (3)'!$G$175</f>
        <v>32241000.600000001</v>
      </c>
      <c r="D16" s="37"/>
      <c r="E16" s="298" t="s">
        <v>981</v>
      </c>
      <c r="F16" s="483">
        <v>0</v>
      </c>
      <c r="G16" s="483">
        <v>0</v>
      </c>
      <c r="H16" s="37"/>
    </row>
    <row r="17" spans="1:8">
      <c r="A17" s="284" t="s">
        <v>967</v>
      </c>
      <c r="B17" s="37"/>
      <c r="C17" s="298">
        <v>0</v>
      </c>
      <c r="D17" s="37"/>
      <c r="E17" s="298" t="s">
        <v>1027</v>
      </c>
      <c r="F17" s="483">
        <v>1057373288</v>
      </c>
      <c r="G17" s="483">
        <f>+'[5]1_Balance General (3)'!$G$219</f>
        <v>2030488260</v>
      </c>
      <c r="H17" s="37"/>
    </row>
    <row r="18" spans="1:8" ht="15.75" thickBot="1">
      <c r="A18" s="284" t="s">
        <v>999</v>
      </c>
      <c r="B18" s="37"/>
      <c r="C18" s="298">
        <v>0</v>
      </c>
      <c r="D18" s="37"/>
      <c r="E18" s="571" t="s">
        <v>18</v>
      </c>
      <c r="F18" s="572">
        <f>SUM(F7:F17)</f>
        <v>1743925517</v>
      </c>
      <c r="G18" s="572">
        <f>SUM(G7:G17)</f>
        <v>2535238260</v>
      </c>
      <c r="H18" s="37"/>
    </row>
    <row r="19" spans="1:8" ht="15.75" thickTop="1">
      <c r="A19" s="284" t="s">
        <v>980</v>
      </c>
      <c r="B19" s="37"/>
      <c r="C19" s="298">
        <v>0</v>
      </c>
      <c r="D19" s="37"/>
      <c r="E19" s="37"/>
      <c r="F19" s="37"/>
      <c r="G19" s="37"/>
      <c r="H19" s="37"/>
    </row>
    <row r="20" spans="1:8">
      <c r="A20" s="284" t="s">
        <v>1016</v>
      </c>
      <c r="B20" s="37">
        <v>5342354</v>
      </c>
      <c r="C20" s="298">
        <f>+'[5]1_Balance General (3)'!$G$176</f>
        <v>1583386</v>
      </c>
      <c r="D20" s="37"/>
      <c r="E20" s="37"/>
      <c r="F20" s="37"/>
      <c r="G20" s="37"/>
      <c r="H20" s="37"/>
    </row>
    <row r="21" spans="1:8">
      <c r="A21" s="284" t="s">
        <v>1026</v>
      </c>
      <c r="B21" s="37">
        <v>1589193480</v>
      </c>
      <c r="C21" s="298">
        <f>+'[5]1_Balance General (3)'!$G$171</f>
        <v>1326546238</v>
      </c>
      <c r="D21" s="37"/>
      <c r="E21" s="37"/>
      <c r="F21" s="37"/>
      <c r="G21" s="37"/>
      <c r="H21" s="37"/>
    </row>
    <row r="22" spans="1:8" ht="15.75" thickBot="1">
      <c r="A22" s="569" t="s">
        <v>18</v>
      </c>
      <c r="B22" s="572">
        <f>SUM(B7:B21)</f>
        <v>1883166998</v>
      </c>
      <c r="C22" s="572">
        <f>SUM(C7:C21)</f>
        <v>6023025969.6000004</v>
      </c>
      <c r="D22" s="37"/>
      <c r="E22" s="37"/>
      <c r="F22" s="37"/>
      <c r="G22" s="37"/>
      <c r="H22" s="37"/>
    </row>
    <row r="23" spans="1:8" ht="15.75" thickTop="1">
      <c r="A23" s="19"/>
      <c r="B23" s="37"/>
      <c r="C23" s="37"/>
      <c r="D23" s="37"/>
      <c r="E23" s="37"/>
      <c r="F23" s="37"/>
      <c r="G23" s="37"/>
      <c r="H23" s="37"/>
    </row>
    <row r="24" spans="1:8" s="17" customFormat="1">
      <c r="A24" s="284"/>
      <c r="B24" s="298"/>
      <c r="C24" s="298"/>
      <c r="D24" s="298"/>
      <c r="E24" s="298"/>
      <c r="F24" s="298"/>
      <c r="G24" s="298"/>
      <c r="H24" s="298"/>
    </row>
    <row r="25" spans="1:8" s="17" customFormat="1">
      <c r="A25" s="16"/>
      <c r="B25" s="573"/>
      <c r="C25" s="189"/>
      <c r="D25" s="298"/>
      <c r="E25" s="298"/>
      <c r="F25" s="298"/>
      <c r="G25" s="298"/>
      <c r="H25" s="298"/>
    </row>
    <row r="26" spans="1:8">
      <c r="A26" s="19"/>
      <c r="B26" s="37"/>
      <c r="C26" s="37"/>
      <c r="D26" s="37"/>
      <c r="E26" s="574"/>
      <c r="F26" s="173"/>
      <c r="G26" s="173"/>
      <c r="H26" s="37"/>
    </row>
    <row r="27" spans="1:8">
      <c r="A27" s="19"/>
      <c r="B27" s="37"/>
      <c r="C27" s="37"/>
      <c r="D27" s="37"/>
      <c r="E27" s="37"/>
      <c r="F27" s="37"/>
      <c r="G27" s="37"/>
      <c r="H27" s="37"/>
    </row>
  </sheetData>
  <mergeCells count="1">
    <mergeCell ref="A4:B4"/>
  </mergeCells>
  <hyperlinks>
    <hyperlink ref="D1" location="BG!A1" display="BG" xr:uid="{00000000-0004-0000-1700-000000000000}"/>
  </hyperlinks>
  <pageMargins left="0.70866141732283472" right="0.70866141732283472" top="0.74803149606299213" bottom="0.74803149606299213" header="0.31496062992125984" footer="3.15"/>
  <pageSetup paperSize="9" scale="75" fitToHeight="0" orientation="landscape" r:id="rId1"/>
  <headerFooter>
    <oddFooter>&amp;LJuan Manuel Achucarro
     &amp;"-,Negrita"Contador General&amp;CVictor Persano
&amp;"-,Negrita"Síndico&amp;RMartín Heisecke Rivarola
&amp;"-,Negrita"Presidente&amp;K00+000_____</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pageSetUpPr fitToPage="1"/>
  </sheetPr>
  <dimension ref="A1:L39"/>
  <sheetViews>
    <sheetView showGridLines="0" workbookViewId="0">
      <selection activeCell="F18" sqref="F18"/>
    </sheetView>
  </sheetViews>
  <sheetFormatPr baseColWidth="10" defaultRowHeight="1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c r="A1" s="19" t="str">
        <f>Indice!C1</f>
        <v>COMPAÑÍA GENERAL DE SERVICIOS S.A.</v>
      </c>
      <c r="B1" s="19"/>
      <c r="C1" s="19"/>
      <c r="D1" s="530" t="s">
        <v>129</v>
      </c>
    </row>
    <row r="2" spans="1:12">
      <c r="A2" s="19"/>
      <c r="B2" s="19"/>
      <c r="C2" s="19"/>
      <c r="D2" s="19"/>
    </row>
    <row r="3" spans="1:12">
      <c r="A3" s="19"/>
      <c r="B3" s="19"/>
      <c r="C3" s="19"/>
      <c r="D3" s="19"/>
    </row>
    <row r="4" spans="1:12">
      <c r="A4" s="700" t="s">
        <v>307</v>
      </c>
      <c r="B4" s="700"/>
      <c r="C4" s="700"/>
      <c r="D4" s="700"/>
      <c r="E4" s="97"/>
      <c r="F4" s="97"/>
      <c r="G4" s="97"/>
      <c r="H4" s="97"/>
      <c r="I4" s="97"/>
      <c r="J4" s="97"/>
      <c r="K4" s="97"/>
      <c r="L4" s="97"/>
    </row>
    <row r="5" spans="1:12">
      <c r="A5" s="19"/>
      <c r="B5" s="19"/>
      <c r="C5" s="19"/>
      <c r="D5" s="19"/>
    </row>
    <row r="6" spans="1:12">
      <c r="A6" s="19" t="s">
        <v>815</v>
      </c>
      <c r="B6" s="274">
        <f>IFERROR(IF(Indice!B6="","2XX2",YEAR(Indice!B6)),"2XX2")</f>
        <v>2024</v>
      </c>
      <c r="C6" s="274">
        <v>2023</v>
      </c>
      <c r="D6" s="19"/>
    </row>
    <row r="7" spans="1:12">
      <c r="A7" s="19" t="s">
        <v>816</v>
      </c>
      <c r="B7" s="264">
        <v>10000000000</v>
      </c>
      <c r="C7" s="264">
        <v>10000000000</v>
      </c>
      <c r="D7" s="19"/>
    </row>
    <row r="8" spans="1:12">
      <c r="A8" s="19" t="s">
        <v>819</v>
      </c>
      <c r="B8" s="264">
        <v>10000000000</v>
      </c>
      <c r="C8" s="264">
        <v>10000000000</v>
      </c>
      <c r="D8" s="19"/>
    </row>
    <row r="9" spans="1:12">
      <c r="A9" s="19" t="s">
        <v>949</v>
      </c>
      <c r="B9" s="264">
        <v>1500000000</v>
      </c>
      <c r="C9" s="264">
        <v>1500000000</v>
      </c>
      <c r="D9" s="19"/>
    </row>
    <row r="10" spans="1:12">
      <c r="A10" s="19" t="s">
        <v>948</v>
      </c>
      <c r="B10" s="264">
        <v>-883500000</v>
      </c>
      <c r="C10" s="264">
        <v>-883500000</v>
      </c>
      <c r="D10" s="19"/>
    </row>
    <row r="11" spans="1:12">
      <c r="A11" s="19" t="s">
        <v>882</v>
      </c>
      <c r="B11" s="264">
        <v>0</v>
      </c>
      <c r="C11" s="264">
        <v>0</v>
      </c>
      <c r="D11" s="19"/>
    </row>
    <row r="12" spans="1:12">
      <c r="A12" s="19" t="s">
        <v>818</v>
      </c>
      <c r="B12" s="264">
        <v>10000</v>
      </c>
      <c r="C12" s="264">
        <v>10000</v>
      </c>
      <c r="D12" s="19"/>
    </row>
    <row r="13" spans="1:12">
      <c r="A13" s="349" t="s">
        <v>817</v>
      </c>
      <c r="B13" s="578">
        <v>1000000</v>
      </c>
      <c r="C13" s="578">
        <v>1000000</v>
      </c>
      <c r="D13" s="19"/>
    </row>
    <row r="14" spans="1:12">
      <c r="A14" s="184" t="s">
        <v>3</v>
      </c>
      <c r="B14" s="579">
        <f>SUM(B8:B11)</f>
        <v>10616500000</v>
      </c>
      <c r="C14" s="579">
        <f>SUM(C8:C10)</f>
        <v>10616500000</v>
      </c>
      <c r="D14" s="19"/>
    </row>
    <row r="15" spans="1:12">
      <c r="A15" s="19"/>
      <c r="B15" s="19"/>
      <c r="C15" s="19"/>
      <c r="D15" s="19"/>
    </row>
    <row r="39" spans="1:1">
      <c r="A39">
        <v>1</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6.85"/>
  <pageSetup paperSize="9" scale="95"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pageSetUpPr fitToPage="1"/>
  </sheetPr>
  <dimension ref="A1:O23"/>
  <sheetViews>
    <sheetView topLeftCell="A4" workbookViewId="0">
      <selection activeCell="G29" sqref="G29"/>
    </sheetView>
  </sheetViews>
  <sheetFormatPr baseColWidth="10" defaultRowHeight="15"/>
  <cols>
    <col min="1" max="1" width="24.85546875" style="54" customWidth="1"/>
    <col min="2" max="2" width="18.5703125" style="54" customWidth="1"/>
    <col min="3" max="3" width="16.7109375" style="54" customWidth="1"/>
    <col min="4" max="15" width="11.42578125" style="54"/>
  </cols>
  <sheetData>
    <row r="1" spans="1:13">
      <c r="A1" s="54" t="str">
        <f>Indice!C1</f>
        <v>COMPAÑÍA GENERAL DE SERVICIOS S.A.</v>
      </c>
      <c r="F1" s="67" t="s">
        <v>129</v>
      </c>
    </row>
    <row r="3" spans="1:13">
      <c r="J3" s="17"/>
      <c r="K3" s="17"/>
    </row>
    <row r="4" spans="1:13">
      <c r="A4" s="669" t="s">
        <v>308</v>
      </c>
      <c r="B4" s="669"/>
      <c r="C4" s="669"/>
      <c r="D4" s="669"/>
      <c r="E4" s="669"/>
      <c r="F4" s="669"/>
      <c r="G4" s="70"/>
      <c r="H4" s="70"/>
      <c r="I4" s="70"/>
      <c r="J4" s="17"/>
      <c r="K4" s="17"/>
      <c r="L4" s="70"/>
      <c r="M4" s="70"/>
    </row>
    <row r="5" spans="1:13">
      <c r="A5" s="266"/>
      <c r="B5" s="266"/>
      <c r="C5" s="266"/>
      <c r="D5" s="266"/>
      <c r="E5" s="266"/>
      <c r="F5" s="266"/>
      <c r="J5" s="17"/>
      <c r="K5" s="17"/>
    </row>
    <row r="6" spans="1:13">
      <c r="A6" s="266"/>
      <c r="B6" s="695" t="s">
        <v>283</v>
      </c>
      <c r="C6" s="695"/>
      <c r="D6" s="266"/>
      <c r="E6" s="266"/>
      <c r="F6" s="266"/>
    </row>
    <row r="7" spans="1:13">
      <c r="A7" s="266"/>
      <c r="B7" s="274">
        <f>IFERROR(IF(Indice!B6="","2XX2",YEAR(Indice!B6)),"2XX2")</f>
        <v>2024</v>
      </c>
      <c r="C7" s="274">
        <v>2023</v>
      </c>
      <c r="D7" s="266"/>
      <c r="E7" s="266"/>
      <c r="F7" s="266"/>
    </row>
    <row r="8" spans="1:13">
      <c r="A8" s="580" t="s">
        <v>143</v>
      </c>
      <c r="B8" s="581">
        <f>+C8</f>
        <v>3398698988</v>
      </c>
      <c r="C8" s="581">
        <f>+[6]Hoja2!$C$99</f>
        <v>3398698988</v>
      </c>
      <c r="D8" s="266"/>
      <c r="E8" s="266"/>
      <c r="F8" s="266"/>
    </row>
    <row r="9" spans="1:13">
      <c r="A9" s="425"/>
      <c r="B9" s="266"/>
      <c r="C9" s="266" t="s">
        <v>950</v>
      </c>
      <c r="D9" s="266"/>
      <c r="E9" s="266"/>
      <c r="F9" s="266"/>
    </row>
    <row r="10" spans="1:13">
      <c r="A10" s="425"/>
      <c r="B10" s="266"/>
      <c r="C10" s="266"/>
      <c r="D10" s="266"/>
      <c r="E10" s="266"/>
      <c r="F10" s="266"/>
    </row>
    <row r="11" spans="1:13">
      <c r="A11" s="425"/>
      <c r="B11" s="266"/>
      <c r="C11" s="266"/>
      <c r="D11" s="266"/>
      <c r="E11" s="266"/>
      <c r="F11" s="266"/>
    </row>
    <row r="12" spans="1:13">
      <c r="A12" s="580" t="s">
        <v>144</v>
      </c>
      <c r="B12" s="581">
        <v>670707659</v>
      </c>
      <c r="C12" s="581">
        <f>+'[5]1_Balance General (3)'!$G$242</f>
        <v>659368267</v>
      </c>
      <c r="D12" s="266"/>
      <c r="E12" s="266"/>
      <c r="F12" s="266"/>
    </row>
    <row r="13" spans="1:13">
      <c r="A13" s="425"/>
      <c r="B13" s="266"/>
      <c r="C13" s="266"/>
      <c r="D13" s="266"/>
      <c r="E13" s="266"/>
      <c r="F13" s="266"/>
    </row>
    <row r="14" spans="1:13">
      <c r="A14" s="425"/>
      <c r="B14" s="266"/>
      <c r="C14" s="266"/>
      <c r="D14" s="266"/>
      <c r="E14" s="266"/>
      <c r="F14" s="266"/>
    </row>
    <row r="15" spans="1:13">
      <c r="A15" s="425"/>
      <c r="B15" s="266"/>
      <c r="C15" s="266"/>
      <c r="D15" s="266"/>
      <c r="E15" s="266"/>
      <c r="F15" s="266"/>
    </row>
    <row r="16" spans="1:13">
      <c r="A16" s="580" t="s">
        <v>145</v>
      </c>
      <c r="B16" s="582">
        <v>0</v>
      </c>
      <c r="C16" s="582">
        <v>0</v>
      </c>
      <c r="D16" s="266"/>
      <c r="E16" s="266"/>
      <c r="F16" s="266"/>
    </row>
    <row r="17" spans="1:6">
      <c r="A17" s="425"/>
      <c r="B17" s="266"/>
      <c r="C17" s="266"/>
      <c r="D17" s="266"/>
      <c r="E17" s="266"/>
      <c r="F17" s="266"/>
    </row>
    <row r="18" spans="1:6">
      <c r="A18" s="425"/>
      <c r="B18" s="266"/>
      <c r="C18" s="266"/>
      <c r="D18" s="266"/>
      <c r="E18" s="266"/>
      <c r="F18" s="266"/>
    </row>
    <row r="19" spans="1:6">
      <c r="A19" s="425"/>
      <c r="B19" s="266"/>
      <c r="C19" s="266"/>
      <c r="D19" s="266"/>
      <c r="E19" s="266"/>
      <c r="F19" s="266"/>
    </row>
    <row r="20" spans="1:6">
      <c r="A20" s="580" t="s">
        <v>146</v>
      </c>
      <c r="B20" s="581">
        <v>11785604346</v>
      </c>
      <c r="C20" s="581">
        <f>+'[5]1_Balance General (3)'!$G$246</f>
        <v>11570155888</v>
      </c>
      <c r="D20" s="266"/>
      <c r="E20" s="266"/>
      <c r="F20" s="266"/>
    </row>
    <row r="21" spans="1:6">
      <c r="A21" s="266"/>
      <c r="B21" s="266"/>
      <c r="C21" s="266"/>
      <c r="D21" s="266"/>
      <c r="E21" s="266"/>
      <c r="F21" s="266"/>
    </row>
    <row r="22" spans="1:6">
      <c r="A22" s="266"/>
      <c r="B22" s="266"/>
      <c r="C22" s="266"/>
      <c r="D22" s="266"/>
      <c r="E22" s="266"/>
      <c r="F22" s="266"/>
    </row>
    <row r="23" spans="1:6">
      <c r="A23" s="266"/>
      <c r="B23" s="266"/>
      <c r="C23" s="266"/>
      <c r="D23" s="266"/>
      <c r="E23" s="266"/>
      <c r="F23" s="266"/>
    </row>
  </sheetData>
  <mergeCells count="2">
    <mergeCell ref="A4:F4"/>
    <mergeCell ref="B6:C6"/>
  </mergeCells>
  <hyperlinks>
    <hyperlink ref="F1" location="BG!A1" display="BG" xr:uid="{00000000-0004-0000-1900-000000000000}"/>
  </hyperlinks>
  <pageMargins left="0.70866141732283472" right="0.47244094488188981" top="0.74803149606299213" bottom="0.74803149606299213" header="0.31496062992125984" footer="5.63"/>
  <pageSetup paperSize="9" scale="45"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pageSetUpPr fitToPage="1"/>
  </sheetPr>
  <dimension ref="A1:Y12"/>
  <sheetViews>
    <sheetView zoomScale="130" zoomScaleNormal="130" workbookViewId="0">
      <selection sqref="A1:D12"/>
    </sheetView>
  </sheetViews>
  <sheetFormatPr baseColWidth="10" defaultRowHeight="15"/>
  <cols>
    <col min="1" max="1" width="34.42578125" style="17" customWidth="1"/>
    <col min="2" max="3" width="19" style="17" customWidth="1"/>
    <col min="4" max="25" width="11.42578125" style="17"/>
  </cols>
  <sheetData>
    <row r="1" spans="1:6">
      <c r="A1" s="284" t="str">
        <f>Indice!C1</f>
        <v>COMPAÑÍA GENERAL DE SERVICIOS S.A.</v>
      </c>
      <c r="B1" s="284"/>
      <c r="C1" s="284"/>
      <c r="D1" s="284"/>
      <c r="F1" s="71" t="s">
        <v>129</v>
      </c>
    </row>
    <row r="2" spans="1:6">
      <c r="A2" s="284"/>
      <c r="B2" s="284"/>
      <c r="C2" s="284"/>
      <c r="D2" s="284"/>
    </row>
    <row r="3" spans="1:6">
      <c r="A3" s="284"/>
      <c r="B3" s="284"/>
      <c r="C3" s="284"/>
      <c r="D3" s="284"/>
    </row>
    <row r="4" spans="1:6">
      <c r="A4" s="115" t="s">
        <v>931</v>
      </c>
      <c r="B4" s="115"/>
      <c r="C4" s="115"/>
      <c r="D4" s="115"/>
      <c r="E4" s="97"/>
      <c r="F4" s="98"/>
    </row>
    <row r="5" spans="1:6">
      <c r="A5" s="284"/>
      <c r="B5" s="284"/>
      <c r="C5" s="284"/>
      <c r="D5" s="284"/>
    </row>
    <row r="6" spans="1:6">
      <c r="A6" s="284"/>
      <c r="B6" s="687" t="s">
        <v>283</v>
      </c>
      <c r="C6" s="687"/>
      <c r="D6" s="284"/>
    </row>
    <row r="7" spans="1:6">
      <c r="A7" s="284"/>
      <c r="B7" s="274">
        <f>IFERROR(IF(Indice!B6="","2XX2",YEAR(Indice!B6)),"2XX2")</f>
        <v>2024</v>
      </c>
      <c r="C7" s="274">
        <v>2023</v>
      </c>
      <c r="D7" s="284"/>
    </row>
    <row r="8" spans="1:6">
      <c r="A8" s="285" t="s">
        <v>70</v>
      </c>
      <c r="B8" s="284"/>
      <c r="C8" s="284"/>
      <c r="D8" s="284"/>
    </row>
    <row r="9" spans="1:6">
      <c r="A9" s="284"/>
      <c r="B9" s="284"/>
      <c r="C9" s="284"/>
      <c r="D9" s="284"/>
    </row>
    <row r="10" spans="1:6">
      <c r="A10" s="284"/>
      <c r="B10" s="284"/>
      <c r="C10" s="284"/>
      <c r="D10" s="284"/>
    </row>
    <row r="11" spans="1:6">
      <c r="A11" s="284"/>
      <c r="B11" s="284"/>
      <c r="C11" s="284"/>
      <c r="D11" s="284"/>
    </row>
    <row r="12" spans="1:6">
      <c r="A12" s="284"/>
      <c r="B12" s="284"/>
      <c r="C12" s="284"/>
      <c r="D12" s="284"/>
    </row>
  </sheetData>
  <mergeCells count="1">
    <mergeCell ref="B6:C6"/>
  </mergeCells>
  <hyperlinks>
    <hyperlink ref="F1" location="BG!A1" display="BG" xr:uid="{00000000-0004-0000-1A00-000000000000}"/>
  </hyperlinks>
  <pageMargins left="0.70866141732283472" right="0.47244094488188981" top="0.74803149606299213" bottom="0.74803149606299213" header="0.31496062992125984" footer="7.61"/>
  <pageSetup paperSize="9" scale="84"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pageSetUpPr fitToPage="1"/>
  </sheetPr>
  <dimension ref="A1:AF14"/>
  <sheetViews>
    <sheetView workbookViewId="0">
      <selection activeCell="K14" sqref="K14"/>
    </sheetView>
  </sheetViews>
  <sheetFormatPr baseColWidth="10" defaultRowHeight="15"/>
  <cols>
    <col min="1" max="1" width="40.7109375" style="17" customWidth="1"/>
    <col min="2" max="3" width="19" style="17" customWidth="1"/>
    <col min="4" max="32" width="11.42578125" style="17"/>
  </cols>
  <sheetData>
    <row r="1" spans="1:6">
      <c r="A1" s="284" t="str">
        <f>Indice!C1</f>
        <v>COMPAÑÍA GENERAL DE SERVICIOS S.A.</v>
      </c>
      <c r="B1" s="284"/>
      <c r="C1" s="284"/>
      <c r="F1" s="71" t="s">
        <v>129</v>
      </c>
    </row>
    <row r="2" spans="1:6">
      <c r="A2" s="284"/>
      <c r="B2" s="284"/>
      <c r="C2" s="284"/>
    </row>
    <row r="3" spans="1:6">
      <c r="A3" s="284"/>
      <c r="B3" s="284"/>
      <c r="C3" s="284"/>
    </row>
    <row r="4" spans="1:6">
      <c r="A4" s="120" t="s">
        <v>309</v>
      </c>
      <c r="B4" s="120"/>
      <c r="C4" s="120"/>
      <c r="D4" s="120"/>
      <c r="E4" s="120"/>
      <c r="F4" s="120"/>
    </row>
    <row r="5" spans="1:6">
      <c r="A5" s="284"/>
      <c r="B5" s="284"/>
      <c r="C5" s="284"/>
    </row>
    <row r="6" spans="1:6">
      <c r="A6" s="284"/>
      <c r="B6" s="695" t="s">
        <v>283</v>
      </c>
      <c r="C6" s="695"/>
    </row>
    <row r="7" spans="1:6">
      <c r="A7" s="285"/>
      <c r="B7" s="274">
        <f>IFERROR(IF(Indice!B6="","2XX2",YEAR(Indice!B6)),"2XX2")</f>
        <v>2024</v>
      </c>
      <c r="C7" s="274">
        <v>2023</v>
      </c>
    </row>
    <row r="8" spans="1:6">
      <c r="A8" s="284" t="s">
        <v>147</v>
      </c>
      <c r="B8" s="286"/>
      <c r="C8" s="286"/>
    </row>
    <row r="9" spans="1:6">
      <c r="A9" s="284" t="s">
        <v>149</v>
      </c>
      <c r="B9" s="286">
        <v>127142641</v>
      </c>
      <c r="C9" s="286">
        <f>+'[5]1_Balance General (3)'!$G$252</f>
        <v>226787851.19999999</v>
      </c>
    </row>
    <row r="10" spans="1:6">
      <c r="A10" s="284" t="s">
        <v>287</v>
      </c>
      <c r="B10" s="287">
        <f>SUM($B$8:B9)</f>
        <v>127142641</v>
      </c>
      <c r="C10" s="287">
        <f>SUM($C$8:C9)</f>
        <v>226787851.19999999</v>
      </c>
    </row>
    <row r="11" spans="1:6">
      <c r="A11" s="284"/>
      <c r="B11" s="284"/>
      <c r="C11" s="284"/>
    </row>
    <row r="12" spans="1:6">
      <c r="A12" s="284"/>
      <c r="B12" s="284"/>
      <c r="C12" s="284"/>
    </row>
    <row r="13" spans="1:6">
      <c r="A13" s="284"/>
      <c r="B13" s="284"/>
      <c r="C13" s="284"/>
    </row>
    <row r="14" spans="1:6">
      <c r="A14" s="284"/>
      <c r="B14" s="284"/>
      <c r="C14" s="284"/>
    </row>
  </sheetData>
  <mergeCells count="1">
    <mergeCell ref="B6:C6"/>
  </mergeCells>
  <hyperlinks>
    <hyperlink ref="F1" location="BG!A1" display="BG" xr:uid="{00000000-0004-0000-1B00-000000000000}"/>
  </hyperlinks>
  <pageMargins left="0.70866141732283472" right="0.47244094488188981" top="0.74803149606299213" bottom="0.74803149606299213" header="0.31496062992125984" footer="6.96"/>
  <pageSetup paperSize="9" scale="79"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AH16"/>
  <sheetViews>
    <sheetView workbookViewId="0">
      <selection activeCell="L25" sqref="L25"/>
    </sheetView>
  </sheetViews>
  <sheetFormatPr baseColWidth="10" defaultRowHeight="15"/>
  <cols>
    <col min="1" max="1" width="40.7109375" style="17" customWidth="1"/>
    <col min="2" max="3" width="19" style="17" customWidth="1"/>
    <col min="4" max="6" width="11.42578125" style="17"/>
    <col min="7" max="34" width="11.42578125" style="54"/>
  </cols>
  <sheetData>
    <row r="1" spans="1:6">
      <c r="A1" s="284" t="str">
        <f>Indice!C1</f>
        <v>COMPAÑÍA GENERAL DE SERVICIOS S.A.</v>
      </c>
      <c r="B1" s="284"/>
      <c r="C1" s="284"/>
      <c r="D1" s="284"/>
      <c r="F1" s="71" t="s">
        <v>129</v>
      </c>
    </row>
    <row r="2" spans="1:6">
      <c r="A2" s="284"/>
      <c r="B2" s="284"/>
      <c r="C2" s="284"/>
      <c r="D2" s="284"/>
    </row>
    <row r="3" spans="1:6">
      <c r="A3" s="284"/>
      <c r="B3" s="284"/>
      <c r="C3" s="284"/>
      <c r="D3" s="284"/>
    </row>
    <row r="4" spans="1:6">
      <c r="A4" s="115" t="s">
        <v>310</v>
      </c>
      <c r="B4" s="115"/>
      <c r="C4" s="115"/>
      <c r="D4" s="115"/>
      <c r="E4" s="97"/>
      <c r="F4" s="98"/>
    </row>
    <row r="5" spans="1:6">
      <c r="A5" s="284"/>
      <c r="B5" s="284"/>
      <c r="C5" s="284"/>
      <c r="D5" s="284"/>
    </row>
    <row r="6" spans="1:6">
      <c r="A6" s="284"/>
      <c r="B6" s="687" t="s">
        <v>283</v>
      </c>
      <c r="C6" s="687"/>
      <c r="D6" s="284"/>
    </row>
    <row r="7" spans="1:6">
      <c r="A7" s="285"/>
      <c r="B7" s="274">
        <f>IFERROR(IF(Indice!B6="","2XX2",YEAR(Indice!B6)),"2XX2")</f>
        <v>2024</v>
      </c>
      <c r="C7" s="274">
        <v>2023</v>
      </c>
      <c r="D7" s="284"/>
    </row>
    <row r="8" spans="1:6">
      <c r="A8" s="284" t="s">
        <v>82</v>
      </c>
      <c r="B8" s="284"/>
      <c r="C8" s="284"/>
      <c r="D8" s="284"/>
    </row>
    <row r="9" spans="1:6">
      <c r="A9" s="284"/>
      <c r="B9" s="284"/>
      <c r="C9" s="284"/>
      <c r="D9" s="284"/>
    </row>
    <row r="10" spans="1:6">
      <c r="A10" s="284"/>
      <c r="B10" s="284"/>
      <c r="C10" s="284"/>
      <c r="D10" s="284"/>
    </row>
    <row r="11" spans="1:6">
      <c r="A11" s="284"/>
      <c r="B11" s="284"/>
      <c r="C11" s="284"/>
      <c r="D11" s="284"/>
    </row>
    <row r="12" spans="1:6">
      <c r="A12" s="284"/>
      <c r="B12" s="284"/>
      <c r="C12" s="284"/>
      <c r="D12" s="284"/>
    </row>
    <row r="13" spans="1:6">
      <c r="A13" s="284"/>
      <c r="B13" s="284"/>
      <c r="C13" s="284"/>
      <c r="D13" s="284"/>
    </row>
    <row r="14" spans="1:6">
      <c r="A14" s="284"/>
      <c r="B14" s="284"/>
      <c r="C14" s="284"/>
      <c r="D14" s="284"/>
    </row>
    <row r="15" spans="1:6">
      <c r="A15" s="284"/>
      <c r="B15" s="284"/>
      <c r="C15" s="284"/>
      <c r="D15" s="284"/>
    </row>
    <row r="16" spans="1:6">
      <c r="A16" s="284"/>
      <c r="B16" s="284"/>
      <c r="C16" s="284"/>
      <c r="D16" s="284"/>
    </row>
  </sheetData>
  <mergeCells count="1">
    <mergeCell ref="B6:C6"/>
  </mergeCells>
  <hyperlinks>
    <hyperlink ref="F1" location="BG!A1" display="BG" xr:uid="{00000000-0004-0000-1C00-000000000000}"/>
  </hyperlinks>
  <pageMargins left="0.70866141732283472" right="0.47244094488188981" top="0.74803149606299213" bottom="0.74803149606299213" header="0.31496062992125984" footer="7.83"/>
  <pageSetup paperSize="9" scale="79"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pageSetUpPr fitToPage="1"/>
  </sheetPr>
  <dimension ref="A1:AG36"/>
  <sheetViews>
    <sheetView showGridLines="0" workbookViewId="0">
      <selection activeCell="B13" sqref="B13"/>
    </sheetView>
  </sheetViews>
  <sheetFormatPr baseColWidth="10" defaultRowHeight="15"/>
  <cols>
    <col min="1" max="1" width="45.5703125" style="54" customWidth="1"/>
    <col min="2" max="2" width="18.140625" style="54" customWidth="1"/>
    <col min="3" max="3" width="17.140625" style="54" customWidth="1"/>
    <col min="4" max="33" width="11.42578125" style="54"/>
  </cols>
  <sheetData>
    <row r="1" spans="1:33">
      <c r="A1" s="266" t="str">
        <f>Indice!C1</f>
        <v>COMPAÑÍA GENERAL DE SERVICIOS S.A.</v>
      </c>
      <c r="B1" s="266"/>
      <c r="C1" s="266"/>
      <c r="D1" s="266"/>
      <c r="E1" s="271" t="s">
        <v>142</v>
      </c>
      <c r="F1" s="266"/>
    </row>
    <row r="2" spans="1:33">
      <c r="A2" s="266"/>
      <c r="B2" s="266"/>
      <c r="C2" s="266"/>
      <c r="D2" s="266"/>
      <c r="E2" s="266"/>
      <c r="F2" s="266"/>
    </row>
    <row r="3" spans="1:33">
      <c r="A3" s="266"/>
      <c r="B3" s="266"/>
      <c r="C3" s="266"/>
      <c r="D3" s="266"/>
      <c r="E3" s="266"/>
      <c r="F3" s="266"/>
    </row>
    <row r="4" spans="1:33">
      <c r="A4" s="266"/>
      <c r="B4" s="266"/>
      <c r="C4" s="266"/>
      <c r="D4" s="266"/>
      <c r="E4" s="266"/>
      <c r="F4" s="266"/>
    </row>
    <row r="5" spans="1:33">
      <c r="A5" s="120" t="s">
        <v>311</v>
      </c>
      <c r="B5" s="120"/>
      <c r="C5" s="120"/>
      <c r="D5" s="120"/>
      <c r="E5" s="120"/>
      <c r="F5" s="120"/>
      <c r="G5" s="17"/>
      <c r="H5" s="17"/>
      <c r="I5" s="17"/>
      <c r="J5" s="17"/>
      <c r="K5" s="17"/>
      <c r="L5" s="17"/>
      <c r="M5" s="17"/>
      <c r="N5" s="17"/>
      <c r="O5" s="17"/>
      <c r="P5" s="17"/>
      <c r="Q5" s="17"/>
      <c r="R5" s="17"/>
      <c r="S5" s="17"/>
      <c r="T5" s="17"/>
      <c r="U5" s="17"/>
      <c r="V5" s="17"/>
      <c r="W5" s="17"/>
      <c r="X5" s="17"/>
      <c r="Y5" s="17"/>
      <c r="Z5" s="17"/>
      <c r="AA5" s="17"/>
      <c r="AB5" s="17"/>
      <c r="AC5" s="17"/>
      <c r="AD5" s="17"/>
      <c r="AE5" s="17"/>
      <c r="AF5" s="17"/>
      <c r="AG5"/>
    </row>
    <row r="6" spans="1:33">
      <c r="A6" s="266"/>
      <c r="B6" s="266"/>
      <c r="C6" s="266"/>
      <c r="D6" s="266"/>
      <c r="E6" s="266"/>
      <c r="F6" s="266"/>
    </row>
    <row r="7" spans="1:33">
      <c r="A7" s="266"/>
      <c r="B7" s="266"/>
      <c r="C7" s="266"/>
      <c r="D7" s="266"/>
      <c r="E7" s="266"/>
      <c r="F7" s="266"/>
    </row>
    <row r="8" spans="1:33">
      <c r="A8" s="266"/>
      <c r="B8" s="695" t="s">
        <v>283</v>
      </c>
      <c r="C8" s="695"/>
      <c r="D8" s="266"/>
      <c r="E8" s="266"/>
      <c r="F8" s="266"/>
    </row>
    <row r="9" spans="1:33">
      <c r="A9" s="266"/>
      <c r="B9" s="274">
        <f>IFERROR(IF(Indice!B6="","2XX2",YEAR(Indice!B6)),"2XX2")</f>
        <v>2024</v>
      </c>
      <c r="C9" s="274">
        <v>2023</v>
      </c>
      <c r="D9" s="284"/>
      <c r="E9" s="284"/>
      <c r="F9" s="284"/>
      <c r="G9" s="17"/>
      <c r="H9" s="17"/>
      <c r="I9" s="17"/>
      <c r="J9" s="17"/>
      <c r="K9" s="17"/>
      <c r="L9" s="17"/>
      <c r="M9" s="17"/>
      <c r="N9" s="17"/>
      <c r="O9" s="17"/>
      <c r="P9" s="17"/>
      <c r="Q9" s="17"/>
      <c r="R9" s="17"/>
      <c r="S9" s="17"/>
      <c r="T9" s="17"/>
      <c r="U9" s="17"/>
      <c r="V9" s="17"/>
      <c r="W9" s="17"/>
      <c r="X9" s="17"/>
      <c r="Y9" s="17"/>
      <c r="Z9" s="17"/>
      <c r="AA9" s="17"/>
      <c r="AB9" s="17"/>
      <c r="AC9" s="17"/>
      <c r="AD9" s="17"/>
      <c r="AE9" s="17"/>
      <c r="AF9" s="17"/>
      <c r="AG9"/>
    </row>
    <row r="10" spans="1:33">
      <c r="A10" s="285" t="s">
        <v>63</v>
      </c>
      <c r="B10" s="273"/>
      <c r="C10" s="273"/>
      <c r="D10" s="284"/>
      <c r="E10" s="284"/>
      <c r="F10" s="284"/>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row>
    <row r="11" spans="1:33">
      <c r="A11" s="285" t="s">
        <v>896</v>
      </c>
      <c r="B11" s="19"/>
      <c r="C11" s="19"/>
      <c r="D11" s="284"/>
      <c r="E11" s="284"/>
      <c r="F11" s="284"/>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row>
    <row r="12" spans="1:33">
      <c r="A12" s="288" t="s">
        <v>821</v>
      </c>
      <c r="B12" s="284"/>
      <c r="C12" s="284"/>
      <c r="D12" s="284"/>
      <c r="E12" s="284"/>
      <c r="F12" s="284"/>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row>
    <row r="13" spans="1:33">
      <c r="A13" s="284" t="s">
        <v>243</v>
      </c>
      <c r="B13" s="264">
        <v>9584332464</v>
      </c>
      <c r="C13" s="289">
        <f>+'[5]2_Estado de Resultados (3)'!$H$14</f>
        <v>10606430560</v>
      </c>
      <c r="D13" s="284"/>
      <c r="E13" s="284"/>
      <c r="F13" s="284"/>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row>
    <row r="14" spans="1:33">
      <c r="A14" s="19" t="s">
        <v>244</v>
      </c>
      <c r="B14" s="19"/>
      <c r="C14" s="19"/>
      <c r="D14" s="284"/>
      <c r="E14" s="284"/>
      <c r="F14" s="284"/>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row>
    <row r="15" spans="1:33">
      <c r="A15" s="288" t="s">
        <v>822</v>
      </c>
      <c r="B15" s="284"/>
      <c r="C15" s="284"/>
      <c r="D15" s="284"/>
      <c r="E15" s="284"/>
      <c r="F15" s="284"/>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row>
    <row r="16" spans="1:33">
      <c r="A16" s="284" t="s">
        <v>243</v>
      </c>
      <c r="B16" s="284"/>
      <c r="C16" s="284"/>
      <c r="D16" s="284"/>
      <c r="E16" s="284"/>
      <c r="F16" s="284"/>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row>
    <row r="17" spans="1:33">
      <c r="A17" s="19" t="s">
        <v>244</v>
      </c>
      <c r="B17" s="289">
        <v>0</v>
      </c>
      <c r="C17" s="289"/>
      <c r="D17" s="284"/>
      <c r="E17" s="284"/>
      <c r="F17" s="284"/>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row>
    <row r="18" spans="1:33">
      <c r="A18" s="285" t="s">
        <v>897</v>
      </c>
      <c r="B18" s="284"/>
      <c r="C18" s="284"/>
      <c r="D18" s="284"/>
      <c r="E18" s="284"/>
      <c r="F18" s="284"/>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row>
    <row r="19" spans="1:33">
      <c r="A19" s="288" t="s">
        <v>821</v>
      </c>
      <c r="B19" s="284"/>
      <c r="C19" s="284"/>
      <c r="D19" s="284"/>
      <c r="E19" s="284"/>
      <c r="F19" s="284"/>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row>
    <row r="20" spans="1:33">
      <c r="A20" s="284" t="s">
        <v>243</v>
      </c>
      <c r="B20" s="284"/>
      <c r="C20" s="284"/>
      <c r="D20" s="284"/>
      <c r="E20" s="284"/>
      <c r="F20" s="284"/>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row>
    <row r="21" spans="1:33">
      <c r="A21" s="19" t="s">
        <v>244</v>
      </c>
      <c r="B21" s="289">
        <v>0</v>
      </c>
      <c r="C21" s="289"/>
      <c r="D21" s="284"/>
      <c r="E21" s="284"/>
      <c r="F21" s="284"/>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row>
    <row r="22" spans="1:33">
      <c r="A22" s="288" t="s">
        <v>822</v>
      </c>
      <c r="B22" s="284"/>
      <c r="C22" s="284"/>
      <c r="D22" s="284"/>
      <c r="E22" s="284"/>
      <c r="F22" s="284"/>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row>
    <row r="23" spans="1:33">
      <c r="A23" s="284" t="s">
        <v>243</v>
      </c>
      <c r="B23" s="284"/>
      <c r="C23" s="284"/>
      <c r="D23" s="284"/>
      <c r="E23" s="284"/>
      <c r="F23" s="284"/>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row>
    <row r="24" spans="1:33">
      <c r="A24" s="19" t="s">
        <v>244</v>
      </c>
      <c r="B24" s="284"/>
      <c r="C24" s="284"/>
      <c r="D24" s="284"/>
      <c r="E24" s="284"/>
      <c r="F24" s="284"/>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row>
    <row r="25" spans="1:33">
      <c r="A25" s="285" t="s">
        <v>883</v>
      </c>
      <c r="B25" s="284"/>
      <c r="C25" s="284"/>
      <c r="D25" s="284"/>
      <c r="E25" s="284"/>
      <c r="F25" s="284"/>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row>
    <row r="26" spans="1:33">
      <c r="A26" s="288" t="s">
        <v>821</v>
      </c>
      <c r="B26" s="284"/>
      <c r="C26" s="284"/>
      <c r="D26" s="284"/>
      <c r="E26" s="284"/>
      <c r="F26" s="284"/>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row>
    <row r="27" spans="1:33">
      <c r="A27" s="284" t="s">
        <v>243</v>
      </c>
      <c r="B27" s="289"/>
      <c r="C27" s="289"/>
      <c r="D27" s="284"/>
      <c r="E27" s="284"/>
      <c r="F27" s="284"/>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row>
    <row r="28" spans="1:33">
      <c r="A28" s="19" t="s">
        <v>244</v>
      </c>
      <c r="B28" s="289">
        <v>0</v>
      </c>
      <c r="C28" s="289"/>
      <c r="D28" s="284"/>
      <c r="E28" s="284"/>
      <c r="F28" s="284"/>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row>
    <row r="29" spans="1:33">
      <c r="A29" s="288" t="s">
        <v>822</v>
      </c>
      <c r="B29" s="284"/>
      <c r="C29" s="284"/>
      <c r="D29" s="284"/>
      <c r="E29" s="284"/>
      <c r="F29" s="284"/>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row>
    <row r="30" spans="1:33">
      <c r="A30" s="284" t="s">
        <v>243</v>
      </c>
      <c r="B30" s="284"/>
      <c r="C30" s="284"/>
      <c r="D30" s="284"/>
      <c r="E30" s="284"/>
      <c r="F30" s="284"/>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row>
    <row r="31" spans="1:33">
      <c r="A31" s="19" t="s">
        <v>244</v>
      </c>
      <c r="B31" s="284"/>
      <c r="C31" s="284"/>
      <c r="D31" s="284"/>
      <c r="E31" s="284"/>
      <c r="F31" s="284"/>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row>
    <row r="32" spans="1:33">
      <c r="A32" s="285" t="s">
        <v>3</v>
      </c>
      <c r="B32" s="287">
        <f>SUM($B$11:B31)</f>
        <v>9584332464</v>
      </c>
      <c r="C32" s="287">
        <f>SUM($C$11:C31)</f>
        <v>10606430560</v>
      </c>
      <c r="D32" s="284"/>
      <c r="E32" s="284"/>
      <c r="F32" s="284"/>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row>
    <row r="33" spans="1:33">
      <c r="A33" s="284"/>
      <c r="B33" s="284"/>
      <c r="C33" s="284"/>
      <c r="D33" s="284"/>
      <c r="E33" s="284"/>
      <c r="F33" s="284"/>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row>
    <row r="34" spans="1:33">
      <c r="A34" s="53"/>
      <c r="B34" s="53"/>
      <c r="C34" s="53"/>
      <c r="D34" s="53"/>
      <c r="E34" s="53"/>
      <c r="F34" s="53"/>
    </row>
    <row r="35" spans="1:33">
      <c r="A35" s="53"/>
      <c r="B35" s="291"/>
      <c r="C35" s="291"/>
      <c r="D35" s="53"/>
      <c r="E35" s="53"/>
      <c r="F35" s="53"/>
    </row>
    <row r="36" spans="1:33">
      <c r="A36" s="53"/>
      <c r="B36" s="53"/>
      <c r="C36" s="53"/>
      <c r="D36" s="53"/>
      <c r="E36" s="53"/>
      <c r="F36" s="53"/>
    </row>
  </sheetData>
  <mergeCells count="1">
    <mergeCell ref="B8:C8"/>
  </mergeCells>
  <hyperlinks>
    <hyperlink ref="E1" location="ER!A1" display="ER" xr:uid="{00000000-0004-0000-1D00-000000000000}"/>
  </hyperlinks>
  <pageMargins left="0.70866141732283472" right="0.47244094488188981" top="0.74803149606299213" bottom="0.74803149606299213" header="0.31496062992125984" footer="2.29"/>
  <pageSetup paperSize="9" scale="21"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pageSetUpPr fitToPage="1"/>
  </sheetPr>
  <dimension ref="A1:N26"/>
  <sheetViews>
    <sheetView showGridLines="0" workbookViewId="0">
      <selection sqref="A1:E21"/>
    </sheetView>
  </sheetViews>
  <sheetFormatPr baseColWidth="10" defaultRowHeight="15"/>
  <cols>
    <col min="1" max="1" width="38" style="54" customWidth="1"/>
    <col min="2" max="2" width="18.140625" style="54" customWidth="1"/>
    <col min="3" max="3" width="17.140625" style="54" customWidth="1"/>
    <col min="4" max="4" width="14.28515625" style="54" bestFit="1" customWidth="1"/>
    <col min="5" max="6" width="16.85546875" style="54" bestFit="1" customWidth="1"/>
    <col min="7" max="7" width="16.28515625" style="54" bestFit="1" customWidth="1"/>
    <col min="8" max="14" width="11.42578125" style="54"/>
  </cols>
  <sheetData>
    <row r="1" spans="1:14">
      <c r="A1" s="266" t="str">
        <f>Indice!C1</f>
        <v>COMPAÑÍA GENERAL DE SERVICIOS S.A.</v>
      </c>
      <c r="B1" s="266"/>
      <c r="C1" s="266"/>
      <c r="D1" s="266"/>
      <c r="E1" s="271" t="s">
        <v>142</v>
      </c>
      <c r="F1" s="266"/>
      <c r="G1" s="53"/>
    </row>
    <row r="2" spans="1:14">
      <c r="A2" s="266"/>
      <c r="B2" s="266"/>
      <c r="C2" s="266"/>
      <c r="D2" s="266"/>
      <c r="E2" s="266"/>
      <c r="F2" s="266"/>
      <c r="G2" s="53"/>
    </row>
    <row r="3" spans="1:14">
      <c r="A3" s="266"/>
      <c r="B3" s="266"/>
      <c r="C3" s="266"/>
      <c r="D3" s="266"/>
      <c r="E3" s="266"/>
      <c r="F3" s="266"/>
      <c r="G3" s="53"/>
    </row>
    <row r="4" spans="1:14">
      <c r="A4" s="266"/>
      <c r="B4" s="266"/>
      <c r="C4" s="266"/>
      <c r="D4" s="266"/>
      <c r="E4" s="266"/>
      <c r="F4" s="266"/>
      <c r="G4" s="53"/>
    </row>
    <row r="5" spans="1:14">
      <c r="A5" s="120" t="s">
        <v>312</v>
      </c>
      <c r="B5" s="120"/>
      <c r="C5" s="120"/>
      <c r="D5" s="120"/>
      <c r="E5" s="120"/>
      <c r="F5" s="120"/>
      <c r="G5" s="4"/>
      <c r="H5" s="17"/>
      <c r="I5" s="17"/>
      <c r="J5" s="17"/>
      <c r="K5" s="17"/>
      <c r="L5" s="17"/>
      <c r="M5" s="17"/>
      <c r="N5" s="17"/>
    </row>
    <row r="6" spans="1:14">
      <c r="A6" s="266"/>
      <c r="B6" s="266"/>
      <c r="C6" s="266"/>
      <c r="D6" s="266"/>
      <c r="E6" s="266"/>
      <c r="F6" s="266"/>
      <c r="G6" s="53"/>
    </row>
    <row r="7" spans="1:14">
      <c r="A7" s="266"/>
      <c r="B7" s="701"/>
      <c r="C7" s="701"/>
      <c r="D7" s="266"/>
      <c r="E7" s="266"/>
      <c r="F7" s="266"/>
      <c r="G7" s="53"/>
    </row>
    <row r="8" spans="1:14">
      <c r="A8" s="266"/>
      <c r="B8" s="701" t="s">
        <v>239</v>
      </c>
      <c r="C8" s="701"/>
      <c r="D8" s="266"/>
      <c r="E8" s="266"/>
      <c r="F8" s="266"/>
      <c r="G8" s="53"/>
    </row>
    <row r="9" spans="1:14">
      <c r="A9" s="285" t="s">
        <v>150</v>
      </c>
      <c r="B9" s="274">
        <f>IFERROR(IF(Indice!B6="","2XX2",YEAR(Indice!B6)),"2XX2")</f>
        <v>2024</v>
      </c>
      <c r="C9" s="274">
        <v>2023</v>
      </c>
      <c r="D9" s="284"/>
      <c r="E9" s="284"/>
      <c r="F9" s="284"/>
      <c r="G9" s="4"/>
      <c r="H9" s="17"/>
      <c r="I9" s="17"/>
      <c r="J9" s="17"/>
      <c r="K9" s="17"/>
      <c r="L9" s="17"/>
      <c r="M9" s="17"/>
      <c r="N9" s="17"/>
    </row>
    <row r="10" spans="1:14">
      <c r="A10" s="285" t="s">
        <v>898</v>
      </c>
      <c r="B10" s="273"/>
      <c r="C10" s="292"/>
      <c r="D10" s="284"/>
      <c r="E10" s="284"/>
      <c r="F10" s="284"/>
      <c r="G10" s="4"/>
      <c r="H10" s="17"/>
      <c r="I10" s="17"/>
      <c r="J10" s="17"/>
      <c r="K10" s="17"/>
      <c r="L10" s="17"/>
      <c r="M10" s="17"/>
      <c r="N10" s="17"/>
    </row>
    <row r="11" spans="1:14">
      <c r="A11" s="284" t="s">
        <v>245</v>
      </c>
      <c r="B11" s="290">
        <f>+C14*-1</f>
        <v>24916182828</v>
      </c>
      <c r="C11" s="289">
        <v>25648679073</v>
      </c>
      <c r="D11" s="293"/>
      <c r="E11" s="484"/>
      <c r="F11" s="484"/>
      <c r="G11" s="4"/>
      <c r="H11" s="17"/>
      <c r="I11" s="17"/>
      <c r="J11" s="17"/>
      <c r="K11" s="17"/>
      <c r="L11" s="17"/>
      <c r="M11" s="17"/>
      <c r="N11" s="17"/>
    </row>
    <row r="12" spans="1:14">
      <c r="A12" s="294" t="s">
        <v>246</v>
      </c>
      <c r="B12" s="565">
        <v>3781238704</v>
      </c>
      <c r="C12" s="289">
        <v>4021311270</v>
      </c>
      <c r="D12" s="295"/>
      <c r="E12" s="295"/>
      <c r="F12" s="484"/>
      <c r="G12" s="8"/>
      <c r="H12" s="17"/>
      <c r="I12" s="17"/>
      <c r="J12" s="17"/>
      <c r="K12" s="17"/>
      <c r="L12" s="17"/>
      <c r="M12" s="17"/>
      <c r="N12" s="17"/>
    </row>
    <row r="13" spans="1:14">
      <c r="A13" s="294" t="s">
        <v>247</v>
      </c>
      <c r="B13" s="19"/>
      <c r="C13" s="289"/>
      <c r="D13" s="293"/>
      <c r="E13" s="284"/>
      <c r="F13" s="484"/>
      <c r="G13" s="4"/>
      <c r="H13" s="17"/>
      <c r="I13" s="17"/>
      <c r="J13" s="17"/>
      <c r="K13" s="17"/>
      <c r="L13" s="17"/>
      <c r="M13" s="17"/>
      <c r="N13" s="17"/>
    </row>
    <row r="14" spans="1:14">
      <c r="A14" s="294" t="s">
        <v>248</v>
      </c>
      <c r="B14" s="37">
        <v>-24416182828</v>
      </c>
      <c r="C14" s="289">
        <f>-'[5]1_Balance General (3)'!$G$45</f>
        <v>-24916182828</v>
      </c>
      <c r="D14" s="284"/>
      <c r="E14" s="295"/>
      <c r="F14" s="296"/>
      <c r="G14" s="4"/>
      <c r="H14" s="17"/>
      <c r="I14" s="17"/>
      <c r="J14" s="17"/>
      <c r="K14" s="17"/>
      <c r="L14" s="17"/>
      <c r="M14" s="17"/>
      <c r="N14" s="17"/>
    </row>
    <row r="15" spans="1:14">
      <c r="A15" s="285" t="s">
        <v>899</v>
      </c>
      <c r="B15" s="297"/>
      <c r="C15" s="292"/>
      <c r="D15" s="284"/>
      <c r="E15" s="284"/>
      <c r="F15" s="284"/>
      <c r="G15" s="4"/>
      <c r="H15" s="17"/>
      <c r="I15" s="17"/>
      <c r="J15" s="17"/>
      <c r="K15" s="17"/>
      <c r="L15" s="17"/>
      <c r="M15" s="17"/>
      <c r="N15" s="17"/>
    </row>
    <row r="16" spans="1:14">
      <c r="A16" s="284" t="s">
        <v>245</v>
      </c>
      <c r="B16" s="289"/>
      <c r="C16" s="298">
        <v>0</v>
      </c>
      <c r="D16" s="284"/>
      <c r="E16" s="284"/>
      <c r="F16" s="284"/>
      <c r="G16" s="4"/>
      <c r="H16" s="17"/>
      <c r="I16" s="17"/>
      <c r="J16" s="17"/>
      <c r="K16" s="17"/>
      <c r="L16" s="17"/>
      <c r="M16" s="17"/>
      <c r="N16" s="17"/>
    </row>
    <row r="17" spans="1:14">
      <c r="A17" s="294" t="s">
        <v>246</v>
      </c>
      <c r="B17" s="289"/>
      <c r="C17" s="298">
        <v>0</v>
      </c>
      <c r="D17" s="284"/>
      <c r="E17" s="293"/>
      <c r="F17" s="284"/>
      <c r="G17" s="4"/>
      <c r="H17" s="17"/>
      <c r="I17" s="17"/>
      <c r="J17" s="17"/>
      <c r="K17" s="17"/>
      <c r="L17" s="17"/>
      <c r="M17" s="17"/>
      <c r="N17" s="17"/>
    </row>
    <row r="18" spans="1:14">
      <c r="A18" s="294" t="s">
        <v>247</v>
      </c>
      <c r="B18" s="289"/>
      <c r="C18" s="298">
        <v>0</v>
      </c>
      <c r="D18" s="284"/>
      <c r="E18" s="284"/>
      <c r="F18" s="284"/>
      <c r="G18" s="4"/>
      <c r="H18" s="17"/>
      <c r="I18" s="17"/>
      <c r="J18" s="17"/>
      <c r="K18" s="17"/>
      <c r="L18" s="17"/>
      <c r="M18" s="17"/>
      <c r="N18" s="17"/>
    </row>
    <row r="19" spans="1:14">
      <c r="A19" s="294" t="s">
        <v>248</v>
      </c>
      <c r="B19" s="289"/>
      <c r="C19" s="298">
        <v>0</v>
      </c>
      <c r="D19" s="284"/>
      <c r="E19" s="284"/>
      <c r="F19" s="296"/>
      <c r="G19" s="4"/>
      <c r="H19" s="17"/>
      <c r="I19" s="17"/>
      <c r="J19" s="17"/>
      <c r="K19" s="17"/>
      <c r="L19" s="17"/>
      <c r="M19" s="17"/>
      <c r="N19" s="17"/>
    </row>
    <row r="20" spans="1:14">
      <c r="A20" s="284" t="s">
        <v>249</v>
      </c>
      <c r="B20" s="287">
        <f>+'[7]BALANCE ANALITICO CGS 2024'!$C$134</f>
        <v>4281238704</v>
      </c>
      <c r="C20" s="287">
        <f>SUM(C10:C19)</f>
        <v>4753807515</v>
      </c>
      <c r="D20" s="286"/>
      <c r="E20" s="286"/>
      <c r="F20" s="295"/>
      <c r="G20" s="173"/>
      <c r="H20" s="17"/>
      <c r="I20" s="17"/>
      <c r="J20" s="17"/>
      <c r="K20" s="17"/>
      <c r="L20" s="17"/>
      <c r="M20" s="17"/>
      <c r="N20" s="17"/>
    </row>
    <row r="21" spans="1:14">
      <c r="A21" s="284"/>
      <c r="B21" s="289"/>
      <c r="C21" s="286"/>
      <c r="D21" s="284"/>
      <c r="E21" s="284"/>
      <c r="F21" s="293"/>
      <c r="G21" s="4"/>
      <c r="H21" s="17"/>
      <c r="I21" s="17"/>
      <c r="J21" s="17"/>
      <c r="K21" s="17"/>
      <c r="L21" s="17"/>
      <c r="M21" s="17"/>
      <c r="N21" s="17"/>
    </row>
    <row r="22" spans="1:14">
      <c r="A22" s="266"/>
      <c r="B22" s="290"/>
      <c r="C22" s="290"/>
      <c r="D22" s="266"/>
      <c r="E22" s="266"/>
      <c r="F22" s="266"/>
      <c r="G22" s="53"/>
    </row>
    <row r="23" spans="1:14">
      <c r="A23" s="266"/>
      <c r="B23" s="290"/>
      <c r="C23" s="290"/>
      <c r="D23" s="266"/>
      <c r="E23" s="266"/>
      <c r="F23" s="266"/>
      <c r="G23" s="53"/>
    </row>
    <row r="24" spans="1:14">
      <c r="A24" s="53"/>
      <c r="B24" s="53"/>
      <c r="C24" s="53"/>
      <c r="D24" s="53"/>
      <c r="E24" s="53"/>
      <c r="F24" s="53"/>
      <c r="G24" s="53"/>
    </row>
    <row r="25" spans="1:14">
      <c r="A25" s="53"/>
      <c r="B25" s="53"/>
      <c r="C25" s="53"/>
      <c r="D25" s="53"/>
      <c r="E25" s="53"/>
      <c r="F25" s="53"/>
      <c r="G25" s="53"/>
    </row>
    <row r="26" spans="1:14">
      <c r="A26" s="53"/>
      <c r="B26" s="53"/>
      <c r="C26" s="53"/>
      <c r="D26" s="53"/>
      <c r="E26" s="53"/>
      <c r="F26" s="53"/>
      <c r="G26" s="53"/>
    </row>
  </sheetData>
  <mergeCells count="2">
    <mergeCell ref="B7:C7"/>
    <mergeCell ref="B8:C8"/>
  </mergeCells>
  <hyperlinks>
    <hyperlink ref="E1" location="ER!A1" display="ER" xr:uid="{00000000-0004-0000-1E00-000000000000}"/>
  </hyperlinks>
  <pageMargins left="0.70866141732283472" right="0.47244094488188981" top="0.74803149606299213" bottom="0.74803149606299213" header="0.31496062992125984" footer="5.08"/>
  <pageSetup paperSize="9" scale="45"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pageSetUpPr fitToPage="1"/>
  </sheetPr>
  <dimension ref="A1:J49"/>
  <sheetViews>
    <sheetView showGridLines="0" tabSelected="1" workbookViewId="0">
      <selection activeCell="N12" sqref="N12"/>
    </sheetView>
  </sheetViews>
  <sheetFormatPr baseColWidth="10" defaultRowHeight="15"/>
  <cols>
    <col min="1" max="1" width="3.28515625" bestFit="1" customWidth="1"/>
    <col min="2" max="2" width="38" style="54" customWidth="1"/>
    <col min="3" max="3" width="17" style="54" customWidth="1"/>
    <col min="4" max="4" width="20.140625" style="54" bestFit="1" customWidth="1"/>
    <col min="5" max="5" width="15.7109375" style="54" bestFit="1" customWidth="1"/>
    <col min="6" max="6" width="15.85546875" style="54" bestFit="1" customWidth="1"/>
    <col min="7" max="7" width="14.7109375" style="54" customWidth="1"/>
    <col min="8" max="8" width="15.85546875" style="174" bestFit="1" customWidth="1"/>
    <col min="9" max="9" width="13.5703125" style="54" bestFit="1" customWidth="1"/>
    <col min="10" max="10" width="9.28515625" style="186" customWidth="1"/>
  </cols>
  <sheetData>
    <row r="1" spans="1:10">
      <c r="A1" s="19"/>
      <c r="B1" s="425" t="str">
        <f>Indice!C1</f>
        <v>COMPAÑÍA GENERAL DE SERVICIOS S.A.</v>
      </c>
      <c r="C1" s="266"/>
      <c r="D1" s="266"/>
      <c r="E1" s="266"/>
      <c r="F1" s="266"/>
      <c r="G1" s="266"/>
      <c r="H1" s="583" t="s">
        <v>142</v>
      </c>
      <c r="I1" s="266"/>
    </row>
    <row r="2" spans="1:10">
      <c r="A2" s="19"/>
      <c r="B2" s="266"/>
      <c r="C2" s="266"/>
      <c r="D2" s="266"/>
      <c r="E2" s="266"/>
      <c r="F2" s="266"/>
      <c r="G2" s="266"/>
      <c r="H2" s="565"/>
      <c r="I2" s="266"/>
    </row>
    <row r="3" spans="1:10">
      <c r="A3" s="19"/>
      <c r="B3" s="266"/>
      <c r="C3" s="266"/>
      <c r="D3" s="266"/>
      <c r="E3" s="266"/>
      <c r="F3" s="266"/>
      <c r="G3" s="266"/>
      <c r="H3" s="565"/>
      <c r="I3" s="266"/>
    </row>
    <row r="4" spans="1:10">
      <c r="A4" s="19"/>
      <c r="B4" s="266"/>
      <c r="C4" s="266"/>
      <c r="D4" s="266"/>
      <c r="E4" s="266"/>
      <c r="F4" s="266"/>
      <c r="G4" s="266"/>
      <c r="H4" s="565"/>
      <c r="I4" s="266"/>
    </row>
    <row r="5" spans="1:10">
      <c r="A5" s="19"/>
      <c r="B5" s="115" t="s">
        <v>884</v>
      </c>
      <c r="C5" s="115"/>
      <c r="D5" s="115"/>
      <c r="E5" s="115"/>
      <c r="F5" s="115"/>
      <c r="G5" s="115"/>
      <c r="H5" s="180"/>
      <c r="I5" s="115"/>
    </row>
    <row r="6" spans="1:10" ht="15" customHeight="1">
      <c r="A6" s="19"/>
      <c r="B6" s="584" t="s">
        <v>177</v>
      </c>
      <c r="C6" s="585"/>
      <c r="D6" s="585"/>
      <c r="E6" s="585"/>
      <c r="F6" s="585"/>
      <c r="G6" s="585"/>
      <c r="H6" s="586"/>
      <c r="I6" s="585"/>
    </row>
    <row r="7" spans="1:10" s="87" customFormat="1">
      <c r="A7" s="34"/>
      <c r="B7" s="275"/>
      <c r="C7" s="275"/>
      <c r="D7" s="275"/>
      <c r="E7" s="275"/>
      <c r="F7" s="275"/>
      <c r="G7" s="275"/>
      <c r="H7" s="474"/>
      <c r="I7" s="275"/>
      <c r="J7" s="220"/>
    </row>
    <row r="8" spans="1:10" s="87" customFormat="1">
      <c r="A8" s="34"/>
      <c r="B8" s="275" t="s">
        <v>178</v>
      </c>
      <c r="C8" s="275"/>
      <c r="D8" s="275"/>
      <c r="E8" s="275"/>
      <c r="F8" s="275"/>
      <c r="G8" s="275"/>
      <c r="H8" s="474"/>
      <c r="I8" s="275"/>
      <c r="J8" s="220"/>
    </row>
    <row r="9" spans="1:10" s="87" customFormat="1">
      <c r="A9" s="34"/>
      <c r="B9" s="275"/>
      <c r="C9" s="275"/>
      <c r="D9" s="275"/>
      <c r="E9" s="275"/>
      <c r="F9" s="275"/>
      <c r="G9" s="275"/>
      <c r="H9" s="474"/>
      <c r="I9" s="275"/>
      <c r="J9" s="220"/>
    </row>
    <row r="10" spans="1:10" s="87" customFormat="1" ht="15.75" thickBot="1">
      <c r="A10" s="34"/>
      <c r="B10" s="126" t="s">
        <v>239</v>
      </c>
      <c r="C10" s="275"/>
      <c r="D10" s="34"/>
      <c r="E10" s="126"/>
      <c r="F10" s="126"/>
      <c r="G10" s="127"/>
      <c r="H10" s="474"/>
      <c r="I10" s="275"/>
      <c r="J10" s="220"/>
    </row>
    <row r="11" spans="1:10" s="87" customFormat="1" ht="15.75" thickBot="1">
      <c r="A11" s="34"/>
      <c r="B11" s="702"/>
      <c r="C11" s="587"/>
      <c r="D11" s="226">
        <f>IFERROR(IF(Indice!B6="","2XX2",YEAR(Indice!B6)),"2XX2")</f>
        <v>2024</v>
      </c>
      <c r="E11" s="227"/>
      <c r="F11" s="588"/>
      <c r="G11" s="226">
        <v>2023</v>
      </c>
      <c r="H11" s="228"/>
      <c r="I11" s="275"/>
      <c r="J11" s="220"/>
    </row>
    <row r="12" spans="1:10" s="87" customFormat="1" ht="26.25" customHeight="1" thickBot="1">
      <c r="A12" s="34"/>
      <c r="B12" s="703"/>
      <c r="C12" s="237" t="s">
        <v>179</v>
      </c>
      <c r="D12" s="177" t="s">
        <v>180</v>
      </c>
      <c r="E12" s="177" t="s">
        <v>3</v>
      </c>
      <c r="F12" s="142" t="s">
        <v>179</v>
      </c>
      <c r="G12" s="142" t="s">
        <v>180</v>
      </c>
      <c r="H12" s="229" t="s">
        <v>3</v>
      </c>
      <c r="I12" s="275"/>
      <c r="J12" s="220"/>
    </row>
    <row r="13" spans="1:10" s="87" customFormat="1">
      <c r="A13" s="34">
        <v>1</v>
      </c>
      <c r="B13" s="222" t="s">
        <v>181</v>
      </c>
      <c r="C13" s="245">
        <f>+'[4]BALANCE ANALITICO CGS 2024'!$C$142</f>
        <v>20662842</v>
      </c>
      <c r="D13" s="248"/>
      <c r="E13" s="250">
        <f>+C13+D13</f>
        <v>20662842</v>
      </c>
      <c r="F13" s="178">
        <v>25364929</v>
      </c>
      <c r="G13" s="181">
        <v>12727</v>
      </c>
      <c r="H13" s="181">
        <f t="shared" ref="H13:H38" si="0">+F13+G13</f>
        <v>25377656</v>
      </c>
      <c r="I13" s="275"/>
      <c r="J13" s="220"/>
    </row>
    <row r="14" spans="1:10" s="87" customFormat="1">
      <c r="A14" s="34">
        <v>2</v>
      </c>
      <c r="B14" s="223" t="s">
        <v>182</v>
      </c>
      <c r="C14" s="246"/>
      <c r="D14" s="246"/>
      <c r="E14" s="251">
        <f>+C14+D14</f>
        <v>0</v>
      </c>
      <c r="F14" s="178">
        <v>239763636</v>
      </c>
      <c r="G14" s="179">
        <v>0</v>
      </c>
      <c r="H14" s="181">
        <f t="shared" si="0"/>
        <v>239763636</v>
      </c>
      <c r="I14" s="275"/>
      <c r="J14" s="220"/>
    </row>
    <row r="15" spans="1:10" s="87" customFormat="1">
      <c r="A15" s="34">
        <v>3</v>
      </c>
      <c r="B15" s="223" t="s">
        <v>183</v>
      </c>
      <c r="C15" s="247"/>
      <c r="D15" s="246">
        <v>16345265</v>
      </c>
      <c r="E15" s="251">
        <f t="shared" ref="E15:E38" si="1">+C15+D15</f>
        <v>16345265</v>
      </c>
      <c r="F15" s="178"/>
      <c r="G15" s="202">
        <v>20151331</v>
      </c>
      <c r="H15" s="181">
        <f t="shared" si="0"/>
        <v>20151331</v>
      </c>
      <c r="I15" s="275"/>
      <c r="J15" s="220"/>
    </row>
    <row r="16" spans="1:10" s="87" customFormat="1">
      <c r="A16" s="34">
        <v>4</v>
      </c>
      <c r="B16" s="223" t="s">
        <v>184</v>
      </c>
      <c r="C16" s="247"/>
      <c r="D16" s="246">
        <f>+'[4]BALANCE ANALITICO CGS 2024'!$C$173</f>
        <v>284849120</v>
      </c>
      <c r="E16" s="251">
        <f t="shared" si="1"/>
        <v>284849120</v>
      </c>
      <c r="F16" s="178"/>
      <c r="G16" s="202">
        <v>418307521</v>
      </c>
      <c r="H16" s="181">
        <f t="shared" si="0"/>
        <v>418307521</v>
      </c>
      <c r="I16" s="275"/>
      <c r="J16" s="220"/>
    </row>
    <row r="17" spans="1:10" s="87" customFormat="1">
      <c r="A17" s="34">
        <v>5</v>
      </c>
      <c r="B17" s="223" t="s">
        <v>185</v>
      </c>
      <c r="C17" s="247">
        <f>+'[4]BALANCE ANALITICO CGS 2024'!$C$146</f>
        <v>227545954</v>
      </c>
      <c r="D17" s="246"/>
      <c r="E17" s="251">
        <f t="shared" si="1"/>
        <v>227545954</v>
      </c>
      <c r="F17" s="178"/>
      <c r="G17" s="202">
        <v>106471198</v>
      </c>
      <c r="H17" s="181">
        <f t="shared" si="0"/>
        <v>106471198</v>
      </c>
      <c r="I17" s="275"/>
      <c r="J17" s="220"/>
    </row>
    <row r="18" spans="1:10" s="87" customFormat="1">
      <c r="A18" s="34">
        <v>6</v>
      </c>
      <c r="B18" s="223" t="s">
        <v>186</v>
      </c>
      <c r="C18" s="247"/>
      <c r="D18" s="246"/>
      <c r="E18" s="251">
        <f t="shared" si="1"/>
        <v>0</v>
      </c>
      <c r="F18" s="203"/>
      <c r="G18" s="202"/>
      <c r="H18" s="181">
        <f t="shared" si="0"/>
        <v>0</v>
      </c>
      <c r="I18" s="275"/>
      <c r="J18" s="220"/>
    </row>
    <row r="19" spans="1:10" s="87" customFormat="1">
      <c r="A19" s="34">
        <v>7</v>
      </c>
      <c r="B19" s="223" t="s">
        <v>187</v>
      </c>
      <c r="C19" s="247"/>
      <c r="D19" s="246">
        <f>+'[4]BALANCE ANALITICO CGS 2024'!$C$179</f>
        <v>55861342</v>
      </c>
      <c r="E19" s="251">
        <f t="shared" si="1"/>
        <v>55861342</v>
      </c>
      <c r="F19" s="203"/>
      <c r="G19" s="202">
        <v>79074855</v>
      </c>
      <c r="H19" s="181">
        <f t="shared" si="0"/>
        <v>79074855</v>
      </c>
      <c r="I19" s="275"/>
      <c r="J19" s="220"/>
    </row>
    <row r="20" spans="1:10" s="87" customFormat="1">
      <c r="A20" s="34">
        <v>8</v>
      </c>
      <c r="B20" s="223" t="s">
        <v>188</v>
      </c>
      <c r="C20" s="247"/>
      <c r="D20" s="246">
        <v>80459636</v>
      </c>
      <c r="E20" s="251">
        <f t="shared" si="1"/>
        <v>80459636</v>
      </c>
      <c r="F20" s="203"/>
      <c r="G20" s="202">
        <v>328665274</v>
      </c>
      <c r="H20" s="181">
        <f t="shared" si="0"/>
        <v>328665274</v>
      </c>
      <c r="I20" s="275"/>
      <c r="J20" s="220"/>
    </row>
    <row r="21" spans="1:10" s="87" customFormat="1">
      <c r="A21" s="34">
        <v>9</v>
      </c>
      <c r="B21" s="223" t="s">
        <v>189</v>
      </c>
      <c r="C21" s="247"/>
      <c r="D21" s="246"/>
      <c r="E21" s="251">
        <f t="shared" si="1"/>
        <v>0</v>
      </c>
      <c r="F21" s="203"/>
      <c r="G21" s="202"/>
      <c r="H21" s="181">
        <f t="shared" si="0"/>
        <v>0</v>
      </c>
      <c r="I21" s="275"/>
      <c r="J21" s="220"/>
    </row>
    <row r="22" spans="1:10" s="87" customFormat="1">
      <c r="A22" s="34">
        <v>10</v>
      </c>
      <c r="B22" s="223" t="s">
        <v>190</v>
      </c>
      <c r="C22" s="247">
        <f>+'[4]BALANCE ANALITICO CGS 2024'!$C$149</f>
        <v>26644234</v>
      </c>
      <c r="D22" s="246"/>
      <c r="E22" s="251">
        <f t="shared" si="1"/>
        <v>26644234</v>
      </c>
      <c r="F22" s="203">
        <v>43632836</v>
      </c>
      <c r="G22" s="202"/>
      <c r="H22" s="181">
        <f t="shared" si="0"/>
        <v>43632836</v>
      </c>
      <c r="I22" s="275"/>
      <c r="J22" s="220"/>
    </row>
    <row r="23" spans="1:10" s="87" customFormat="1" ht="15.75" customHeight="1">
      <c r="A23" s="34">
        <v>11</v>
      </c>
      <c r="B23" s="223" t="s">
        <v>191</v>
      </c>
      <c r="C23" s="247">
        <f>+'[4]BALANCE ANALITICO CGS 2024'!$C$147</f>
        <v>376326423</v>
      </c>
      <c r="D23" s="246"/>
      <c r="E23" s="251">
        <f t="shared" si="1"/>
        <v>376326423</v>
      </c>
      <c r="F23" s="203">
        <v>334763583</v>
      </c>
      <c r="G23" s="202"/>
      <c r="H23" s="181">
        <f t="shared" si="0"/>
        <v>334763583</v>
      </c>
      <c r="I23" s="275"/>
      <c r="J23" s="220"/>
    </row>
    <row r="24" spans="1:10" s="87" customFormat="1">
      <c r="A24" s="34">
        <v>12</v>
      </c>
      <c r="B24" s="223" t="s">
        <v>951</v>
      </c>
      <c r="C24" s="247">
        <f>+'[4]BALANCE ANALITICO CGS 2024'!$C$140</f>
        <v>79373741</v>
      </c>
      <c r="D24" s="246"/>
      <c r="E24" s="251">
        <f t="shared" si="1"/>
        <v>79373741</v>
      </c>
      <c r="F24" s="204">
        <v>475453241</v>
      </c>
      <c r="G24" s="202"/>
      <c r="H24" s="181">
        <f t="shared" si="0"/>
        <v>475453241</v>
      </c>
      <c r="I24" s="275"/>
      <c r="J24" s="220"/>
    </row>
    <row r="25" spans="1:10" s="87" customFormat="1" ht="24">
      <c r="A25" s="34">
        <v>13</v>
      </c>
      <c r="B25" s="223" t="s">
        <v>192</v>
      </c>
      <c r="C25" s="589"/>
      <c r="D25" s="246">
        <v>233636364</v>
      </c>
      <c r="E25" s="251">
        <f t="shared" si="1"/>
        <v>233636364</v>
      </c>
      <c r="F25" s="203"/>
      <c r="G25" s="202">
        <v>209999999</v>
      </c>
      <c r="H25" s="181">
        <f t="shared" si="0"/>
        <v>209999999</v>
      </c>
      <c r="I25" s="275"/>
      <c r="J25" s="220"/>
    </row>
    <row r="26" spans="1:10" s="87" customFormat="1">
      <c r="A26" s="34">
        <v>14</v>
      </c>
      <c r="B26" s="223" t="s">
        <v>193</v>
      </c>
      <c r="C26" s="247"/>
      <c r="D26" s="246">
        <f>+'[4]BALANCE ANALITICO CGS 2024'!$C$162</f>
        <v>1912200410</v>
      </c>
      <c r="E26" s="251">
        <f t="shared" si="1"/>
        <v>1912200410</v>
      </c>
      <c r="F26" s="203"/>
      <c r="G26" s="202">
        <v>1907458937</v>
      </c>
      <c r="H26" s="181">
        <f t="shared" si="0"/>
        <v>1907458937</v>
      </c>
      <c r="I26" s="275"/>
      <c r="J26" s="220"/>
    </row>
    <row r="27" spans="1:10" s="87" customFormat="1">
      <c r="A27" s="34">
        <v>15</v>
      </c>
      <c r="B27" s="223" t="s">
        <v>194</v>
      </c>
      <c r="C27" s="247"/>
      <c r="D27" s="246">
        <f>+'[4]BALANCE ANALITICO CGS 2024'!$C$163</f>
        <v>315513068</v>
      </c>
      <c r="E27" s="251">
        <f t="shared" si="1"/>
        <v>315513068</v>
      </c>
      <c r="F27" s="203"/>
      <c r="G27" s="202">
        <v>314730725</v>
      </c>
      <c r="H27" s="181">
        <f t="shared" si="0"/>
        <v>314730725</v>
      </c>
      <c r="I27" s="275"/>
      <c r="J27" s="220"/>
    </row>
    <row r="28" spans="1:10" s="87" customFormat="1">
      <c r="A28" s="34">
        <v>16</v>
      </c>
      <c r="B28" s="223" t="s">
        <v>195</v>
      </c>
      <c r="C28" s="247"/>
      <c r="D28" s="246"/>
      <c r="E28" s="251">
        <f t="shared" si="1"/>
        <v>0</v>
      </c>
      <c r="F28" s="203"/>
      <c r="G28" s="202">
        <v>0</v>
      </c>
      <c r="H28" s="181">
        <f t="shared" si="0"/>
        <v>0</v>
      </c>
      <c r="I28" s="590"/>
      <c r="J28" s="220"/>
    </row>
    <row r="29" spans="1:10" s="87" customFormat="1">
      <c r="A29" s="34">
        <v>17</v>
      </c>
      <c r="B29" s="223" t="s">
        <v>196</v>
      </c>
      <c r="C29" s="246">
        <f>+'[4]BALANCE ANALITICO CGS 2024'!$C$145</f>
        <v>10104545</v>
      </c>
      <c r="D29" s="246"/>
      <c r="E29" s="251">
        <f t="shared" si="1"/>
        <v>10104545</v>
      </c>
      <c r="F29" s="205">
        <v>30917183</v>
      </c>
      <c r="G29" s="202"/>
      <c r="H29" s="181">
        <f t="shared" si="0"/>
        <v>30917183</v>
      </c>
      <c r="I29" s="275"/>
      <c r="J29" s="220"/>
    </row>
    <row r="30" spans="1:10" s="87" customFormat="1">
      <c r="A30" s="34">
        <v>18</v>
      </c>
      <c r="B30" s="223" t="s">
        <v>197</v>
      </c>
      <c r="C30" s="247"/>
      <c r="D30" s="246"/>
      <c r="E30" s="251">
        <f t="shared" si="1"/>
        <v>0</v>
      </c>
      <c r="F30" s="203"/>
      <c r="G30" s="179"/>
      <c r="H30" s="181">
        <f t="shared" si="0"/>
        <v>0</v>
      </c>
      <c r="I30" s="275"/>
      <c r="J30" s="220"/>
    </row>
    <row r="31" spans="1:10" s="87" customFormat="1">
      <c r="A31" s="34">
        <v>19</v>
      </c>
      <c r="B31" s="223" t="s">
        <v>198</v>
      </c>
      <c r="C31" s="247"/>
      <c r="D31" s="246"/>
      <c r="E31" s="251">
        <f t="shared" si="1"/>
        <v>0</v>
      </c>
      <c r="F31" s="203"/>
      <c r="G31" s="203">
        <v>81586627</v>
      </c>
      <c r="H31" s="181">
        <f t="shared" si="0"/>
        <v>81586627</v>
      </c>
      <c r="I31" s="275"/>
      <c r="J31" s="220"/>
    </row>
    <row r="32" spans="1:10" s="87" customFormat="1">
      <c r="A32" s="34">
        <v>20</v>
      </c>
      <c r="B32" s="223" t="s">
        <v>828</v>
      </c>
      <c r="C32" s="247"/>
      <c r="D32" s="249">
        <f>+'[4]BALANCE ANALITICO CGS 2024'!$C$197</f>
        <v>183818214</v>
      </c>
      <c r="E32" s="251">
        <f t="shared" si="1"/>
        <v>183818214</v>
      </c>
      <c r="F32" s="203"/>
      <c r="G32" s="179">
        <v>169398542</v>
      </c>
      <c r="H32" s="181">
        <f t="shared" si="0"/>
        <v>169398542</v>
      </c>
      <c r="I32" s="275"/>
      <c r="J32" s="220"/>
    </row>
    <row r="33" spans="1:10" s="87" customFormat="1">
      <c r="A33" s="34">
        <v>21</v>
      </c>
      <c r="B33" s="223" t="s">
        <v>952</v>
      </c>
      <c r="C33" s="247"/>
      <c r="D33" s="246"/>
      <c r="E33" s="251">
        <f t="shared" si="1"/>
        <v>0</v>
      </c>
      <c r="F33" s="203"/>
      <c r="G33" s="179"/>
      <c r="H33" s="181">
        <f t="shared" si="0"/>
        <v>0</v>
      </c>
      <c r="I33" s="275"/>
      <c r="J33" s="220"/>
    </row>
    <row r="34" spans="1:10" s="87" customFormat="1">
      <c r="A34" s="34">
        <v>22</v>
      </c>
      <c r="B34" s="223" t="s">
        <v>199</v>
      </c>
      <c r="C34" s="247"/>
      <c r="D34" s="247">
        <f>+'[4]BALANCE ANALITICO CGS 2024'!$C$196</f>
        <v>25952431</v>
      </c>
      <c r="E34" s="251">
        <f t="shared" si="1"/>
        <v>25952431</v>
      </c>
      <c r="F34" s="178"/>
      <c r="G34" s="179">
        <v>177041108</v>
      </c>
      <c r="H34" s="181">
        <f t="shared" si="0"/>
        <v>177041108</v>
      </c>
      <c r="I34" s="275"/>
      <c r="J34" s="220"/>
    </row>
    <row r="35" spans="1:10" s="87" customFormat="1">
      <c r="A35" s="34">
        <v>23</v>
      </c>
      <c r="B35" s="223" t="s">
        <v>7</v>
      </c>
      <c r="C35" s="247"/>
      <c r="D35" s="246"/>
      <c r="E35" s="251">
        <f t="shared" si="1"/>
        <v>0</v>
      </c>
      <c r="F35" s="178"/>
      <c r="G35" s="179"/>
      <c r="H35" s="181">
        <f t="shared" si="0"/>
        <v>0</v>
      </c>
      <c r="I35" s="275"/>
      <c r="J35" s="220"/>
    </row>
    <row r="36" spans="1:10" s="87" customFormat="1">
      <c r="A36" s="34">
        <v>24</v>
      </c>
      <c r="B36" s="224" t="s">
        <v>1002</v>
      </c>
      <c r="C36" s="247">
        <v>252692119</v>
      </c>
      <c r="D36" s="246">
        <v>1087334295</v>
      </c>
      <c r="E36" s="251">
        <f t="shared" si="1"/>
        <v>1340026414</v>
      </c>
      <c r="F36" s="218">
        <v>502178852</v>
      </c>
      <c r="G36" s="217">
        <v>104197713</v>
      </c>
      <c r="H36" s="181">
        <f t="shared" si="0"/>
        <v>606376565</v>
      </c>
      <c r="I36" s="275"/>
      <c r="J36" s="220"/>
    </row>
    <row r="37" spans="1:10" s="87" customFormat="1">
      <c r="A37" s="34">
        <v>25</v>
      </c>
      <c r="B37" s="224" t="s">
        <v>1000</v>
      </c>
      <c r="C37" s="247"/>
      <c r="D37" s="249"/>
      <c r="E37" s="251">
        <f t="shared" si="1"/>
        <v>0</v>
      </c>
      <c r="F37" s="218"/>
      <c r="G37" s="217"/>
      <c r="H37" s="181">
        <f t="shared" si="0"/>
        <v>0</v>
      </c>
      <c r="I37" s="275"/>
      <c r="J37" s="220"/>
    </row>
    <row r="38" spans="1:10" s="87" customFormat="1">
      <c r="A38" s="34">
        <v>26</v>
      </c>
      <c r="B38" s="224" t="s">
        <v>1001</v>
      </c>
      <c r="C38" s="247"/>
      <c r="D38" s="246"/>
      <c r="E38" s="251">
        <f t="shared" si="1"/>
        <v>0</v>
      </c>
      <c r="F38" s="218"/>
      <c r="G38" s="217">
        <v>24813238</v>
      </c>
      <c r="H38" s="181">
        <f t="shared" si="0"/>
        <v>24813238</v>
      </c>
      <c r="I38" s="275"/>
      <c r="J38" s="220"/>
    </row>
    <row r="39" spans="1:10" s="87" customFormat="1" ht="15.75" thickBot="1">
      <c r="A39" s="34"/>
      <c r="B39" s="225" t="s">
        <v>3</v>
      </c>
      <c r="C39" s="238">
        <f>SUM(C13:C38)</f>
        <v>993349858</v>
      </c>
      <c r="D39" s="238">
        <f>SUM(D13:D38)</f>
        <v>4195970145</v>
      </c>
      <c r="E39" s="238">
        <f>SUM(E13:E38)</f>
        <v>5189320003</v>
      </c>
      <c r="F39" s="182">
        <v>1652074260</v>
      </c>
      <c r="G39" s="182">
        <v>3941909795</v>
      </c>
      <c r="H39" s="182">
        <f>SUM(H13:H38)</f>
        <v>5593984055</v>
      </c>
      <c r="I39" s="590"/>
      <c r="J39" s="220"/>
    </row>
    <row r="40" spans="1:10" s="87" customFormat="1">
      <c r="A40" s="34"/>
      <c r="B40" s="275"/>
      <c r="C40" s="591"/>
      <c r="D40" s="591"/>
      <c r="E40" s="591"/>
      <c r="F40" s="591"/>
      <c r="G40" s="591"/>
      <c r="H40" s="474"/>
      <c r="I40" s="590"/>
      <c r="J40" s="220"/>
    </row>
    <row r="41" spans="1:10" s="87" customFormat="1">
      <c r="A41" s="34"/>
      <c r="B41" s="275"/>
      <c r="C41" s="474"/>
      <c r="D41" s="592"/>
      <c r="E41" s="591"/>
      <c r="F41" s="590"/>
      <c r="G41" s="591"/>
      <c r="H41" s="474"/>
      <c r="I41" s="275"/>
      <c r="J41" s="220"/>
    </row>
    <row r="42" spans="1:10" s="87" customFormat="1">
      <c r="B42" s="86"/>
      <c r="C42" s="219"/>
      <c r="D42" s="219"/>
      <c r="E42" s="155"/>
      <c r="F42" s="183"/>
      <c r="G42" s="155"/>
      <c r="H42" s="175"/>
      <c r="I42" s="86"/>
      <c r="J42" s="220"/>
    </row>
    <row r="43" spans="1:10" s="87" customFormat="1">
      <c r="B43" s="86"/>
      <c r="C43" s="183"/>
      <c r="D43" s="155"/>
      <c r="E43" s="183"/>
      <c r="F43" s="86"/>
      <c r="G43" s="183"/>
      <c r="H43" s="175"/>
      <c r="I43" s="86"/>
      <c r="J43" s="220"/>
    </row>
    <row r="44" spans="1:10" s="87" customFormat="1">
      <c r="B44" s="86"/>
      <c r="C44" s="183"/>
      <c r="D44" s="183"/>
      <c r="E44" s="183"/>
      <c r="F44" s="86"/>
      <c r="G44" s="183"/>
      <c r="H44" s="175"/>
      <c r="I44" s="86"/>
      <c r="J44" s="220"/>
    </row>
    <row r="45" spans="1:10" s="87" customFormat="1">
      <c r="B45" s="86"/>
      <c r="C45" s="86"/>
      <c r="D45" s="86"/>
      <c r="E45" s="86"/>
      <c r="F45" s="86"/>
      <c r="G45" s="86"/>
      <c r="H45" s="175"/>
      <c r="I45" s="86"/>
      <c r="J45" s="220"/>
    </row>
    <row r="46" spans="1:10" s="87" customFormat="1">
      <c r="B46" s="86"/>
      <c r="C46" s="86"/>
      <c r="D46" s="86"/>
      <c r="E46" s="86"/>
      <c r="F46" s="86"/>
      <c r="G46" s="86"/>
      <c r="H46" s="175"/>
      <c r="I46" s="86"/>
      <c r="J46" s="220"/>
    </row>
    <row r="47" spans="1:10" s="87" customFormat="1">
      <c r="B47" s="86"/>
      <c r="C47" s="86"/>
      <c r="D47" s="86"/>
      <c r="E47" s="86"/>
      <c r="F47" s="86"/>
      <c r="G47" s="86"/>
      <c r="H47" s="175"/>
      <c r="I47" s="86"/>
      <c r="J47" s="220"/>
    </row>
    <row r="48" spans="1:10" s="69" customFormat="1">
      <c r="B48" s="57"/>
      <c r="C48" s="57"/>
      <c r="D48" s="57"/>
      <c r="E48" s="57"/>
      <c r="F48" s="57"/>
      <c r="G48" s="57"/>
      <c r="H48" s="176"/>
      <c r="I48" s="57"/>
      <c r="J48" s="221"/>
    </row>
    <row r="49" spans="2:10" s="69" customFormat="1">
      <c r="B49" s="57"/>
      <c r="C49" s="57"/>
      <c r="D49" s="57"/>
      <c r="E49" s="57"/>
      <c r="F49" s="57"/>
      <c r="G49" s="57"/>
      <c r="H49" s="176"/>
      <c r="I49" s="57"/>
      <c r="J49" s="221"/>
    </row>
  </sheetData>
  <mergeCells count="1">
    <mergeCell ref="B11:B12"/>
  </mergeCells>
  <hyperlinks>
    <hyperlink ref="H1" location="ER!A1" display="ER" xr:uid="{00000000-0004-0000-1F00-000000000000}"/>
  </hyperlinks>
  <pageMargins left="0.70866141732283472" right="0.47244094488188981" top="0.74803149606299213" bottom="0.74803149606299213" header="0.31496062992125984" footer="0.53"/>
  <pageSetup paperSize="9" scale="76" fitToHeight="0" orientation="landscape" r:id="rId1"/>
  <headerFooter>
    <oddFooter>&amp;LJuan Manuel Achucarro
    &amp;"-,Negrita"Contador General&amp;CVictor Persano
&amp;"-,Negrita"Síndico&amp;RMartín Heisecke Rivarola
&amp;"-,Negrita"Presidente&amp;K00+000____&amp;"-,Normal"_</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pageSetUpPr fitToPage="1"/>
  </sheetPr>
  <dimension ref="A1:X24"/>
  <sheetViews>
    <sheetView showGridLines="0" workbookViewId="0">
      <selection activeCell="D14" sqref="D14"/>
    </sheetView>
  </sheetViews>
  <sheetFormatPr baseColWidth="10" defaultRowHeight="15"/>
  <cols>
    <col min="1" max="1" width="38" style="54" customWidth="1"/>
    <col min="2" max="2" width="14.7109375" style="54" customWidth="1"/>
    <col min="3" max="3" width="15.7109375" style="54" customWidth="1"/>
    <col min="4" max="4" width="4.85546875" style="54" customWidth="1"/>
    <col min="5" max="5" width="21.28515625" style="54" bestFit="1" customWidth="1"/>
    <col min="6" max="6" width="13.28515625" style="54" customWidth="1"/>
    <col min="7" max="7" width="14.5703125" style="54" customWidth="1"/>
    <col min="8" max="20" width="11.42578125" style="54"/>
  </cols>
  <sheetData>
    <row r="1" spans="1:24">
      <c r="A1" s="425" t="str">
        <f>Indice!C1</f>
        <v>COMPAÑÍA GENERAL DE SERVICIOS S.A.</v>
      </c>
      <c r="B1" s="266"/>
      <c r="C1" s="266"/>
      <c r="D1" s="266"/>
      <c r="E1" s="271" t="s">
        <v>142</v>
      </c>
      <c r="F1" s="266"/>
      <c r="G1" s="266"/>
      <c r="H1" s="266"/>
    </row>
    <row r="2" spans="1:24">
      <c r="A2" s="266"/>
      <c r="B2" s="266"/>
      <c r="C2" s="266"/>
      <c r="D2" s="266"/>
      <c r="E2" s="266"/>
      <c r="F2" s="266"/>
      <c r="G2" s="266"/>
      <c r="H2" s="266"/>
    </row>
    <row r="3" spans="1:24">
      <c r="A3" s="266"/>
      <c r="B3" s="266"/>
      <c r="C3" s="266"/>
      <c r="D3" s="266"/>
      <c r="E3" s="266"/>
      <c r="F3" s="266"/>
      <c r="G3" s="266"/>
      <c r="H3" s="266"/>
    </row>
    <row r="4" spans="1:24">
      <c r="A4" s="686" t="s">
        <v>313</v>
      </c>
      <c r="B4" s="686"/>
      <c r="C4" s="686"/>
      <c r="D4" s="686"/>
      <c r="E4" s="686"/>
      <c r="F4" s="75"/>
      <c r="G4" s="266"/>
      <c r="H4" s="266"/>
      <c r="U4" s="54"/>
      <c r="V4" s="54"/>
      <c r="W4" s="54"/>
      <c r="X4" s="54"/>
    </row>
    <row r="5" spans="1:24">
      <c r="A5" s="72"/>
      <c r="B5" s="74"/>
      <c r="C5" s="73"/>
      <c r="D5" s="73"/>
      <c r="E5" s="73"/>
      <c r="F5" s="75"/>
      <c r="G5" s="266"/>
      <c r="H5" s="266"/>
      <c r="U5" s="54"/>
      <c r="V5" s="54"/>
      <c r="W5" s="54"/>
      <c r="X5" s="54"/>
    </row>
    <row r="6" spans="1:24">
      <c r="A6" s="128" t="s">
        <v>239</v>
      </c>
      <c r="B6" s="704"/>
      <c r="C6" s="704"/>
      <c r="D6" s="73"/>
      <c r="E6" s="73"/>
      <c r="F6" s="75"/>
      <c r="G6" s="266"/>
      <c r="H6" s="266"/>
      <c r="U6" s="54"/>
      <c r="V6" s="54"/>
      <c r="W6" s="54"/>
      <c r="X6" s="54"/>
    </row>
    <row r="7" spans="1:24">
      <c r="A7" s="72"/>
      <c r="B7" s="266"/>
      <c r="C7" s="266"/>
      <c r="D7" s="73"/>
      <c r="E7" s="73"/>
      <c r="F7" s="75"/>
      <c r="G7" s="266"/>
      <c r="H7" s="266"/>
      <c r="U7" s="54"/>
      <c r="V7" s="54"/>
      <c r="W7" s="54"/>
      <c r="X7" s="54"/>
    </row>
    <row r="8" spans="1:24">
      <c r="A8" s="76" t="s">
        <v>151</v>
      </c>
      <c r="B8" s="274">
        <f>IFERROR(IF(Indice!B6="","2XX2",YEAR(Indice!B6)),"2XX2")</f>
        <v>2024</v>
      </c>
      <c r="C8" s="274">
        <v>2023</v>
      </c>
      <c r="D8" s="73"/>
      <c r="E8" s="76" t="s">
        <v>241</v>
      </c>
      <c r="F8" s="274">
        <f>IFERROR(IF(Indice!B6="","2XX2",YEAR(Indice!B6)),"2XX2")</f>
        <v>2024</v>
      </c>
      <c r="G8" s="274">
        <v>2023</v>
      </c>
      <c r="H8" s="266"/>
      <c r="U8" s="54"/>
      <c r="V8" s="54"/>
      <c r="W8" s="54"/>
      <c r="X8" s="54"/>
    </row>
    <row r="9" spans="1:24">
      <c r="A9" s="72" t="s">
        <v>885</v>
      </c>
      <c r="B9" s="156"/>
      <c r="C9" s="156"/>
      <c r="D9" s="73"/>
      <c r="E9" s="72" t="s">
        <v>885</v>
      </c>
      <c r="F9" s="156"/>
      <c r="G9" s="156"/>
      <c r="H9" s="290"/>
      <c r="I9" s="157"/>
      <c r="U9" s="54"/>
      <c r="V9" s="54"/>
      <c r="W9" s="54"/>
      <c r="X9" s="54"/>
    </row>
    <row r="10" spans="1:24">
      <c r="A10" s="72" t="s">
        <v>886</v>
      </c>
      <c r="B10" s="156"/>
      <c r="C10" s="156"/>
      <c r="D10" s="73"/>
      <c r="E10" s="72" t="s">
        <v>886</v>
      </c>
      <c r="F10" s="156"/>
      <c r="G10" s="156"/>
      <c r="H10" s="266"/>
      <c r="U10" s="54"/>
      <c r="V10" s="54"/>
      <c r="W10" s="54"/>
      <c r="X10" s="54"/>
    </row>
    <row r="11" spans="1:24">
      <c r="A11" s="72" t="s">
        <v>887</v>
      </c>
      <c r="B11" s="156"/>
      <c r="C11" s="156"/>
      <c r="D11" s="73"/>
      <c r="E11" s="72" t="s">
        <v>887</v>
      </c>
      <c r="F11" s="156"/>
      <c r="G11" s="156"/>
      <c r="H11" s="266"/>
      <c r="U11" s="54"/>
      <c r="V11" s="54"/>
      <c r="W11" s="54"/>
      <c r="X11" s="54"/>
    </row>
    <row r="12" spans="1:24">
      <c r="A12" s="72" t="s">
        <v>888</v>
      </c>
      <c r="B12" s="261">
        <v>83023014</v>
      </c>
      <c r="C12" s="156">
        <f>+'[5]2_Estado de Resultados (3)'!$H$106</f>
        <v>41305979</v>
      </c>
      <c r="D12" s="73"/>
      <c r="E12" s="72" t="s">
        <v>889</v>
      </c>
      <c r="F12" s="156"/>
      <c r="G12" s="156"/>
      <c r="H12" s="266"/>
      <c r="U12" s="54"/>
      <c r="V12" s="54"/>
      <c r="W12" s="54"/>
      <c r="X12" s="54"/>
    </row>
    <row r="13" spans="1:24">
      <c r="A13" s="72" t="s">
        <v>890</v>
      </c>
      <c r="B13" s="156"/>
      <c r="C13" s="156"/>
      <c r="D13" s="73"/>
      <c r="E13" s="72"/>
      <c r="F13" s="156"/>
      <c r="G13" s="156"/>
      <c r="H13" s="266"/>
      <c r="U13" s="54"/>
      <c r="V13" s="54"/>
      <c r="W13" s="54"/>
      <c r="X13" s="54"/>
    </row>
    <row r="14" spans="1:24">
      <c r="A14" s="72"/>
      <c r="B14" s="156"/>
      <c r="C14" s="156"/>
      <c r="D14" s="73"/>
      <c r="E14" s="72"/>
      <c r="F14" s="156"/>
      <c r="G14" s="156"/>
      <c r="H14" s="266"/>
      <c r="U14" s="54"/>
      <c r="V14" s="54"/>
      <c r="W14" s="54"/>
      <c r="X14" s="54"/>
    </row>
    <row r="15" spans="1:24">
      <c r="A15" s="76" t="s">
        <v>3</v>
      </c>
      <c r="B15" s="129">
        <f>SUM($B$9:B14)</f>
        <v>83023014</v>
      </c>
      <c r="C15" s="129">
        <f>SUM($C$9:C14)</f>
        <v>41305979</v>
      </c>
      <c r="D15" s="130"/>
      <c r="E15" s="143" t="s">
        <v>3</v>
      </c>
      <c r="F15" s="129">
        <f>SUM($F$9:F14)</f>
        <v>0</v>
      </c>
      <c r="G15" s="129">
        <f>SUM($G$9:G14)</f>
        <v>0</v>
      </c>
      <c r="H15" s="266"/>
      <c r="U15" s="54"/>
      <c r="V15" s="54"/>
      <c r="W15" s="54"/>
      <c r="X15" s="54"/>
    </row>
    <row r="16" spans="1:24">
      <c r="A16" s="19"/>
      <c r="B16" s="19"/>
      <c r="C16" s="19"/>
      <c r="D16" s="73"/>
      <c r="E16" s="73"/>
      <c r="F16" s="75"/>
      <c r="G16" s="266"/>
      <c r="H16" s="266"/>
      <c r="U16" s="54"/>
      <c r="V16" s="54"/>
      <c r="W16" s="54"/>
      <c r="X16" s="54"/>
    </row>
    <row r="17" spans="1:24">
      <c r="A17" s="19"/>
      <c r="B17" s="19"/>
      <c r="C17" s="19"/>
      <c r="D17" s="73"/>
      <c r="E17" s="73"/>
      <c r="F17" s="75"/>
      <c r="G17" s="266"/>
      <c r="H17" s="266"/>
      <c r="U17" s="54"/>
      <c r="V17" s="54"/>
      <c r="W17" s="54"/>
      <c r="X17" s="54"/>
    </row>
    <row r="18" spans="1:24">
      <c r="A18" s="19"/>
      <c r="B18" s="19"/>
      <c r="C18" s="19"/>
      <c r="D18" s="73"/>
      <c r="E18" s="73"/>
      <c r="F18" s="75"/>
      <c r="G18" s="266"/>
      <c r="H18" s="266"/>
      <c r="U18" s="54"/>
      <c r="V18" s="54"/>
      <c r="W18" s="54"/>
      <c r="X18" s="54"/>
    </row>
    <row r="19" spans="1:24">
      <c r="A19"/>
      <c r="B19"/>
      <c r="C19"/>
      <c r="D19" s="73"/>
      <c r="E19" s="73"/>
      <c r="F19" s="75"/>
      <c r="U19" s="54"/>
      <c r="V19" s="54"/>
      <c r="W19" s="54"/>
      <c r="X19" s="54"/>
    </row>
    <row r="20" spans="1:24">
      <c r="A20"/>
      <c r="B20"/>
      <c r="C20"/>
      <c r="D20" s="73"/>
      <c r="E20" s="73"/>
      <c r="F20" s="75"/>
      <c r="U20" s="54"/>
      <c r="V20" s="54"/>
      <c r="W20" s="54"/>
      <c r="X20" s="54"/>
    </row>
    <row r="21" spans="1:24">
      <c r="A21"/>
      <c r="B21"/>
      <c r="C21"/>
      <c r="D21" s="73"/>
      <c r="E21" s="73"/>
      <c r="F21" s="75"/>
      <c r="U21" s="54"/>
      <c r="V21" s="54"/>
      <c r="W21" s="54"/>
      <c r="X21" s="54"/>
    </row>
    <row r="22" spans="1:24">
      <c r="A22"/>
      <c r="B22"/>
      <c r="C22"/>
      <c r="D22" s="73"/>
      <c r="E22" s="73"/>
      <c r="F22" s="75"/>
      <c r="U22" s="54"/>
      <c r="V22" s="54"/>
      <c r="W22" s="54"/>
      <c r="X22" s="54"/>
    </row>
    <row r="23" spans="1:24">
      <c r="A23"/>
      <c r="B23"/>
      <c r="C23"/>
      <c r="D23" s="73"/>
      <c r="E23" s="73"/>
      <c r="F23" s="75"/>
      <c r="U23" s="54"/>
      <c r="V23" s="54"/>
      <c r="W23" s="54"/>
      <c r="X23" s="54"/>
    </row>
    <row r="24" spans="1:24">
      <c r="A24"/>
      <c r="B24"/>
      <c r="C24"/>
      <c r="D24" s="73"/>
      <c r="E24" s="73"/>
      <c r="F24" s="75"/>
      <c r="U24" s="54"/>
      <c r="V24" s="54"/>
      <c r="W24" s="54"/>
      <c r="X24" s="54"/>
    </row>
  </sheetData>
  <mergeCells count="2">
    <mergeCell ref="A4:E4"/>
    <mergeCell ref="B6:C6"/>
  </mergeCells>
  <hyperlinks>
    <hyperlink ref="E1" location="ER!A1" display="ER" xr:uid="{00000000-0004-0000-2000-000000000000}"/>
  </hyperlinks>
  <pageMargins left="0.70866141732283472" right="0.47244094488188981" top="0.74803149606299213" bottom="0.74803149606299213" header="0.31496062992125984" footer="6.81"/>
  <pageSetup paperSize="9" scale="28"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pageSetUpPr fitToPage="1"/>
  </sheetPr>
  <dimension ref="A1:AE22"/>
  <sheetViews>
    <sheetView showGridLines="0" workbookViewId="0">
      <selection activeCell="K22" sqref="K22"/>
    </sheetView>
  </sheetViews>
  <sheetFormatPr baseColWidth="10" defaultRowHeight="15"/>
  <cols>
    <col min="1" max="1" width="35.85546875" style="54" customWidth="1"/>
    <col min="2" max="2" width="18.42578125" style="54" customWidth="1"/>
    <col min="3" max="3" width="16.7109375" style="54" customWidth="1"/>
    <col min="4" max="4" width="11.42578125" style="54"/>
    <col min="5" max="5" width="29.28515625" style="54" bestFit="1" customWidth="1"/>
    <col min="6" max="6" width="17.28515625" style="54" customWidth="1"/>
    <col min="7" max="7" width="16" style="54" customWidth="1"/>
    <col min="8" max="15" width="11.42578125" style="54"/>
  </cols>
  <sheetData>
    <row r="1" spans="1:31">
      <c r="A1" s="266" t="str">
        <f>Indice!C1</f>
        <v>COMPAÑÍA GENERAL DE SERVICIOS S.A.</v>
      </c>
      <c r="B1" s="266"/>
      <c r="C1" s="266"/>
      <c r="D1" s="266"/>
      <c r="E1" s="271" t="s">
        <v>142</v>
      </c>
      <c r="F1" s="266"/>
      <c r="G1" s="266"/>
    </row>
    <row r="2" spans="1:31">
      <c r="A2" s="266"/>
      <c r="B2" s="266"/>
      <c r="C2" s="266"/>
      <c r="D2" s="266"/>
      <c r="E2" s="266"/>
      <c r="F2" s="266"/>
      <c r="G2" s="266"/>
    </row>
    <row r="3" spans="1:31">
      <c r="A3" s="266"/>
      <c r="B3" s="266"/>
      <c r="C3" s="266"/>
      <c r="D3" s="266"/>
      <c r="E3" s="266"/>
      <c r="F3" s="266"/>
      <c r="G3" s="266"/>
    </row>
    <row r="4" spans="1:31">
      <c r="A4" s="266"/>
      <c r="B4" s="266"/>
      <c r="C4" s="266"/>
      <c r="D4" s="266"/>
      <c r="E4" s="266"/>
      <c r="F4" s="266"/>
      <c r="G4" s="266"/>
    </row>
    <row r="5" spans="1:31">
      <c r="A5" s="115" t="s">
        <v>314</v>
      </c>
      <c r="B5" s="115"/>
      <c r="C5" s="115"/>
      <c r="D5" s="115"/>
      <c r="E5" s="115"/>
      <c r="F5" s="115"/>
      <c r="G5" s="115"/>
      <c r="H5" s="17"/>
      <c r="I5" s="17"/>
      <c r="J5" s="17"/>
      <c r="K5" s="17"/>
      <c r="L5" s="17"/>
      <c r="M5" s="17"/>
      <c r="N5" s="17"/>
      <c r="O5" s="17"/>
      <c r="P5" s="17"/>
      <c r="Q5" s="17"/>
      <c r="R5" s="17"/>
      <c r="S5" s="17"/>
      <c r="T5" s="17"/>
      <c r="U5" s="17"/>
      <c r="V5" s="17"/>
      <c r="W5" s="17"/>
      <c r="X5" s="17"/>
      <c r="Y5" s="17"/>
      <c r="Z5" s="17"/>
      <c r="AA5" s="17"/>
      <c r="AB5" s="17"/>
      <c r="AC5" s="17"/>
      <c r="AD5" s="17"/>
    </row>
    <row r="6" spans="1:31">
      <c r="A6" s="593" t="s">
        <v>239</v>
      </c>
      <c r="B6" s="266"/>
      <c r="C6" s="266"/>
      <c r="D6" s="266"/>
      <c r="E6" s="266"/>
      <c r="F6" s="266"/>
      <c r="G6" s="266"/>
    </row>
    <row r="7" spans="1:31">
      <c r="A7" s="266"/>
      <c r="B7" s="266"/>
      <c r="C7" s="593"/>
      <c r="D7" s="266"/>
      <c r="E7" s="266"/>
      <c r="F7" s="266"/>
      <c r="G7" s="266"/>
    </row>
    <row r="8" spans="1:31">
      <c r="A8" s="285" t="s">
        <v>153</v>
      </c>
      <c r="B8" s="274">
        <f>IFERROR(IF(Indice!B6="","2XX2",YEAR(Indice!B6)),"2XX2")</f>
        <v>2024</v>
      </c>
      <c r="C8" s="274">
        <v>2023</v>
      </c>
      <c r="D8" s="284"/>
      <c r="E8" s="285" t="s">
        <v>155</v>
      </c>
      <c r="F8" s="274">
        <f>IFERROR(IF(Indice!B6="","2XX2",YEAR(Indice!B6)),"2XX2")</f>
        <v>2024</v>
      </c>
      <c r="G8" s="274">
        <v>2023</v>
      </c>
      <c r="H8" s="17"/>
      <c r="I8" s="17"/>
      <c r="J8" s="17"/>
      <c r="K8" s="17"/>
      <c r="L8" s="17"/>
      <c r="M8" s="17"/>
      <c r="N8" s="17"/>
      <c r="O8" s="17"/>
      <c r="P8" s="17"/>
      <c r="Q8" s="17"/>
      <c r="R8" s="17"/>
      <c r="S8" s="17"/>
      <c r="T8" s="17"/>
      <c r="U8" s="17"/>
      <c r="V8" s="17"/>
      <c r="W8" s="17"/>
      <c r="X8" s="17"/>
      <c r="Y8" s="17"/>
      <c r="Z8" s="17"/>
      <c r="AA8" s="17"/>
      <c r="AB8" s="17"/>
      <c r="AC8" s="17"/>
      <c r="AD8" s="17"/>
      <c r="AE8" s="17"/>
    </row>
    <row r="9" spans="1:31">
      <c r="A9" s="284" t="s">
        <v>891</v>
      </c>
      <c r="B9" s="289"/>
      <c r="C9" s="289"/>
      <c r="D9" s="284"/>
      <c r="E9" s="284" t="s">
        <v>1003</v>
      </c>
      <c r="F9" s="266"/>
      <c r="G9" s="298">
        <f>+'[5]2_Estado de Resultados (3)'!$H$196</f>
        <v>-43758490</v>
      </c>
      <c r="H9" s="17"/>
      <c r="I9" s="17"/>
      <c r="J9" s="17"/>
      <c r="K9" s="17"/>
      <c r="L9" s="17"/>
      <c r="M9" s="17"/>
      <c r="N9" s="17"/>
      <c r="O9" s="17"/>
      <c r="P9" s="17"/>
      <c r="Q9" s="17"/>
      <c r="R9" s="17"/>
      <c r="S9" s="17"/>
      <c r="T9" s="17"/>
      <c r="U9" s="17"/>
      <c r="V9" s="17"/>
      <c r="W9" s="17"/>
      <c r="X9" s="17"/>
      <c r="Y9" s="17"/>
      <c r="Z9" s="17"/>
      <c r="AA9" s="17"/>
      <c r="AB9" s="17"/>
      <c r="AC9" s="17"/>
      <c r="AD9" s="17"/>
      <c r="AE9" s="17"/>
    </row>
    <row r="10" spans="1:31">
      <c r="A10" s="284" t="s">
        <v>892</v>
      </c>
      <c r="B10" s="289"/>
      <c r="C10" s="289"/>
      <c r="D10" s="284"/>
      <c r="E10" s="284" t="s">
        <v>1017</v>
      </c>
      <c r="F10" s="19"/>
      <c r="G10" s="298">
        <f>+'[5]2_Estado de Resultados (3)'!$H$198</f>
        <v>-814038</v>
      </c>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c r="A11" s="285" t="s">
        <v>154</v>
      </c>
      <c r="B11" s="77">
        <f>SUM($B9:B10)</f>
        <v>0</v>
      </c>
      <c r="C11" s="77">
        <f>SUM($C9:C10)</f>
        <v>0</v>
      </c>
      <c r="D11" s="284"/>
      <c r="E11" s="284" t="s">
        <v>1004</v>
      </c>
      <c r="F11" s="19"/>
      <c r="G11" s="298">
        <f>+'[5]2_Estado de Resultados (3)'!$H$197</f>
        <v>-4726017</v>
      </c>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c r="A12" s="284"/>
      <c r="B12" s="289"/>
      <c r="C12" s="289"/>
      <c r="D12" s="284"/>
      <c r="E12" s="284" t="s">
        <v>1005</v>
      </c>
      <c r="F12" s="19"/>
      <c r="G12" s="298"/>
      <c r="H12" s="17"/>
      <c r="I12" s="17"/>
      <c r="J12" s="17"/>
      <c r="K12" s="17"/>
      <c r="L12" s="17"/>
      <c r="M12" s="17"/>
      <c r="N12" s="17"/>
      <c r="O12" s="17"/>
      <c r="P12" s="17"/>
      <c r="Q12" s="17"/>
      <c r="R12" s="17"/>
      <c r="S12" s="17"/>
      <c r="T12" s="17"/>
      <c r="U12" s="17"/>
      <c r="V12" s="17"/>
      <c r="W12" s="17"/>
      <c r="X12" s="17"/>
      <c r="Y12" s="17"/>
      <c r="Z12" s="17"/>
      <c r="AA12" s="17"/>
      <c r="AB12" s="17"/>
      <c r="AC12" s="17"/>
      <c r="AD12" s="17"/>
      <c r="AE12" s="17"/>
    </row>
    <row r="13" spans="1:31">
      <c r="A13" s="284"/>
      <c r="B13" s="289"/>
      <c r="C13" s="289"/>
      <c r="D13" s="284"/>
      <c r="E13" s="284" t="s">
        <v>1006</v>
      </c>
      <c r="F13" s="19"/>
      <c r="G13" s="298"/>
      <c r="H13" s="17"/>
      <c r="I13" s="17"/>
      <c r="J13" s="17"/>
      <c r="K13" s="17"/>
      <c r="L13" s="17"/>
      <c r="M13" s="17"/>
      <c r="N13" s="17"/>
      <c r="O13" s="17"/>
      <c r="P13" s="17"/>
      <c r="Q13" s="17"/>
      <c r="R13" s="17"/>
      <c r="S13" s="17"/>
      <c r="T13" s="17"/>
      <c r="U13" s="17"/>
      <c r="V13" s="17"/>
      <c r="W13" s="17"/>
      <c r="X13" s="17"/>
      <c r="Y13" s="17"/>
      <c r="Z13" s="17"/>
      <c r="AA13" s="17"/>
      <c r="AB13" s="17"/>
      <c r="AC13" s="17"/>
      <c r="AD13" s="17"/>
      <c r="AE13" s="17"/>
    </row>
    <row r="14" spans="1:31">
      <c r="A14" s="266"/>
      <c r="B14" s="266"/>
      <c r="C14" s="266"/>
      <c r="D14" s="284"/>
      <c r="E14" s="266" t="s">
        <v>1007</v>
      </c>
      <c r="F14" s="266"/>
      <c r="G14" s="565">
        <f>+'[5]2_Estado de Resultados (3)'!$H$199</f>
        <v>-15258082</v>
      </c>
      <c r="H14" s="17"/>
      <c r="I14" s="17"/>
      <c r="J14" s="17"/>
      <c r="K14" s="17"/>
      <c r="L14" s="17"/>
      <c r="M14" s="17"/>
      <c r="N14" s="17"/>
      <c r="O14" s="17"/>
      <c r="P14" s="17"/>
      <c r="Q14" s="17"/>
      <c r="R14" s="17"/>
      <c r="S14" s="17"/>
      <c r="T14" s="17"/>
      <c r="U14" s="17"/>
      <c r="V14" s="17"/>
      <c r="W14" s="17"/>
      <c r="X14" s="17"/>
      <c r="Y14" s="17"/>
      <c r="Z14" s="17"/>
      <c r="AA14" s="17"/>
      <c r="AB14" s="17"/>
      <c r="AC14" s="17"/>
      <c r="AD14" s="17"/>
      <c r="AE14" s="17"/>
    </row>
    <row r="15" spans="1:31">
      <c r="A15" s="284"/>
      <c r="B15" s="284"/>
      <c r="C15" s="284"/>
      <c r="D15" s="284"/>
      <c r="E15" s="266" t="s">
        <v>1008</v>
      </c>
      <c r="F15" s="266"/>
      <c r="G15" s="565">
        <f>+'[5]2_Estado de Resultados (3)'!$H$200</f>
        <v>-17030000</v>
      </c>
      <c r="H15" s="17"/>
      <c r="I15" s="17"/>
      <c r="J15" s="17"/>
      <c r="K15" s="17"/>
      <c r="L15" s="17"/>
      <c r="M15" s="17"/>
      <c r="N15" s="17"/>
      <c r="O15" s="17"/>
      <c r="P15" s="17"/>
      <c r="Q15" s="17"/>
      <c r="R15" s="17"/>
      <c r="S15" s="17"/>
      <c r="T15" s="17"/>
      <c r="U15" s="17"/>
      <c r="V15" s="17"/>
      <c r="W15" s="17"/>
      <c r="X15" s="17"/>
      <c r="Y15" s="17"/>
      <c r="Z15" s="17"/>
      <c r="AA15" s="17"/>
      <c r="AB15" s="17"/>
      <c r="AC15" s="17"/>
      <c r="AD15" s="17"/>
      <c r="AE15" s="17"/>
    </row>
    <row r="16" spans="1:31">
      <c r="A16" s="19"/>
      <c r="B16" s="19"/>
      <c r="C16" s="19"/>
      <c r="D16" s="284"/>
      <c r="E16" s="285" t="s">
        <v>250</v>
      </c>
      <c r="F16" s="77">
        <v>0</v>
      </c>
      <c r="G16" s="77">
        <v>-1035960607</v>
      </c>
      <c r="H16" s="17"/>
      <c r="I16" s="17"/>
      <c r="J16" s="17"/>
      <c r="K16" s="17"/>
      <c r="L16" s="17"/>
      <c r="M16" s="17"/>
      <c r="N16" s="17"/>
      <c r="O16" s="17"/>
      <c r="P16" s="17"/>
      <c r="Q16" s="17"/>
      <c r="R16" s="17"/>
      <c r="S16" s="17"/>
      <c r="T16" s="17"/>
      <c r="U16" s="17"/>
      <c r="V16" s="17"/>
      <c r="W16" s="17"/>
      <c r="X16" s="17"/>
      <c r="Y16" s="17"/>
      <c r="Z16" s="17"/>
      <c r="AA16" s="17"/>
      <c r="AB16" s="17"/>
      <c r="AC16" s="17"/>
      <c r="AD16" s="17"/>
      <c r="AE16" s="17"/>
    </row>
    <row r="17" spans="1:31">
      <c r="A17" s="266"/>
      <c r="B17" s="266"/>
      <c r="C17" s="266"/>
      <c r="D17" s="284"/>
      <c r="E17" s="266"/>
      <c r="F17" s="266"/>
      <c r="G17" s="266"/>
      <c r="H17" s="17"/>
      <c r="I17" s="17"/>
      <c r="J17" s="17"/>
      <c r="K17" s="17"/>
      <c r="L17" s="17"/>
      <c r="M17" s="17"/>
      <c r="N17" s="17"/>
      <c r="O17" s="17"/>
      <c r="P17" s="17"/>
      <c r="Q17" s="17"/>
      <c r="R17" s="17"/>
      <c r="S17" s="17"/>
      <c r="T17" s="17"/>
      <c r="U17" s="17"/>
      <c r="V17" s="17"/>
      <c r="W17" s="17"/>
      <c r="X17" s="17"/>
      <c r="Y17" s="17"/>
      <c r="Z17" s="17"/>
      <c r="AA17" s="17"/>
      <c r="AB17" s="17"/>
      <c r="AC17" s="17"/>
      <c r="AD17" s="17"/>
      <c r="AE17" s="17"/>
    </row>
    <row r="18" spans="1:31">
      <c r="A18" s="266"/>
      <c r="B18" s="266"/>
      <c r="C18" s="266"/>
      <c r="D18" s="284"/>
      <c r="E18" s="266"/>
      <c r="F18" s="266"/>
      <c r="G18" s="266"/>
      <c r="H18" s="17"/>
      <c r="I18" s="17"/>
      <c r="J18" s="17"/>
      <c r="K18" s="17"/>
      <c r="L18" s="17"/>
      <c r="M18" s="17"/>
      <c r="N18" s="17"/>
      <c r="O18" s="17"/>
      <c r="P18" s="17"/>
      <c r="Q18" s="17"/>
      <c r="R18" s="17"/>
      <c r="S18" s="17"/>
      <c r="T18" s="17"/>
      <c r="U18" s="17"/>
      <c r="V18" s="17"/>
      <c r="W18" s="17"/>
      <c r="X18" s="17"/>
      <c r="Y18" s="17"/>
      <c r="Z18" s="17"/>
      <c r="AA18" s="17"/>
      <c r="AB18" s="17"/>
      <c r="AC18" s="17"/>
      <c r="AD18" s="17"/>
      <c r="AE18" s="17"/>
    </row>
    <row r="19" spans="1:31">
      <c r="A19" s="266"/>
      <c r="B19" s="266"/>
      <c r="C19" s="266"/>
      <c r="D19" s="284"/>
      <c r="E19" s="284"/>
      <c r="F19" s="284"/>
      <c r="G19" s="284"/>
      <c r="H19" s="17"/>
      <c r="I19" s="17"/>
      <c r="J19" s="17"/>
      <c r="K19" s="17"/>
      <c r="L19" s="17"/>
      <c r="M19" s="17"/>
      <c r="N19" s="17"/>
      <c r="O19" s="17"/>
      <c r="P19" s="17"/>
      <c r="Q19" s="17"/>
      <c r="R19" s="17"/>
      <c r="S19" s="17"/>
      <c r="T19" s="17"/>
      <c r="U19" s="17"/>
      <c r="V19" s="17"/>
      <c r="W19" s="17"/>
      <c r="X19" s="17"/>
      <c r="Y19" s="17"/>
      <c r="Z19" s="17"/>
      <c r="AA19" s="17"/>
      <c r="AB19" s="17"/>
      <c r="AC19" s="17"/>
      <c r="AD19" s="17"/>
      <c r="AE19" s="17"/>
    </row>
    <row r="20" spans="1:31">
      <c r="A20" s="266"/>
      <c r="B20" s="266"/>
      <c r="C20" s="266"/>
      <c r="D20" s="266"/>
      <c r="E20" s="266"/>
      <c r="F20" s="266"/>
      <c r="G20" s="266"/>
    </row>
    <row r="21" spans="1:31">
      <c r="A21" s="266"/>
      <c r="B21" s="266"/>
      <c r="C21" s="266"/>
      <c r="D21" s="266"/>
      <c r="E21" s="266"/>
      <c r="F21" s="266"/>
      <c r="G21" s="266"/>
    </row>
    <row r="22" spans="1:31">
      <c r="A22" s="266"/>
      <c r="B22" s="266"/>
      <c r="C22" s="266"/>
      <c r="D22" s="266"/>
      <c r="E22" s="266"/>
      <c r="F22" s="266"/>
      <c r="G22" s="266"/>
    </row>
  </sheetData>
  <hyperlinks>
    <hyperlink ref="E1" location="ER!A1" display="ER" xr:uid="{00000000-0004-0000-2100-000000000000}"/>
  </hyperlinks>
  <pageMargins left="0.70866141732283472" right="0.47244094488188981" top="0.74803149606299213" bottom="0.74803149606299213" header="0.31496062992125984" footer="7.91"/>
  <pageSetup paperSize="9" scale="21"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pageSetUpPr fitToPage="1"/>
  </sheetPr>
  <dimension ref="A1:AB28"/>
  <sheetViews>
    <sheetView workbookViewId="0">
      <selection activeCell="F28" sqref="A1:F28"/>
    </sheetView>
  </sheetViews>
  <sheetFormatPr baseColWidth="10" defaultRowHeight="15"/>
  <cols>
    <col min="1" max="1" width="38" style="54" customWidth="1"/>
    <col min="2" max="2" width="16.5703125" style="54" customWidth="1"/>
    <col min="3" max="3" width="18.42578125" style="54" customWidth="1"/>
    <col min="4" max="25" width="11.42578125" style="54"/>
  </cols>
  <sheetData>
    <row r="1" spans="1:28">
      <c r="A1" s="266" t="str">
        <f>Indice!C1</f>
        <v>COMPAÑÍA GENERAL DE SERVICIOS S.A.</v>
      </c>
      <c r="B1" s="266"/>
      <c r="C1" s="266"/>
      <c r="D1" s="266"/>
      <c r="E1" s="271" t="s">
        <v>142</v>
      </c>
      <c r="F1" s="266"/>
    </row>
    <row r="2" spans="1:28">
      <c r="A2" s="266"/>
      <c r="B2" s="266"/>
      <c r="C2" s="266"/>
      <c r="D2" s="266"/>
      <c r="E2" s="266"/>
      <c r="F2" s="266"/>
    </row>
    <row r="3" spans="1:28">
      <c r="A3" s="266"/>
      <c r="B3" s="266"/>
      <c r="C3" s="266"/>
      <c r="D3" s="266"/>
      <c r="E3" s="266"/>
      <c r="F3" s="266"/>
    </row>
    <row r="4" spans="1:28" ht="15.75" customHeight="1">
      <c r="A4" s="115" t="s">
        <v>200</v>
      </c>
      <c r="B4" s="107"/>
      <c r="C4" s="107"/>
      <c r="D4" s="107"/>
      <c r="E4" s="107"/>
      <c r="F4" s="72"/>
      <c r="G4" s="75"/>
      <c r="H4" s="73"/>
      <c r="Z4" s="54"/>
      <c r="AA4" s="54"/>
      <c r="AB4" s="54"/>
    </row>
    <row r="5" spans="1:28" ht="15.75" customHeight="1">
      <c r="A5" s="144" t="s">
        <v>239</v>
      </c>
      <c r="B5" s="144"/>
      <c r="C5" s="94"/>
      <c r="D5" s="94"/>
      <c r="E5" s="94"/>
      <c r="F5" s="72"/>
      <c r="G5" s="75"/>
      <c r="H5" s="73"/>
      <c r="Z5" s="54"/>
      <c r="AA5" s="54"/>
      <c r="AB5" s="54"/>
    </row>
    <row r="6" spans="1:28">
      <c r="A6" s="72"/>
      <c r="B6" s="704"/>
      <c r="C6" s="704"/>
      <c r="D6" s="73"/>
      <c r="E6" s="73"/>
      <c r="F6" s="72"/>
      <c r="G6" s="75"/>
      <c r="H6" s="73"/>
      <c r="Z6" s="54"/>
      <c r="AA6" s="54"/>
      <c r="AB6" s="54"/>
    </row>
    <row r="7" spans="1:28">
      <c r="A7" s="72"/>
      <c r="B7" s="266"/>
      <c r="C7" s="266"/>
      <c r="D7" s="73"/>
      <c r="E7" s="73"/>
      <c r="F7" s="72"/>
      <c r="G7" s="75"/>
      <c r="H7" s="73"/>
      <c r="Z7" s="54"/>
      <c r="AA7" s="54"/>
      <c r="AB7" s="54"/>
    </row>
    <row r="8" spans="1:28">
      <c r="A8" s="76" t="s">
        <v>156</v>
      </c>
      <c r="B8" s="274">
        <f>IFERROR(IF(Indice!B6="","2XX2",YEAR(Indice!B6)),"2XX2")</f>
        <v>2024</v>
      </c>
      <c r="C8" s="274">
        <v>2023</v>
      </c>
      <c r="D8" s="73"/>
      <c r="E8" s="73"/>
      <c r="F8" s="72"/>
      <c r="G8" s="75"/>
      <c r="H8" s="73"/>
      <c r="Z8" s="54"/>
      <c r="AA8" s="54"/>
      <c r="AB8" s="54"/>
    </row>
    <row r="9" spans="1:28">
      <c r="A9" s="72" t="s">
        <v>148</v>
      </c>
      <c r="B9" s="72"/>
      <c r="C9" s="72"/>
      <c r="D9" s="73"/>
      <c r="E9" s="73"/>
      <c r="F9" s="72"/>
      <c r="G9" s="75"/>
      <c r="H9" s="73"/>
      <c r="Z9" s="54"/>
      <c r="AA9" s="54"/>
      <c r="AB9" s="54"/>
    </row>
    <row r="10" spans="1:28">
      <c r="A10" s="72"/>
      <c r="B10" s="72"/>
      <c r="C10" s="72"/>
      <c r="D10" s="73"/>
      <c r="E10" s="73"/>
      <c r="F10" s="72"/>
      <c r="G10" s="75"/>
      <c r="H10" s="73"/>
      <c r="Z10" s="54"/>
      <c r="AA10" s="54"/>
      <c r="AB10" s="54"/>
    </row>
    <row r="11" spans="1:28">
      <c r="A11" s="72"/>
      <c r="B11" s="72"/>
      <c r="C11" s="72"/>
      <c r="D11" s="73"/>
      <c r="E11" s="73"/>
      <c r="F11" s="72"/>
      <c r="G11" s="75"/>
      <c r="H11" s="73"/>
      <c r="Z11" s="54"/>
      <c r="AA11" s="54"/>
      <c r="AB11" s="54"/>
    </row>
    <row r="12" spans="1:28">
      <c r="A12" s="72"/>
      <c r="B12" s="72"/>
      <c r="C12" s="72"/>
      <c r="D12" s="73"/>
      <c r="E12" s="73"/>
      <c r="F12" s="72"/>
      <c r="G12" s="75"/>
      <c r="H12" s="73"/>
      <c r="Z12" s="54"/>
      <c r="AA12" s="54"/>
      <c r="AB12" s="54"/>
    </row>
    <row r="13" spans="1:28">
      <c r="A13" s="72"/>
      <c r="B13" s="72"/>
      <c r="C13" s="72"/>
      <c r="D13" s="73"/>
      <c r="E13" s="73"/>
      <c r="F13" s="72"/>
      <c r="G13" s="75"/>
      <c r="H13" s="73"/>
      <c r="Z13" s="54"/>
      <c r="AA13" s="54"/>
      <c r="AB13" s="54"/>
    </row>
    <row r="14" spans="1:28">
      <c r="A14" s="72"/>
      <c r="B14" s="74"/>
      <c r="C14" s="72"/>
      <c r="D14" s="73"/>
      <c r="E14" s="73"/>
      <c r="F14" s="72"/>
      <c r="G14" s="75"/>
      <c r="H14" s="73"/>
      <c r="Z14" s="54"/>
      <c r="AA14" s="54"/>
      <c r="AB14" s="54"/>
    </row>
    <row r="15" spans="1:28">
      <c r="A15" s="72"/>
      <c r="B15" s="74"/>
      <c r="C15" s="72"/>
      <c r="D15" s="73"/>
      <c r="E15" s="73"/>
      <c r="F15" s="72"/>
      <c r="G15" s="75"/>
      <c r="H15" s="73"/>
      <c r="Z15" s="54"/>
      <c r="AA15" s="54"/>
      <c r="AB15" s="54"/>
    </row>
    <row r="16" spans="1:28">
      <c r="A16" s="76" t="s">
        <v>3</v>
      </c>
      <c r="B16" s="77">
        <f>SUM($B9:B15)</f>
        <v>0</v>
      </c>
      <c r="C16" s="77">
        <f>SUM($C9:C15)</f>
        <v>0</v>
      </c>
      <c r="D16" s="73"/>
      <c r="E16" s="73"/>
      <c r="F16" s="72"/>
      <c r="G16" s="75"/>
      <c r="H16" s="73"/>
      <c r="Z16" s="54"/>
      <c r="AA16" s="54"/>
      <c r="AB16" s="54"/>
    </row>
    <row r="17" spans="1:28">
      <c r="A17" s="72"/>
      <c r="B17" s="74"/>
      <c r="C17" s="73"/>
      <c r="D17" s="73"/>
      <c r="E17" s="73"/>
      <c r="F17" s="72"/>
      <c r="G17" s="75"/>
      <c r="H17" s="73"/>
      <c r="Z17" s="54"/>
      <c r="AA17" s="54"/>
      <c r="AB17" s="54"/>
    </row>
    <row r="18" spans="1:28">
      <c r="A18" s="266"/>
      <c r="B18" s="266"/>
      <c r="C18" s="266"/>
      <c r="D18" s="266"/>
      <c r="E18" s="266"/>
      <c r="F18" s="266"/>
    </row>
    <row r="19" spans="1:28">
      <c r="A19" s="266"/>
      <c r="B19" s="266"/>
      <c r="C19" s="266"/>
      <c r="D19" s="266"/>
      <c r="E19" s="266"/>
      <c r="F19" s="266"/>
    </row>
    <row r="20" spans="1:28">
      <c r="A20" s="266"/>
      <c r="B20" s="266"/>
      <c r="C20" s="266"/>
      <c r="D20" s="266"/>
      <c r="E20" s="266"/>
      <c r="F20" s="266"/>
    </row>
    <row r="21" spans="1:28">
      <c r="A21" s="266"/>
      <c r="B21" s="266"/>
      <c r="C21" s="266"/>
      <c r="D21" s="266"/>
      <c r="E21" s="266"/>
      <c r="F21" s="266"/>
    </row>
    <row r="22" spans="1:28">
      <c r="A22" s="266"/>
      <c r="B22" s="266"/>
      <c r="C22" s="266"/>
      <c r="D22" s="266"/>
      <c r="E22" s="266"/>
      <c r="F22" s="266"/>
    </row>
    <row r="23" spans="1:28">
      <c r="A23" s="266"/>
      <c r="B23" s="266"/>
      <c r="C23" s="266"/>
      <c r="D23" s="266"/>
      <c r="E23" s="266"/>
      <c r="F23" s="266"/>
    </row>
    <row r="24" spans="1:28">
      <c r="A24" s="266"/>
      <c r="B24" s="266"/>
      <c r="C24" s="266"/>
      <c r="D24" s="266"/>
      <c r="E24" s="266"/>
      <c r="F24" s="266"/>
    </row>
    <row r="25" spans="1:28">
      <c r="A25" s="266"/>
      <c r="B25" s="266"/>
      <c r="C25" s="266"/>
      <c r="D25" s="266"/>
      <c r="E25" s="266"/>
      <c r="F25" s="266"/>
    </row>
    <row r="26" spans="1:28">
      <c r="A26" s="266"/>
      <c r="B26" s="266"/>
      <c r="C26" s="266"/>
      <c r="D26" s="266"/>
      <c r="E26" s="266"/>
      <c r="F26" s="266"/>
    </row>
    <row r="27" spans="1:28">
      <c r="A27" s="266"/>
      <c r="B27" s="266"/>
      <c r="C27" s="266"/>
      <c r="D27" s="266"/>
      <c r="E27" s="266"/>
      <c r="F27" s="266"/>
    </row>
    <row r="28" spans="1:28">
      <c r="A28" s="266"/>
      <c r="B28" s="266"/>
      <c r="C28" s="266"/>
      <c r="D28" s="266"/>
      <c r="E28" s="266"/>
      <c r="F28" s="266"/>
    </row>
  </sheetData>
  <mergeCells count="1">
    <mergeCell ref="B6:C6"/>
  </mergeCells>
  <hyperlinks>
    <hyperlink ref="E1" location="ER!A1" display="ER" xr:uid="{00000000-0004-0000-2200-000000000000}"/>
  </hyperlinks>
  <pageMargins left="0.70866141732283472" right="0.47244094488188981" top="0.74803149606299213" bottom="0.74803149606299213" header="0.31496062992125984" footer="5.52"/>
  <pageSetup paperSize="9" scale="25"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pageSetUpPr fitToPage="1"/>
  </sheetPr>
  <dimension ref="A1:V17"/>
  <sheetViews>
    <sheetView workbookViewId="0">
      <selection activeCell="C8" sqref="C8"/>
    </sheetView>
  </sheetViews>
  <sheetFormatPr baseColWidth="10" defaultRowHeight="15"/>
  <cols>
    <col min="1" max="1" width="38" style="54" customWidth="1"/>
    <col min="2" max="2" width="18.42578125" style="54" customWidth="1"/>
    <col min="3" max="3" width="17.7109375" style="54" customWidth="1"/>
    <col min="4" max="22" width="11.42578125" style="54"/>
  </cols>
  <sheetData>
    <row r="1" spans="1:8">
      <c r="A1" s="54" t="str">
        <f>Indice!C1</f>
        <v>COMPAÑÍA GENERAL DE SERVICIOS S.A.</v>
      </c>
      <c r="E1" s="67" t="s">
        <v>142</v>
      </c>
    </row>
    <row r="4" spans="1:8">
      <c r="A4" s="115" t="s">
        <v>316</v>
      </c>
      <c r="B4" s="115"/>
      <c r="C4" s="115"/>
      <c r="D4" s="115"/>
      <c r="E4" s="115"/>
      <c r="F4" s="72"/>
      <c r="G4" s="75"/>
      <c r="H4" s="73"/>
    </row>
    <row r="5" spans="1:8">
      <c r="A5" s="705" t="s">
        <v>239</v>
      </c>
      <c r="B5" s="705"/>
      <c r="C5" s="73"/>
      <c r="D5" s="73"/>
      <c r="E5" s="73"/>
      <c r="F5" s="72"/>
      <c r="G5" s="75"/>
      <c r="H5" s="73"/>
    </row>
    <row r="6" spans="1:8">
      <c r="A6" s="72"/>
      <c r="B6" s="704"/>
      <c r="C6" s="704"/>
      <c r="D6" s="73"/>
      <c r="E6" s="73"/>
      <c r="F6" s="72"/>
      <c r="G6" s="75"/>
      <c r="H6" s="73"/>
    </row>
    <row r="7" spans="1:8">
      <c r="A7" s="72"/>
      <c r="D7" s="73"/>
      <c r="E7" s="73"/>
      <c r="F7" s="72"/>
      <c r="G7" s="75"/>
      <c r="H7" s="73"/>
    </row>
    <row r="8" spans="1:8">
      <c r="A8" s="76" t="s">
        <v>157</v>
      </c>
      <c r="B8" s="138">
        <f>IFERROR(IF(Indice!B6="","2XX2",YEAR(Indice!B6)),"2XX2")</f>
        <v>2024</v>
      </c>
      <c r="C8" s="138">
        <v>2023</v>
      </c>
      <c r="D8" s="73"/>
      <c r="E8" s="73"/>
      <c r="F8" s="72"/>
      <c r="G8" s="75"/>
      <c r="H8" s="73"/>
    </row>
    <row r="9" spans="1:8">
      <c r="A9" s="72" t="s">
        <v>148</v>
      </c>
      <c r="B9" s="72"/>
      <c r="C9" s="72"/>
      <c r="D9" s="73"/>
      <c r="E9" s="73"/>
      <c r="F9" s="72"/>
      <c r="G9" s="75"/>
      <c r="H9" s="73"/>
    </row>
    <row r="10" spans="1:8">
      <c r="A10" s="72"/>
      <c r="B10" s="72"/>
      <c r="C10" s="72"/>
      <c r="D10" s="73"/>
      <c r="E10" s="73"/>
      <c r="F10" s="72"/>
      <c r="G10" s="75"/>
      <c r="H10" s="73"/>
    </row>
    <row r="11" spans="1:8">
      <c r="A11" s="72"/>
      <c r="B11" s="72"/>
      <c r="C11" s="72"/>
      <c r="D11" s="73"/>
      <c r="E11" s="73"/>
      <c r="F11" s="72"/>
      <c r="G11" s="75"/>
      <c r="H11" s="73"/>
    </row>
    <row r="12" spans="1:8">
      <c r="A12" s="72"/>
      <c r="B12" s="72"/>
      <c r="C12" s="72"/>
      <c r="D12" s="73"/>
      <c r="E12" s="73"/>
      <c r="F12" s="72"/>
      <c r="G12" s="75"/>
      <c r="H12" s="73"/>
    </row>
    <row r="13" spans="1:8">
      <c r="A13" s="72"/>
      <c r="B13" s="72"/>
      <c r="C13" s="72"/>
      <c r="D13" s="73"/>
      <c r="E13" s="73"/>
      <c r="F13" s="72"/>
      <c r="G13" s="75"/>
      <c r="H13" s="73"/>
    </row>
    <row r="14" spans="1:8">
      <c r="A14" s="72"/>
      <c r="B14" s="74"/>
      <c r="C14" s="72"/>
      <c r="D14" s="73"/>
      <c r="E14" s="73"/>
      <c r="F14" s="72"/>
      <c r="G14" s="75"/>
      <c r="H14" s="73"/>
    </row>
    <row r="15" spans="1:8">
      <c r="A15" s="72"/>
      <c r="B15" s="74"/>
      <c r="C15" s="72"/>
      <c r="D15" s="73"/>
      <c r="E15" s="73"/>
      <c r="F15" s="72"/>
      <c r="G15" s="75"/>
      <c r="H15" s="73"/>
    </row>
    <row r="16" spans="1:8">
      <c r="A16" s="76" t="s">
        <v>3</v>
      </c>
      <c r="B16" s="77">
        <f>SUM($B9:B15)</f>
        <v>0</v>
      </c>
      <c r="C16" s="77">
        <f>SUM($C9:C15)</f>
        <v>0</v>
      </c>
      <c r="D16" s="73"/>
      <c r="E16" s="73"/>
      <c r="F16" s="72"/>
      <c r="G16" s="75"/>
      <c r="H16" s="73"/>
    </row>
    <row r="17" spans="1:8">
      <c r="A17" s="72"/>
      <c r="B17" s="74"/>
      <c r="C17" s="73"/>
      <c r="D17" s="73"/>
      <c r="E17" s="73"/>
      <c r="F17" s="72"/>
      <c r="G17" s="75"/>
      <c r="H17" s="73"/>
    </row>
  </sheetData>
  <mergeCells count="2">
    <mergeCell ref="A5:B5"/>
    <mergeCell ref="B6:C6"/>
  </mergeCells>
  <hyperlinks>
    <hyperlink ref="E1" location="ER!A1" display="ER" xr:uid="{00000000-0004-0000-2300-000000000000}"/>
  </hyperlinks>
  <pageMargins left="0.70866141732283472" right="0.47244094488188981" top="0.74803149606299213" bottom="0.74803149606299213" header="0.31496062992125984" footer="5.6"/>
  <pageSetup paperSize="9" scale="31"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pageSetUpPr fitToPage="1"/>
  </sheetPr>
  <dimension ref="A1:Z23"/>
  <sheetViews>
    <sheetView workbookViewId="0">
      <selection activeCell="N19" sqref="N19"/>
    </sheetView>
  </sheetViews>
  <sheetFormatPr baseColWidth="10" defaultRowHeight="15"/>
  <cols>
    <col min="1" max="1" width="37.42578125" style="54" customWidth="1"/>
    <col min="2" max="3" width="17.28515625" style="54" customWidth="1"/>
    <col min="4" max="26" width="11.42578125" style="54"/>
  </cols>
  <sheetData>
    <row r="1" spans="1:7">
      <c r="A1" s="266" t="str">
        <f>Indice!C1</f>
        <v>COMPAÑÍA GENERAL DE SERVICIOS S.A.</v>
      </c>
      <c r="B1" s="266"/>
      <c r="C1" s="266"/>
      <c r="D1" s="266"/>
      <c r="E1" s="271" t="s">
        <v>142</v>
      </c>
      <c r="F1" s="266"/>
    </row>
    <row r="2" spans="1:7">
      <c r="A2" s="266"/>
      <c r="B2" s="266"/>
      <c r="C2" s="266"/>
      <c r="D2" s="266"/>
      <c r="E2" s="266"/>
      <c r="F2" s="266"/>
    </row>
    <row r="3" spans="1:7">
      <c r="A3" s="266"/>
      <c r="B3" s="266"/>
      <c r="C3" s="266"/>
      <c r="D3" s="266"/>
      <c r="E3" s="266"/>
      <c r="F3" s="266"/>
    </row>
    <row r="4" spans="1:7">
      <c r="A4" s="263" t="s">
        <v>318</v>
      </c>
      <c r="B4" s="263"/>
      <c r="C4" s="263"/>
      <c r="D4" s="263"/>
      <c r="E4" s="263"/>
      <c r="F4" s="72"/>
      <c r="G4" s="75"/>
    </row>
    <row r="5" spans="1:7">
      <c r="A5" s="131" t="s">
        <v>221</v>
      </c>
      <c r="B5" s="74"/>
      <c r="C5" s="73"/>
      <c r="D5" s="73"/>
      <c r="E5" s="73"/>
      <c r="F5" s="72"/>
      <c r="G5" s="75"/>
    </row>
    <row r="6" spans="1:7">
      <c r="A6" s="72"/>
      <c r="B6" s="704"/>
      <c r="C6" s="704"/>
      <c r="D6" s="73"/>
      <c r="E6" s="73"/>
      <c r="F6" s="72"/>
      <c r="G6" s="75"/>
    </row>
    <row r="7" spans="1:7">
      <c r="A7" s="266"/>
      <c r="B7" s="274">
        <f>IFERROR(IF(Indice!B6="","2XX2",YEAR(Indice!B6)),"2XX2")</f>
        <v>2024</v>
      </c>
      <c r="C7" s="274">
        <v>2023</v>
      </c>
      <c r="D7" s="73"/>
      <c r="E7" s="73"/>
      <c r="F7" s="72"/>
      <c r="G7" s="75"/>
    </row>
    <row r="8" spans="1:7">
      <c r="A8" s="76" t="s">
        <v>46</v>
      </c>
      <c r="B8" s="268">
        <v>-69654130</v>
      </c>
      <c r="C8" s="269">
        <f>-'[5]2_Estado de Resultados (3)'!$H$219</f>
        <v>-73157117.299999997</v>
      </c>
      <c r="D8" s="73"/>
      <c r="E8" s="73"/>
      <c r="F8" s="72"/>
      <c r="G8" s="75"/>
    </row>
    <row r="9" spans="1:7">
      <c r="A9" s="72"/>
      <c r="B9" s="269"/>
      <c r="C9" s="269"/>
      <c r="D9" s="73"/>
      <c r="E9" s="73"/>
      <c r="F9" s="72"/>
      <c r="G9" s="75"/>
    </row>
    <row r="10" spans="1:7">
      <c r="A10" s="76" t="s">
        <v>3</v>
      </c>
      <c r="B10" s="270">
        <f>SUM($B8:B9)</f>
        <v>-69654130</v>
      </c>
      <c r="C10" s="270">
        <f>+C8</f>
        <v>-73157117.299999997</v>
      </c>
      <c r="D10" s="73"/>
      <c r="E10" s="73"/>
      <c r="F10" s="72"/>
      <c r="G10" s="75"/>
    </row>
    <row r="11" spans="1:7">
      <c r="A11" s="72"/>
      <c r="B11" s="269"/>
      <c r="C11" s="269"/>
      <c r="D11" s="73"/>
      <c r="E11" s="73"/>
      <c r="F11" s="72"/>
      <c r="G11" s="75"/>
    </row>
    <row r="12" spans="1:7">
      <c r="A12" s="266"/>
      <c r="B12" s="268"/>
      <c r="C12" s="268"/>
      <c r="D12" s="266"/>
      <c r="E12" s="266"/>
      <c r="F12" s="266"/>
    </row>
    <row r="13" spans="1:7">
      <c r="A13" s="266"/>
      <c r="B13" s="266"/>
      <c r="C13" s="266"/>
      <c r="D13" s="266"/>
      <c r="E13" s="266"/>
      <c r="F13" s="266"/>
    </row>
    <row r="14" spans="1:7">
      <c r="A14" s="266"/>
      <c r="B14" s="266"/>
      <c r="C14" s="266"/>
      <c r="D14" s="266"/>
      <c r="E14" s="266"/>
      <c r="F14" s="266"/>
    </row>
    <row r="15" spans="1:7">
      <c r="A15" s="266"/>
      <c r="B15" s="266"/>
      <c r="C15" s="266"/>
      <c r="D15" s="266"/>
      <c r="E15" s="266"/>
      <c r="F15" s="266"/>
    </row>
    <row r="16" spans="1:7">
      <c r="A16" s="266"/>
      <c r="B16" s="266"/>
      <c r="C16" s="266"/>
      <c r="D16" s="266"/>
      <c r="E16" s="266"/>
      <c r="F16" s="266"/>
    </row>
    <row r="17" spans="1:6">
      <c r="A17" s="266"/>
      <c r="B17" s="266"/>
      <c r="C17" s="266"/>
      <c r="D17" s="266"/>
      <c r="E17" s="266"/>
      <c r="F17" s="266"/>
    </row>
    <row r="18" spans="1:6">
      <c r="A18" s="266"/>
      <c r="B18" s="266"/>
      <c r="C18" s="266"/>
      <c r="D18" s="266"/>
      <c r="E18" s="266"/>
      <c r="F18" s="266"/>
    </row>
    <row r="19" spans="1:6">
      <c r="A19" s="266"/>
      <c r="B19" s="266"/>
      <c r="C19" s="266"/>
      <c r="D19" s="266"/>
      <c r="E19" s="266"/>
      <c r="F19" s="266"/>
    </row>
    <row r="20" spans="1:6">
      <c r="A20" s="266"/>
      <c r="B20" s="266"/>
      <c r="C20" s="266"/>
      <c r="D20" s="266"/>
      <c r="E20" s="266"/>
      <c r="F20" s="266"/>
    </row>
    <row r="21" spans="1:6">
      <c r="A21" s="266"/>
      <c r="B21" s="266"/>
      <c r="C21" s="266"/>
      <c r="D21" s="266"/>
      <c r="E21" s="266"/>
      <c r="F21" s="266"/>
    </row>
    <row r="22" spans="1:6">
      <c r="A22" s="266"/>
      <c r="B22" s="266"/>
      <c r="C22" s="266"/>
      <c r="D22" s="266"/>
      <c r="E22" s="266"/>
      <c r="F22" s="266"/>
    </row>
    <row r="23" spans="1:6">
      <c r="A23" s="266"/>
      <c r="B23" s="266"/>
      <c r="C23" s="266"/>
      <c r="D23" s="266"/>
      <c r="E23" s="266"/>
      <c r="F23" s="266"/>
    </row>
  </sheetData>
  <mergeCells count="1">
    <mergeCell ref="B6:C6"/>
  </mergeCells>
  <hyperlinks>
    <hyperlink ref="E1" location="ER!A1" display="ER" xr:uid="{00000000-0004-0000-2400-000000000000}"/>
  </hyperlinks>
  <pageMargins left="0.70866141732283472" right="0.47244094488188981" top="0.74803149606299213" bottom="0.74803149606299213" header="0.31496062992125984" footer="7.12"/>
  <pageSetup paperSize="9" scale="76"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V24"/>
  <sheetViews>
    <sheetView workbookViewId="0">
      <selection activeCell="D24" sqref="A1:D24"/>
    </sheetView>
  </sheetViews>
  <sheetFormatPr baseColWidth="10" defaultRowHeight="15"/>
  <cols>
    <col min="1" max="1" width="27.140625" style="54" customWidth="1"/>
    <col min="2" max="2" width="18.42578125" style="54" customWidth="1"/>
    <col min="3" max="3" width="17.85546875" style="54" customWidth="1"/>
    <col min="4" max="22" width="11.42578125" style="54"/>
  </cols>
  <sheetData>
    <row r="1" spans="1:8">
      <c r="A1" s="266" t="str">
        <f>Indice!C1</f>
        <v>COMPAÑÍA GENERAL DE SERVICIOS S.A.</v>
      </c>
      <c r="B1" s="266"/>
      <c r="C1" s="266"/>
      <c r="D1" s="266"/>
      <c r="E1" s="67" t="s">
        <v>142</v>
      </c>
    </row>
    <row r="2" spans="1:8">
      <c r="A2" s="266"/>
      <c r="B2" s="266"/>
      <c r="C2" s="266"/>
      <c r="D2" s="266"/>
    </row>
    <row r="3" spans="1:8">
      <c r="A3" s="266"/>
      <c r="B3" s="266"/>
      <c r="C3" s="266"/>
      <c r="D3" s="266"/>
    </row>
    <row r="4" spans="1:8">
      <c r="A4" s="115" t="s">
        <v>317</v>
      </c>
      <c r="B4" s="115"/>
      <c r="C4" s="115"/>
      <c r="D4" s="115"/>
      <c r="E4" s="115"/>
      <c r="F4" s="72"/>
      <c r="G4" s="75"/>
      <c r="H4" s="73"/>
    </row>
    <row r="5" spans="1:8">
      <c r="A5" s="706" t="s">
        <v>221</v>
      </c>
      <c r="B5" s="706"/>
      <c r="C5" s="73"/>
      <c r="D5" s="73"/>
      <c r="E5" s="73"/>
      <c r="F5" s="72"/>
      <c r="G5" s="75"/>
      <c r="H5" s="73"/>
    </row>
    <row r="6" spans="1:8">
      <c r="A6" s="72"/>
      <c r="B6" s="266"/>
      <c r="C6" s="266"/>
      <c r="D6" s="73"/>
      <c r="E6" s="73"/>
      <c r="F6" s="72"/>
      <c r="G6" s="75"/>
      <c r="H6" s="73"/>
    </row>
    <row r="7" spans="1:8">
      <c r="A7" s="266"/>
      <c r="B7" s="274">
        <f>IFERROR(IF(Indice!B6="","2XX2",YEAR(Indice!B6)),"2XX2")</f>
        <v>2024</v>
      </c>
      <c r="C7" s="274">
        <v>2023</v>
      </c>
      <c r="D7" s="73"/>
      <c r="E7" s="73"/>
      <c r="F7" s="72"/>
      <c r="G7" s="75"/>
      <c r="H7" s="73"/>
    </row>
    <row r="8" spans="1:8">
      <c r="A8" s="76" t="s">
        <v>823</v>
      </c>
      <c r="B8" s="266"/>
      <c r="C8" s="266"/>
      <c r="D8" s="73"/>
      <c r="E8" s="73"/>
      <c r="F8" s="72"/>
      <c r="G8" s="75"/>
      <c r="H8" s="73"/>
    </row>
    <row r="9" spans="1:8">
      <c r="A9" s="132" t="s">
        <v>824</v>
      </c>
      <c r="B9" s="72"/>
      <c r="C9" s="72"/>
      <c r="D9" s="73"/>
      <c r="E9" s="73"/>
      <c r="F9" s="72"/>
      <c r="G9" s="75"/>
      <c r="H9" s="73"/>
    </row>
    <row r="10" spans="1:8">
      <c r="A10" s="72"/>
      <c r="B10" s="72"/>
      <c r="C10" s="72"/>
      <c r="D10" s="73"/>
      <c r="E10" s="73"/>
      <c r="F10" s="72"/>
      <c r="G10" s="75"/>
      <c r="H10" s="73"/>
    </row>
    <row r="11" spans="1:8">
      <c r="A11" s="72"/>
      <c r="B11" s="72"/>
      <c r="C11" s="72"/>
      <c r="D11" s="73"/>
      <c r="E11" s="73"/>
      <c r="F11" s="72"/>
      <c r="G11" s="75"/>
      <c r="H11" s="73"/>
    </row>
    <row r="12" spans="1:8">
      <c r="A12" s="72"/>
      <c r="B12" s="72"/>
      <c r="C12" s="72"/>
      <c r="D12" s="73"/>
      <c r="E12" s="73"/>
      <c r="F12" s="72"/>
      <c r="G12" s="75"/>
      <c r="H12" s="73"/>
    </row>
    <row r="13" spans="1:8">
      <c r="A13" s="72"/>
      <c r="B13" s="74"/>
      <c r="C13" s="72"/>
      <c r="D13" s="73"/>
      <c r="E13" s="73"/>
      <c r="F13" s="72"/>
      <c r="G13" s="75"/>
      <c r="H13" s="73"/>
    </row>
    <row r="14" spans="1:8">
      <c r="A14" s="72"/>
      <c r="B14" s="74"/>
      <c r="C14" s="72"/>
      <c r="D14" s="73"/>
      <c r="E14" s="73"/>
      <c r="F14" s="72"/>
      <c r="G14" s="75"/>
      <c r="H14" s="73"/>
    </row>
    <row r="15" spans="1:8">
      <c r="A15" s="72" t="s">
        <v>3</v>
      </c>
      <c r="B15" s="77">
        <f>SUM($B8:B14)</f>
        <v>0</v>
      </c>
      <c r="C15" s="77">
        <f>SUM($C8:C14)</f>
        <v>0</v>
      </c>
      <c r="D15" s="73"/>
      <c r="E15" s="73"/>
      <c r="F15" s="72"/>
      <c r="G15" s="75"/>
      <c r="H15" s="73"/>
    </row>
    <row r="16" spans="1:8">
      <c r="A16" s="72"/>
      <c r="B16" s="74"/>
      <c r="C16" s="73"/>
      <c r="D16" s="73"/>
      <c r="E16" s="73"/>
      <c r="F16" s="72"/>
      <c r="G16" s="75"/>
      <c r="H16" s="73"/>
    </row>
    <row r="17" spans="1:4">
      <c r="A17" s="266"/>
      <c r="B17" s="266"/>
      <c r="C17" s="266"/>
      <c r="D17" s="266"/>
    </row>
    <row r="18" spans="1:4">
      <c r="A18" s="266"/>
      <c r="B18" s="266"/>
      <c r="C18" s="266"/>
      <c r="D18" s="266"/>
    </row>
    <row r="19" spans="1:4">
      <c r="A19" s="266"/>
      <c r="B19" s="266"/>
      <c r="C19" s="266"/>
      <c r="D19" s="266"/>
    </row>
    <row r="20" spans="1:4">
      <c r="A20" s="266"/>
      <c r="B20" s="266"/>
      <c r="C20" s="266"/>
      <c r="D20" s="266"/>
    </row>
    <row r="21" spans="1:4">
      <c r="A21" s="266"/>
      <c r="B21" s="266"/>
      <c r="C21" s="266"/>
      <c r="D21" s="266"/>
    </row>
    <row r="22" spans="1:4">
      <c r="A22" s="266"/>
      <c r="B22" s="266"/>
      <c r="C22" s="266"/>
      <c r="D22" s="266"/>
    </row>
    <row r="23" spans="1:4">
      <c r="A23" s="266"/>
      <c r="B23" s="266"/>
      <c r="C23" s="266"/>
      <c r="D23" s="266"/>
    </row>
    <row r="24" spans="1:4">
      <c r="A24" s="266"/>
      <c r="B24" s="266"/>
      <c r="C24" s="266"/>
      <c r="D24" s="266"/>
    </row>
  </sheetData>
  <mergeCells count="1">
    <mergeCell ref="A5:B5"/>
  </mergeCells>
  <hyperlinks>
    <hyperlink ref="E1" location="ER!A1" display="ER" xr:uid="{00000000-0004-0000-2500-000000000000}"/>
  </hyperlinks>
  <pageMargins left="0.70866141732283472" right="0.47244094488188981" top="0.74803149606299213" bottom="0.74803149606299213" header="0.31496062992125984" footer="5.97"/>
  <pageSetup paperSize="9" scale="74"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pageSetUpPr fitToPage="1"/>
  </sheetPr>
  <dimension ref="A1:V15"/>
  <sheetViews>
    <sheetView workbookViewId="0">
      <selection activeCell="L14" sqref="L14"/>
    </sheetView>
  </sheetViews>
  <sheetFormatPr baseColWidth="10" defaultRowHeight="15"/>
  <cols>
    <col min="1" max="1" width="51.28515625" style="54" customWidth="1"/>
    <col min="2" max="2" width="18.140625" style="54" customWidth="1"/>
    <col min="3" max="3" width="17.5703125" style="54" customWidth="1"/>
    <col min="4" max="22" width="11.42578125" style="54"/>
  </cols>
  <sheetData>
    <row r="1" spans="1:8">
      <c r="A1" s="266" t="str">
        <f>Indice!C1</f>
        <v>COMPAÑÍA GENERAL DE SERVICIOS S.A.</v>
      </c>
      <c r="B1" s="266"/>
      <c r="C1" s="266"/>
      <c r="D1" s="266"/>
      <c r="E1" s="271" t="s">
        <v>142</v>
      </c>
      <c r="F1" s="266"/>
      <c r="G1" s="266"/>
    </row>
    <row r="2" spans="1:8">
      <c r="A2" s="266"/>
      <c r="B2" s="266"/>
      <c r="C2" s="266"/>
      <c r="D2" s="266"/>
      <c r="E2" s="266"/>
      <c r="F2" s="266"/>
      <c r="G2" s="266"/>
    </row>
    <row r="3" spans="1:8">
      <c r="A3" s="266"/>
      <c r="B3" s="266"/>
      <c r="C3" s="266"/>
      <c r="D3" s="266"/>
      <c r="E3" s="266"/>
      <c r="F3" s="266"/>
      <c r="G3" s="266"/>
    </row>
    <row r="4" spans="1:8">
      <c r="A4" s="115" t="s">
        <v>319</v>
      </c>
      <c r="B4" s="115"/>
      <c r="C4" s="115"/>
      <c r="D4" s="115"/>
      <c r="E4" s="115"/>
      <c r="F4" s="72"/>
      <c r="G4" s="75"/>
      <c r="H4" s="73"/>
    </row>
    <row r="5" spans="1:8">
      <c r="A5" s="706" t="s">
        <v>221</v>
      </c>
      <c r="B5" s="706"/>
      <c r="C5" s="73"/>
      <c r="D5" s="73"/>
      <c r="E5" s="73"/>
      <c r="F5" s="72"/>
      <c r="G5" s="75"/>
      <c r="H5" s="73"/>
    </row>
    <row r="6" spans="1:8">
      <c r="A6" s="72"/>
      <c r="B6" s="266"/>
      <c r="C6" s="266"/>
      <c r="D6" s="73"/>
      <c r="E6" s="73"/>
      <c r="F6" s="72"/>
      <c r="G6" s="75"/>
      <c r="H6" s="73"/>
    </row>
    <row r="7" spans="1:8" ht="25.5">
      <c r="A7" s="78" t="s">
        <v>74</v>
      </c>
      <c r="B7" s="274">
        <f>IFERROR(IF(Indice!B6="","2XX2",YEAR(Indice!B6)),"2XX2")</f>
        <v>2024</v>
      </c>
      <c r="C7" s="274">
        <f>+IFERROR(YEAR(Indice!B6-365),"2XX1")</f>
        <v>2024</v>
      </c>
      <c r="D7" s="73"/>
      <c r="E7" s="73"/>
      <c r="F7" s="72"/>
      <c r="G7" s="75"/>
      <c r="H7" s="73"/>
    </row>
    <row r="8" spans="1:8">
      <c r="A8" s="266"/>
      <c r="B8" s="266"/>
      <c r="C8" s="266"/>
      <c r="D8" s="73"/>
      <c r="E8" s="73"/>
      <c r="F8" s="72"/>
      <c r="G8" s="75"/>
      <c r="H8" s="73"/>
    </row>
    <row r="9" spans="1:8">
      <c r="A9" s="72" t="s">
        <v>829</v>
      </c>
      <c r="B9" s="72"/>
      <c r="C9" s="72"/>
      <c r="D9" s="73"/>
      <c r="E9" s="73"/>
      <c r="F9" s="72"/>
      <c r="G9" s="75"/>
      <c r="H9" s="73"/>
    </row>
    <row r="10" spans="1:8">
      <c r="A10" s="72" t="s">
        <v>62</v>
      </c>
      <c r="B10" s="72"/>
      <c r="C10" s="72"/>
      <c r="D10" s="73"/>
      <c r="E10" s="73"/>
      <c r="F10" s="72"/>
      <c r="G10" s="75"/>
      <c r="H10" s="73"/>
    </row>
    <row r="11" spans="1:8">
      <c r="A11" s="101" t="s">
        <v>320</v>
      </c>
      <c r="B11" s="72"/>
      <c r="C11" s="72"/>
      <c r="D11" s="73"/>
      <c r="E11" s="73"/>
      <c r="F11" s="72"/>
      <c r="G11" s="75"/>
      <c r="H11" s="73"/>
    </row>
    <row r="12" spans="1:8">
      <c r="A12" s="72" t="s">
        <v>3</v>
      </c>
      <c r="B12" s="77">
        <f>SUM($B8:B11)</f>
        <v>0</v>
      </c>
      <c r="C12" s="77">
        <f>SUM($C8:C11)</f>
        <v>0</v>
      </c>
      <c r="D12" s="73"/>
      <c r="E12" s="73"/>
      <c r="F12" s="72"/>
      <c r="G12" s="75"/>
      <c r="H12" s="73"/>
    </row>
    <row r="13" spans="1:8">
      <c r="A13" s="72"/>
      <c r="B13" s="74"/>
      <c r="C13" s="73"/>
      <c r="D13" s="73"/>
      <c r="E13" s="73"/>
      <c r="F13" s="72"/>
      <c r="G13" s="75"/>
      <c r="H13" s="73"/>
    </row>
    <row r="14" spans="1:8">
      <c r="A14" s="266"/>
      <c r="B14" s="266"/>
      <c r="C14" s="266"/>
      <c r="D14" s="266"/>
      <c r="E14" s="266"/>
      <c r="F14" s="266"/>
      <c r="G14" s="266"/>
    </row>
    <row r="15" spans="1:8">
      <c r="A15" s="266"/>
      <c r="B15" s="266"/>
      <c r="C15" s="266"/>
      <c r="D15" s="266"/>
      <c r="E15" s="266"/>
      <c r="F15" s="266"/>
      <c r="G15" s="266"/>
    </row>
  </sheetData>
  <mergeCells count="1">
    <mergeCell ref="A5:B5"/>
  </mergeCells>
  <hyperlinks>
    <hyperlink ref="E1" location="ER!A1" display="ER" xr:uid="{00000000-0004-0000-2600-000000000000}"/>
  </hyperlinks>
  <pageMargins left="0.70866141732283472" right="0.47244094488188981" top="0.74803149606299213" bottom="0.74803149606299213" header="0.31496062992125984" footer="6.59"/>
  <pageSetup paperSize="9" scale="62"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N16"/>
  <sheetViews>
    <sheetView workbookViewId="0">
      <selection activeCell="L22" sqref="L22"/>
    </sheetView>
  </sheetViews>
  <sheetFormatPr baseColWidth="10" defaultRowHeight="15"/>
  <cols>
    <col min="1" max="1" width="42.140625" style="54" customWidth="1"/>
    <col min="2" max="3" width="24.42578125" style="54" customWidth="1"/>
    <col min="4" max="9" width="5.7109375" style="54" customWidth="1"/>
    <col min="10" max="14" width="11.42578125" style="54"/>
  </cols>
  <sheetData>
    <row r="1" spans="1:9">
      <c r="A1" s="53" t="str">
        <f>Indice!C1</f>
        <v>COMPAÑÍA GENERAL DE SERVICIOS S.A.</v>
      </c>
      <c r="B1" s="53"/>
      <c r="C1" s="277" t="s">
        <v>142</v>
      </c>
      <c r="D1" s="53"/>
      <c r="E1" s="53"/>
      <c r="F1" s="53"/>
      <c r="G1" s="53"/>
      <c r="H1" s="53"/>
      <c r="I1" s="53"/>
    </row>
    <row r="2" spans="1:9">
      <c r="A2" s="53"/>
      <c r="B2" s="53"/>
      <c r="C2" s="278"/>
      <c r="D2" s="53"/>
      <c r="E2" s="53"/>
      <c r="F2" s="53"/>
      <c r="G2" s="53"/>
      <c r="H2" s="53"/>
      <c r="I2" s="53"/>
    </row>
    <row r="3" spans="1:9">
      <c r="A3" s="53"/>
      <c r="B3" s="53"/>
      <c r="C3" s="53"/>
      <c r="D3" s="53"/>
      <c r="E3" s="53"/>
      <c r="F3" s="53"/>
      <c r="G3" s="53"/>
      <c r="H3" s="53"/>
      <c r="I3" s="53"/>
    </row>
    <row r="4" spans="1:9">
      <c r="A4" s="107" t="s">
        <v>321</v>
      </c>
      <c r="B4" s="107"/>
      <c r="C4" s="107"/>
      <c r="D4" s="107"/>
      <c r="E4" s="107"/>
      <c r="F4" s="107"/>
      <c r="G4" s="107"/>
      <c r="H4" s="107"/>
      <c r="I4" s="107"/>
    </row>
    <row r="5" spans="1:9" ht="27" customHeight="1">
      <c r="A5" s="707" t="s">
        <v>924</v>
      </c>
      <c r="B5" s="707"/>
      <c r="C5" s="707"/>
      <c r="D5" s="707"/>
      <c r="E5" s="707"/>
      <c r="F5" s="707"/>
      <c r="G5" s="707"/>
      <c r="H5" s="707"/>
      <c r="I5" s="707"/>
    </row>
    <row r="6" spans="1:9" ht="15" customHeight="1">
      <c r="A6" s="53"/>
      <c r="B6" s="279"/>
      <c r="C6" s="53"/>
      <c r="D6" s="53"/>
      <c r="E6" s="53"/>
      <c r="F6" s="53"/>
      <c r="G6" s="53"/>
      <c r="H6" s="53"/>
      <c r="I6" s="53"/>
    </row>
    <row r="7" spans="1:9" ht="15" customHeight="1">
      <c r="A7" s="53"/>
      <c r="B7" s="137">
        <f>IFERROR(IF(Indice!B6="","2XX2",YEAR(Indice!B6)),"2XX2")</f>
        <v>2024</v>
      </c>
      <c r="C7" s="137">
        <v>2023</v>
      </c>
      <c r="D7" s="53"/>
      <c r="E7" s="53"/>
      <c r="F7" s="53"/>
      <c r="G7" s="53"/>
      <c r="H7" s="53"/>
      <c r="I7" s="53"/>
    </row>
    <row r="8" spans="1:9" s="54" customFormat="1" ht="15" customHeight="1">
      <c r="A8" s="95" t="s">
        <v>826</v>
      </c>
      <c r="B8" s="280">
        <v>0</v>
      </c>
      <c r="C8" s="280">
        <v>0</v>
      </c>
      <c r="D8" s="281"/>
      <c r="E8" s="281"/>
      <c r="F8" s="281"/>
      <c r="G8" s="281"/>
      <c r="H8" s="281"/>
      <c r="I8" s="281"/>
    </row>
    <row r="9" spans="1:9" ht="15" customHeight="1">
      <c r="A9" s="2" t="s">
        <v>825</v>
      </c>
      <c r="B9" s="268">
        <f>+BG!F57</f>
        <v>127142641</v>
      </c>
      <c r="C9" s="268">
        <f>+'[5]2_Estado de Resultados (3)'!$H$221</f>
        <v>226787851.19999999</v>
      </c>
      <c r="D9" s="53"/>
      <c r="E9" s="53"/>
      <c r="F9" s="53"/>
      <c r="G9" s="53"/>
      <c r="H9" s="53"/>
      <c r="I9" s="53"/>
    </row>
    <row r="10" spans="1:9" ht="15" customHeight="1">
      <c r="A10" s="282" t="s">
        <v>827</v>
      </c>
      <c r="B10" s="283">
        <f>IFERROR(#REF!/B8,0)</f>
        <v>0</v>
      </c>
      <c r="C10" s="283">
        <f>IFERROR(#REF!/C8,0)</f>
        <v>0</v>
      </c>
      <c r="D10" s="281"/>
      <c r="E10" s="281"/>
      <c r="F10" s="281"/>
      <c r="G10" s="281"/>
      <c r="H10" s="281"/>
      <c r="I10" s="281"/>
    </row>
    <row r="11" spans="1:9" ht="15" customHeight="1">
      <c r="A11" s="53"/>
      <c r="B11" s="267"/>
      <c r="C11" s="267"/>
      <c r="D11" s="53"/>
      <c r="E11" s="53"/>
      <c r="F11" s="53"/>
      <c r="G11" s="53"/>
      <c r="H11" s="53"/>
      <c r="I11" s="53"/>
    </row>
    <row r="12" spans="1:9" ht="15" customHeight="1">
      <c r="A12" s="281"/>
      <c r="B12" s="281"/>
      <c r="C12" s="281"/>
      <c r="D12" s="281"/>
      <c r="E12" s="281"/>
      <c r="F12" s="281"/>
      <c r="G12" s="281"/>
      <c r="H12" s="281"/>
      <c r="I12" s="281"/>
    </row>
    <row r="13" spans="1:9" ht="15" customHeight="1">
      <c r="A13" s="53"/>
      <c r="B13" s="53"/>
      <c r="C13" s="53"/>
      <c r="D13" s="53"/>
      <c r="E13" s="53"/>
      <c r="F13" s="53"/>
      <c r="G13" s="53"/>
      <c r="H13" s="53"/>
      <c r="I13" s="53"/>
    </row>
    <row r="14" spans="1:9">
      <c r="A14" s="266"/>
      <c r="B14" s="266"/>
      <c r="C14" s="266"/>
      <c r="D14" s="266"/>
      <c r="E14" s="266"/>
      <c r="F14" s="266"/>
      <c r="G14" s="266"/>
      <c r="H14" s="266"/>
      <c r="I14" s="266"/>
    </row>
    <row r="15" spans="1:9">
      <c r="A15" s="266"/>
      <c r="B15" s="266"/>
      <c r="C15" s="266"/>
      <c r="D15" s="266"/>
      <c r="E15" s="266"/>
      <c r="F15" s="266"/>
      <c r="G15" s="266"/>
      <c r="H15" s="266"/>
      <c r="I15" s="266"/>
    </row>
    <row r="16" spans="1:9">
      <c r="A16" s="266"/>
      <c r="B16" s="266"/>
      <c r="C16" s="266"/>
      <c r="D16" s="266"/>
      <c r="E16" s="266"/>
      <c r="F16" s="266"/>
      <c r="G16" s="266"/>
      <c r="H16" s="266"/>
      <c r="I16" s="266"/>
    </row>
  </sheetData>
  <mergeCells count="1">
    <mergeCell ref="A5:I5"/>
  </mergeCells>
  <hyperlinks>
    <hyperlink ref="C1" location="ER!A1" display="ER" xr:uid="{00000000-0004-0000-2700-000000000000}"/>
  </hyperlinks>
  <pageMargins left="0.70866141732283472" right="0.33" top="0.74803149606299213" bottom="0.74803149606299213" header="0.31496062992125984" footer="7.67"/>
  <pageSetup paperSize="9" scale="73"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pageSetUpPr fitToPage="1"/>
  </sheetPr>
  <dimension ref="A1:N60"/>
  <sheetViews>
    <sheetView showGridLines="0" zoomScale="85" zoomScaleNormal="85" workbookViewId="0">
      <selection activeCell="J18" sqref="J18"/>
    </sheetView>
  </sheetViews>
  <sheetFormatPr baseColWidth="10" defaultRowHeight="15"/>
  <cols>
    <col min="1" max="3" width="24.42578125" style="54" customWidth="1"/>
    <col min="4" max="4" width="27.140625" style="54" customWidth="1"/>
    <col min="5" max="5" width="24.42578125" style="54" customWidth="1"/>
    <col min="6" max="6" width="12.85546875" style="54" customWidth="1"/>
    <col min="7" max="7" width="11.42578125" style="54"/>
    <col min="8" max="8" width="17.28515625" style="54" customWidth="1"/>
    <col min="9" max="14" width="11.42578125" style="54"/>
  </cols>
  <sheetData>
    <row r="1" spans="1:14">
      <c r="A1" s="266" t="str">
        <f>Indice!C1</f>
        <v>COMPAÑÍA GENERAL DE SERVICIOS S.A.</v>
      </c>
      <c r="B1" s="266"/>
      <c r="C1" s="266"/>
      <c r="D1" s="266"/>
      <c r="E1" s="271" t="s">
        <v>353</v>
      </c>
      <c r="F1" s="266"/>
      <c r="G1" s="266"/>
      <c r="H1" s="266"/>
    </row>
    <row r="2" spans="1:14">
      <c r="A2" s="266"/>
      <c r="B2" s="266"/>
      <c r="C2" s="272"/>
      <c r="D2" s="266"/>
      <c r="E2" s="266"/>
      <c r="F2" s="266"/>
      <c r="G2" s="266"/>
      <c r="H2" s="266"/>
    </row>
    <row r="3" spans="1:14">
      <c r="A3" s="266"/>
      <c r="B3" s="266"/>
      <c r="C3" s="266"/>
      <c r="D3" s="266"/>
      <c r="E3" s="266"/>
      <c r="F3" s="266"/>
      <c r="G3" s="266"/>
      <c r="H3" s="266"/>
    </row>
    <row r="4" spans="1:14">
      <c r="A4" s="686" t="s">
        <v>352</v>
      </c>
      <c r="B4" s="686"/>
      <c r="C4" s="686"/>
      <c r="D4" s="686"/>
      <c r="E4" s="686"/>
      <c r="F4" s="108"/>
      <c r="G4" s="108"/>
      <c r="H4" s="108"/>
      <c r="I4" s="108"/>
      <c r="J4"/>
      <c r="K4"/>
      <c r="L4"/>
      <c r="M4"/>
      <c r="N4"/>
    </row>
    <row r="5" spans="1:14">
      <c r="A5" s="266"/>
      <c r="B5" s="266"/>
      <c r="C5" s="266"/>
      <c r="D5" s="266"/>
      <c r="E5" s="266"/>
      <c r="F5" s="266"/>
      <c r="G5" s="266"/>
      <c r="H5" s="266"/>
    </row>
    <row r="6" spans="1:14" s="87" customFormat="1">
      <c r="A6" s="275" t="s">
        <v>170</v>
      </c>
      <c r="B6" s="275"/>
      <c r="C6" s="275"/>
      <c r="D6" s="275"/>
      <c r="E6" s="275"/>
      <c r="F6" s="275"/>
      <c r="G6" s="275"/>
      <c r="H6" s="275"/>
      <c r="I6" s="86"/>
      <c r="J6" s="86"/>
      <c r="K6" s="86"/>
      <c r="L6" s="86"/>
      <c r="M6" s="86"/>
      <c r="N6" s="86"/>
    </row>
    <row r="7" spans="1:14" s="87" customFormat="1">
      <c r="A7" s="275"/>
      <c r="B7" s="275"/>
      <c r="C7" s="275"/>
      <c r="D7" s="275"/>
      <c r="E7" s="275"/>
      <c r="F7" s="275"/>
      <c r="G7" s="275"/>
      <c r="H7" s="275"/>
      <c r="I7" s="86"/>
      <c r="J7" s="86"/>
      <c r="K7" s="86"/>
      <c r="L7" s="86"/>
      <c r="M7" s="86"/>
      <c r="N7" s="86"/>
    </row>
    <row r="8" spans="1:14" s="87" customFormat="1" ht="15.75" thickBot="1">
      <c r="A8" s="145" t="str">
        <f>IFERROR("Al "&amp;DAY(Indice!B6)&amp;" de "&amp;VLOOKUP(MONTH(Indice!B6),Indice!S:T,2,0)&amp;" de "&amp;YEAR(Indice!B6-365),"Al dia... de mes… de año 2XX1…")</f>
        <v>Al 31 de Diciembre de 2024</v>
      </c>
      <c r="B8" s="145"/>
      <c r="C8" s="145"/>
      <c r="D8" s="145"/>
      <c r="E8" s="145"/>
      <c r="F8" s="145"/>
      <c r="G8" s="145"/>
      <c r="H8" s="275"/>
      <c r="I8" s="86"/>
      <c r="J8" s="86"/>
      <c r="K8" s="86"/>
      <c r="L8" s="86"/>
      <c r="M8" s="86"/>
      <c r="N8" s="86"/>
    </row>
    <row r="9" spans="1:14" s="87" customFormat="1" ht="30.75" thickBot="1">
      <c r="A9" s="594" t="s">
        <v>171</v>
      </c>
      <c r="B9" s="595" t="s">
        <v>172</v>
      </c>
      <c r="C9" s="594" t="s">
        <v>116</v>
      </c>
      <c r="D9" s="594" t="s">
        <v>173</v>
      </c>
      <c r="E9" s="594" t="s">
        <v>174</v>
      </c>
      <c r="F9" s="275"/>
      <c r="G9" s="275"/>
      <c r="H9" s="275"/>
      <c r="I9" s="86"/>
      <c r="J9" s="86"/>
      <c r="K9" s="86"/>
      <c r="L9" s="86"/>
      <c r="M9" s="86"/>
      <c r="N9" s="86"/>
    </row>
    <row r="10" spans="1:14" s="87" customFormat="1">
      <c r="A10" s="596"/>
      <c r="B10" s="597"/>
      <c r="C10" s="598"/>
      <c r="D10" s="598"/>
      <c r="E10" s="599"/>
      <c r="F10" s="275"/>
      <c r="G10" s="275"/>
      <c r="H10" s="275"/>
      <c r="I10" s="86"/>
      <c r="J10" s="86"/>
      <c r="K10" s="86"/>
      <c r="L10" s="86"/>
      <c r="M10" s="86"/>
      <c r="N10" s="86"/>
    </row>
    <row r="11" spans="1:14" s="87" customFormat="1" ht="15" customHeight="1">
      <c r="A11" s="600"/>
      <c r="B11" s="601"/>
      <c r="C11" s="602"/>
      <c r="D11" s="602"/>
      <c r="E11" s="603"/>
      <c r="F11" s="275"/>
      <c r="G11" s="275"/>
      <c r="H11" s="275"/>
      <c r="I11" s="86"/>
      <c r="J11" s="86"/>
      <c r="K11" s="86"/>
      <c r="L11" s="86"/>
      <c r="M11" s="86"/>
      <c r="N11" s="86"/>
    </row>
    <row r="12" spans="1:14" s="87" customFormat="1">
      <c r="A12" s="600"/>
      <c r="B12" s="601"/>
      <c r="C12" s="602"/>
      <c r="D12" s="602"/>
      <c r="E12" s="603"/>
      <c r="F12" s="275"/>
      <c r="G12" s="275"/>
      <c r="H12" s="275"/>
      <c r="I12" s="86"/>
      <c r="J12" s="86"/>
      <c r="K12" s="86"/>
      <c r="L12" s="86"/>
      <c r="M12" s="86"/>
      <c r="N12" s="86"/>
    </row>
    <row r="13" spans="1:14" s="87" customFormat="1" ht="15.75" thickBot="1">
      <c r="A13" s="604"/>
      <c r="B13" s="605"/>
      <c r="C13" s="606"/>
      <c r="D13" s="606"/>
      <c r="E13" s="607"/>
      <c r="F13" s="275"/>
      <c r="G13" s="275"/>
      <c r="H13" s="275"/>
      <c r="I13" s="86"/>
      <c r="J13" s="86"/>
      <c r="K13" s="86"/>
      <c r="L13" s="86"/>
      <c r="M13" s="86"/>
      <c r="N13" s="86"/>
    </row>
    <row r="14" spans="1:14" s="87" customFormat="1">
      <c r="A14" s="275"/>
      <c r="B14" s="275"/>
      <c r="C14" s="275"/>
      <c r="D14" s="275"/>
      <c r="E14" s="275"/>
      <c r="F14" s="275"/>
      <c r="G14" s="275"/>
      <c r="H14" s="275"/>
      <c r="I14" s="86"/>
      <c r="J14" s="86"/>
      <c r="K14" s="86"/>
      <c r="L14" s="86"/>
      <c r="M14" s="86"/>
      <c r="N14" s="86"/>
    </row>
    <row r="15" spans="1:14" s="87" customFormat="1" ht="15.75" thickBot="1">
      <c r="A15" s="145" t="str">
        <f>IFERROR("Al "&amp;DAY(Indice!B6)&amp;" de "&amp;VLOOKUP(MONTH(Indice!B6),Indice!S:T,2,0)&amp;" de "&amp;YEAR(Indice!B6-1),"Al dia... de mes… de año 2XX2…")</f>
        <v>Al 31 de Diciembre de 2024</v>
      </c>
      <c r="B15" s="608"/>
      <c r="C15" s="608"/>
      <c r="D15" s="608"/>
      <c r="E15" s="608"/>
      <c r="F15" s="275"/>
      <c r="G15" s="275"/>
      <c r="H15" s="275"/>
      <c r="I15" s="86"/>
      <c r="J15" s="86"/>
      <c r="K15" s="86"/>
      <c r="L15" s="86"/>
      <c r="M15" s="86"/>
      <c r="N15" s="86"/>
    </row>
    <row r="16" spans="1:14" s="87" customFormat="1" ht="30.2" customHeight="1" thickBot="1">
      <c r="A16" s="594" t="s">
        <v>171</v>
      </c>
      <c r="B16" s="595" t="s">
        <v>172</v>
      </c>
      <c r="C16" s="594" t="s">
        <v>116</v>
      </c>
      <c r="D16" s="594" t="s">
        <v>173</v>
      </c>
      <c r="E16" s="594" t="s">
        <v>174</v>
      </c>
      <c r="F16" s="275"/>
      <c r="G16" s="275"/>
      <c r="H16" s="275"/>
      <c r="I16" s="86"/>
      <c r="J16" s="86"/>
      <c r="K16" s="86"/>
      <c r="L16" s="86"/>
      <c r="M16" s="86"/>
      <c r="N16" s="86"/>
    </row>
    <row r="17" spans="1:14" s="87" customFormat="1">
      <c r="A17" s="596"/>
      <c r="B17" s="597"/>
      <c r="C17" s="598"/>
      <c r="D17" s="598"/>
      <c r="E17" s="599"/>
      <c r="F17" s="275"/>
      <c r="G17" s="275"/>
      <c r="H17" s="275"/>
      <c r="I17" s="86"/>
      <c r="J17" s="86"/>
      <c r="K17" s="86"/>
      <c r="L17" s="86"/>
      <c r="M17" s="86"/>
      <c r="N17" s="86"/>
    </row>
    <row r="18" spans="1:14" s="87" customFormat="1">
      <c r="A18" s="600"/>
      <c r="B18" s="601"/>
      <c r="C18" s="602"/>
      <c r="D18" s="602"/>
      <c r="E18" s="603"/>
      <c r="F18" s="275"/>
      <c r="G18" s="275"/>
      <c r="H18" s="275"/>
      <c r="I18" s="86"/>
      <c r="J18" s="86"/>
      <c r="K18" s="86"/>
      <c r="L18" s="86"/>
      <c r="M18" s="86"/>
      <c r="N18" s="86"/>
    </row>
    <row r="19" spans="1:14" s="87" customFormat="1">
      <c r="A19" s="600"/>
      <c r="B19" s="601"/>
      <c r="C19" s="602"/>
      <c r="D19" s="602"/>
      <c r="E19" s="603"/>
      <c r="F19" s="275"/>
      <c r="G19" s="275"/>
      <c r="H19" s="275"/>
      <c r="I19" s="86"/>
      <c r="J19" s="86"/>
      <c r="K19" s="86"/>
      <c r="L19" s="86"/>
      <c r="M19" s="86"/>
      <c r="N19" s="86"/>
    </row>
    <row r="20" spans="1:14" s="87" customFormat="1" ht="15.75" thickBot="1">
      <c r="A20" s="604"/>
      <c r="B20" s="605"/>
      <c r="C20" s="606"/>
      <c r="D20" s="606"/>
      <c r="E20" s="607"/>
      <c r="F20" s="275"/>
      <c r="G20" s="275"/>
      <c r="H20" s="275"/>
      <c r="I20" s="86"/>
      <c r="J20" s="86"/>
      <c r="K20" s="86"/>
      <c r="L20" s="86"/>
      <c r="M20" s="86"/>
      <c r="N20" s="86"/>
    </row>
    <row r="21" spans="1:14" s="87" customFormat="1">
      <c r="A21" s="275"/>
      <c r="B21" s="275"/>
      <c r="C21" s="275"/>
      <c r="D21" s="275"/>
      <c r="E21" s="275"/>
      <c r="F21" s="275"/>
      <c r="G21" s="275"/>
      <c r="H21" s="275"/>
      <c r="I21" s="86"/>
      <c r="J21" s="86"/>
      <c r="K21" s="86"/>
      <c r="L21" s="86"/>
      <c r="M21" s="86"/>
      <c r="N21" s="86"/>
    </row>
    <row r="22" spans="1:14" s="87" customFormat="1">
      <c r="A22" s="275"/>
      <c r="B22" s="275"/>
      <c r="C22" s="275"/>
      <c r="D22" s="275"/>
      <c r="E22" s="275"/>
      <c r="F22" s="275"/>
      <c r="G22" s="275"/>
      <c r="H22" s="275"/>
      <c r="I22" s="86"/>
      <c r="J22" s="86"/>
      <c r="K22" s="86"/>
      <c r="L22" s="86"/>
      <c r="M22" s="86"/>
      <c r="N22" s="86"/>
    </row>
    <row r="23" spans="1:14" s="87" customFormat="1">
      <c r="A23" s="275"/>
      <c r="B23" s="275"/>
      <c r="C23" s="275"/>
      <c r="D23" s="275"/>
      <c r="E23" s="275"/>
      <c r="F23" s="275"/>
      <c r="G23" s="275"/>
      <c r="H23" s="275"/>
      <c r="I23" s="86"/>
      <c r="J23" s="86"/>
      <c r="K23" s="86"/>
      <c r="L23" s="86"/>
      <c r="M23" s="86"/>
      <c r="N23" s="86"/>
    </row>
    <row r="24" spans="1:14" s="87" customFormat="1">
      <c r="A24" s="275"/>
      <c r="B24" s="275"/>
      <c r="C24" s="275"/>
      <c r="D24" s="275"/>
      <c r="E24" s="275"/>
      <c r="F24" s="275"/>
      <c r="G24" s="275"/>
      <c r="H24" s="275"/>
      <c r="I24" s="86"/>
      <c r="J24" s="86"/>
      <c r="K24" s="86"/>
      <c r="L24" s="86"/>
      <c r="M24" s="86"/>
      <c r="N24" s="86"/>
    </row>
    <row r="25" spans="1:14" s="87" customFormat="1">
      <c r="A25" s="275"/>
      <c r="B25" s="275"/>
      <c r="C25" s="275"/>
      <c r="D25" s="275"/>
      <c r="E25" s="275"/>
      <c r="F25" s="275"/>
      <c r="G25" s="275"/>
      <c r="H25" s="275"/>
      <c r="I25" s="86"/>
      <c r="J25" s="86"/>
      <c r="K25" s="86"/>
      <c r="L25" s="86"/>
      <c r="M25" s="86"/>
      <c r="N25" s="86"/>
    </row>
    <row r="26" spans="1:14" s="87" customFormat="1">
      <c r="A26" s="275"/>
      <c r="B26" s="275"/>
      <c r="C26" s="275"/>
      <c r="D26" s="275"/>
      <c r="E26" s="275"/>
      <c r="F26" s="275"/>
      <c r="G26" s="275"/>
      <c r="H26" s="275"/>
      <c r="I26" s="86"/>
      <c r="J26" s="86"/>
      <c r="K26" s="86"/>
      <c r="L26" s="86"/>
      <c r="M26" s="86"/>
      <c r="N26" s="86"/>
    </row>
    <row r="27" spans="1:14" s="87" customFormat="1">
      <c r="A27" s="275"/>
      <c r="B27" s="275"/>
      <c r="C27" s="275"/>
      <c r="D27" s="275"/>
      <c r="E27" s="275"/>
      <c r="F27" s="275"/>
      <c r="G27" s="275"/>
      <c r="H27" s="275"/>
      <c r="I27" s="86"/>
      <c r="J27" s="86"/>
      <c r="K27" s="86"/>
      <c r="L27" s="86"/>
      <c r="M27" s="86"/>
      <c r="N27" s="86"/>
    </row>
    <row r="28" spans="1:14" s="87" customFormat="1">
      <c r="A28" s="275"/>
      <c r="B28" s="275"/>
      <c r="C28" s="275"/>
      <c r="D28" s="275"/>
      <c r="E28" s="275"/>
      <c r="F28" s="275"/>
      <c r="G28" s="275"/>
      <c r="H28" s="275"/>
      <c r="I28" s="86"/>
      <c r="J28" s="86"/>
      <c r="K28" s="86"/>
      <c r="L28" s="86"/>
      <c r="M28" s="86"/>
      <c r="N28" s="86"/>
    </row>
    <row r="29" spans="1:14" s="87" customFormat="1">
      <c r="A29" s="275"/>
      <c r="B29" s="275"/>
      <c r="C29" s="275"/>
      <c r="D29" s="275"/>
      <c r="E29" s="275"/>
      <c r="F29" s="275"/>
      <c r="G29" s="275"/>
      <c r="H29" s="275"/>
      <c r="I29" s="86"/>
      <c r="J29" s="86"/>
      <c r="K29" s="86"/>
      <c r="L29" s="86"/>
      <c r="M29" s="86"/>
      <c r="N29" s="86"/>
    </row>
    <row r="30" spans="1:14" s="87" customFormat="1">
      <c r="A30" s="275"/>
      <c r="B30" s="275"/>
      <c r="C30" s="275"/>
      <c r="D30" s="275"/>
      <c r="E30" s="275"/>
      <c r="F30" s="275"/>
      <c r="G30" s="275"/>
      <c r="H30" s="275"/>
      <c r="I30" s="86"/>
      <c r="J30" s="86"/>
      <c r="K30" s="86"/>
      <c r="L30" s="86"/>
      <c r="M30" s="86"/>
      <c r="N30" s="86"/>
    </row>
    <row r="31" spans="1:14" s="87" customFormat="1">
      <c r="A31" s="275"/>
      <c r="B31" s="275"/>
      <c r="C31" s="275"/>
      <c r="D31" s="275"/>
      <c r="E31" s="275"/>
      <c r="F31" s="275"/>
      <c r="G31" s="275"/>
      <c r="H31" s="275"/>
      <c r="I31" s="86"/>
      <c r="J31" s="86"/>
      <c r="K31" s="86"/>
      <c r="L31" s="86"/>
      <c r="M31" s="86"/>
      <c r="N31" s="86"/>
    </row>
    <row r="32" spans="1:14" s="87" customFormat="1">
      <c r="A32" s="275"/>
      <c r="B32" s="275"/>
      <c r="C32" s="275"/>
      <c r="D32" s="275"/>
      <c r="E32" s="275"/>
      <c r="F32" s="275"/>
      <c r="G32" s="275"/>
      <c r="H32" s="275"/>
      <c r="I32" s="86"/>
      <c r="J32" s="86"/>
      <c r="K32" s="86"/>
      <c r="L32" s="86"/>
      <c r="M32" s="86"/>
      <c r="N32" s="86"/>
    </row>
    <row r="33" spans="1:14" s="87" customFormat="1">
      <c r="A33" s="275"/>
      <c r="B33" s="275"/>
      <c r="C33" s="275"/>
      <c r="D33" s="275"/>
      <c r="E33" s="275"/>
      <c r="F33" s="275"/>
      <c r="G33" s="275"/>
      <c r="H33" s="275"/>
      <c r="I33" s="86"/>
      <c r="J33" s="86"/>
      <c r="K33" s="86"/>
      <c r="L33" s="86"/>
      <c r="M33" s="86"/>
      <c r="N33" s="86"/>
    </row>
    <row r="34" spans="1:14" s="87" customFormat="1">
      <c r="A34" s="86"/>
      <c r="B34" s="86"/>
      <c r="C34" s="86"/>
      <c r="D34" s="86"/>
      <c r="E34" s="86"/>
      <c r="F34" s="86"/>
      <c r="G34" s="86"/>
      <c r="H34" s="86"/>
      <c r="I34" s="86"/>
      <c r="J34" s="86"/>
      <c r="K34" s="86"/>
      <c r="L34" s="86"/>
      <c r="M34" s="86"/>
      <c r="N34" s="86"/>
    </row>
    <row r="35" spans="1:14" s="87" customFormat="1">
      <c r="A35" s="86"/>
      <c r="B35" s="86"/>
      <c r="C35" s="86"/>
      <c r="D35" s="86"/>
      <c r="E35" s="86"/>
      <c r="F35" s="86"/>
      <c r="G35" s="86"/>
      <c r="H35" s="86"/>
      <c r="I35" s="86"/>
      <c r="J35" s="86"/>
      <c r="K35" s="86"/>
      <c r="L35" s="86"/>
      <c r="M35" s="86"/>
      <c r="N35" s="86"/>
    </row>
    <row r="36" spans="1:14" s="87" customFormat="1">
      <c r="A36" s="86"/>
      <c r="B36" s="86"/>
      <c r="C36" s="86"/>
      <c r="D36" s="86"/>
      <c r="E36" s="86"/>
      <c r="F36" s="86"/>
      <c r="G36" s="86"/>
      <c r="H36" s="86"/>
      <c r="I36" s="86"/>
      <c r="J36" s="86"/>
      <c r="K36" s="86"/>
      <c r="L36" s="86"/>
      <c r="M36" s="86"/>
      <c r="N36" s="86"/>
    </row>
    <row r="37" spans="1:14" s="87" customFormat="1">
      <c r="A37" s="86"/>
      <c r="B37" s="86"/>
      <c r="C37" s="86"/>
      <c r="D37" s="86"/>
      <c r="E37" s="86"/>
      <c r="F37" s="86"/>
      <c r="G37" s="86"/>
      <c r="H37" s="86"/>
      <c r="I37" s="86"/>
      <c r="J37" s="86"/>
      <c r="K37" s="86"/>
      <c r="L37" s="86"/>
      <c r="M37" s="86"/>
      <c r="N37" s="86"/>
    </row>
    <row r="38" spans="1:14" s="87" customFormat="1">
      <c r="A38" s="86"/>
      <c r="B38" s="86"/>
      <c r="C38" s="86"/>
      <c r="D38" s="86"/>
      <c r="E38" s="86"/>
      <c r="F38" s="86"/>
      <c r="G38" s="86"/>
      <c r="H38" s="86"/>
      <c r="I38" s="86"/>
      <c r="J38" s="86"/>
      <c r="K38" s="86"/>
      <c r="L38" s="86"/>
      <c r="M38" s="86"/>
      <c r="N38" s="86"/>
    </row>
    <row r="39" spans="1:14" s="87" customFormat="1">
      <c r="A39" s="86"/>
      <c r="B39" s="86"/>
      <c r="C39" s="86"/>
      <c r="D39" s="86"/>
      <c r="E39" s="86"/>
      <c r="F39" s="86"/>
      <c r="G39" s="86"/>
      <c r="H39" s="86"/>
      <c r="I39" s="86"/>
      <c r="J39" s="86"/>
      <c r="K39" s="86"/>
      <c r="L39" s="86"/>
      <c r="M39" s="86"/>
      <c r="N39" s="86"/>
    </row>
    <row r="40" spans="1:14" s="87" customFormat="1">
      <c r="A40" s="86"/>
      <c r="B40" s="86"/>
      <c r="C40" s="86"/>
      <c r="D40" s="86"/>
      <c r="E40" s="86"/>
      <c r="F40" s="86"/>
      <c r="G40" s="86"/>
      <c r="H40" s="86"/>
      <c r="I40" s="86"/>
      <c r="J40" s="86"/>
      <c r="K40" s="86"/>
      <c r="L40" s="86"/>
      <c r="M40" s="86"/>
      <c r="N40" s="86"/>
    </row>
    <row r="41" spans="1:14" s="87" customFormat="1">
      <c r="A41" s="86"/>
      <c r="B41" s="86"/>
      <c r="C41" s="86"/>
      <c r="D41" s="86"/>
      <c r="E41" s="86"/>
      <c r="F41" s="86"/>
      <c r="G41" s="86"/>
      <c r="H41" s="86"/>
      <c r="I41" s="86"/>
      <c r="J41" s="86"/>
      <c r="K41" s="86"/>
      <c r="L41" s="86"/>
      <c r="M41" s="86"/>
      <c r="N41" s="86"/>
    </row>
    <row r="42" spans="1:14" s="87" customFormat="1">
      <c r="A42" s="86"/>
      <c r="B42" s="86"/>
      <c r="C42" s="86"/>
      <c r="D42" s="86"/>
      <c r="E42" s="86"/>
      <c r="F42" s="86"/>
      <c r="G42" s="86"/>
      <c r="H42" s="86"/>
      <c r="I42" s="86"/>
      <c r="J42" s="86"/>
      <c r="K42" s="86"/>
      <c r="L42" s="86"/>
      <c r="M42" s="86"/>
      <c r="N42" s="86"/>
    </row>
    <row r="43" spans="1:14" s="87" customFormat="1">
      <c r="A43" s="86"/>
      <c r="B43" s="86"/>
      <c r="C43" s="86"/>
      <c r="D43" s="86"/>
      <c r="E43" s="86"/>
      <c r="F43" s="86"/>
      <c r="G43" s="86"/>
      <c r="H43" s="86"/>
      <c r="I43" s="86"/>
      <c r="J43" s="86"/>
      <c r="K43" s="86"/>
      <c r="L43" s="86"/>
      <c r="M43" s="86"/>
      <c r="N43" s="86"/>
    </row>
    <row r="44" spans="1:14" s="87" customFormat="1">
      <c r="A44" s="86"/>
      <c r="B44" s="86"/>
      <c r="C44" s="86"/>
      <c r="D44" s="86"/>
      <c r="E44" s="86"/>
      <c r="F44" s="86"/>
      <c r="G44" s="86"/>
      <c r="H44" s="86"/>
      <c r="I44" s="86"/>
      <c r="J44" s="86"/>
      <c r="K44" s="86"/>
      <c r="L44" s="86"/>
      <c r="M44" s="86"/>
      <c r="N44" s="86"/>
    </row>
    <row r="45" spans="1:14" s="87" customFormat="1">
      <c r="A45" s="86"/>
      <c r="B45" s="86"/>
      <c r="C45" s="86"/>
      <c r="D45" s="86"/>
      <c r="E45" s="86"/>
      <c r="F45" s="86"/>
      <c r="G45" s="86"/>
      <c r="H45" s="86"/>
      <c r="I45" s="86"/>
      <c r="J45" s="86"/>
      <c r="K45" s="86"/>
      <c r="L45" s="86"/>
      <c r="M45" s="86"/>
      <c r="N45" s="86"/>
    </row>
    <row r="46" spans="1:14" s="87" customFormat="1">
      <c r="A46" s="86"/>
      <c r="B46" s="86"/>
      <c r="C46" s="86"/>
      <c r="D46" s="86"/>
      <c r="E46" s="86"/>
      <c r="F46" s="86"/>
      <c r="G46" s="86"/>
      <c r="H46" s="86"/>
      <c r="I46" s="86"/>
      <c r="J46" s="86"/>
      <c r="K46" s="86"/>
      <c r="L46" s="86"/>
      <c r="M46" s="86"/>
      <c r="N46" s="86"/>
    </row>
    <row r="47" spans="1:14" s="87" customFormat="1">
      <c r="A47" s="86"/>
      <c r="B47" s="86"/>
      <c r="C47" s="86"/>
      <c r="D47" s="86"/>
      <c r="E47" s="86"/>
      <c r="F47" s="86"/>
      <c r="G47" s="86"/>
      <c r="H47" s="86"/>
      <c r="I47" s="86"/>
      <c r="J47" s="86"/>
      <c r="K47" s="86"/>
      <c r="L47" s="86"/>
      <c r="M47" s="86"/>
      <c r="N47" s="86"/>
    </row>
    <row r="48" spans="1:14" s="87" customFormat="1">
      <c r="A48" s="86"/>
      <c r="B48" s="86"/>
      <c r="C48" s="86"/>
      <c r="D48" s="86"/>
      <c r="E48" s="86"/>
      <c r="F48" s="86"/>
      <c r="G48" s="86"/>
      <c r="H48" s="86"/>
      <c r="I48" s="86"/>
      <c r="J48" s="86"/>
      <c r="K48" s="86"/>
      <c r="L48" s="86"/>
      <c r="M48" s="86"/>
      <c r="N48" s="86"/>
    </row>
    <row r="49" spans="1:14" s="87" customFormat="1">
      <c r="A49" s="86"/>
      <c r="B49" s="86"/>
      <c r="C49" s="86"/>
      <c r="D49" s="86"/>
      <c r="E49" s="86"/>
      <c r="F49" s="86"/>
      <c r="G49" s="86"/>
      <c r="H49" s="86"/>
      <c r="I49" s="86"/>
      <c r="J49" s="86"/>
      <c r="K49" s="86"/>
      <c r="L49" s="86"/>
      <c r="M49" s="86"/>
      <c r="N49" s="86"/>
    </row>
    <row r="50" spans="1:14" s="87" customFormat="1">
      <c r="A50" s="86"/>
      <c r="B50" s="86"/>
      <c r="C50" s="86"/>
      <c r="D50" s="86"/>
      <c r="E50" s="86"/>
      <c r="F50" s="86"/>
      <c r="G50" s="86"/>
      <c r="H50" s="86"/>
      <c r="I50" s="86"/>
      <c r="J50" s="86"/>
      <c r="K50" s="86"/>
      <c r="L50" s="86"/>
      <c r="M50" s="86"/>
      <c r="N50" s="86"/>
    </row>
    <row r="51" spans="1:14" s="87" customFormat="1">
      <c r="A51" s="86"/>
      <c r="B51" s="86"/>
      <c r="C51" s="86"/>
      <c r="D51" s="86"/>
      <c r="E51" s="86"/>
      <c r="F51" s="86"/>
      <c r="G51" s="86"/>
      <c r="H51" s="86"/>
      <c r="I51" s="86"/>
      <c r="J51" s="86"/>
      <c r="K51" s="86"/>
      <c r="L51" s="86"/>
      <c r="M51" s="86"/>
      <c r="N51" s="86"/>
    </row>
    <row r="52" spans="1:14" s="87" customFormat="1">
      <c r="A52" s="86"/>
      <c r="B52" s="86"/>
      <c r="C52" s="86"/>
      <c r="D52" s="86"/>
      <c r="E52" s="86"/>
      <c r="F52" s="86"/>
      <c r="G52" s="86"/>
      <c r="H52" s="86"/>
      <c r="I52" s="86"/>
      <c r="J52" s="86"/>
      <c r="K52" s="86"/>
      <c r="L52" s="86"/>
      <c r="M52" s="86"/>
      <c r="N52" s="86"/>
    </row>
    <row r="53" spans="1:14" s="87" customFormat="1">
      <c r="A53" s="86"/>
      <c r="B53" s="86"/>
      <c r="C53" s="86"/>
      <c r="D53" s="86"/>
      <c r="E53" s="86"/>
      <c r="F53" s="86"/>
      <c r="G53" s="86"/>
      <c r="H53" s="86"/>
      <c r="I53" s="86"/>
      <c r="J53" s="86"/>
      <c r="K53" s="86"/>
      <c r="L53" s="86"/>
      <c r="M53" s="86"/>
      <c r="N53" s="86"/>
    </row>
    <row r="54" spans="1:14" s="87" customFormat="1">
      <c r="A54" s="86"/>
      <c r="B54" s="86"/>
      <c r="C54" s="86"/>
      <c r="D54" s="86"/>
      <c r="E54" s="86"/>
      <c r="F54" s="86"/>
      <c r="G54" s="86"/>
      <c r="H54" s="86"/>
      <c r="I54" s="86"/>
      <c r="J54" s="86"/>
      <c r="K54" s="86"/>
      <c r="L54" s="86"/>
      <c r="M54" s="86"/>
      <c r="N54" s="86"/>
    </row>
    <row r="55" spans="1:14" s="87" customFormat="1">
      <c r="A55" s="86"/>
      <c r="B55" s="86"/>
      <c r="C55" s="86"/>
      <c r="D55" s="86"/>
      <c r="E55" s="86"/>
      <c r="F55" s="86"/>
      <c r="G55" s="86"/>
      <c r="H55" s="86"/>
      <c r="I55" s="86"/>
      <c r="J55" s="86"/>
      <c r="K55" s="86"/>
      <c r="L55" s="86"/>
      <c r="M55" s="86"/>
      <c r="N55" s="86"/>
    </row>
    <row r="56" spans="1:14" s="87" customFormat="1">
      <c r="A56" s="86"/>
      <c r="B56" s="86"/>
      <c r="C56" s="86"/>
      <c r="D56" s="86"/>
      <c r="E56" s="86"/>
      <c r="F56" s="86"/>
      <c r="G56" s="86"/>
      <c r="H56" s="86"/>
      <c r="I56" s="86"/>
      <c r="J56" s="86"/>
      <c r="K56" s="86"/>
      <c r="L56" s="86"/>
      <c r="M56" s="86"/>
      <c r="N56" s="86"/>
    </row>
    <row r="57" spans="1:14" s="87" customFormat="1">
      <c r="A57" s="86"/>
      <c r="B57" s="86"/>
      <c r="C57" s="86"/>
      <c r="D57" s="86"/>
      <c r="E57" s="86"/>
      <c r="F57" s="86"/>
      <c r="G57" s="86"/>
      <c r="H57" s="86"/>
      <c r="I57" s="86"/>
      <c r="J57" s="86"/>
      <c r="K57" s="86"/>
      <c r="L57" s="86"/>
      <c r="M57" s="86"/>
      <c r="N57" s="86"/>
    </row>
    <row r="58" spans="1:14" s="87" customFormat="1">
      <c r="A58" s="86"/>
      <c r="B58" s="86"/>
      <c r="C58" s="86"/>
      <c r="D58" s="86"/>
      <c r="E58" s="86"/>
      <c r="F58" s="86"/>
      <c r="G58" s="86"/>
      <c r="H58" s="86"/>
      <c r="I58" s="86"/>
      <c r="J58" s="86"/>
      <c r="K58" s="86"/>
      <c r="L58" s="86"/>
      <c r="M58" s="86"/>
      <c r="N58" s="86"/>
    </row>
    <row r="59" spans="1:14" s="87" customFormat="1">
      <c r="A59" s="86"/>
      <c r="B59" s="86"/>
      <c r="C59" s="86"/>
      <c r="D59" s="86"/>
      <c r="E59" s="86"/>
      <c r="F59" s="86"/>
      <c r="G59" s="86"/>
      <c r="H59" s="86"/>
      <c r="I59" s="86"/>
      <c r="J59" s="86"/>
      <c r="K59" s="86"/>
      <c r="L59" s="86"/>
      <c r="M59" s="86"/>
      <c r="N59" s="86"/>
    </row>
    <row r="60" spans="1:14" s="87" customFormat="1">
      <c r="A60" s="86"/>
      <c r="B60" s="86"/>
      <c r="C60" s="86"/>
      <c r="D60" s="86"/>
      <c r="E60" s="86"/>
      <c r="F60" s="86"/>
      <c r="G60" s="86"/>
      <c r="H60" s="86"/>
      <c r="I60" s="86"/>
      <c r="J60" s="86"/>
      <c r="K60" s="86"/>
      <c r="L60" s="86"/>
      <c r="M60" s="86"/>
      <c r="N60" s="86"/>
    </row>
  </sheetData>
  <mergeCells count="1">
    <mergeCell ref="A4:E4"/>
  </mergeCells>
  <hyperlinks>
    <hyperlink ref="E1" location="Indice!A1" display="Indice" xr:uid="{00000000-0004-0000-2800-000000000000}"/>
  </hyperlinks>
  <pageMargins left="0.70866141732283472" right="0.47244094488188981" top="0.74803149606299213" bottom="0.74803149606299213" header="0.31496062992125984" footer="6.07"/>
  <pageSetup paperSize="9" scale="38"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pageSetUpPr fitToPage="1"/>
  </sheetPr>
  <dimension ref="A1:N20"/>
  <sheetViews>
    <sheetView workbookViewId="0">
      <selection activeCell="G27" sqref="G27"/>
    </sheetView>
  </sheetViews>
  <sheetFormatPr baseColWidth="10" defaultRowHeight="15"/>
  <cols>
    <col min="1" max="5" width="24.42578125" style="54" customWidth="1"/>
    <col min="6" max="6" width="12.85546875" style="54" customWidth="1"/>
    <col min="7" max="7" width="11.42578125" style="54"/>
    <col min="8" max="8" width="17.28515625" style="54" customWidth="1"/>
    <col min="9" max="14" width="11.42578125" style="54"/>
  </cols>
  <sheetData>
    <row r="1" spans="1:14">
      <c r="A1" s="266" t="str">
        <f>Indice!C1</f>
        <v>COMPAÑÍA GENERAL DE SERVICIOS S.A.</v>
      </c>
      <c r="B1" s="266"/>
      <c r="C1" s="266"/>
      <c r="D1" s="266"/>
      <c r="E1" s="271" t="s">
        <v>353</v>
      </c>
      <c r="F1" s="266"/>
      <c r="G1" s="266"/>
      <c r="H1" s="266"/>
    </row>
    <row r="2" spans="1:14">
      <c r="A2" s="266"/>
      <c r="B2" s="266"/>
      <c r="C2" s="272"/>
      <c r="D2" s="266"/>
      <c r="E2" s="266"/>
      <c r="F2" s="266"/>
      <c r="G2" s="266"/>
      <c r="H2" s="266"/>
    </row>
    <row r="3" spans="1:14">
      <c r="A3" s="266"/>
      <c r="B3" s="266"/>
      <c r="C3" s="266"/>
      <c r="D3" s="266"/>
      <c r="E3" s="266"/>
      <c r="F3" s="266"/>
      <c r="G3" s="266"/>
      <c r="H3" s="266"/>
    </row>
    <row r="4" spans="1:14">
      <c r="A4" s="107" t="s">
        <v>354</v>
      </c>
      <c r="B4" s="107"/>
      <c r="C4" s="107"/>
      <c r="D4" s="107"/>
      <c r="E4" s="107"/>
      <c r="F4" s="107"/>
      <c r="G4" s="107"/>
      <c r="H4" s="107"/>
      <c r="I4" s="108"/>
    </row>
    <row r="5" spans="1:14" ht="23.25" customHeight="1">
      <c r="A5" s="609" t="s">
        <v>175</v>
      </c>
      <c r="B5" s="610"/>
      <c r="C5" s="610"/>
      <c r="D5" s="610"/>
      <c r="E5" s="610"/>
      <c r="F5" s="610"/>
      <c r="G5" s="610"/>
      <c r="H5" s="610"/>
      <c r="I5" s="165"/>
    </row>
    <row r="6" spans="1:14" s="87" customFormat="1" ht="15" customHeight="1">
      <c r="A6" s="275" t="str">
        <f>IFERROR("Los principales contratos suscriptos por la Sociedad, vigentes al  "&amp;DAY(Indice!B6)&amp;" de "&amp;VLOOKUP(MONTH(Indice!B6),Indice!S:T,2,0)&amp;" de "&amp;YEAR(Indice!B6-1)&amp;" son:","Los principales contratos suscriptos por la Sociedad, vigentes al … de …  2023 son:")</f>
        <v>Los principales contratos suscriptos por la Sociedad, vigentes al  31 de Diciembre de 2024 son:</v>
      </c>
      <c r="B6" s="275"/>
      <c r="C6" s="275"/>
      <c r="D6" s="275"/>
      <c r="E6" s="275"/>
      <c r="F6" s="275"/>
      <c r="G6" s="275"/>
      <c r="H6" s="275"/>
      <c r="I6" s="86"/>
      <c r="J6" s="86"/>
      <c r="K6" s="86"/>
      <c r="L6" s="86"/>
      <c r="M6" s="86"/>
      <c r="N6" s="86"/>
    </row>
    <row r="7" spans="1:14" s="87" customFormat="1">
      <c r="A7" s="275" t="s">
        <v>925</v>
      </c>
      <c r="B7" s="275" t="s">
        <v>942</v>
      </c>
      <c r="C7" s="275"/>
      <c r="D7" s="275"/>
      <c r="E7" s="275"/>
      <c r="F7" s="275"/>
      <c r="G7" s="275"/>
      <c r="H7" s="275"/>
      <c r="I7" s="86"/>
      <c r="J7" s="86"/>
      <c r="K7" s="86"/>
      <c r="L7" s="86"/>
      <c r="M7" s="86"/>
      <c r="N7" s="86"/>
    </row>
    <row r="8" spans="1:14" s="86" customFormat="1">
      <c r="A8" s="275" t="s">
        <v>926</v>
      </c>
      <c r="B8" s="275" t="s">
        <v>927</v>
      </c>
      <c r="C8" s="275"/>
      <c r="D8" s="275"/>
      <c r="E8" s="275"/>
      <c r="F8" s="275"/>
      <c r="G8" s="275"/>
      <c r="H8" s="275"/>
    </row>
    <row r="9" spans="1:14" s="87" customFormat="1">
      <c r="A9" s="275" t="s">
        <v>928</v>
      </c>
      <c r="B9" s="275" t="s">
        <v>943</v>
      </c>
      <c r="C9" s="275"/>
      <c r="D9" s="275"/>
      <c r="E9" s="275"/>
      <c r="F9" s="275"/>
      <c r="G9" s="275"/>
      <c r="H9" s="275"/>
      <c r="I9" s="86"/>
      <c r="J9" s="86"/>
      <c r="K9" s="86"/>
      <c r="L9" s="86"/>
      <c r="M9" s="86"/>
      <c r="N9" s="86"/>
    </row>
    <row r="10" spans="1:14" s="87" customFormat="1">
      <c r="A10" s="275"/>
      <c r="B10" s="275"/>
      <c r="C10" s="275"/>
      <c r="D10" s="275"/>
      <c r="E10" s="275"/>
      <c r="F10" s="275"/>
      <c r="G10" s="275"/>
      <c r="H10" s="275"/>
      <c r="I10" s="86"/>
      <c r="J10" s="86"/>
      <c r="K10" s="86"/>
      <c r="L10" s="86"/>
      <c r="M10" s="86"/>
      <c r="N10" s="86"/>
    </row>
    <row r="11" spans="1:14" s="87" customFormat="1">
      <c r="A11" s="709"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2024 no existen situaciones contingentes, ni reclamos que pudieran resultar en la generación de obligaciones para la Sociedad adicionales a las que se presentan en estos estados financieros.</v>
      </c>
      <c r="B11" s="709"/>
      <c r="C11" s="709"/>
      <c r="D11" s="709"/>
      <c r="E11" s="709"/>
      <c r="F11" s="709"/>
      <c r="G11" s="709"/>
      <c r="H11" s="709"/>
      <c r="I11" s="86"/>
      <c r="J11" s="86"/>
      <c r="K11" s="86"/>
      <c r="L11" s="86"/>
      <c r="M11" s="86"/>
      <c r="N11" s="86"/>
    </row>
    <row r="12" spans="1:14" s="87" customFormat="1" ht="16.5" customHeight="1">
      <c r="A12" s="709"/>
      <c r="B12" s="709"/>
      <c r="C12" s="709"/>
      <c r="D12" s="709"/>
      <c r="E12" s="709"/>
      <c r="F12" s="709"/>
      <c r="G12" s="709"/>
      <c r="H12" s="709"/>
      <c r="I12" s="111"/>
      <c r="J12" s="86"/>
      <c r="K12" s="86"/>
      <c r="L12" s="86"/>
      <c r="M12" s="86"/>
      <c r="N12" s="86"/>
    </row>
    <row r="13" spans="1:14" s="87" customFormat="1">
      <c r="A13" s="275"/>
      <c r="B13" s="275"/>
      <c r="C13" s="275"/>
      <c r="D13" s="275"/>
      <c r="E13" s="275"/>
      <c r="F13" s="275"/>
      <c r="G13" s="275"/>
      <c r="H13" s="275"/>
      <c r="I13" s="86"/>
      <c r="J13" s="86"/>
      <c r="K13" s="86"/>
      <c r="L13" s="86"/>
      <c r="M13" s="86"/>
      <c r="N13" s="86"/>
    </row>
    <row r="14" spans="1:14" s="87" customFormat="1">
      <c r="A14" s="275"/>
      <c r="B14" s="275"/>
      <c r="C14" s="275"/>
      <c r="D14" s="275"/>
      <c r="E14" s="275"/>
      <c r="F14" s="275"/>
      <c r="G14" s="275"/>
      <c r="H14" s="275"/>
      <c r="I14" s="86"/>
      <c r="J14" s="86"/>
      <c r="K14" s="86"/>
      <c r="L14" s="86"/>
      <c r="M14" s="86"/>
      <c r="N14" s="86"/>
    </row>
    <row r="15" spans="1:14" s="87" customFormat="1" ht="21.2" customHeight="1">
      <c r="A15" s="708" t="s">
        <v>376</v>
      </c>
      <c r="B15" s="708"/>
      <c r="C15" s="708"/>
      <c r="D15" s="708"/>
      <c r="E15" s="708"/>
      <c r="F15" s="708"/>
      <c r="G15" s="708"/>
      <c r="H15" s="708"/>
      <c r="I15" s="112"/>
      <c r="J15" s="86"/>
      <c r="K15" s="86"/>
      <c r="L15" s="86"/>
      <c r="M15" s="86"/>
      <c r="N15" s="86"/>
    </row>
    <row r="16" spans="1:14">
      <c r="A16" s="266"/>
      <c r="B16" s="266"/>
      <c r="C16" s="266"/>
      <c r="D16" s="266"/>
      <c r="E16" s="266"/>
      <c r="F16" s="266"/>
      <c r="G16" s="266"/>
      <c r="H16" s="266"/>
    </row>
    <row r="17" spans="1:8">
      <c r="A17" s="266"/>
      <c r="B17" s="266"/>
      <c r="C17" s="266"/>
      <c r="D17" s="266"/>
      <c r="E17" s="266"/>
      <c r="F17" s="266"/>
      <c r="G17" s="266"/>
      <c r="H17" s="266"/>
    </row>
    <row r="18" spans="1:8">
      <c r="A18" s="266"/>
      <c r="B18" s="266"/>
      <c r="C18" s="266"/>
      <c r="D18" s="266"/>
      <c r="E18" s="266"/>
      <c r="F18" s="266"/>
      <c r="G18" s="266"/>
      <c r="H18" s="266"/>
    </row>
    <row r="19" spans="1:8">
      <c r="A19" s="266"/>
      <c r="B19" s="266"/>
      <c r="C19" s="266"/>
      <c r="D19" s="266"/>
      <c r="E19" s="266"/>
      <c r="F19" s="266"/>
      <c r="G19" s="266"/>
      <c r="H19" s="266"/>
    </row>
    <row r="20" spans="1:8">
      <c r="A20" s="266"/>
      <c r="B20" s="266"/>
      <c r="C20" s="266"/>
      <c r="D20" s="266"/>
      <c r="E20" s="266"/>
      <c r="F20" s="266"/>
      <c r="G20" s="266"/>
      <c r="H20" s="266"/>
    </row>
  </sheetData>
  <mergeCells count="2">
    <mergeCell ref="A15:H15"/>
    <mergeCell ref="A11:H12"/>
  </mergeCells>
  <hyperlinks>
    <hyperlink ref="E1" location="Indice!A1" display="Indice" xr:uid="{00000000-0004-0000-2900-000000000000}"/>
  </hyperlinks>
  <pageMargins left="0.70866141732283472" right="0.47244094488188981" top="0.74803149606299213" bottom="0.74803149606299213" header="0.31496062992125984" footer="7.18"/>
  <pageSetup paperSize="9" scale="38"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pageSetUpPr fitToPage="1"/>
  </sheetPr>
  <dimension ref="A1:AY30"/>
  <sheetViews>
    <sheetView topLeftCell="A14" workbookViewId="0">
      <selection activeCell="J32" sqref="J32"/>
    </sheetView>
  </sheetViews>
  <sheetFormatPr baseColWidth="10" defaultRowHeight="15"/>
  <cols>
    <col min="1" max="1" width="47.85546875" style="54" customWidth="1"/>
    <col min="2" max="2" width="22.5703125" style="54" customWidth="1"/>
    <col min="3" max="3" width="26.140625" style="54" customWidth="1"/>
    <col min="4" max="51" width="11.42578125" style="54"/>
  </cols>
  <sheetData>
    <row r="1" spans="1:11">
      <c r="A1" s="425" t="str">
        <f>Indice!C1</f>
        <v>COMPAÑÍA GENERAL DE SERVICIOS S.A.</v>
      </c>
      <c r="B1" s="266"/>
      <c r="C1" s="266"/>
      <c r="D1" s="271" t="s">
        <v>858</v>
      </c>
      <c r="E1" s="266"/>
      <c r="F1" s="266"/>
      <c r="G1" s="266"/>
    </row>
    <row r="2" spans="1:11">
      <c r="A2" s="266"/>
      <c r="B2" s="266"/>
      <c r="C2" s="266"/>
      <c r="D2" s="266"/>
      <c r="E2" s="266"/>
      <c r="F2" s="266"/>
      <c r="G2" s="266"/>
    </row>
    <row r="3" spans="1:11">
      <c r="A3" s="266"/>
      <c r="B3" s="266"/>
      <c r="C3" s="266"/>
      <c r="D3" s="266"/>
      <c r="E3" s="266"/>
      <c r="F3" s="266"/>
      <c r="G3" s="266"/>
    </row>
    <row r="4" spans="1:11">
      <c r="A4" s="710" t="s">
        <v>360</v>
      </c>
      <c r="B4" s="710"/>
      <c r="C4" s="710"/>
      <c r="D4" s="710"/>
      <c r="E4" s="710"/>
      <c r="F4" s="710"/>
      <c r="G4" s="710"/>
    </row>
    <row r="5" spans="1:11">
      <c r="A5" s="611" t="s">
        <v>221</v>
      </c>
      <c r="B5" s="266"/>
      <c r="C5" s="266"/>
      <c r="D5" s="266"/>
      <c r="E5" s="266"/>
      <c r="F5" s="266"/>
      <c r="G5" s="266"/>
    </row>
    <row r="6" spans="1:11" ht="59.25" customHeight="1">
      <c r="A6" s="711" t="s">
        <v>900</v>
      </c>
      <c r="B6" s="711"/>
      <c r="C6" s="711"/>
      <c r="D6" s="711"/>
      <c r="E6" s="711"/>
      <c r="F6" s="711"/>
      <c r="G6" s="711"/>
      <c r="H6" s="109"/>
      <c r="I6" s="109"/>
      <c r="J6" s="109"/>
      <c r="K6" s="109"/>
    </row>
    <row r="7" spans="1:11" ht="55.5" customHeight="1">
      <c r="A7" s="712" t="s">
        <v>361</v>
      </c>
      <c r="B7" s="712"/>
      <c r="C7" s="712"/>
      <c r="D7" s="712"/>
      <c r="E7" s="712"/>
      <c r="F7" s="712"/>
      <c r="G7" s="712"/>
      <c r="H7" s="109"/>
      <c r="I7" s="109"/>
      <c r="J7" s="109"/>
      <c r="K7" s="109"/>
    </row>
    <row r="8" spans="1:11">
      <c r="A8" s="612"/>
      <c r="B8" s="266"/>
      <c r="C8" s="266"/>
      <c r="D8" s="266"/>
      <c r="E8" s="266"/>
      <c r="F8" s="266"/>
      <c r="G8" s="266"/>
    </row>
    <row r="9" spans="1:11" s="54" customFormat="1" ht="21.75" customHeight="1">
      <c r="A9" s="713" t="s">
        <v>362</v>
      </c>
      <c r="B9" s="713"/>
      <c r="C9" s="713"/>
      <c r="D9" s="713"/>
      <c r="E9" s="713"/>
      <c r="F9" s="713"/>
      <c r="G9" s="713"/>
      <c r="H9" s="110"/>
      <c r="I9" s="110"/>
      <c r="J9" s="110"/>
      <c r="K9" s="110"/>
    </row>
    <row r="10" spans="1:11">
      <c r="A10" s="266"/>
      <c r="B10" s="266"/>
      <c r="C10" s="266"/>
      <c r="D10" s="266"/>
      <c r="E10" s="266"/>
      <c r="F10" s="266"/>
      <c r="G10" s="266"/>
    </row>
    <row r="11" spans="1:11" ht="15" customHeight="1">
      <c r="A11" s="613"/>
      <c r="B11" s="274">
        <f>IFERROR(IF(Indice!B6="","2XX2",YEAR(Indice!B6)),"2XX2")</f>
        <v>2024</v>
      </c>
      <c r="C11" s="274">
        <f>+IFERROR(YEAR(Indice!B6-365),"2XX1")</f>
        <v>2024</v>
      </c>
      <c r="D11" s="266"/>
      <c r="E11" s="266"/>
      <c r="F11" s="266"/>
      <c r="G11" s="266"/>
    </row>
    <row r="12" spans="1:11">
      <c r="A12" s="613" t="s">
        <v>363</v>
      </c>
      <c r="B12" s="614"/>
      <c r="C12" s="614"/>
      <c r="D12" s="266"/>
      <c r="E12" s="266"/>
      <c r="F12" s="266"/>
      <c r="G12" s="266"/>
    </row>
    <row r="13" spans="1:11">
      <c r="A13" s="613" t="s">
        <v>364</v>
      </c>
      <c r="B13" s="614"/>
      <c r="C13" s="614"/>
      <c r="D13" s="266"/>
      <c r="E13" s="266"/>
      <c r="F13" s="266"/>
      <c r="G13" s="266"/>
    </row>
    <row r="14" spans="1:11">
      <c r="A14" s="613" t="s">
        <v>123</v>
      </c>
      <c r="B14" s="614"/>
      <c r="C14" s="614"/>
      <c r="D14" s="266"/>
      <c r="E14" s="266"/>
      <c r="F14" s="266"/>
      <c r="G14" s="266"/>
    </row>
    <row r="15" spans="1:11">
      <c r="A15" s="613" t="s">
        <v>365</v>
      </c>
      <c r="B15" s="614"/>
      <c r="C15" s="614"/>
      <c r="D15" s="266"/>
      <c r="E15" s="266"/>
      <c r="F15" s="266"/>
      <c r="G15" s="266"/>
    </row>
    <row r="16" spans="1:11">
      <c r="A16" s="613" t="s">
        <v>366</v>
      </c>
      <c r="B16" s="615"/>
      <c r="C16" s="614"/>
      <c r="D16" s="266"/>
      <c r="E16" s="266"/>
      <c r="F16" s="266"/>
      <c r="G16" s="266"/>
    </row>
    <row r="17" spans="1:7">
      <c r="A17" s="613" t="s">
        <v>122</v>
      </c>
      <c r="B17" s="615"/>
      <c r="C17" s="614"/>
      <c r="D17" s="266"/>
      <c r="E17" s="266"/>
      <c r="F17" s="266"/>
      <c r="G17" s="266"/>
    </row>
    <row r="18" spans="1:7">
      <c r="A18" s="613" t="s">
        <v>367</v>
      </c>
      <c r="B18" s="615"/>
      <c r="C18" s="614"/>
      <c r="D18" s="266"/>
      <c r="E18" s="266"/>
      <c r="F18" s="266"/>
      <c r="G18" s="266"/>
    </row>
    <row r="19" spans="1:7">
      <c r="A19" s="613" t="s">
        <v>368</v>
      </c>
      <c r="B19" s="615"/>
      <c r="C19" s="614"/>
      <c r="D19" s="266"/>
      <c r="E19" s="266"/>
      <c r="F19" s="266"/>
      <c r="G19" s="266"/>
    </row>
    <row r="20" spans="1:7">
      <c r="A20" s="613" t="s">
        <v>369</v>
      </c>
      <c r="B20" s="615"/>
      <c r="C20" s="614"/>
      <c r="D20" s="266"/>
      <c r="E20" s="266"/>
      <c r="F20" s="266"/>
      <c r="G20" s="266"/>
    </row>
    <row r="21" spans="1:7">
      <c r="A21" s="613" t="s">
        <v>370</v>
      </c>
      <c r="B21" s="615"/>
      <c r="C21" s="614"/>
      <c r="D21" s="266"/>
      <c r="E21" s="266"/>
      <c r="F21" s="266"/>
      <c r="G21" s="266"/>
    </row>
    <row r="22" spans="1:7">
      <c r="A22" s="613" t="s">
        <v>371</v>
      </c>
      <c r="B22" s="615"/>
      <c r="C22" s="614"/>
      <c r="D22" s="266"/>
      <c r="E22" s="266"/>
      <c r="F22" s="266"/>
      <c r="G22" s="266"/>
    </row>
    <row r="23" spans="1:7" ht="30">
      <c r="A23" s="613" t="s">
        <v>372</v>
      </c>
      <c r="B23" s="615"/>
      <c r="C23" s="614"/>
      <c r="D23" s="266"/>
      <c r="E23" s="266"/>
      <c r="F23" s="266"/>
      <c r="G23" s="266"/>
    </row>
    <row r="24" spans="1:7">
      <c r="A24" s="613" t="s">
        <v>373</v>
      </c>
      <c r="B24" s="615"/>
      <c r="C24" s="614"/>
      <c r="D24" s="266"/>
      <c r="E24" s="266"/>
      <c r="F24" s="266"/>
      <c r="G24" s="266"/>
    </row>
    <row r="25" spans="1:7" ht="15.75">
      <c r="A25" s="616" t="s">
        <v>3</v>
      </c>
      <c r="B25" s="617"/>
      <c r="C25" s="618"/>
      <c r="D25" s="266"/>
      <c r="E25" s="266"/>
      <c r="F25" s="266"/>
      <c r="G25" s="266"/>
    </row>
    <row r="26" spans="1:7">
      <c r="A26" s="266"/>
      <c r="B26" s="266"/>
      <c r="C26" s="266"/>
      <c r="D26" s="266"/>
      <c r="E26" s="266"/>
      <c r="F26" s="266"/>
      <c r="G26" s="266"/>
    </row>
    <row r="27" spans="1:7">
      <c r="A27" s="266"/>
      <c r="B27" s="266"/>
      <c r="C27" s="266"/>
      <c r="D27" s="266"/>
      <c r="E27" s="266"/>
      <c r="F27" s="266"/>
      <c r="G27" s="266"/>
    </row>
    <row r="28" spans="1:7">
      <c r="A28" s="266"/>
      <c r="B28" s="266"/>
      <c r="C28" s="266"/>
      <c r="D28" s="266"/>
      <c r="E28" s="266"/>
      <c r="F28" s="266"/>
      <c r="G28" s="266"/>
    </row>
    <row r="29" spans="1:7">
      <c r="A29" s="266"/>
      <c r="B29" s="266"/>
      <c r="C29" s="266"/>
      <c r="D29" s="266"/>
      <c r="E29" s="266"/>
      <c r="F29" s="266"/>
      <c r="G29" s="266"/>
    </row>
    <row r="30" spans="1:7">
      <c r="A30" s="266"/>
      <c r="B30" s="266"/>
      <c r="C30" s="266"/>
      <c r="D30" s="266"/>
      <c r="E30" s="266"/>
      <c r="F30" s="266"/>
      <c r="G30" s="266"/>
    </row>
  </sheetData>
  <mergeCells count="4">
    <mergeCell ref="A4:G4"/>
    <mergeCell ref="A6:G6"/>
    <mergeCell ref="A7:G7"/>
    <mergeCell ref="A9:G9"/>
  </mergeCells>
  <hyperlinks>
    <hyperlink ref="D1" location="Indice!A1" display="Índice" xr:uid="{00000000-0004-0000-2A00-000000000000}"/>
  </hyperlinks>
  <pageMargins left="0.70866141732283472" right="0.47244094488188981" top="0.74803149606299213" bottom="0.74803149606299213" header="0.31496062992125984" footer="4.87"/>
  <pageSetup paperSize="9" scale="14"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theme="1" tint="0.499984740745262"/>
    <pageSetUpPr fitToPage="1"/>
  </sheetPr>
  <dimension ref="A1:N20"/>
  <sheetViews>
    <sheetView showGridLines="0" workbookViewId="0">
      <selection activeCell="H20" sqref="A1:I20"/>
    </sheetView>
  </sheetViews>
  <sheetFormatPr baseColWidth="10" defaultRowHeight="15"/>
  <cols>
    <col min="1" max="5" width="24.42578125" style="54" customWidth="1"/>
    <col min="6" max="6" width="12.85546875" style="54" customWidth="1"/>
    <col min="7" max="7" width="11.42578125" style="54"/>
    <col min="8" max="8" width="17.28515625" style="54" customWidth="1"/>
    <col min="9" max="14" width="11.42578125" style="54"/>
  </cols>
  <sheetData>
    <row r="1" spans="1:14">
      <c r="A1" s="266" t="str">
        <f>Indice!C1</f>
        <v>COMPAÑÍA GENERAL DE SERVICIOS S.A.</v>
      </c>
      <c r="B1" s="266"/>
      <c r="C1" s="266"/>
      <c r="D1" s="266"/>
      <c r="E1" s="271" t="s">
        <v>353</v>
      </c>
      <c r="F1" s="266"/>
      <c r="G1" s="266"/>
      <c r="H1" s="266"/>
      <c r="I1" s="266"/>
    </row>
    <row r="2" spans="1:14">
      <c r="A2" s="266"/>
      <c r="B2" s="266"/>
      <c r="C2" s="272"/>
      <c r="D2" s="266"/>
      <c r="E2" s="266"/>
      <c r="F2" s="266"/>
      <c r="G2" s="266"/>
      <c r="H2" s="266"/>
      <c r="I2" s="266"/>
    </row>
    <row r="3" spans="1:14">
      <c r="A3" s="266"/>
      <c r="B3" s="266"/>
      <c r="C3" s="266"/>
      <c r="D3" s="266"/>
      <c r="E3" s="266"/>
      <c r="F3" s="266"/>
      <c r="G3" s="266"/>
      <c r="H3" s="266"/>
      <c r="I3" s="266"/>
    </row>
    <row r="4" spans="1:14">
      <c r="A4" s="266"/>
      <c r="B4" s="266"/>
      <c r="C4" s="266"/>
      <c r="D4" s="266"/>
      <c r="E4" s="266"/>
      <c r="F4" s="266"/>
      <c r="G4" s="266"/>
      <c r="H4" s="266"/>
      <c r="I4" s="266"/>
    </row>
    <row r="5" spans="1:14">
      <c r="A5" s="107" t="s">
        <v>374</v>
      </c>
      <c r="B5" s="107"/>
      <c r="C5" s="107"/>
      <c r="D5" s="107"/>
      <c r="E5" s="107"/>
      <c r="F5" s="107"/>
      <c r="G5" s="107"/>
      <c r="H5" s="107"/>
      <c r="I5" s="107"/>
    </row>
    <row r="6" spans="1:14" s="89" customFormat="1" ht="12">
      <c r="A6" s="714" t="s">
        <v>176</v>
      </c>
      <c r="B6" s="714"/>
      <c r="C6" s="714"/>
      <c r="D6" s="714"/>
      <c r="E6" s="714"/>
      <c r="F6" s="714"/>
      <c r="G6" s="714"/>
      <c r="H6" s="714"/>
      <c r="I6" s="714"/>
      <c r="J6" s="88"/>
      <c r="K6" s="88"/>
      <c r="L6" s="88"/>
      <c r="M6" s="88"/>
      <c r="N6" s="88"/>
    </row>
    <row r="7" spans="1:14">
      <c r="A7" s="266"/>
      <c r="B7" s="266"/>
      <c r="C7" s="266"/>
      <c r="D7" s="266"/>
      <c r="E7" s="266"/>
      <c r="F7" s="266"/>
      <c r="G7" s="266"/>
      <c r="H7" s="266"/>
      <c r="I7" s="266"/>
    </row>
    <row r="8" spans="1:14" s="86" customFormat="1" ht="39.200000000000003" customHeight="1">
      <c r="A8" s="709" t="s">
        <v>1032</v>
      </c>
      <c r="B8" s="709"/>
      <c r="C8" s="709"/>
      <c r="D8" s="709"/>
      <c r="E8" s="709"/>
      <c r="F8" s="709"/>
      <c r="G8" s="709"/>
      <c r="H8" s="709"/>
      <c r="I8" s="709"/>
    </row>
    <row r="9" spans="1:14" s="87" customFormat="1">
      <c r="A9" s="275" t="s">
        <v>1013</v>
      </c>
      <c r="B9" s="275"/>
      <c r="C9" s="275"/>
      <c r="D9" s="275"/>
      <c r="E9" s="275"/>
      <c r="F9" s="275"/>
      <c r="G9" s="275"/>
      <c r="H9" s="275"/>
      <c r="I9" s="275"/>
      <c r="J9" s="86"/>
      <c r="K9" s="86"/>
      <c r="L9" s="86"/>
      <c r="M9" s="86"/>
      <c r="N9" s="86"/>
    </row>
    <row r="10" spans="1:14" s="87" customFormat="1">
      <c r="A10" s="275" t="s">
        <v>1020</v>
      </c>
      <c r="B10" s="275"/>
      <c r="C10" s="275"/>
      <c r="D10" s="275"/>
      <c r="E10" s="275"/>
      <c r="F10" s="275"/>
      <c r="G10" s="275"/>
      <c r="H10" s="275"/>
      <c r="I10" s="275"/>
      <c r="J10" s="86"/>
      <c r="K10" s="86"/>
      <c r="L10" s="86"/>
      <c r="M10" s="86"/>
      <c r="N10" s="86"/>
    </row>
    <row r="11" spans="1:14" s="87" customFormat="1">
      <c r="A11" s="715"/>
      <c r="B11" s="715"/>
      <c r="C11" s="715"/>
      <c r="D11" s="715"/>
      <c r="E11" s="715"/>
      <c r="F11" s="715"/>
      <c r="G11" s="715"/>
      <c r="H11" s="715"/>
      <c r="I11" s="715"/>
      <c r="J11" s="86"/>
      <c r="K11" s="86"/>
      <c r="L11" s="86"/>
      <c r="M11" s="86"/>
      <c r="N11" s="86"/>
    </row>
    <row r="12" spans="1:14" s="87" customFormat="1">
      <c r="A12" s="275"/>
      <c r="B12" s="275"/>
      <c r="C12" s="275"/>
      <c r="D12" s="275"/>
      <c r="E12" s="275"/>
      <c r="F12" s="275"/>
      <c r="G12" s="275"/>
      <c r="H12" s="275"/>
      <c r="I12" s="275"/>
      <c r="J12" s="86"/>
      <c r="K12" s="86"/>
      <c r="L12" s="86"/>
      <c r="M12" s="86"/>
      <c r="N12" s="86"/>
    </row>
    <row r="13" spans="1:14">
      <c r="A13" s="266"/>
      <c r="B13" s="266"/>
      <c r="C13" s="266"/>
      <c r="D13" s="266"/>
      <c r="E13" s="266"/>
      <c r="F13" s="266"/>
      <c r="G13" s="266"/>
      <c r="H13" s="266"/>
      <c r="I13" s="266"/>
    </row>
    <row r="14" spans="1:14">
      <c r="A14" s="266"/>
      <c r="B14" s="266"/>
      <c r="C14" s="266"/>
      <c r="D14" s="266"/>
      <c r="E14" s="266"/>
      <c r="F14" s="266"/>
      <c r="G14" s="266"/>
      <c r="H14" s="266"/>
      <c r="I14" s="266"/>
    </row>
    <row r="15" spans="1:14">
      <c r="A15" s="266"/>
      <c r="B15" s="266"/>
      <c r="C15" s="266"/>
      <c r="D15" s="266"/>
      <c r="E15" s="266"/>
      <c r="F15" s="266"/>
      <c r="G15" s="266"/>
      <c r="H15" s="266"/>
      <c r="I15" s="266"/>
    </row>
    <row r="16" spans="1:14">
      <c r="A16" s="266"/>
      <c r="B16" s="266"/>
      <c r="C16" s="266"/>
      <c r="D16" s="266"/>
      <c r="E16" s="266"/>
      <c r="F16" s="266"/>
      <c r="G16" s="266"/>
      <c r="H16" s="266"/>
      <c r="I16" s="266"/>
    </row>
    <row r="17" spans="1:9">
      <c r="A17" s="266"/>
      <c r="B17" s="266"/>
      <c r="C17" s="266"/>
      <c r="D17" s="266"/>
      <c r="E17" s="266"/>
      <c r="F17" s="266"/>
      <c r="G17" s="266"/>
      <c r="H17" s="266"/>
      <c r="I17" s="266"/>
    </row>
    <row r="18" spans="1:9">
      <c r="A18" s="266"/>
      <c r="B18" s="266"/>
      <c r="C18" s="266"/>
      <c r="D18" s="266"/>
      <c r="E18" s="266"/>
      <c r="F18" s="266"/>
      <c r="G18" s="266"/>
      <c r="H18" s="266"/>
      <c r="I18" s="266"/>
    </row>
    <row r="19" spans="1:9">
      <c r="A19" s="266"/>
      <c r="B19" s="266"/>
      <c r="C19" s="266"/>
      <c r="D19" s="266"/>
      <c r="E19" s="266"/>
      <c r="F19" s="266"/>
      <c r="G19" s="266"/>
      <c r="H19" s="266"/>
      <c r="I19" s="266"/>
    </row>
    <row r="20" spans="1:9">
      <c r="A20" s="266"/>
      <c r="B20" s="266"/>
      <c r="C20" s="266"/>
      <c r="D20" s="266"/>
      <c r="E20" s="266"/>
      <c r="F20" s="266"/>
      <c r="G20" s="266"/>
      <c r="H20" s="266"/>
      <c r="I20" s="266"/>
    </row>
  </sheetData>
  <mergeCells count="3">
    <mergeCell ref="A6:I6"/>
    <mergeCell ref="A8:I8"/>
    <mergeCell ref="A11:I11"/>
  </mergeCells>
  <hyperlinks>
    <hyperlink ref="E1" location="Indice!A1" display="Indice" xr:uid="{00000000-0004-0000-2B00-000000000000}"/>
  </hyperlinks>
  <pageMargins left="0.70866141732283472" right="0.47244094488188981" top="0.74803149606299213" bottom="0.74803149606299213" header="0.31496062992125984" footer="4.2"/>
  <pageSetup paperSize="9" scale="57" fitToHeight="0" orientation="landscape" r:id="rId1"/>
  <headerFooter>
    <oddFooter>&amp;LJuan Manuel Achucarro
    &amp;"-,Negrita"Contador General&amp;CVictor Persano
&amp;"-,Negrita"Síndico&amp;RMartín Heisecke Rivarola
&amp;"-,Negrita"Presidente&amp;K00+000____&amp;"-,Normal"_</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36"/>
  <sheetViews>
    <sheetView showGridLines="0" workbookViewId="0">
      <selection activeCell="E36" sqref="A1:E36"/>
    </sheetView>
  </sheetViews>
  <sheetFormatPr baseColWidth="10" defaultRowHeight="15"/>
  <cols>
    <col min="1" max="1" width="42.5703125" customWidth="1"/>
    <col min="2" max="2" width="17" customWidth="1"/>
    <col min="3" max="3" width="17.5703125" customWidth="1"/>
  </cols>
  <sheetData>
    <row r="1" spans="1:8">
      <c r="A1" s="19" t="str">
        <f>Indice!C1</f>
        <v>COMPAÑÍA GENERAL DE SERVICIOS S.A.</v>
      </c>
      <c r="B1" s="19"/>
      <c r="C1" s="619" t="s">
        <v>353</v>
      </c>
      <c r="D1" s="19"/>
      <c r="E1" s="19"/>
      <c r="H1" s="66"/>
    </row>
    <row r="2" spans="1:8">
      <c r="A2" s="19"/>
      <c r="B2" s="19"/>
      <c r="C2" s="19"/>
      <c r="D2" s="19"/>
      <c r="E2" s="19"/>
    </row>
    <row r="3" spans="1:8">
      <c r="A3" s="19"/>
      <c r="B3" s="19"/>
      <c r="C3" s="19"/>
      <c r="D3" s="19"/>
      <c r="E3" s="19"/>
    </row>
    <row r="4" spans="1:8">
      <c r="A4" s="19"/>
      <c r="B4" s="19"/>
      <c r="C4" s="19"/>
      <c r="D4" s="19"/>
      <c r="E4" s="19"/>
    </row>
    <row r="5" spans="1:8">
      <c r="A5" s="152" t="s">
        <v>855</v>
      </c>
      <c r="B5" s="152"/>
      <c r="C5" s="152"/>
      <c r="D5" s="152"/>
      <c r="E5" s="153"/>
      <c r="F5" s="153"/>
      <c r="G5" s="153"/>
    </row>
    <row r="6" spans="1:8">
      <c r="A6" s="620" t="s">
        <v>239</v>
      </c>
      <c r="B6" s="621"/>
      <c r="C6" s="621"/>
      <c r="D6" s="621"/>
      <c r="E6" s="621"/>
      <c r="F6" s="150"/>
      <c r="G6" s="150"/>
    </row>
    <row r="7" spans="1:8">
      <c r="A7" s="621"/>
      <c r="B7" s="621"/>
      <c r="C7" s="621"/>
      <c r="D7" s="621"/>
      <c r="E7" s="621"/>
      <c r="F7" s="150"/>
      <c r="G7" s="150"/>
    </row>
    <row r="8" spans="1:8">
      <c r="A8" s="622"/>
      <c r="B8" s="622"/>
      <c r="C8" s="622"/>
      <c r="D8" s="622"/>
      <c r="E8" s="622"/>
      <c r="F8" s="166"/>
      <c r="G8" s="166"/>
    </row>
    <row r="9" spans="1:8">
      <c r="A9" s="621"/>
      <c r="B9" s="621"/>
      <c r="C9" s="621"/>
      <c r="D9" s="621"/>
      <c r="E9" s="621"/>
      <c r="F9" s="150"/>
      <c r="G9" s="150"/>
    </row>
    <row r="10" spans="1:8">
      <c r="A10" s="623"/>
      <c r="B10" s="274">
        <f>IFERROR(IF(Indice!B6="","2XX2",YEAR(Indice!B6)),"2XX2")</f>
        <v>2024</v>
      </c>
      <c r="C10" s="274">
        <f>+IFERROR(YEAR(Indice!B6-365),"2XX1")</f>
        <v>2024</v>
      </c>
      <c r="D10" s="621"/>
      <c r="E10" s="621"/>
      <c r="F10" s="150"/>
      <c r="G10" s="150"/>
    </row>
    <row r="11" spans="1:8">
      <c r="A11" s="624" t="s">
        <v>843</v>
      </c>
      <c r="B11" s="625"/>
      <c r="C11" s="625"/>
      <c r="D11" s="621"/>
      <c r="E11" s="621"/>
      <c r="F11" s="150"/>
      <c r="G11" s="150"/>
    </row>
    <row r="12" spans="1:8">
      <c r="A12" s="625" t="s">
        <v>108</v>
      </c>
      <c r="B12" s="625">
        <v>0</v>
      </c>
      <c r="C12" s="625">
        <v>0</v>
      </c>
      <c r="D12" s="621"/>
      <c r="E12" s="621"/>
      <c r="F12" s="150"/>
      <c r="G12" s="150"/>
    </row>
    <row r="13" spans="1:8">
      <c r="A13" s="625" t="s">
        <v>844</v>
      </c>
      <c r="B13" s="625">
        <v>0</v>
      </c>
      <c r="C13" s="625">
        <v>0</v>
      </c>
      <c r="D13" s="621"/>
      <c r="E13" s="621"/>
      <c r="F13" s="150"/>
      <c r="G13" s="150"/>
    </row>
    <row r="14" spans="1:8">
      <c r="A14" s="625" t="s">
        <v>40</v>
      </c>
      <c r="B14" s="625">
        <v>0</v>
      </c>
      <c r="C14" s="625">
        <v>0</v>
      </c>
      <c r="D14" s="621"/>
      <c r="E14" s="621"/>
      <c r="F14" s="150"/>
      <c r="G14" s="150"/>
    </row>
    <row r="15" spans="1:8">
      <c r="A15" s="624" t="s">
        <v>845</v>
      </c>
      <c r="B15" s="625"/>
      <c r="C15" s="625"/>
      <c r="D15" s="621"/>
      <c r="E15" s="621"/>
      <c r="F15" s="150"/>
      <c r="G15" s="150"/>
    </row>
    <row r="16" spans="1:8">
      <c r="A16" s="624" t="s">
        <v>846</v>
      </c>
      <c r="B16" s="626"/>
      <c r="C16" s="626"/>
      <c r="D16" s="621"/>
      <c r="E16" s="621"/>
      <c r="F16" s="150"/>
      <c r="G16" s="150"/>
    </row>
    <row r="17" spans="1:7">
      <c r="A17" s="625" t="s">
        <v>109</v>
      </c>
      <c r="B17" s="625"/>
      <c r="C17" s="625"/>
      <c r="D17" s="621"/>
      <c r="E17" s="621"/>
      <c r="F17" s="150"/>
      <c r="G17" s="150"/>
    </row>
    <row r="18" spans="1:7">
      <c r="A18" s="625" t="s">
        <v>110</v>
      </c>
      <c r="B18" s="625">
        <v>0</v>
      </c>
      <c r="C18" s="625">
        <v>0</v>
      </c>
      <c r="D18" s="621"/>
      <c r="E18" s="621"/>
      <c r="F18" s="150"/>
      <c r="G18" s="150"/>
    </row>
    <row r="19" spans="1:7">
      <c r="A19" s="625" t="s">
        <v>69</v>
      </c>
      <c r="B19" s="625">
        <v>0</v>
      </c>
      <c r="C19" s="625">
        <v>0</v>
      </c>
      <c r="D19" s="621"/>
      <c r="E19" s="621"/>
      <c r="F19" s="150"/>
      <c r="G19" s="150"/>
    </row>
    <row r="20" spans="1:7">
      <c r="A20" s="625" t="s">
        <v>847</v>
      </c>
      <c r="B20" s="625">
        <v>0</v>
      </c>
      <c r="C20" s="625">
        <v>0</v>
      </c>
      <c r="D20" s="621"/>
      <c r="E20" s="621"/>
      <c r="F20" s="150"/>
      <c r="G20" s="150"/>
    </row>
    <row r="21" spans="1:7">
      <c r="A21" s="625" t="s">
        <v>848</v>
      </c>
      <c r="B21" s="625">
        <v>0</v>
      </c>
      <c r="C21" s="625">
        <v>0</v>
      </c>
      <c r="D21" s="621"/>
      <c r="E21" s="621"/>
      <c r="F21" s="150"/>
      <c r="G21" s="150"/>
    </row>
    <row r="22" spans="1:7">
      <c r="A22" s="624" t="s">
        <v>849</v>
      </c>
      <c r="B22" s="625"/>
      <c r="C22" s="625"/>
      <c r="D22" s="621"/>
      <c r="E22" s="621"/>
      <c r="F22" s="150"/>
      <c r="G22" s="150"/>
    </row>
    <row r="23" spans="1:7">
      <c r="A23" s="621"/>
      <c r="B23" s="621"/>
      <c r="C23" s="621"/>
      <c r="D23" s="621"/>
      <c r="E23" s="621"/>
      <c r="F23" s="150"/>
      <c r="G23" s="150"/>
    </row>
    <row r="24" spans="1:7">
      <c r="A24" s="627"/>
      <c r="B24" s="627"/>
      <c r="C24" s="627"/>
      <c r="D24" s="627"/>
      <c r="E24" s="627"/>
      <c r="F24" s="167"/>
      <c r="G24" s="151"/>
    </row>
    <row r="25" spans="1:7">
      <c r="A25" s="628"/>
      <c r="B25" s="628"/>
      <c r="C25" s="628"/>
      <c r="D25" s="628"/>
      <c r="E25" s="628"/>
      <c r="F25" s="151"/>
      <c r="G25" s="151"/>
    </row>
    <row r="26" spans="1:7">
      <c r="A26" s="629"/>
      <c r="B26" s="274">
        <f>IFERROR(IF(Indice!B6="","2XX2",YEAR(Indice!B6)),"2XX2")</f>
        <v>2024</v>
      </c>
      <c r="C26" s="274">
        <f>+IFERROR(YEAR(Indice!B6-365),"2XX1")</f>
        <v>2024</v>
      </c>
      <c r="D26" s="628"/>
      <c r="E26" s="628"/>
      <c r="F26" s="151"/>
      <c r="G26" s="151"/>
    </row>
    <row r="27" spans="1:7">
      <c r="A27" s="630" t="s">
        <v>150</v>
      </c>
      <c r="B27" s="631"/>
      <c r="C27" s="631"/>
      <c r="D27" s="628"/>
      <c r="E27" s="628"/>
      <c r="F27" s="151"/>
      <c r="G27" s="151"/>
    </row>
    <row r="28" spans="1:7">
      <c r="A28" s="631" t="s">
        <v>850</v>
      </c>
      <c r="B28" s="631"/>
      <c r="C28" s="631"/>
      <c r="D28" s="628"/>
      <c r="E28" s="628"/>
      <c r="F28" s="151"/>
      <c r="G28" s="151"/>
    </row>
    <row r="29" spans="1:7">
      <c r="A29" s="631"/>
      <c r="B29" s="631"/>
      <c r="C29" s="631"/>
      <c r="D29" s="628"/>
      <c r="E29" s="628"/>
      <c r="F29" s="151"/>
      <c r="G29" s="151"/>
    </row>
    <row r="30" spans="1:7">
      <c r="A30" s="630" t="s">
        <v>169</v>
      </c>
      <c r="B30" s="631"/>
      <c r="C30" s="631"/>
      <c r="D30" s="628"/>
      <c r="E30" s="628"/>
      <c r="F30" s="151"/>
      <c r="G30" s="151"/>
    </row>
    <row r="31" spans="1:7">
      <c r="A31" s="631" t="s">
        <v>851</v>
      </c>
      <c r="B31" s="631"/>
      <c r="C31" s="631"/>
      <c r="D31" s="628"/>
      <c r="E31" s="628"/>
      <c r="F31" s="151"/>
      <c r="G31" s="151"/>
    </row>
    <row r="32" spans="1:7">
      <c r="A32" s="631" t="s">
        <v>852</v>
      </c>
      <c r="B32" s="631"/>
      <c r="C32" s="631"/>
      <c r="D32" s="628"/>
      <c r="E32" s="628"/>
      <c r="F32" s="151"/>
      <c r="G32" s="151"/>
    </row>
    <row r="33" spans="1:7">
      <c r="A33" s="630" t="s">
        <v>853</v>
      </c>
      <c r="B33" s="631"/>
      <c r="C33" s="631"/>
      <c r="D33" s="628"/>
      <c r="E33" s="628"/>
      <c r="F33" s="151"/>
      <c r="G33" s="151"/>
    </row>
    <row r="34" spans="1:7">
      <c r="A34" s="631" t="s">
        <v>854</v>
      </c>
      <c r="B34" s="631"/>
      <c r="C34" s="631"/>
      <c r="D34" s="628"/>
      <c r="E34" s="628"/>
      <c r="F34" s="151"/>
      <c r="G34" s="151"/>
    </row>
    <row r="35" spans="1:7">
      <c r="A35" s="628"/>
      <c r="B35" s="628"/>
      <c r="C35" s="628"/>
      <c r="D35" s="628"/>
      <c r="E35" s="628"/>
      <c r="F35" s="151"/>
      <c r="G35" s="151"/>
    </row>
    <row r="36" spans="1:7">
      <c r="A36" s="628"/>
      <c r="B36" s="628"/>
      <c r="C36" s="628"/>
      <c r="D36" s="628"/>
      <c r="E36" s="628"/>
      <c r="F36" s="151"/>
      <c r="G36" s="151"/>
    </row>
  </sheetData>
  <hyperlinks>
    <hyperlink ref="C1" location="Indice!A1" display="Indice" xr:uid="{00000000-0004-0000-2C00-000000000000}"/>
  </hyperlinks>
  <pageMargins left="0.70866141732283472" right="0.47244094488188981" top="0.74803149606299213" bottom="0.74803149606299213" header="0.31496062992125984" footer="1.97"/>
  <pageSetup paperSize="9" scale="73"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4" workbookViewId="0">
      <selection activeCell="A4" sqref="A1:IV65536"/>
    </sheetView>
  </sheetViews>
  <sheetFormatPr baseColWidth="10" defaultRowHeight="14.25"/>
  <cols>
    <col min="1" max="1" width="11.42578125" style="19"/>
    <col min="2" max="2" width="66.140625" style="19" bestFit="1" customWidth="1"/>
    <col min="3" max="16384" width="11.42578125" style="19"/>
  </cols>
  <sheetData>
    <row r="1" spans="1:3">
      <c r="A1" s="19" t="s">
        <v>398</v>
      </c>
      <c r="B1" s="19" t="s">
        <v>719</v>
      </c>
      <c r="C1" s="530" t="s">
        <v>858</v>
      </c>
    </row>
    <row r="2" spans="1:3">
      <c r="A2" s="19" t="s">
        <v>397</v>
      </c>
      <c r="B2" s="19" t="s">
        <v>585</v>
      </c>
    </row>
    <row r="3" spans="1:3">
      <c r="A3" s="19" t="s">
        <v>487</v>
      </c>
      <c r="B3" s="19" t="s">
        <v>651</v>
      </c>
    </row>
    <row r="4" spans="1:3">
      <c r="A4" s="19" t="s">
        <v>443</v>
      </c>
      <c r="B4" s="19" t="s">
        <v>444</v>
      </c>
    </row>
    <row r="5" spans="1:3">
      <c r="A5" s="19" t="s">
        <v>445</v>
      </c>
      <c r="B5" s="19" t="s">
        <v>599</v>
      </c>
    </row>
    <row r="6" spans="1:3">
      <c r="A6" s="19" t="s">
        <v>446</v>
      </c>
      <c r="B6" s="19" t="s">
        <v>600</v>
      </c>
    </row>
    <row r="7" spans="1:3">
      <c r="A7" s="19" t="s">
        <v>447</v>
      </c>
      <c r="B7" s="19" t="s">
        <v>601</v>
      </c>
    </row>
    <row r="8" spans="1:3">
      <c r="A8" s="19" t="s">
        <v>448</v>
      </c>
      <c r="B8" s="19" t="s">
        <v>602</v>
      </c>
    </row>
    <row r="9" spans="1:3">
      <c r="A9" s="19" t="s">
        <v>449</v>
      </c>
      <c r="B9" s="19" t="s">
        <v>603</v>
      </c>
    </row>
    <row r="10" spans="1:3">
      <c r="A10" s="19" t="s">
        <v>450</v>
      </c>
      <c r="B10" s="19" t="s">
        <v>604</v>
      </c>
    </row>
    <row r="11" spans="1:3">
      <c r="A11" s="19" t="s">
        <v>451</v>
      </c>
      <c r="B11" s="19" t="s">
        <v>605</v>
      </c>
    </row>
    <row r="12" spans="1:3">
      <c r="A12" s="19" t="s">
        <v>452</v>
      </c>
      <c r="B12" s="19" t="s">
        <v>606</v>
      </c>
    </row>
    <row r="13" spans="1:3">
      <c r="A13" s="19" t="s">
        <v>453</v>
      </c>
      <c r="B13" s="19" t="s">
        <v>607</v>
      </c>
    </row>
    <row r="14" spans="1:3">
      <c r="A14" s="19" t="s">
        <v>454</v>
      </c>
      <c r="B14" s="19" t="s">
        <v>608</v>
      </c>
    </row>
    <row r="15" spans="1:3">
      <c r="A15" s="19" t="s">
        <v>455</v>
      </c>
      <c r="B15" s="19" t="s">
        <v>609</v>
      </c>
    </row>
    <row r="16" spans="1:3">
      <c r="A16" s="19" t="s">
        <v>456</v>
      </c>
      <c r="B16" s="19" t="s">
        <v>610</v>
      </c>
    </row>
    <row r="17" spans="1:2">
      <c r="A17" s="19" t="s">
        <v>457</v>
      </c>
      <c r="B17" s="19" t="s">
        <v>611</v>
      </c>
    </row>
    <row r="18" spans="1:2">
      <c r="A18" s="19" t="s">
        <v>458</v>
      </c>
      <c r="B18" s="19" t="s">
        <v>612</v>
      </c>
    </row>
    <row r="19" spans="1:2">
      <c r="A19" s="19" t="s">
        <v>459</v>
      </c>
      <c r="B19" s="19" t="s">
        <v>613</v>
      </c>
    </row>
    <row r="20" spans="1:2">
      <c r="A20" s="19" t="s">
        <v>460</v>
      </c>
      <c r="B20" s="19" t="s">
        <v>614</v>
      </c>
    </row>
    <row r="21" spans="1:2">
      <c r="A21" s="19" t="s">
        <v>461</v>
      </c>
      <c r="B21" s="19" t="s">
        <v>615</v>
      </c>
    </row>
    <row r="22" spans="1:2">
      <c r="A22" s="19" t="s">
        <v>462</v>
      </c>
      <c r="B22" s="19" t="s">
        <v>616</v>
      </c>
    </row>
    <row r="23" spans="1:2">
      <c r="A23" s="19" t="s">
        <v>617</v>
      </c>
      <c r="B23" s="19" t="s">
        <v>618</v>
      </c>
    </row>
    <row r="24" spans="1:2">
      <c r="A24" s="19" t="s">
        <v>463</v>
      </c>
      <c r="B24" s="19" t="s">
        <v>619</v>
      </c>
    </row>
    <row r="25" spans="1:2">
      <c r="A25" s="19" t="s">
        <v>464</v>
      </c>
      <c r="B25" s="19" t="s">
        <v>620</v>
      </c>
    </row>
    <row r="26" spans="1:2">
      <c r="A26" s="19" t="s">
        <v>465</v>
      </c>
      <c r="B26" s="19" t="s">
        <v>621</v>
      </c>
    </row>
    <row r="27" spans="1:2">
      <c r="A27" s="19" t="s">
        <v>466</v>
      </c>
      <c r="B27" s="19" t="s">
        <v>622</v>
      </c>
    </row>
    <row r="28" spans="1:2">
      <c r="A28" s="19" t="s">
        <v>467</v>
      </c>
      <c r="B28" s="19" t="s">
        <v>623</v>
      </c>
    </row>
    <row r="29" spans="1:2">
      <c r="A29" s="19" t="s">
        <v>468</v>
      </c>
      <c r="B29" s="19" t="s">
        <v>624</v>
      </c>
    </row>
    <row r="30" spans="1:2">
      <c r="A30" s="19" t="s">
        <v>469</v>
      </c>
      <c r="B30" s="19" t="s">
        <v>625</v>
      </c>
    </row>
    <row r="31" spans="1:2">
      <c r="A31" s="19" t="s">
        <v>470</v>
      </c>
      <c r="B31" s="19" t="s">
        <v>626</v>
      </c>
    </row>
    <row r="32" spans="1:2">
      <c r="A32" s="19" t="s">
        <v>627</v>
      </c>
      <c r="B32" s="19" t="s">
        <v>628</v>
      </c>
    </row>
    <row r="33" spans="1:2">
      <c r="A33" s="19" t="s">
        <v>471</v>
      </c>
      <c r="B33" s="19" t="s">
        <v>629</v>
      </c>
    </row>
    <row r="34" spans="1:2">
      <c r="A34" s="19" t="s">
        <v>630</v>
      </c>
      <c r="B34" s="19" t="s">
        <v>631</v>
      </c>
    </row>
    <row r="35" spans="1:2">
      <c r="A35" s="19" t="s">
        <v>632</v>
      </c>
      <c r="B35" s="19" t="s">
        <v>633</v>
      </c>
    </row>
    <row r="36" spans="1:2">
      <c r="A36" s="19" t="s">
        <v>472</v>
      </c>
      <c r="B36" s="19" t="s">
        <v>634</v>
      </c>
    </row>
    <row r="37" spans="1:2">
      <c r="A37" s="19" t="s">
        <v>473</v>
      </c>
      <c r="B37" s="19" t="s">
        <v>635</v>
      </c>
    </row>
    <row r="38" spans="1:2">
      <c r="A38" s="19" t="s">
        <v>474</v>
      </c>
      <c r="B38" s="19" t="s">
        <v>636</v>
      </c>
    </row>
    <row r="39" spans="1:2">
      <c r="A39" s="19" t="s">
        <v>637</v>
      </c>
      <c r="B39" s="19" t="s">
        <v>638</v>
      </c>
    </row>
    <row r="40" spans="1:2">
      <c r="A40" s="19" t="s">
        <v>475</v>
      </c>
      <c r="B40" s="19" t="s">
        <v>639</v>
      </c>
    </row>
    <row r="41" spans="1:2">
      <c r="A41" s="19" t="s">
        <v>476</v>
      </c>
      <c r="B41" s="19" t="s">
        <v>640</v>
      </c>
    </row>
    <row r="42" spans="1:2">
      <c r="A42" s="19" t="s">
        <v>477</v>
      </c>
      <c r="B42" s="19" t="s">
        <v>641</v>
      </c>
    </row>
    <row r="43" spans="1:2">
      <c r="A43" s="19" t="s">
        <v>478</v>
      </c>
      <c r="B43" s="19" t="s">
        <v>642</v>
      </c>
    </row>
    <row r="44" spans="1:2">
      <c r="A44" s="19" t="s">
        <v>479</v>
      </c>
      <c r="B44" s="19" t="s">
        <v>643</v>
      </c>
    </row>
    <row r="45" spans="1:2">
      <c r="A45" s="19" t="s">
        <v>480</v>
      </c>
      <c r="B45" s="19" t="s">
        <v>644</v>
      </c>
    </row>
    <row r="46" spans="1:2">
      <c r="A46" s="19" t="s">
        <v>481</v>
      </c>
      <c r="B46" s="19" t="s">
        <v>645</v>
      </c>
    </row>
    <row r="47" spans="1:2">
      <c r="A47" s="19" t="s">
        <v>482</v>
      </c>
      <c r="B47" s="19" t="s">
        <v>646</v>
      </c>
    </row>
    <row r="48" spans="1:2">
      <c r="A48" s="19" t="s">
        <v>483</v>
      </c>
      <c r="B48" s="19" t="s">
        <v>647</v>
      </c>
    </row>
    <row r="49" spans="1:2">
      <c r="A49" s="19" t="s">
        <v>484</v>
      </c>
      <c r="B49" s="19" t="s">
        <v>648</v>
      </c>
    </row>
    <row r="50" spans="1:2">
      <c r="A50" s="19" t="s">
        <v>485</v>
      </c>
      <c r="B50" s="19" t="s">
        <v>649</v>
      </c>
    </row>
    <row r="51" spans="1:2">
      <c r="A51" s="19" t="s">
        <v>486</v>
      </c>
      <c r="B51" s="19" t="s">
        <v>650</v>
      </c>
    </row>
    <row r="52" spans="1:2">
      <c r="A52" s="19" t="s">
        <v>488</v>
      </c>
      <c r="B52" s="19" t="s">
        <v>652</v>
      </c>
    </row>
    <row r="53" spans="1:2">
      <c r="A53" s="19" t="s">
        <v>489</v>
      </c>
      <c r="B53" s="19" t="s">
        <v>653</v>
      </c>
    </row>
    <row r="54" spans="1:2">
      <c r="A54" s="19" t="s">
        <v>490</v>
      </c>
      <c r="B54" s="19" t="s">
        <v>654</v>
      </c>
    </row>
    <row r="55" spans="1:2">
      <c r="A55" s="19" t="s">
        <v>491</v>
      </c>
      <c r="B55" s="19" t="s">
        <v>655</v>
      </c>
    </row>
    <row r="56" spans="1:2">
      <c r="A56" s="19" t="s">
        <v>492</v>
      </c>
      <c r="B56" s="19" t="s">
        <v>656</v>
      </c>
    </row>
    <row r="57" spans="1:2">
      <c r="A57" s="19" t="s">
        <v>493</v>
      </c>
      <c r="B57" s="19" t="s">
        <v>657</v>
      </c>
    </row>
    <row r="58" spans="1:2">
      <c r="A58" s="19" t="s">
        <v>494</v>
      </c>
      <c r="B58" s="19" t="s">
        <v>658</v>
      </c>
    </row>
    <row r="59" spans="1:2">
      <c r="A59" s="19" t="s">
        <v>495</v>
      </c>
      <c r="B59" s="19" t="s">
        <v>659</v>
      </c>
    </row>
    <row r="60" spans="1:2">
      <c r="A60" s="19" t="s">
        <v>496</v>
      </c>
      <c r="B60" s="19" t="s">
        <v>660</v>
      </c>
    </row>
    <row r="61" spans="1:2">
      <c r="A61" s="19" t="s">
        <v>497</v>
      </c>
      <c r="B61" s="19" t="s">
        <v>661</v>
      </c>
    </row>
    <row r="62" spans="1:2">
      <c r="A62" s="19" t="s">
        <v>498</v>
      </c>
      <c r="B62" s="19" t="s">
        <v>662</v>
      </c>
    </row>
    <row r="63" spans="1:2">
      <c r="A63" s="19" t="s">
        <v>499</v>
      </c>
      <c r="B63" s="19" t="s">
        <v>663</v>
      </c>
    </row>
    <row r="64" spans="1:2">
      <c r="A64" s="19" t="s">
        <v>500</v>
      </c>
      <c r="B64" s="19" t="s">
        <v>664</v>
      </c>
    </row>
    <row r="65" spans="1:2">
      <c r="A65" s="19" t="s">
        <v>501</v>
      </c>
      <c r="B65" s="19" t="s">
        <v>665</v>
      </c>
    </row>
    <row r="66" spans="1:2">
      <c r="A66" s="19" t="s">
        <v>502</v>
      </c>
      <c r="B66" s="19" t="s">
        <v>666</v>
      </c>
    </row>
    <row r="67" spans="1:2">
      <c r="A67" s="19" t="s">
        <v>503</v>
      </c>
      <c r="B67" s="19" t="s">
        <v>667</v>
      </c>
    </row>
    <row r="68" spans="1:2">
      <c r="A68" s="19" t="s">
        <v>504</v>
      </c>
      <c r="B68" s="19" t="s">
        <v>668</v>
      </c>
    </row>
    <row r="69" spans="1:2">
      <c r="A69" s="19" t="s">
        <v>505</v>
      </c>
      <c r="B69" s="19" t="s">
        <v>669</v>
      </c>
    </row>
    <row r="70" spans="1:2">
      <c r="A70" s="19" t="s">
        <v>506</v>
      </c>
      <c r="B70" s="19" t="s">
        <v>670</v>
      </c>
    </row>
    <row r="71" spans="1:2">
      <c r="A71" s="19" t="s">
        <v>507</v>
      </c>
      <c r="B71" s="19" t="s">
        <v>671</v>
      </c>
    </row>
    <row r="72" spans="1:2">
      <c r="A72" s="19" t="s">
        <v>508</v>
      </c>
      <c r="B72" s="19" t="s">
        <v>672</v>
      </c>
    </row>
    <row r="73" spans="1:2">
      <c r="A73" s="19" t="s">
        <v>509</v>
      </c>
      <c r="B73" s="19" t="s">
        <v>673</v>
      </c>
    </row>
    <row r="74" spans="1:2">
      <c r="A74" s="19" t="s">
        <v>510</v>
      </c>
      <c r="B74" s="19" t="s">
        <v>674</v>
      </c>
    </row>
    <row r="75" spans="1:2">
      <c r="A75" s="19" t="s">
        <v>511</v>
      </c>
      <c r="B75" s="19" t="s">
        <v>675</v>
      </c>
    </row>
    <row r="76" spans="1:2">
      <c r="A76" s="19" t="s">
        <v>512</v>
      </c>
      <c r="B76" s="19" t="s">
        <v>676</v>
      </c>
    </row>
    <row r="77" spans="1:2">
      <c r="A77" s="19" t="s">
        <v>513</v>
      </c>
      <c r="B77" s="19" t="s">
        <v>677</v>
      </c>
    </row>
    <row r="78" spans="1:2">
      <c r="A78" s="19" t="s">
        <v>514</v>
      </c>
      <c r="B78" s="19" t="s">
        <v>678</v>
      </c>
    </row>
    <row r="79" spans="1:2">
      <c r="A79" s="19" t="s">
        <v>515</v>
      </c>
      <c r="B79" s="19" t="s">
        <v>679</v>
      </c>
    </row>
    <row r="80" spans="1:2">
      <c r="A80" s="19" t="s">
        <v>516</v>
      </c>
      <c r="B80" s="19" t="s">
        <v>680</v>
      </c>
    </row>
    <row r="81" spans="1:2">
      <c r="A81" s="19" t="s">
        <v>517</v>
      </c>
      <c r="B81" s="19" t="s">
        <v>681</v>
      </c>
    </row>
    <row r="82" spans="1:2">
      <c r="A82" s="19" t="s">
        <v>518</v>
      </c>
      <c r="B82" s="19" t="s">
        <v>682</v>
      </c>
    </row>
    <row r="83" spans="1:2">
      <c r="A83" s="19" t="s">
        <v>519</v>
      </c>
      <c r="B83" s="19" t="s">
        <v>683</v>
      </c>
    </row>
    <row r="84" spans="1:2">
      <c r="A84" s="19" t="s">
        <v>520</v>
      </c>
      <c r="B84" s="19" t="s">
        <v>684</v>
      </c>
    </row>
    <row r="85" spans="1:2">
      <c r="A85" s="19" t="s">
        <v>521</v>
      </c>
      <c r="B85" s="19" t="s">
        <v>685</v>
      </c>
    </row>
    <row r="86" spans="1:2">
      <c r="A86" s="19" t="s">
        <v>522</v>
      </c>
      <c r="B86" s="19" t="s">
        <v>686</v>
      </c>
    </row>
    <row r="87" spans="1:2">
      <c r="A87" s="19" t="s">
        <v>523</v>
      </c>
      <c r="B87" s="19" t="s">
        <v>687</v>
      </c>
    </row>
    <row r="88" spans="1:2">
      <c r="A88" s="19" t="s">
        <v>524</v>
      </c>
      <c r="B88" s="19" t="s">
        <v>688</v>
      </c>
    </row>
    <row r="89" spans="1:2">
      <c r="A89" s="19" t="s">
        <v>525</v>
      </c>
      <c r="B89" s="19" t="s">
        <v>689</v>
      </c>
    </row>
    <row r="90" spans="1:2">
      <c r="A90" s="19" t="s">
        <v>526</v>
      </c>
      <c r="B90" s="19" t="s">
        <v>690</v>
      </c>
    </row>
    <row r="91" spans="1:2">
      <c r="A91" s="19" t="s">
        <v>527</v>
      </c>
      <c r="B91" s="19" t="s">
        <v>691</v>
      </c>
    </row>
    <row r="92" spans="1:2">
      <c r="A92" s="19" t="s">
        <v>528</v>
      </c>
      <c r="B92" s="19" t="s">
        <v>692</v>
      </c>
    </row>
    <row r="93" spans="1:2">
      <c r="A93" s="19" t="s">
        <v>529</v>
      </c>
      <c r="B93" s="19" t="s">
        <v>693</v>
      </c>
    </row>
    <row r="94" spans="1:2">
      <c r="A94" s="19" t="s">
        <v>530</v>
      </c>
      <c r="B94" s="19" t="s">
        <v>694</v>
      </c>
    </row>
    <row r="95" spans="1:2">
      <c r="A95" s="19" t="s">
        <v>531</v>
      </c>
      <c r="B95" s="19" t="s">
        <v>695</v>
      </c>
    </row>
    <row r="96" spans="1:2">
      <c r="A96" s="19" t="s">
        <v>532</v>
      </c>
      <c r="B96" s="19" t="s">
        <v>696</v>
      </c>
    </row>
    <row r="97" spans="1:2">
      <c r="A97" s="19" t="s">
        <v>533</v>
      </c>
      <c r="B97" s="19" t="s">
        <v>697</v>
      </c>
    </row>
    <row r="98" spans="1:2">
      <c r="A98" s="19" t="s">
        <v>534</v>
      </c>
      <c r="B98" s="19" t="s">
        <v>698</v>
      </c>
    </row>
    <row r="99" spans="1:2">
      <c r="A99" s="19" t="s">
        <v>535</v>
      </c>
      <c r="B99" s="19" t="s">
        <v>699</v>
      </c>
    </row>
    <row r="100" spans="1:2">
      <c r="A100" s="19" t="s">
        <v>536</v>
      </c>
      <c r="B100" s="19" t="s">
        <v>700</v>
      </c>
    </row>
    <row r="101" spans="1:2">
      <c r="A101" s="19" t="s">
        <v>537</v>
      </c>
      <c r="B101" s="19" t="s">
        <v>701</v>
      </c>
    </row>
    <row r="102" spans="1:2">
      <c r="A102" s="19" t="s">
        <v>538</v>
      </c>
      <c r="B102" s="19" t="s">
        <v>702</v>
      </c>
    </row>
    <row r="103" spans="1:2">
      <c r="A103" s="19" t="s">
        <v>703</v>
      </c>
      <c r="B103" s="19" t="s">
        <v>704</v>
      </c>
    </row>
    <row r="104" spans="1:2">
      <c r="A104" s="19" t="s">
        <v>539</v>
      </c>
      <c r="B104" s="19" t="s">
        <v>705</v>
      </c>
    </row>
    <row r="105" spans="1:2">
      <c r="A105" s="19" t="s">
        <v>540</v>
      </c>
      <c r="B105" s="19" t="s">
        <v>706</v>
      </c>
    </row>
    <row r="106" spans="1:2">
      <c r="A106" s="19" t="s">
        <v>541</v>
      </c>
      <c r="B106" s="19" t="s">
        <v>707</v>
      </c>
    </row>
    <row r="107" spans="1:2">
      <c r="A107" s="19" t="s">
        <v>542</v>
      </c>
      <c r="B107" s="19" t="s">
        <v>708</v>
      </c>
    </row>
    <row r="108" spans="1:2">
      <c r="A108" s="19" t="s">
        <v>543</v>
      </c>
      <c r="B108" s="19" t="s">
        <v>709</v>
      </c>
    </row>
    <row r="109" spans="1:2">
      <c r="A109" s="19" t="s">
        <v>544</v>
      </c>
      <c r="B109" s="19" t="s">
        <v>710</v>
      </c>
    </row>
    <row r="110" spans="1:2">
      <c r="A110" s="19" t="s">
        <v>545</v>
      </c>
      <c r="B110" s="19" t="s">
        <v>711</v>
      </c>
    </row>
    <row r="111" spans="1:2">
      <c r="A111" s="19" t="s">
        <v>546</v>
      </c>
      <c r="B111" s="19" t="s">
        <v>547</v>
      </c>
    </row>
    <row r="112" spans="1:2">
      <c r="A112" s="19" t="s">
        <v>548</v>
      </c>
      <c r="B112" s="19" t="s">
        <v>712</v>
      </c>
    </row>
    <row r="113" spans="1:2">
      <c r="A113" s="19" t="s">
        <v>549</v>
      </c>
      <c r="B113" s="19" t="s">
        <v>713</v>
      </c>
    </row>
    <row r="114" spans="1:2">
      <c r="A114" s="19" t="s">
        <v>550</v>
      </c>
      <c r="B114" s="19" t="s">
        <v>714</v>
      </c>
    </row>
    <row r="115" spans="1:2">
      <c r="A115" s="19" t="s">
        <v>551</v>
      </c>
      <c r="B115" s="19" t="s">
        <v>715</v>
      </c>
    </row>
    <row r="116" spans="1:2">
      <c r="A116" s="19" t="s">
        <v>552</v>
      </c>
      <c r="B116" s="19" t="s">
        <v>716</v>
      </c>
    </row>
    <row r="117" spans="1:2">
      <c r="A117" s="19" t="s">
        <v>553</v>
      </c>
      <c r="B117" s="19" t="s">
        <v>717</v>
      </c>
    </row>
    <row r="118" spans="1:2">
      <c r="A118" s="19" t="s">
        <v>554</v>
      </c>
      <c r="B118" s="19" t="s">
        <v>718</v>
      </c>
    </row>
    <row r="119" spans="1:2">
      <c r="A119" s="19" t="s">
        <v>555</v>
      </c>
      <c r="B119" s="19" t="s">
        <v>720</v>
      </c>
    </row>
    <row r="120" spans="1:2">
      <c r="A120" s="19" t="s">
        <v>556</v>
      </c>
      <c r="B120" s="19" t="s">
        <v>721</v>
      </c>
    </row>
    <row r="121" spans="1:2">
      <c r="A121" s="19" t="s">
        <v>557</v>
      </c>
      <c r="B121" s="19" t="s">
        <v>722</v>
      </c>
    </row>
    <row r="122" spans="1:2">
      <c r="A122" s="19" t="s">
        <v>558</v>
      </c>
      <c r="B122" s="19" t="s">
        <v>723</v>
      </c>
    </row>
    <row r="123" spans="1:2">
      <c r="A123" s="19" t="s">
        <v>559</v>
      </c>
      <c r="B123" s="19" t="s">
        <v>724</v>
      </c>
    </row>
    <row r="124" spans="1:2">
      <c r="A124" s="19" t="s">
        <v>560</v>
      </c>
      <c r="B124" s="19" t="s">
        <v>725</v>
      </c>
    </row>
    <row r="125" spans="1:2">
      <c r="A125" s="19" t="s">
        <v>561</v>
      </c>
      <c r="B125" s="19" t="s">
        <v>726</v>
      </c>
    </row>
    <row r="126" spans="1:2">
      <c r="A126" s="19" t="s">
        <v>562</v>
      </c>
      <c r="B126" s="19" t="s">
        <v>727</v>
      </c>
    </row>
    <row r="127" spans="1:2">
      <c r="A127" s="19" t="s">
        <v>563</v>
      </c>
      <c r="B127" s="19" t="s">
        <v>728</v>
      </c>
    </row>
    <row r="128" spans="1:2">
      <c r="A128" s="19" t="s">
        <v>564</v>
      </c>
      <c r="B128" s="19" t="s">
        <v>729</v>
      </c>
    </row>
    <row r="129" spans="1:2">
      <c r="A129" s="19" t="s">
        <v>565</v>
      </c>
      <c r="B129" s="19" t="s">
        <v>730</v>
      </c>
    </row>
    <row r="130" spans="1:2">
      <c r="A130" s="19" t="s">
        <v>566</v>
      </c>
      <c r="B130" s="19" t="s">
        <v>731</v>
      </c>
    </row>
    <row r="131" spans="1:2">
      <c r="A131" s="19" t="s">
        <v>567</v>
      </c>
      <c r="B131" s="19" t="s">
        <v>732</v>
      </c>
    </row>
    <row r="132" spans="1:2">
      <c r="A132" s="19" t="s">
        <v>568</v>
      </c>
      <c r="B132" s="19" t="s">
        <v>733</v>
      </c>
    </row>
    <row r="133" spans="1:2">
      <c r="A133" s="19" t="s">
        <v>569</v>
      </c>
      <c r="B133" s="19" t="s">
        <v>734</v>
      </c>
    </row>
    <row r="134" spans="1:2">
      <c r="A134" s="19" t="s">
        <v>735</v>
      </c>
      <c r="B134" s="19" t="s">
        <v>736</v>
      </c>
    </row>
    <row r="135" spans="1:2">
      <c r="A135" s="19" t="s">
        <v>570</v>
      </c>
      <c r="B135" s="19" t="s">
        <v>737</v>
      </c>
    </row>
    <row r="136" spans="1:2">
      <c r="A136" s="19" t="s">
        <v>571</v>
      </c>
      <c r="B136" s="19" t="s">
        <v>738</v>
      </c>
    </row>
    <row r="137" spans="1:2">
      <c r="A137" s="19" t="s">
        <v>572</v>
      </c>
      <c r="B137" s="19" t="s">
        <v>739</v>
      </c>
    </row>
    <row r="138" spans="1:2">
      <c r="A138" s="19" t="s">
        <v>573</v>
      </c>
      <c r="B138" s="19" t="s">
        <v>740</v>
      </c>
    </row>
    <row r="139" spans="1:2">
      <c r="A139" s="19" t="s">
        <v>574</v>
      </c>
      <c r="B139" s="19" t="s">
        <v>741</v>
      </c>
    </row>
    <row r="140" spans="1:2">
      <c r="A140" s="19" t="s">
        <v>575</v>
      </c>
      <c r="B140" s="19" t="s">
        <v>742</v>
      </c>
    </row>
    <row r="141" spans="1:2">
      <c r="A141" s="19" t="s">
        <v>576</v>
      </c>
      <c r="B141" s="19" t="s">
        <v>743</v>
      </c>
    </row>
    <row r="142" spans="1:2">
      <c r="A142" s="19" t="s">
        <v>577</v>
      </c>
      <c r="B142" s="19" t="s">
        <v>744</v>
      </c>
    </row>
    <row r="143" spans="1:2">
      <c r="A143" s="19" t="s">
        <v>578</v>
      </c>
      <c r="B143" s="19" t="s">
        <v>745</v>
      </c>
    </row>
    <row r="144" spans="1:2">
      <c r="A144" s="19" t="s">
        <v>579</v>
      </c>
      <c r="B144" s="19" t="s">
        <v>746</v>
      </c>
    </row>
    <row r="145" spans="1:2">
      <c r="A145" s="19" t="s">
        <v>580</v>
      </c>
      <c r="B145" s="19" t="s">
        <v>747</v>
      </c>
    </row>
    <row r="146" spans="1:2">
      <c r="A146" s="19" t="s">
        <v>581</v>
      </c>
      <c r="B146" s="19" t="s">
        <v>748</v>
      </c>
    </row>
    <row r="147" spans="1:2">
      <c r="A147" s="19" t="s">
        <v>582</v>
      </c>
      <c r="B147" s="19" t="s">
        <v>749</v>
      </c>
    </row>
    <row r="148" spans="1:2">
      <c r="A148" s="19" t="s">
        <v>583</v>
      </c>
      <c r="B148" s="19" t="s">
        <v>750</v>
      </c>
    </row>
    <row r="149" spans="1:2">
      <c r="A149" s="19" t="s">
        <v>584</v>
      </c>
      <c r="B149" s="19" t="s">
        <v>751</v>
      </c>
    </row>
    <row r="150" spans="1:2">
      <c r="A150" s="19" t="s">
        <v>752</v>
      </c>
      <c r="B150" s="19" t="s">
        <v>753</v>
      </c>
    </row>
    <row r="151" spans="1:2">
      <c r="A151" s="19" t="s">
        <v>754</v>
      </c>
      <c r="B151" s="19" t="s">
        <v>755</v>
      </c>
    </row>
    <row r="152" spans="1:2">
      <c r="A152" s="19" t="s">
        <v>586</v>
      </c>
      <c r="B152" s="19" t="s">
        <v>756</v>
      </c>
    </row>
    <row r="153" spans="1:2">
      <c r="A153" s="19" t="s">
        <v>757</v>
      </c>
      <c r="B153" s="19" t="s">
        <v>758</v>
      </c>
    </row>
    <row r="154" spans="1:2">
      <c r="A154" s="19" t="s">
        <v>587</v>
      </c>
      <c r="B154" s="19" t="s">
        <v>759</v>
      </c>
    </row>
    <row r="155" spans="1:2">
      <c r="A155" s="19" t="s">
        <v>760</v>
      </c>
      <c r="B155" s="19" t="s">
        <v>761</v>
      </c>
    </row>
    <row r="156" spans="1:2">
      <c r="A156" s="19" t="s">
        <v>588</v>
      </c>
      <c r="B156" s="19" t="s">
        <v>762</v>
      </c>
    </row>
    <row r="157" spans="1:2">
      <c r="A157" s="19" t="s">
        <v>589</v>
      </c>
      <c r="B157" s="19" t="s">
        <v>763</v>
      </c>
    </row>
    <row r="158" spans="1:2">
      <c r="A158" s="19" t="s">
        <v>590</v>
      </c>
      <c r="B158" s="19" t="s">
        <v>764</v>
      </c>
    </row>
    <row r="159" spans="1:2">
      <c r="A159" s="19" t="s">
        <v>591</v>
      </c>
      <c r="B159" s="19" t="s">
        <v>765</v>
      </c>
    </row>
    <row r="160" spans="1:2">
      <c r="A160" s="19" t="s">
        <v>766</v>
      </c>
      <c r="B160" s="19" t="s">
        <v>767</v>
      </c>
    </row>
    <row r="161" spans="1:2">
      <c r="A161" s="19" t="s">
        <v>768</v>
      </c>
      <c r="B161" s="19" t="s">
        <v>769</v>
      </c>
    </row>
    <row r="162" spans="1:2">
      <c r="A162" s="19" t="s">
        <v>770</v>
      </c>
      <c r="B162" s="19" t="s">
        <v>771</v>
      </c>
    </row>
    <row r="163" spans="1:2">
      <c r="A163" s="19" t="s">
        <v>772</v>
      </c>
      <c r="B163" s="19" t="s">
        <v>773</v>
      </c>
    </row>
    <row r="164" spans="1:2">
      <c r="A164" s="19" t="s">
        <v>774</v>
      </c>
      <c r="B164" s="19" t="s">
        <v>775</v>
      </c>
    </row>
    <row r="165" spans="1:2">
      <c r="A165" s="19" t="s">
        <v>776</v>
      </c>
      <c r="B165" s="19" t="s">
        <v>777</v>
      </c>
    </row>
    <row r="166" spans="1:2">
      <c r="A166" s="19" t="s">
        <v>592</v>
      </c>
      <c r="B166" s="19" t="s">
        <v>778</v>
      </c>
    </row>
    <row r="167" spans="1:2">
      <c r="A167" s="19" t="s">
        <v>593</v>
      </c>
      <c r="B167" s="19" t="s">
        <v>779</v>
      </c>
    </row>
    <row r="168" spans="1:2">
      <c r="A168" s="19" t="s">
        <v>594</v>
      </c>
      <c r="B168" s="19" t="s">
        <v>780</v>
      </c>
    </row>
    <row r="169" spans="1:2">
      <c r="A169" s="19" t="s">
        <v>781</v>
      </c>
      <c r="B169" s="19" t="s">
        <v>782</v>
      </c>
    </row>
    <row r="170" spans="1:2">
      <c r="A170" s="19" t="s">
        <v>595</v>
      </c>
      <c r="B170" s="19" t="s">
        <v>783</v>
      </c>
    </row>
    <row r="171" spans="1:2">
      <c r="A171" s="19" t="s">
        <v>784</v>
      </c>
      <c r="B171" s="19" t="s">
        <v>785</v>
      </c>
    </row>
    <row r="172" spans="1:2">
      <c r="A172" s="19" t="s">
        <v>786</v>
      </c>
      <c r="B172" s="19" t="s">
        <v>787</v>
      </c>
    </row>
    <row r="173" spans="1:2">
      <c r="A173" s="19" t="s">
        <v>788</v>
      </c>
      <c r="B173" s="19" t="s">
        <v>789</v>
      </c>
    </row>
    <row r="174" spans="1:2">
      <c r="A174" s="19" t="s">
        <v>790</v>
      </c>
      <c r="B174" s="19" t="s">
        <v>791</v>
      </c>
    </row>
    <row r="175" spans="1:2">
      <c r="A175" s="19" t="s">
        <v>792</v>
      </c>
      <c r="B175" s="19" t="s">
        <v>793</v>
      </c>
    </row>
    <row r="176" spans="1:2">
      <c r="A176" s="19" t="s">
        <v>596</v>
      </c>
      <c r="B176" s="19" t="s">
        <v>794</v>
      </c>
    </row>
    <row r="177" spans="1:2">
      <c r="A177" s="19" t="s">
        <v>597</v>
      </c>
      <c r="B177" s="19" t="s">
        <v>795</v>
      </c>
    </row>
    <row r="178" spans="1:2">
      <c r="A178" s="19" t="s">
        <v>598</v>
      </c>
      <c r="B178" s="19" t="s">
        <v>796</v>
      </c>
    </row>
    <row r="179" spans="1:2">
      <c r="A179" s="19" t="s">
        <v>797</v>
      </c>
      <c r="B179" s="19" t="s">
        <v>798</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
  <sheetViews>
    <sheetView workbookViewId="0"/>
  </sheetViews>
  <sheetFormatPr baseColWidth="10" defaultRowHeight="15"/>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3.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lwzEfQpBgmDE/K18aRr8T5LLIK3SeratqqxF5AyqivwTswCsXjbGHViN4L53WnNU2FYOD8nUCFdr
4RS4kdUCaQ==</DigestValue>
    </Reference>
    <Reference Type="http://www.w3.org/2000/09/xmldsig#Object" URI="#idOfficeObject">
      <DigestMethod Algorithm="http://www.w3.org/2001/04/xmlenc#sha512"/>
      <DigestValue>5SQgReH6QfN0hHBieXr/IX0QeqZCPDtkkgw4XI3dNzOaV8q+4b7qhffbqAiTLoh2+AqHy69DimmI
f6s6jKbPbA==</DigestValue>
    </Reference>
    <Reference Type="http://uri.etsi.org/01903#SignedProperties" URI="#idSignedProperties">
      <Transforms>
        <Transform Algorithm="http://www.w3.org/TR/2001/REC-xml-c14n-20010315"/>
      </Transforms>
      <DigestMethod Algorithm="http://www.w3.org/2001/04/xmlenc#sha512"/>
      <DigestValue>ffUg8qwCKUSw504W+2W7IA448fyAB8wecnllPBdheVohBnQtV+xNYs8F+2Vdphjb/Hw/QdgKFeqH
SJ4NinH8dw==</DigestValue>
    </Reference>
  </SignedInfo>
  <SignatureValue>CbcFjQvcsmSbN4iKAXdFaNQ0KD+EeCoknhWOnV1Y0SWHPeGx+EI8bFHx3GIMpCyhxkZBPljWsCXH
QeyBK1iAoGlmDQUu7CjAw96CL8jMFadDx+47QTtX0BrchJfbAPmHIhqtmSkwWjJGjWaV6Ko8KQwn
SQ2G/urb4KQZFx6SH93k5QOOnybV5bQh6b8ghDa22I+ysAsNxCwEvhKTOggtDWgXB2KKgL2RzcyD
gsG7u7+5QespB6y2qf0SZUUSyVNuilB4PF2NQK8VyQwfybpJqfkIFyldbdM/e2d/cdT/YBD63b0t
KirYSrjbMa+RIZmGcvqr3CLLB/iU6UvfUFGpsA==</SignatureValue>
  <KeyInfo>
    <X509Data>
      <X509Certificate>MIIHnzCCBYegAwIBAgIRAJ3YbmMLvq+pQzyAqSZy+r0wDQYJKoZIhvcNAQENBQAwgYUxCzAJBgNVBAYTAlBZMQ0wCwYDVQQKEwRJQ1BQMTgwNgYDVQQLEy9QcmVzdGFkb3IgQ3VhbGlmaWNhZG8gZGUgU2VydmljaW9zIGRlIENvbmZpYW56YTEVMBMGA1UEAxMMQ09ERTEwMCBTLkEuMRYwFAYDVQQFEw1SVUM4MDA4MDYxMC03MB4XDTI0MDIyNjEzNDUyOVoXDTI2MDIyNjEzNDUyOVowgbUxCzAJBgNVBAYTAlBZMTYwNAYDVQQKDC1DRVJUSUZJQ0FETyBDVUFMSUZJQ0FETyBERSBGSVJNQSBFTEVDVFLDk05JQ0ExCzAJBgNVBAsTAkYyMRUwEwYDVQQEEwxSSU9TIFJPQkxFRE8xFDASBgNVBCoTC0RPUkEgSVNBQkVMMSEwHwYDVQQDExhET1JBIElTQUJFTCBSSU9TIFJPQkxFRE8xETAPBgNVBAUTCENJNzIzNzk2MIIBIjANBgkqhkiG9w0BAQEFAAOCAQ8AMIIBCgKCAQEAsl5ps5teaAeVbeZ5xgpxY8Xh+EOLl9MI3P4bForJ+Io3vErsnTJMZKjDh2ZVaW4N0T3Jh0aGZ/AAL0dqdc+FtnQhWHpb+d9LjrZQ75fZBzZFTU5FapKh3e3jWMlxL/uHT6b8E9naY11tFdQKM4ms1XdFl+xz9+qsYjwm2Yj+JB8B32T13kMtO8oV6L2xrQYZW91yWgWySfzAyHJ4KEEuIbBNexyjP75xEBpFKz6SpAUuad4Ijj9zj15ydTVM4yKyabfi1YNgYjt6zDCRZzRPd1+y0aMtMVUxWIEu2bp2sO99LHULIWs7yVTfvVIieYcZXBbEfmKn8WuPQxB2qUU9uwIDAQABo4IC1jCCAtIwDAYDVR0TAQH/BAIwADAdBgNVHQ4EFgQUQupfk58Yodui2O88pf1EZSYPQ74wHwYDVR0jBBgwFoAUvjVUYmhg5ybTMcFfl7Hi9mTOB/UwDgYDVR0PAQH/BAQDAgXgME0GA1UdEQRGMESBFURPUkEuUklPU0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a9DhVHZb8yPuWP+qL03XORbQ+vb/RLHRAz60qjSnfZTFf8rsXfeU0JBB9Rnd1+iv4VBKYOYX7VbxFaS3gd/DCLyGkW/qcg4rliQa+kY095TBTYaHKTz+acYM4ttSBCL0D0TkBklN/fFD+vAmn3JZQX5I1Bl/0bwwa05548j48pSUDlSXIyIW4Mn+GpCEDbo0SPkpFCpUJ2Qa1RzR7qmmnlVYoJJamTIjPcZNQW7J5qWTrQ/iqXB7P4LX6qsVbgHX+abI+WUUeqxcP15hfQGuxmYG29x5oqS50Kq7vXqFVJDMFKoN8qifR//JyxN2PJei+XZBkGDZ+2sfGyn8QbVlIC92Jx8FneL1TPJQ87cg5rH7/FqRMPCK5CnTWxcFK72mQmH0wGljzdTvi45WRNYJRy+KpMGuib7hOFoLNcxzpvY0SOxTeV/IFnXPYwmE6XVRsmcxmih6zcDM/0ldWqP9YK9HRMUt4XYBifKAD7EpnCEzdwQBcRBioCwnW2P1C2FJigjqKcmzxjl6PQ9WZ+0/STS1yTVOebbM3s9G5H9O6jyN2Y67CwpxRrLekBqKNexlrv8buEe5cmV4z/hTudkwEtCXv0MKujwiLjWFLMo34Bbp1j2355r3xzPgI3Iba6WJ5d0RGNR2H/AhlOob4J2CqW62jtSPgIMKVcXC4nWRx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512"/>
        <DigestValue>lB8KTOC3spnagLvjQ+07nIXsmtye2uGj5ebPkPduNurWqxoVQA2U/aAS4e8BUiXj/POUM0t190iHa6KvLZl7pQ==</DigestValue>
      </Reference>
      <Reference URI="/xl/calcChain.xml?ContentType=application/vnd.openxmlformats-officedocument.spreadsheetml.calcChain+xml">
        <DigestMethod Algorithm="http://www.w3.org/2001/04/xmlenc#sha512"/>
        <DigestValue>/5bcKQ0SU7s/OYqhYuj9BsMAGcoZ8JkCE5ZrvWat4upG14wq/ltOG3Nrya2s3SYEejO7LB8nbsu8dPlT0az6gw==</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HUxjyY7T64sf4QQaIETgg/q/q5xIZcRkqSm3HfEd5qTH7hdwCBowCfLMA3KpcDWw9C4sBF1yK3SSWl5s4dHXRw==</DigestValue>
      </Reference>
      <Reference URI="/xl/drawings/drawing10.xml?ContentType=application/vnd.openxmlformats-officedocument.drawing+xml">
        <DigestMethod Algorithm="http://www.w3.org/2001/04/xmlenc#sha512"/>
        <DigestValue>MqqCz4QVJco52KH9RkEdUTfAbT5Y0CkUs/VePIyrCmv3WaIO3uyDvS6WPsMb0NqsWzWMFA3woCnew82EZpNxVQ==</DigestValue>
      </Reference>
      <Reference URI="/xl/drawings/drawing11.xml?ContentType=application/vnd.openxmlformats-officedocument.drawing+xml">
        <DigestMethod Algorithm="http://www.w3.org/2001/04/xmlenc#sha512"/>
        <DigestValue>eiNeu7CkRUj5fjYFo56xz/UQoTtq52sTEZD0RhFUeQT0Uyxr6xC1wrYSIhcKiprepJdwz0Yap0F+oIZWwlubMg==</DigestValue>
      </Reference>
      <Reference URI="/xl/drawings/drawing12.xml?ContentType=application/vnd.openxmlformats-officedocument.drawing+xml">
        <DigestMethod Algorithm="http://www.w3.org/2001/04/xmlenc#sha512"/>
        <DigestValue>s6dAIsoLwk+plWZlbo9Z9BEMBOYKnn6C9YIU3OP0P0diM9DUqmxgvwrbSDFZGDJC9SjolSJRTK3isScJkOLLew==</DigestValue>
      </Reference>
      <Reference URI="/xl/drawings/drawing13.xml?ContentType=application/vnd.openxmlformats-officedocument.drawing+xml">
        <DigestMethod Algorithm="http://www.w3.org/2001/04/xmlenc#sha512"/>
        <DigestValue>GJbhx8soo/1Nj+R3dikZ5r2pOMNNrnZAb97WxycmqSB71CucV0+rJcD26VMvV8OW3xB/BPmX2g94vLCjBHwfZg==</DigestValue>
      </Reference>
      <Reference URI="/xl/drawings/drawing14.xml?ContentType=application/vnd.openxmlformats-officedocument.drawing+xml">
        <DigestMethod Algorithm="http://www.w3.org/2001/04/xmlenc#sha512"/>
        <DigestValue>gGFVxbKhJBwSuAwud3WAQxqm6dCZHA4XXQL+GkgKG4jGgOKjkiLpA8+rIBan1KPD71VQ6zIULK26gs+k4MNt7g==</DigestValue>
      </Reference>
      <Reference URI="/xl/drawings/drawing2.xml?ContentType=application/vnd.openxmlformats-officedocument.drawing+xml">
        <DigestMethod Algorithm="http://www.w3.org/2001/04/xmlenc#sha512"/>
        <DigestValue>t4kkD9QMHyehOfY2C8nPtCBOj803kW51stAT7fYoZvxMMMlwM2DSCJUWXekMQD/QISv9lEiq8xiafxrQzQyFvw==</DigestValue>
      </Reference>
      <Reference URI="/xl/drawings/drawing3.xml?ContentType=application/vnd.openxmlformats-officedocument.drawing+xml">
        <DigestMethod Algorithm="http://www.w3.org/2001/04/xmlenc#sha512"/>
        <DigestValue>wAGl0cIpiGtLQhSJx6Rt5kyupTpMLBTGAPsIQl7yGW4rp2k3/tdxdQTrn25rjPizFfSN0Vn32GsCg/KYblPZ2Q==</DigestValue>
      </Reference>
      <Reference URI="/xl/drawings/drawing4.xml?ContentType=application/vnd.openxmlformats-officedocument.drawing+xml">
        <DigestMethod Algorithm="http://www.w3.org/2001/04/xmlenc#sha512"/>
        <DigestValue>igbogaS/a8SRYlUvUcjjzenZUaW5OpL4heVD/rk+gZf90nqOdSuR9d1QsNxi3aRdp7jzL+pg9ueAzjE5F7BRGA==</DigestValue>
      </Reference>
      <Reference URI="/xl/drawings/drawing5.xml?ContentType=application/vnd.openxmlformats-officedocument.drawing+xml">
        <DigestMethod Algorithm="http://www.w3.org/2001/04/xmlenc#sha512"/>
        <DigestValue>mkEo5pYJ3fVzSJy3A5/2OCaebLt3SiEA6tT3WN+IYEHp92xMaF8xM003jXdFahcBr2g2Mg0tQIxPmlmpDlceCA==</DigestValue>
      </Reference>
      <Reference URI="/xl/drawings/drawing6.xml?ContentType=application/vnd.openxmlformats-officedocument.drawing+xml">
        <DigestMethod Algorithm="http://www.w3.org/2001/04/xmlenc#sha512"/>
        <DigestValue>gTWfGF0baU2rofDcC3kQ1oU5uYlDUehsPJt/KKBP4FkfWvNBUD/2Gs4z4/Ag8KVOVS3LG4BI5YJlnl2brmU4wg==</DigestValue>
      </Reference>
      <Reference URI="/xl/drawings/drawing7.xml?ContentType=application/vnd.openxmlformats-officedocument.drawing+xml">
        <DigestMethod Algorithm="http://www.w3.org/2001/04/xmlenc#sha512"/>
        <DigestValue>C0dBIgjMvLe6QAos5IIG91ORRih1dZdTvQYdvc0J8Hc/0zAc3ah/KDA8KWPKdRwd5ocHr1wevpyF29k4aeZJQQ==</DigestValue>
      </Reference>
      <Reference URI="/xl/drawings/drawing8.xml?ContentType=application/vnd.openxmlformats-officedocument.drawing+xml">
        <DigestMethod Algorithm="http://www.w3.org/2001/04/xmlenc#sha512"/>
        <DigestValue>TCZGHoSpc/oaq/Cd9mlDbEyxafXCiuVFd9NaK2mh1IxbB2SH32EhgSVYfUPSQAXRC/StLZZsu1ppP1ueB6nHWA==</DigestValue>
      </Reference>
      <Reference URI="/xl/drawings/drawing9.xml?ContentType=application/vnd.openxmlformats-officedocument.drawing+xml">
        <DigestMethod Algorithm="http://www.w3.org/2001/04/xmlenc#sha512"/>
        <DigestValue>rZzdAIzoTw9A4WSshJdLb2y6J+omnOK70R2oboLlzN/Rs1evFTTkW2Yz6jQiur0mG6t0VHEdM9yB8ThNRnIwzA==</DigestValue>
      </Reference>
      <Reference URI="/xl/drawings/vmlDrawing1.vml?ContentType=application/vnd.openxmlformats-officedocument.vmlDrawing">
        <DigestMethod Algorithm="http://www.w3.org/2001/04/xmlenc#sha512"/>
        <DigestValue>kOg2Q6ItW7JX1j+WNpTQWlx7xXHYIRicxhqS+kdZWiXhz2syER/N7ZO+m9PKhc2tw0cVcmA0Rm0+cKtN70V/mg==</DigestValue>
      </Reference>
      <Reference URI="/xl/embeddings/oleObject1.bin?ContentType=application/vnd.openxmlformats-officedocument.oleObject">
        <DigestMethod Algorithm="http://www.w3.org/2001/04/xmlenc#sha512"/>
        <DigestValue>I9HQO9ZbiTl8gK6cCIGEBpZxWbzxFG3OJW+hlOyoRJiBFhinaTUQhvuCqbHqB8k6FiDw+dEXgroN2BbtXCbNWg==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7RC8FgJRZQGOVbOL+ORSZNiRZwCLXn50wGULbtioVYv5+DyEX88AE7MKFQQVXr2GBzcae4ekrrcC3ZQvPd8hKw==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Scu0twlZsayG+1oeoYXBevIliMrpMYzsPbiWZodUhLj5K4N+FMIeQ9BM9egOj3E8mZNeAKIMNjma/sGBKMJ+ow==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zncCQSkB00bpk43RytiXm1UR+ZFRVZMYcWrpg4h+Onr3ZhKsvA2YrTkIYhJ4aGTjltlIo+XpIUXlAG9XhlPB5g==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OitREMjM2jSFt8E4YUfgiOz+mglJ25+UPICEKnLwMMpA2MptLJQXWcS7c3x1EL9LAdex0IkEbDABNQq6mT5HWA==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dH+/BHu6hgjYjau9Su8SL1EJNIJhwIkAUEc2AP4wOzTTEMMlQMrbZfwdHlAB/SkgghHUIz7YzLBCl5NjJqubLQ==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P3V7CdrhIOjp+vSEYSVcXVc6Arx1bcWhr/5bprqpvQVBSCjcnkPr8Jmak3lYyopoUGSs+1UEfolFOS9KNkAdTQ==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OWAUIGDHdVKsodca66Auu3+xauF10bYf/aFUtwN463eNx621sNrNijH97Gf36D49pPdAx2t2f8Y5t3/7Vv4T2w==</DigestValue>
      </Reference>
      <Reference URI="/xl/externalLinks/externalLink1.xml?ContentType=application/vnd.openxmlformats-officedocument.spreadsheetml.externalLink+xml">
        <DigestMethod Algorithm="http://www.w3.org/2001/04/xmlenc#sha512"/>
        <DigestValue>EQXq019jW0qST0Z/+FqXFN/ZGGGUPE4cCEeoLQ7wdAjVrHszhOCEiFUjz3vJARSzLfvaoIO/NH9fd9DThIkZgQ==</DigestValue>
      </Reference>
      <Reference URI="/xl/externalLinks/externalLink2.xml?ContentType=application/vnd.openxmlformats-officedocument.spreadsheetml.externalLink+xml">
        <DigestMethod Algorithm="http://www.w3.org/2001/04/xmlenc#sha512"/>
        <DigestValue>Ej3c7dwBw3J/6ILa+RNa0+8Zq8dAHADGPVTRZGIyv+gmNJIX1Y4wlBelsBWavNv/zfaiE42z9/kgpLMGefiIjA==</DigestValue>
      </Reference>
      <Reference URI="/xl/externalLinks/externalLink3.xml?ContentType=application/vnd.openxmlformats-officedocument.spreadsheetml.externalLink+xml">
        <DigestMethod Algorithm="http://www.w3.org/2001/04/xmlenc#sha512"/>
        <DigestValue>DPKk+Qk8JFVp1BATOlpciFH2Eq2rdwV5T+GV6byfjcFdOC01eD7HabyLk12OqZPmTk4lWEEIwLJ2naVXLOQqkA==</DigestValue>
      </Reference>
      <Reference URI="/xl/externalLinks/externalLink4.xml?ContentType=application/vnd.openxmlformats-officedocument.spreadsheetml.externalLink+xml">
        <DigestMethod Algorithm="http://www.w3.org/2001/04/xmlenc#sha512"/>
        <DigestValue>uhEQPF0hZwtOT2VoSjluDyTIzb/VtJhGorCTO+P5mS24fy9wP8Gf8AE8jTpRgtur87lXFQsdk3qm0wZmhxJS3A==</DigestValue>
      </Reference>
      <Reference URI="/xl/externalLinks/externalLink5.xml?ContentType=application/vnd.openxmlformats-officedocument.spreadsheetml.externalLink+xml">
        <DigestMethod Algorithm="http://www.w3.org/2001/04/xmlenc#sha512"/>
        <DigestValue>23SaLAJb7bUrCf+n9bCIHexhqOdbokSO91MPZ7+ChCu5lb9OHArcBVAL98Bjyn1NeRzLE+KxsAR90PL1+xyvQQ==</DigestValue>
      </Reference>
      <Reference URI="/xl/externalLinks/externalLink6.xml?ContentType=application/vnd.openxmlformats-officedocument.spreadsheetml.externalLink+xml">
        <DigestMethod Algorithm="http://www.w3.org/2001/04/xmlenc#sha512"/>
        <DigestValue>HAiF+HEydOEp2MkRtVTVxZoCqfaeddjklpgg3woNxwkBlE+x9FehOcPVsZt2HnyBTT4zV4qjbCx2uCUvhCUiVQ==</DigestValue>
      </Reference>
      <Reference URI="/xl/externalLinks/externalLink7.xml?ContentType=application/vnd.openxmlformats-officedocument.spreadsheetml.externalLink+xml">
        <DigestMethod Algorithm="http://www.w3.org/2001/04/xmlenc#sha512"/>
        <DigestValue>/xTEPxruGqgJT7nC8eIIQjqXJmf74oimIZeAke3dS0XOblnso80/aBmmbmuBaHw82HGV2SbEuS+A3XJA8KxaqA==</DigestValue>
      </Reference>
      <Reference URI="/xl/media/image1.png?ContentType=image/png">
        <DigestMethod Algorithm="http://www.w3.org/2001/04/xmlenc#sha512"/>
        <DigestValue>0MKZKk/m1BL5fk3G3xqUvQhYiljDUlplhUn0IEsBonlwq1MhfQSa+vUlYXsOnNMSYoY8DOExlVG3MguMg/EY/A==</DigestValue>
      </Reference>
      <Reference URI="/xl/media/image2.png?ContentType=image/png">
        <DigestMethod Algorithm="http://www.w3.org/2001/04/xmlenc#sha512"/>
        <DigestValue>lfAbr7A5UJXO1gZE/IISg3zh4lqWt2uTtK3r/C5CNr9PAjGBZBObdVlJrx9NdkN0ki4sXoDQEYLxgMHeEkkWnA==</DigestValue>
      </Reference>
      <Reference URI="/xl/media/image3.png?ContentType=image/png">
        <DigestMethod Algorithm="http://www.w3.org/2001/04/xmlenc#sha512"/>
        <DigestValue>1TCPPkfxlMcYY83xKpuVCPcz0hg+whD6Y/jclj+e3kpFJT8Jl2QWdUZeFbUB9pWTG8EN0B7ruAmqmlF0D/kWFQ==</DigestValue>
      </Reference>
      <Reference URI="/xl/printerSettings/printerSettings1.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10.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11.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12.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13.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14.bin?ContentType=application/vnd.openxmlformats-officedocument.spreadsheetml.printerSettings">
        <DigestMethod Algorithm="http://www.w3.org/2001/04/xmlenc#sha512"/>
        <DigestValue>fM8r5HhTyG+8M6lgSkG8TI2+SwN6sE7EzHVM+udqhPHx84/NoCY+4S3ORz9jTL+8viHqZZiYdoR7YXgkqK7rVw==</DigestValue>
      </Reference>
      <Reference URI="/xl/printerSettings/printerSettings1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16.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17.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18.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19.bin?ContentType=application/vnd.openxmlformats-officedocument.spreadsheetml.printerSettings">
        <DigestMethod Algorithm="http://www.w3.org/2001/04/xmlenc#sha512"/>
        <DigestValue>fM8r5HhTyG+8M6lgSkG8TI2+SwN6sE7EzHVM+udqhPHx84/NoCY+4S3ORz9jTL+8viHqZZiYdoR7YXgkqK7rVw==</DigestValue>
      </Reference>
      <Reference URI="/xl/printerSettings/printerSettings2.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20.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21.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2.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3.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4.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2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6.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27.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8.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9.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0.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1.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2.bin?ContentType=application/vnd.openxmlformats-officedocument.spreadsheetml.printerSettings">
        <DigestMethod Algorithm="http://www.w3.org/2001/04/xmlenc#sha512"/>
        <DigestValue>MIqY3Km/c5ha8aT8Fkwl5PTDIWUjmLz6IBj398dBUwms7vPcL+aJKhLsoQaofHxzBj3xbIFJzPO4+RQek7pkhg==</DigestValue>
      </Reference>
      <Reference URI="/xl/printerSettings/printerSettings33.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34.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6.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7.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8.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9.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40.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1.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2.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3.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4.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4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6.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7.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8.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9.bin?ContentType=application/vnd.openxmlformats-officedocument.spreadsheetml.printerSettings">
        <DigestMethod Algorithm="http://www.w3.org/2001/04/xmlenc#sha512"/>
        <DigestValue>yVOXCnSc+kBAeOYKmlPWteHfIUsgKZ7wLzzpcQhpRl1O/2G3ugwb1EYJ6/eyGDsLS2H9eEvpvpabYjLsljDVqQ==</DigestValue>
      </Reference>
      <Reference URI="/xl/sharedStrings.xml?ContentType=application/vnd.openxmlformats-officedocument.spreadsheetml.sharedStrings+xml">
        <DigestMethod Algorithm="http://www.w3.org/2001/04/xmlenc#sha512"/>
        <DigestValue>N0B/ehmVcHO80KLTyQxeftck9pOzecX9c11491k8efF2lhic9xfLGDF35KjPInOHKKm3GohKM0DgFPGkTarSig==</DigestValue>
      </Reference>
      <Reference URI="/xl/styles.xml?ContentType=application/vnd.openxmlformats-officedocument.spreadsheetml.styles+xml">
        <DigestMethod Algorithm="http://www.w3.org/2001/04/xmlenc#sha512"/>
        <DigestValue>vKcdTFmHQIYUczZQPMRGsz/GxH0ycnob55HLOhjWvstuZMlP2Rp4fXVvDKwmDIehTvxtle2sL5WEM46gE0A4TQ==</DigestValue>
      </Reference>
      <Reference URI="/xl/theme/theme1.xml?ContentType=application/vnd.openxmlformats-officedocument.theme+xml">
        <DigestMethod Algorithm="http://www.w3.org/2001/04/xmlenc#sha512"/>
        <DigestValue>kQiUnpl3+biV8PxGbVm5h+wx1vxnhBAhpRpud9VXJk6AKllaGZRl+5Zrk4cPWlCkW2rCK4CB2ddsgRnS2Mtbhw==</DigestValue>
      </Reference>
      <Reference URI="/xl/workbook.xml?ContentType=application/vnd.openxmlformats-officedocument.spreadsheetml.sheet.main+xml">
        <DigestMethod Algorithm="http://www.w3.org/2001/04/xmlenc#sha512"/>
        <DigestValue>Ur+ws8PEDLrvbc7eneMEPv4r9VNVfhoSRkXPIF+DkTCJSvrTJUtCbB/mqO6Wyt+3tQmXyqbY8HA8Zael/koOZA==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i4HhVhkOaPMlllJ/axqm/SpeMTzKwxKoc9s7RhRAF25RZE2aV7Qd+CYZNth3aYkslKNS4u2jGxMm5gS3zfzu8w==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rIPO8duH+hybVPXD7oY/0nNSgVughHkRtVZfsXoU6+F1QbnrBy6ZEYe3Io9qiV7KRPfNlVVH1suk+KSEam3Oig==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f22fw4neAMfD24/ebDjcY9426w5xwq4Bm5GYjQ09kVMSTMxHRq2k9HYvt3HTW/HUynyWCkiRuEd4GOlCGOzttg==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Ajw7Mij8Nr1voDq+tOhEvY4r78Nf/s1sGH+qM+MqJ2ZVSHfrhdudlyUOnYGQSt0Mme5CaafI9LZfC/MU44GUqg==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yVw2pT46T7M3kMgjarc8OXAZGUu2yIiNwaaDQSLXoupC04QgyT8erQsuTe6/bHhUxZwVkuMctH5pnGbjQdx/hg==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+1cDYMQauaDr1WXxodOjHsYGx8+KON+2JWnO/TO3JDGzEULO4cFrU2YQ+DRypotpsXEbj6ykfBLym4QePmutWQ==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KBwUqVjJeXxE4GhIZ/BwgMl+anVw3O1ZQ+pnafG5xhfhPlNCLcYRK+s4+OPCnscqMyl24tZRWrSMQiWYx5BHMQ==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QDsbYFf3dbDmhh1dHOl/bIgvw6WE1UWdIRkZFiNhK/44t0rzk4Z5eKLLd67k077rIqBj3ZmiTTdwM3rEkAfV2A==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RpApZYYVdeRqpYzfI6tgqJ5MkOr0kkliAkYJIfjT0JZoUIpGzjuC8moZtsAcD+I+LQ+3ksx+q8hpqblHfAsD5w==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9QifMp/9T9rhljt8KRA1VJg1mfUQoA1oSQxc9lN44VINX7RfB+zGJBoyZANd5cWXLcm5/eKzerdmAGi3PNsEZQ==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yc6ImPRmdQrU/2q3ZbOhyzkughTRLWfvl9lYcLP1foD3ddM0gSE8c4Bp0lPiZDv1dSkQQ9dyZ5poiGqGQCNerg==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ft1AEqDtZbi2NtfIVjNyf6pftKGkrJzn+3dyXgukJEjFaGG98HIGhTTb+ugaPN/lr99RYk0XfwPltGx6qfeH2A==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+3YBOepAQ7Pwk23NOpgfiMGZ0Mq/uJrQUfUJw38A3TWqsGx/qhGNUp7eMgMdoUKMGYv5tejrNigWF7OV0YmMNA==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BXIJcEDk+nYuE3lrtHrG3fgjvTCJ/4cqRwjZc2mXdXjEtku6MVT7RAyodj7JgleXpsYydvurAwG8TH6RSUeVqA==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f2JodXghLHbzigOjmA8+OUW1FbodqH5Tg5NHWEqTEVemuE1QFdv09JKh+vIdIIXRhgAou6OlHqkj9T9d6/FUDw==</DigestValue>
      </Reference>
      <Reference URI="/xl/worksheets/sheet10.xml?ContentType=application/vnd.openxmlformats-officedocument.spreadsheetml.worksheet+xml">
        <DigestMethod Algorithm="http://www.w3.org/2001/04/xmlenc#sha512"/>
        <DigestValue>SEtdAf1lV+meNP4XGqQLank77DLoheYDlO6Ftb6/229Rw/AQCNYOTbuNpJDLOuWcf8BwUb19pPoepGZTAycSOg==</DigestValue>
      </Reference>
      <Reference URI="/xl/worksheets/sheet11.xml?ContentType=application/vnd.openxmlformats-officedocument.spreadsheetml.worksheet+xml">
        <DigestMethod Algorithm="http://www.w3.org/2001/04/xmlenc#sha512"/>
        <DigestValue>eFQE5owEGCU1vTMGHJ1IJ0NWrmJc5QYX2x7l80lujCvge4uILsnY5dPG/d4ogzj3Jr0yDaGS25QvBKSKTPd6Mg==</DigestValue>
      </Reference>
      <Reference URI="/xl/worksheets/sheet12.xml?ContentType=application/vnd.openxmlformats-officedocument.spreadsheetml.worksheet+xml">
        <DigestMethod Algorithm="http://www.w3.org/2001/04/xmlenc#sha512"/>
        <DigestValue>tcwSDHmZijUy2oxQsPNnVPR+McgUneCyHfD9f8RxmHq6r7sQi5saGC0E/+F+O82yNEA3yKt2RCfZyvcK4QUuAg==</DigestValue>
      </Reference>
      <Reference URI="/xl/worksheets/sheet13.xml?ContentType=application/vnd.openxmlformats-officedocument.spreadsheetml.worksheet+xml">
        <DigestMethod Algorithm="http://www.w3.org/2001/04/xmlenc#sha512"/>
        <DigestValue>Qkig0FibZHFx5dFrbl6ucvGMz2uJzo4jmOFyjpwCxcSCDpvRr0ZHAghnzUKQ0rBOvg/68LAoZKjgXH4DEo9Nrw==</DigestValue>
      </Reference>
      <Reference URI="/xl/worksheets/sheet14.xml?ContentType=application/vnd.openxmlformats-officedocument.spreadsheetml.worksheet+xml">
        <DigestMethod Algorithm="http://www.w3.org/2001/04/xmlenc#sha512"/>
        <DigestValue>9dseUHAwXiQgT4wXRPHzNlM+Tnw+jBlRN4PM3JpJWCttZ2g9J+w2W3k81P/N3orndK5H1NOQhY8BGy5Ow0OXaQ==</DigestValue>
      </Reference>
      <Reference URI="/xl/worksheets/sheet15.xml?ContentType=application/vnd.openxmlformats-officedocument.spreadsheetml.worksheet+xml">
        <DigestMethod Algorithm="http://www.w3.org/2001/04/xmlenc#sha512"/>
        <DigestValue>OgoaOjDmnP6Q93W8RKOJY7TDYZnIME1UNTn+czwImUQRAZzo4L3nlj/PbVkWXZzPP28jfvdzxkb4mjasASpwzA==</DigestValue>
      </Reference>
      <Reference URI="/xl/worksheets/sheet16.xml?ContentType=application/vnd.openxmlformats-officedocument.spreadsheetml.worksheet+xml">
        <DigestMethod Algorithm="http://www.w3.org/2001/04/xmlenc#sha512"/>
        <DigestValue>xMrHF4ItMP5EqGV2vVCzt2T8mZ5MtCAL8GEM+jKnuoyVGpkYFKx5jzDAIjwiAhn0YvNJAOOmLNx0rMpokITpfQ==</DigestValue>
      </Reference>
      <Reference URI="/xl/worksheets/sheet17.xml?ContentType=application/vnd.openxmlformats-officedocument.spreadsheetml.worksheet+xml">
        <DigestMethod Algorithm="http://www.w3.org/2001/04/xmlenc#sha512"/>
        <DigestValue>P3MQyVnvHEamL+eJsRTDU4eWr6PEo1yidPK5pWVCM1PxZLWfWsb4xTtHUM4lpgqtED7j7cUds/+eIX0L8NC/PA==</DigestValue>
      </Reference>
      <Reference URI="/xl/worksheets/sheet18.xml?ContentType=application/vnd.openxmlformats-officedocument.spreadsheetml.worksheet+xml">
        <DigestMethod Algorithm="http://www.w3.org/2001/04/xmlenc#sha512"/>
        <DigestValue>p88QNC5VLSlZS6ifPMxgPeaKpmGM/Dcoq6Gmtcyiv2oH2jNXZE4xb2kJg63RgQubXzYmtbwkg5HaytZpFfOSDQ==</DigestValue>
      </Reference>
      <Reference URI="/xl/worksheets/sheet19.xml?ContentType=application/vnd.openxmlformats-officedocument.spreadsheetml.worksheet+xml">
        <DigestMethod Algorithm="http://www.w3.org/2001/04/xmlenc#sha512"/>
        <DigestValue>AdGMlzrdqwClJajZNZR0Gxdqv4irGengn3wczZ9xfdhCDXHqeKkEtz7KHPGYEW34cfhT6THksyYlt7jyFmYaoA==</DigestValue>
      </Reference>
      <Reference URI="/xl/worksheets/sheet2.xml?ContentType=application/vnd.openxmlformats-officedocument.spreadsheetml.worksheet+xml">
        <DigestMethod Algorithm="http://www.w3.org/2001/04/xmlenc#sha512"/>
        <DigestValue>AB4IqwgEq+avnMuKo+9mHIMN3+dAkXjr+Z9CNAqqktC4ykW3fiHdsB+VWN2bV2YA+uht0Qer68VNgJrXO5fnJQ==</DigestValue>
      </Reference>
      <Reference URI="/xl/worksheets/sheet20.xml?ContentType=application/vnd.openxmlformats-officedocument.spreadsheetml.worksheet+xml">
        <DigestMethod Algorithm="http://www.w3.org/2001/04/xmlenc#sha512"/>
        <DigestValue>vLi5WRppjeYcHTJFYgNyJPOXp2IdlPSj1U5ECAkLdbY5BKiEXLRCpnJRFdqkqdz3iDavdvEJRnJeWu4QbU+tHw==</DigestValue>
      </Reference>
      <Reference URI="/xl/worksheets/sheet21.xml?ContentType=application/vnd.openxmlformats-officedocument.spreadsheetml.worksheet+xml">
        <DigestMethod Algorithm="http://www.w3.org/2001/04/xmlenc#sha512"/>
        <DigestValue>8XXP6Rr99GnUQGn/hJRFgYr4LvRlAxdXSM0wMFJ/WmuH/PvAL5M4+JiYWS89bD2tDPBscnyhHVv6gldOc78ZsQ==</DigestValue>
      </Reference>
      <Reference URI="/xl/worksheets/sheet22.xml?ContentType=application/vnd.openxmlformats-officedocument.spreadsheetml.worksheet+xml">
        <DigestMethod Algorithm="http://www.w3.org/2001/04/xmlenc#sha512"/>
        <DigestValue>hxXCDXxWvt9tDFaXS6Gjb7z0kcIJPFHnTq7cuU7Pfc2O/j/08VL6dXbWpp6hlT2fVzjJwcwnMp+YWXNvQTqmuA==</DigestValue>
      </Reference>
      <Reference URI="/xl/worksheets/sheet23.xml?ContentType=application/vnd.openxmlformats-officedocument.spreadsheetml.worksheet+xml">
        <DigestMethod Algorithm="http://www.w3.org/2001/04/xmlenc#sha512"/>
        <DigestValue>UEr/sdQI5T/3+2L7QYIGuJCE8ODRdaPQY1U5DIglfo6vgWfptxcmFJ47OnuUWCYiAIwHz2Mjvx+RSZD+g78y6g==</DigestValue>
      </Reference>
      <Reference URI="/xl/worksheets/sheet24.xml?ContentType=application/vnd.openxmlformats-officedocument.spreadsheetml.worksheet+xml">
        <DigestMethod Algorithm="http://www.w3.org/2001/04/xmlenc#sha512"/>
        <DigestValue>OVAGFCQUg49QD+4DJ1cOPohB151UhPDy2Ekj2XUTx2zPyGgXh7r4qNLkR8vdNxvwoFIDuzpbWqKg9bTgRdlzGA==</DigestValue>
      </Reference>
      <Reference URI="/xl/worksheets/sheet25.xml?ContentType=application/vnd.openxmlformats-officedocument.spreadsheetml.worksheet+xml">
        <DigestMethod Algorithm="http://www.w3.org/2001/04/xmlenc#sha512"/>
        <DigestValue>h9dEPuHki+tVi5GzX5UeFsCvlrxX7nzZuG5bCgWCaQuTqfCluj8wAOu5vjoDY1LSld3FcqwbrmJuojJsUStAcQ==</DigestValue>
      </Reference>
      <Reference URI="/xl/worksheets/sheet26.xml?ContentType=application/vnd.openxmlformats-officedocument.spreadsheetml.worksheet+xml">
        <DigestMethod Algorithm="http://www.w3.org/2001/04/xmlenc#sha512"/>
        <DigestValue>wazmz2XSLU9nGR55u0pNEbet8I12xtRJAuJqPYvumVE+HmFpL4CbWrQYDTZLiyVlcpNEnrDjkOrCIT1nW2cSKw==</DigestValue>
      </Reference>
      <Reference URI="/xl/worksheets/sheet27.xml?ContentType=application/vnd.openxmlformats-officedocument.spreadsheetml.worksheet+xml">
        <DigestMethod Algorithm="http://www.w3.org/2001/04/xmlenc#sha512"/>
        <DigestValue>t6M5/d9XaWs/pZkUh2tj8fnht/Y/w7/x+fSKOqG3+r9tTCV6Mxjn6JWH0wTWt+UXMdXzWXrZ4FvJwfz3BmanIw==</DigestValue>
      </Reference>
      <Reference URI="/xl/worksheets/sheet28.xml?ContentType=application/vnd.openxmlformats-officedocument.spreadsheetml.worksheet+xml">
        <DigestMethod Algorithm="http://www.w3.org/2001/04/xmlenc#sha512"/>
        <DigestValue>w8iFo7uPTiwrMiah7l6fUxleLiXsNpkxq04aoARnKdWHG3XfUbkRY0udhwoHPd3oVzxWbs+yD2+j29JUYHfEQQ==</DigestValue>
      </Reference>
      <Reference URI="/xl/worksheets/sheet29.xml?ContentType=application/vnd.openxmlformats-officedocument.spreadsheetml.worksheet+xml">
        <DigestMethod Algorithm="http://www.w3.org/2001/04/xmlenc#sha512"/>
        <DigestValue>+PFtc+bPQTKkzqTabNBrtwh+ALniJmV/DRtrcfxiqjyMWqU25/OseFbQTTxppo0fQwZR4Ccboqt0aYiCq0Z9KA==</DigestValue>
      </Reference>
      <Reference URI="/xl/worksheets/sheet3.xml?ContentType=application/vnd.openxmlformats-officedocument.spreadsheetml.worksheet+xml">
        <DigestMethod Algorithm="http://www.w3.org/2001/04/xmlenc#sha512"/>
        <DigestValue>Z2gWyHXtl0/+HJTrhAo8UBENY0F+9zaPOjeFY//heCEv1UmZmdGWpso/gAdGLubFijUfxOMrcrPUUjcA/MgfFA==</DigestValue>
      </Reference>
      <Reference URI="/xl/worksheets/sheet30.xml?ContentType=application/vnd.openxmlformats-officedocument.spreadsheetml.worksheet+xml">
        <DigestMethod Algorithm="http://www.w3.org/2001/04/xmlenc#sha512"/>
        <DigestValue>dkcpl6gQ8t9U4gWyScr8dXMwFCG81ZD3DBsDsbduxxmVOxhRmN9q30g7iwxVKnb96FXpQpzBjrniagfVOp/sgw==</DigestValue>
      </Reference>
      <Reference URI="/xl/worksheets/sheet31.xml?ContentType=application/vnd.openxmlformats-officedocument.spreadsheetml.worksheet+xml">
        <DigestMethod Algorithm="http://www.w3.org/2001/04/xmlenc#sha512"/>
        <DigestValue>b9RWyGqQH8pKssZ+ubi3oHaucZXs0GowtpEA3vOFmK1v617yaicnq8RAIWwJKHo6tUGrKIbvmy1QHWo6eu/d1Q==</DigestValue>
      </Reference>
      <Reference URI="/xl/worksheets/sheet32.xml?ContentType=application/vnd.openxmlformats-officedocument.spreadsheetml.worksheet+xml">
        <DigestMethod Algorithm="http://www.w3.org/2001/04/xmlenc#sha512"/>
        <DigestValue>ot5/vtu1SqLQtDGtpjfDX36Ugn+sWeXSXe9Qgl2yWccq+3dFLlomMh4LVzG/F1o2R6MxyOF5v2SWhLUtF4wgDA==</DigestValue>
      </Reference>
      <Reference URI="/xl/worksheets/sheet33.xml?ContentType=application/vnd.openxmlformats-officedocument.spreadsheetml.worksheet+xml">
        <DigestMethod Algorithm="http://www.w3.org/2001/04/xmlenc#sha512"/>
        <DigestValue>T72poZq3OmLhsNdpRKdjA/xCcNH90irESMqUFf0ITPVCf7GfN7XGuIHffMqmaSu1VVWU0G45Ti+LojCEJkeYvg==</DigestValue>
      </Reference>
      <Reference URI="/xl/worksheets/sheet34.xml?ContentType=application/vnd.openxmlformats-officedocument.spreadsheetml.worksheet+xml">
        <DigestMethod Algorithm="http://www.w3.org/2001/04/xmlenc#sha512"/>
        <DigestValue>/JTVs0st3OxEUIJkmzuVq6FS/5vOb5cMmMHvmuz/znJOzxlfHkaJ6RkU5urcQnD0wRkhCpUjrXss2osqihdErw==</DigestValue>
      </Reference>
      <Reference URI="/xl/worksheets/sheet35.xml?ContentType=application/vnd.openxmlformats-officedocument.spreadsheetml.worksheet+xml">
        <DigestMethod Algorithm="http://www.w3.org/2001/04/xmlenc#sha512"/>
        <DigestValue>mc3l1S6I+f2mIN9fv00BPvQkq2HS3ctUbbmtHHUX9nvNfhfO0a5Np7UespkZjz8RIq/RPqLB9QyepZ/w6F+6Fg==</DigestValue>
      </Reference>
      <Reference URI="/xl/worksheets/sheet36.xml?ContentType=application/vnd.openxmlformats-officedocument.spreadsheetml.worksheet+xml">
        <DigestMethod Algorithm="http://www.w3.org/2001/04/xmlenc#sha512"/>
        <DigestValue>VbRAvIbJPr5VKtipppHaaTYOPfJ05BX5ADu19jPUl/b9H9Ot1zDwZokfg9alnd71ldl+WXGA7zct+r2zGhFCog==</DigestValue>
      </Reference>
      <Reference URI="/xl/worksheets/sheet37.xml?ContentType=application/vnd.openxmlformats-officedocument.spreadsheetml.worksheet+xml">
        <DigestMethod Algorithm="http://www.w3.org/2001/04/xmlenc#sha512"/>
        <DigestValue>BdvWkcsnvQktPQNhNFWuZnzJgFawP0TfXyaS2nLrDl9uNCBjbXq7JOQOjgSbXyYdfBNRJVl73lBUh4yT6C7vAg==</DigestValue>
      </Reference>
      <Reference URI="/xl/worksheets/sheet38.xml?ContentType=application/vnd.openxmlformats-officedocument.spreadsheetml.worksheet+xml">
        <DigestMethod Algorithm="http://www.w3.org/2001/04/xmlenc#sha512"/>
        <DigestValue>ZRFN/YYeQ1RQEwLXaulC7CJvLiyBRve0Q7C1wZM/iT2DYzQf7kOoJeCKEQE+JkWzolwiLdxQ19kaZYAsrVDwQA==</DigestValue>
      </Reference>
      <Reference URI="/xl/worksheets/sheet39.xml?ContentType=application/vnd.openxmlformats-officedocument.spreadsheetml.worksheet+xml">
        <DigestMethod Algorithm="http://www.w3.org/2001/04/xmlenc#sha512"/>
        <DigestValue>03DO7zp1Hp4ID6uL3QwdnrVXQfmWuIuWXLSot469CLOp4Ko2Ycm4dPGlScNl3Tkmwqhge1M59m2ITYkYmXa/7A==</DigestValue>
      </Reference>
      <Reference URI="/xl/worksheets/sheet4.xml?ContentType=application/vnd.openxmlformats-officedocument.spreadsheetml.worksheet+xml">
        <DigestMethod Algorithm="http://www.w3.org/2001/04/xmlenc#sha512"/>
        <DigestValue>iziU/r4oQCTorteR3nXAmIYWAozMx+R0c65YPv/SnjclFZNOSgiQwHFF2Zp3g5ndEUpKFnJmfuZPuaH0XdtuiQ==</DigestValue>
      </Reference>
      <Reference URI="/xl/worksheets/sheet40.xml?ContentType=application/vnd.openxmlformats-officedocument.spreadsheetml.worksheet+xml">
        <DigestMethod Algorithm="http://www.w3.org/2001/04/xmlenc#sha512"/>
        <DigestValue>FctDjfYdeezk9mvaBdzRmdYKyXp+TUE/KqPaEW0vTBZCV30yRgUMmdWj9Oc7vpbCYkIMTua15NmTqkJX8z8OUA==</DigestValue>
      </Reference>
      <Reference URI="/xl/worksheets/sheet41.xml?ContentType=application/vnd.openxmlformats-officedocument.spreadsheetml.worksheet+xml">
        <DigestMethod Algorithm="http://www.w3.org/2001/04/xmlenc#sha512"/>
        <DigestValue>RkSFKw8LRXOsJJ8AbZvU5iGnKBvX22QycYbBsJVDfEFvaJdcqHQ5uP2GrL7BXGOrDcWNy3d6GO7lYnTJ4ItrzA==</DigestValue>
      </Reference>
      <Reference URI="/xl/worksheets/sheet42.xml?ContentType=application/vnd.openxmlformats-officedocument.spreadsheetml.worksheet+xml">
        <DigestMethod Algorithm="http://www.w3.org/2001/04/xmlenc#sha512"/>
        <DigestValue>molaMI4wlQG6HMqvGdr4JvFGZmaG/Q62Wuatisl6IK2D9bppUalXRndvn8vkzh+J6/7qAQAp5GwOHvZQyhrp6Q==</DigestValue>
      </Reference>
      <Reference URI="/xl/worksheets/sheet43.xml?ContentType=application/vnd.openxmlformats-officedocument.spreadsheetml.worksheet+xml">
        <DigestMethod Algorithm="http://www.w3.org/2001/04/xmlenc#sha512"/>
        <DigestValue>IsVE8r62p/751P4xlpbaBDZZWwHTx11ARo6KWTo1rlrpIzuxbwstZjSLZu69MmlUzd8s3JcXdtloZ3x+Y2kYhg==</DigestValue>
      </Reference>
      <Reference URI="/xl/worksheets/sheet44.xml?ContentType=application/vnd.openxmlformats-officedocument.spreadsheetml.worksheet+xml">
        <DigestMethod Algorithm="http://www.w3.org/2001/04/xmlenc#sha512"/>
        <DigestValue>ryQ2glHd8WdyI9WMP4ZxQfDReTqY/C2/slGmsSwkToxgnQFN3PO5G7XCksKGceCiYNS7+R2qItt0Xzdv/SpToQ==</DigestValue>
      </Reference>
      <Reference URI="/xl/worksheets/sheet45.xml?ContentType=application/vnd.openxmlformats-officedocument.spreadsheetml.worksheet+xml">
        <DigestMethod Algorithm="http://www.w3.org/2001/04/xmlenc#sha512"/>
        <DigestValue>2laQ5TJykFFq8fsgErED81fCLW+Vm2dXpiksC/a1lvZuxJMK+MRv14ymeJ0vISXtDO5ygHgBbYdDZ+m04zR7WA==</DigestValue>
      </Reference>
      <Reference URI="/xl/worksheets/sheet46.xml?ContentType=application/vnd.openxmlformats-officedocument.spreadsheetml.worksheet+xml">
        <DigestMethod Algorithm="http://www.w3.org/2001/04/xmlenc#sha512"/>
        <DigestValue>p5Akh/eYgALcw6hsrP3D2Mj7qmReKQM5C4tC/085+h1WOT+xNcJ5SxHrmtTTYNd5/HPwgmb86YVukirz08lmsA==</DigestValue>
      </Reference>
      <Reference URI="/xl/worksheets/sheet47.xml?ContentType=application/vnd.openxmlformats-officedocument.spreadsheetml.worksheet+xml">
        <DigestMethod Algorithm="http://www.w3.org/2001/04/xmlenc#sha512"/>
        <DigestValue>sWMNTHKzyijiaSnTjZ7QZLWrgYy+ARIWOSrmtrv69ynU0S15LIpo2emFh48d/3UysWXGHY58e6sYmB4UgEOBdQ==</DigestValue>
      </Reference>
      <Reference URI="/xl/worksheets/sheet5.xml?ContentType=application/vnd.openxmlformats-officedocument.spreadsheetml.worksheet+xml">
        <DigestMethod Algorithm="http://www.w3.org/2001/04/xmlenc#sha512"/>
        <DigestValue>2an32cOcUnZNIJwNo9pKySQArIl0qIXvclueqWCAJU6b1mVqdp8rC8AdiRvr2xZw4mFefjnfAe2txs6wRIzY1w==</DigestValue>
      </Reference>
      <Reference URI="/xl/worksheets/sheet6.xml?ContentType=application/vnd.openxmlformats-officedocument.spreadsheetml.worksheet+xml">
        <DigestMethod Algorithm="http://www.w3.org/2001/04/xmlenc#sha512"/>
        <DigestValue>yRHGOIizb8r33WtWaWylUyzbfurj50KHjBL1jXMgUzkTxEgis7/IiaIvv8UGOg5wlPSG5Ld7TmrhtbtChE76KQ==</DigestValue>
      </Reference>
      <Reference URI="/xl/worksheets/sheet7.xml?ContentType=application/vnd.openxmlformats-officedocument.spreadsheetml.worksheet+xml">
        <DigestMethod Algorithm="http://www.w3.org/2001/04/xmlenc#sha512"/>
        <DigestValue>t55b2de4+5oIs7XNMfSo14Ao/Gvy5H0jqpJkNA13kEO2v1zPEF8YTE/1rcRlV/nRf8YsylJIRz/JVBW/dy182w==</DigestValue>
      </Reference>
      <Reference URI="/xl/worksheets/sheet8.xml?ContentType=application/vnd.openxmlformats-officedocument.spreadsheetml.worksheet+xml">
        <DigestMethod Algorithm="http://www.w3.org/2001/04/xmlenc#sha512"/>
        <DigestValue>H+GuYiwo9u1T7ePK1zTG8o7A/PSJv8hUXxxupfaAACiNjYbrz3Vd71kynN99lSUYYiiXjqFd3P6jm0MLYyCdGQ==</DigestValue>
      </Reference>
      <Reference URI="/xl/worksheets/sheet9.xml?ContentType=application/vnd.openxmlformats-officedocument.spreadsheetml.worksheet+xml">
        <DigestMethod Algorithm="http://www.w3.org/2001/04/xmlenc#sha512"/>
        <DigestValue>DulXNgjvApuT3zC6glpbzNsFtT/mZN9f0GrKEF9eaEyNqZ8owy8ITM0Plmb6fTYyQmIouIUuChJRW4n5Rpu8hQ==</DigestValue>
      </Reference>
    </Manifest>
    <SignatureProperties>
      <SignatureProperty Id="idSignatureTime" Target="#idPackageSignature">
        <mdssi:SignatureTime xmlns:mdssi="http://schemas.openxmlformats.org/package/2006/digital-signature">
          <mdssi:Format>YYYY-MM-DDThh:mm:ssTZD</mdssi:Format>
          <mdssi:Value>2025-09-10T13:08:25Z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AUDITORIA</SignatureComments>
          <WindowsVersion>10.0</WindowsVersion>
          <OfficeVersion>16.0.14334/22</OfficeVersion>
          <ApplicationVersion>16.0.14334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2025-09-10T13:08:25Z</xd:SigningTime>
          <xd:SigningCertificate>
            <xd:Cert>
              <xd:CertDigest>
                <DigestMethod Algorithm="http://www.w3.org/2001/04/xmlenc#sha512"/>
                <DigestValue>DQwu6HGC7Pup5SIcRTQ4H/QgESbbRSzei+h7ovSHcwN0Imj7qmA9wWmhnmdfqAT6mEpJG/RUaigs1KONjaBT1A==</DigestValue>
              </xd:CertDigest>
              <xd:IssuerSerial>
                <X509IssuerName>SERIALNUMBER=RUC80080610-7, CN=CODE100 S.A., OU=Prestador Cualificado de Servicios de Confianza, O=ICPP, C=PY</X509IssuerName>
                <X509SerialNumber>209812570371954665959817066336738278077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AUDITORIA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45c0yXyF/SHKpgWENMLoYAlVqX9r4JganJtBdY3ecJtMhDyLHiAQhBXwK4jJ/KxZkZK3LT3iYGKm
vVB2fiNQpw==</DigestValue>
    </Reference>
    <Reference Type="http://www.w3.org/2000/09/xmldsig#Object" URI="#idOfficeObject">
      <DigestMethod Algorithm="http://www.w3.org/2001/04/xmlenc#sha512"/>
      <DigestValue>c4FF5ckqYGC1XhsDJoLx3GKMraFRXQMb9dUdkcHrBRTNDxOQZzmuHFULaKyMZBlWUM0Ih2Mctrfd
QajQH3Vdog==</DigestValue>
    </Reference>
    <Reference Type="http://uri.etsi.org/01903#SignedProperties" URI="#idSignedProperties">
      <Transforms>
        <Transform Algorithm="http://www.w3.org/TR/2001/REC-xml-c14n-20010315"/>
      </Transforms>
      <DigestMethod Algorithm="http://www.w3.org/2001/04/xmlenc#sha512"/>
      <DigestValue>aDaKrtRuOMMS7fDHxBCm5r/Kgod6gMqkUvggYmqrexUxEql8/ud+R/rqG0QoiY0z+nnLo6eFhE88
cyMM3jVHsQ==</DigestValue>
    </Reference>
  </SignedInfo>
  <SignatureValue>zlHGx6i8osfLnZzLVpZsvofET4NQwWeVYNEnqtL7K07/F5SjNi1Og0ZuZe5+M4xGtylIZ/UHotD9
jT7MzZjpNeDWp4g9x51S+qMDvjOTLDXDv5wzrraO0od5eGkmPB6vq/39vy5zA88NjPnfY5lXPJqA
VMKcv5uzFXS8wVilIYKhN8aQ1LXYj2jGcs+z6K38UR8t+VcXK/F7xC5gvWNno81gx19pzMfzoeLr
qE3Un/4Xhu5bZL+A4la9nnbbPKsC/g+L5ZTovTOqQh8UWBbRTsoEmlYuaE2PobZnPmd0QbyLI62E
PJxCYbrgYVZYXBTfZ+i99nw6VOSUvuRvMRamYw==</SignatureValue>
  <KeyInfo>
    <X509Data>
      <X509Certificate>MIIHrzCCBZegAwIBAgIQIk6ejcHmFppKpC83It8CYDANBgkqhkiG9w0BAQ0FADCBhTELMAkGA1UEBhMCUFkxDTALBgNVBAoTBElDUFAxODA2BgNVBAsTL1ByZXN0YWRvciBDdWFsaWZpY2FkbyBkZSBTZXJ2aWNpb3MgZGUgQ29uZmlhbnphMRUwEwYDVQQDEwxDT0RFMTAwIFMuQS4xFjAUBgNVBAUTDVJVQzgwMDgwNjEwLTcwHhcNMjQwNTE2MTgyNTI0WhcNMjYwNTE2MTgyNTI0WjCBvzELMAkGA1UEBhMCUFkxNjA0BgNVBAoMLUNFUlRJRklDQURPIENVQUxJRklDQURPIERFIEZJUk1BIEVMRUNUUsOTTklDQTELMAkGA1UECxMCRjIxFzAVBgNVBAQTDkdBUkNJQSBKSU1FTkVaMRcwFQYDVQQqEw5DRVNBUiBHRVJPTklNTzEmMCQGA1UEAxMdQ0VTQVIgR0VST05JTU8gR0FSQ0lBIEpJTUVORVoxETAPBgNVBAUTCENJMzYyMTk2MIIBIjANBgkqhkiG9w0BAQEFAAOCAQ8AMIIBCgKCAQEA5OhvXKfE2lbWNwkViCretj9o+HlZbwqFfs2HfParb4c7s7UXc9ILrThFNkrnPcubOmGsKSV7yfReygWlUdlMlem0zRS7wLWWb97t5HGFKsSd1Uu9957nO3dCSQImvtLlrINSobnvQ7fNu585sFNXhz4X9jmRoyFHP/dB2HU2uI9vpfOfGPMH/rXZmOAb2oRpDJ78bJhinX3UY7auz6R3ATdJOFTVgkWdRRjX9ArFhfztTKmleqKehEd/YmW6vTBIG0m53TILL6eqX/vqAbv6ZOjhAUpTzWcfmK91O60YuV2ce4y3+uL22PA2DGa6YyT8b9ymQgaEgXmLSRpr0lu9pQIDAQABo4IC3TCCAtkwDAYDVR0TAQH/BAIwADAdBgNVHQ4EFgQUZQTI+a8dqwryI5bMeFJxf23dCogwHwYDVR0jBBgwFoAUvjVUYmhg5ybTMcFfl7Hi9mTOB/UwDgYDVR0PAQH/BAQDAgXgMFQGA1UdEQRNMEuBHENHQVJDSUFASkFSRElOREVMQVBBW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Eh+JBKUs/mqRBDtuDSYe3HBMmY8kRU/mS/Vu650YjTpDHBe3tmuqBKXnujlPkO4SWamvvo9LQtdMMm+aYRpJGUccYIcQQu+VO+GAPxmQFdda+8uzqY45MKU4IyAxal//fs0WMzswRn+vNyI42WyYDYgLQsKczsmesMZdWXbUFmx+cXHPr4jJprXKbhHEgQSrn5Z74eL4BhccSNgNK2thli8DRlRMIZHkFlnsqxNXh+OZymwolMUUlMR/7HqqjbBB2RNrQYf46NLlYYm+x1TPquk4DvJ2DmbwgBII4//d6C/EJmyPv+PSWM6cbdxTCeIK6FYRi2AdWZek8Lh2uhIItpYSOgZv4KcWgUutPD+dSO97W50v9YqWUwNyBmk1hVl5eLSeblhiAu4cjsUxXzxHljZ9ZyIDJ/SUyOJdRFh1n6G0RZCnoB2SLu64AY30Kk/zQ4h1HTyPhewQdXRMg8qlBVcebCl9VYKLPqn+nmpvcWMN/fyNBQMsxQ2kUX9j337FTMQYDDPagb+IiTKU71qZtgoJ197Dazf7uq7sAR/K+GweG+BXbt1B/U8tBo3vhT6YLMSRRgwJcM/k+/jadKamITaIT2IEqqArSx+HfMZYaFkMp0EO2uZCFWLkDBDLs5IuK6+vuY+faWspIIdnNsWx0oy47VdNcjVZtlZaDPdm26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lB8KTOC3spnagLvjQ+07nIXsmtye2uGj5ebPkPduNurWqxoVQA2U/aAS4e8BUiXj/POUM0t190iHa6KvLZl7pQ==</DigestValue>
      </Reference>
      <Reference URI="/xl/calcChain.xml?ContentType=application/vnd.openxmlformats-officedocument.spreadsheetml.calcChain+xml">
        <DigestMethod Algorithm="http://www.w3.org/2001/04/xmlenc#sha512"/>
        <DigestValue>/5bcKQ0SU7s/OYqhYuj9BsMAGcoZ8JkCE5ZrvWat4upG14wq/ltOG3Nrya2s3SYEejO7LB8nbsu8dPlT0az6gw==</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HUxjyY7T64sf4QQaIETgg/q/q5xIZcRkqSm3HfEd5qTH7hdwCBowCfLMA3KpcDWw9C4sBF1yK3SSWl5s4dHXRw==</DigestValue>
      </Reference>
      <Reference URI="/xl/drawings/drawing10.xml?ContentType=application/vnd.openxmlformats-officedocument.drawing+xml">
        <DigestMethod Algorithm="http://www.w3.org/2001/04/xmlenc#sha512"/>
        <DigestValue>MqqCz4QVJco52KH9RkEdUTfAbT5Y0CkUs/VePIyrCmv3WaIO3uyDvS6WPsMb0NqsWzWMFA3woCnew82EZpNxVQ==</DigestValue>
      </Reference>
      <Reference URI="/xl/drawings/drawing11.xml?ContentType=application/vnd.openxmlformats-officedocument.drawing+xml">
        <DigestMethod Algorithm="http://www.w3.org/2001/04/xmlenc#sha512"/>
        <DigestValue>eiNeu7CkRUj5fjYFo56xz/UQoTtq52sTEZD0RhFUeQT0Uyxr6xC1wrYSIhcKiprepJdwz0Yap0F+oIZWwlubMg==</DigestValue>
      </Reference>
      <Reference URI="/xl/drawings/drawing12.xml?ContentType=application/vnd.openxmlformats-officedocument.drawing+xml">
        <DigestMethod Algorithm="http://www.w3.org/2001/04/xmlenc#sha512"/>
        <DigestValue>s6dAIsoLwk+plWZlbo9Z9BEMBOYKnn6C9YIU3OP0P0diM9DUqmxgvwrbSDFZGDJC9SjolSJRTK3isScJkOLLew==</DigestValue>
      </Reference>
      <Reference URI="/xl/drawings/drawing13.xml?ContentType=application/vnd.openxmlformats-officedocument.drawing+xml">
        <DigestMethod Algorithm="http://www.w3.org/2001/04/xmlenc#sha512"/>
        <DigestValue>GJbhx8soo/1Nj+R3dikZ5r2pOMNNrnZAb97WxycmqSB71CucV0+rJcD26VMvV8OW3xB/BPmX2g94vLCjBHwfZg==</DigestValue>
      </Reference>
      <Reference URI="/xl/drawings/drawing14.xml?ContentType=application/vnd.openxmlformats-officedocument.drawing+xml">
        <DigestMethod Algorithm="http://www.w3.org/2001/04/xmlenc#sha512"/>
        <DigestValue>gGFVxbKhJBwSuAwud3WAQxqm6dCZHA4XXQL+GkgKG4jGgOKjkiLpA8+rIBan1KPD71VQ6zIULK26gs+k4MNt7g==</DigestValue>
      </Reference>
      <Reference URI="/xl/drawings/drawing2.xml?ContentType=application/vnd.openxmlformats-officedocument.drawing+xml">
        <DigestMethod Algorithm="http://www.w3.org/2001/04/xmlenc#sha512"/>
        <DigestValue>t4kkD9QMHyehOfY2C8nPtCBOj803kW51stAT7fYoZvxMMMlwM2DSCJUWXekMQD/QISv9lEiq8xiafxrQzQyFvw==</DigestValue>
      </Reference>
      <Reference URI="/xl/drawings/drawing3.xml?ContentType=application/vnd.openxmlformats-officedocument.drawing+xml">
        <DigestMethod Algorithm="http://www.w3.org/2001/04/xmlenc#sha512"/>
        <DigestValue>wAGl0cIpiGtLQhSJx6Rt5kyupTpMLBTGAPsIQl7yGW4rp2k3/tdxdQTrn25rjPizFfSN0Vn32GsCg/KYblPZ2Q==</DigestValue>
      </Reference>
      <Reference URI="/xl/drawings/drawing4.xml?ContentType=application/vnd.openxmlformats-officedocument.drawing+xml">
        <DigestMethod Algorithm="http://www.w3.org/2001/04/xmlenc#sha512"/>
        <DigestValue>igbogaS/a8SRYlUvUcjjzenZUaW5OpL4heVD/rk+gZf90nqOdSuR9d1QsNxi3aRdp7jzL+pg9ueAzjE5F7BRGA==</DigestValue>
      </Reference>
      <Reference URI="/xl/drawings/drawing5.xml?ContentType=application/vnd.openxmlformats-officedocument.drawing+xml">
        <DigestMethod Algorithm="http://www.w3.org/2001/04/xmlenc#sha512"/>
        <DigestValue>mkEo5pYJ3fVzSJy3A5/2OCaebLt3SiEA6tT3WN+IYEHp92xMaF8xM003jXdFahcBr2g2Mg0tQIxPmlmpDlceCA==</DigestValue>
      </Reference>
      <Reference URI="/xl/drawings/drawing6.xml?ContentType=application/vnd.openxmlformats-officedocument.drawing+xml">
        <DigestMethod Algorithm="http://www.w3.org/2001/04/xmlenc#sha512"/>
        <DigestValue>gTWfGF0baU2rofDcC3kQ1oU5uYlDUehsPJt/KKBP4FkfWvNBUD/2Gs4z4/Ag8KVOVS3LG4BI5YJlnl2brmU4wg==</DigestValue>
      </Reference>
      <Reference URI="/xl/drawings/drawing7.xml?ContentType=application/vnd.openxmlformats-officedocument.drawing+xml">
        <DigestMethod Algorithm="http://www.w3.org/2001/04/xmlenc#sha512"/>
        <DigestValue>C0dBIgjMvLe6QAos5IIG91ORRih1dZdTvQYdvc0J8Hc/0zAc3ah/KDA8KWPKdRwd5ocHr1wevpyF29k4aeZJQQ==</DigestValue>
      </Reference>
      <Reference URI="/xl/drawings/drawing8.xml?ContentType=application/vnd.openxmlformats-officedocument.drawing+xml">
        <DigestMethod Algorithm="http://www.w3.org/2001/04/xmlenc#sha512"/>
        <DigestValue>TCZGHoSpc/oaq/Cd9mlDbEyxafXCiuVFd9NaK2mh1IxbB2SH32EhgSVYfUPSQAXRC/StLZZsu1ppP1ueB6nHWA==</DigestValue>
      </Reference>
      <Reference URI="/xl/drawings/drawing9.xml?ContentType=application/vnd.openxmlformats-officedocument.drawing+xml">
        <DigestMethod Algorithm="http://www.w3.org/2001/04/xmlenc#sha512"/>
        <DigestValue>rZzdAIzoTw9A4WSshJdLb2y6J+omnOK70R2oboLlzN/Rs1evFTTkW2Yz6jQiur0mG6t0VHEdM9yB8ThNRnIwzA==</DigestValue>
      </Reference>
      <Reference URI="/xl/drawings/vmlDrawing1.vml?ContentType=application/vnd.openxmlformats-officedocument.vmlDrawing">
        <DigestMethod Algorithm="http://www.w3.org/2001/04/xmlenc#sha512"/>
        <DigestValue>kOg2Q6ItW7JX1j+WNpTQWlx7xXHYIRicxhqS+kdZWiXhz2syER/N7ZO+m9PKhc2tw0cVcmA0Rm0+cKtN70V/mg==</DigestValue>
      </Reference>
      <Reference URI="/xl/embeddings/oleObject1.bin?ContentType=application/vnd.openxmlformats-officedocument.oleObject">
        <DigestMethod Algorithm="http://www.w3.org/2001/04/xmlenc#sha512"/>
        <DigestValue>I9HQO9ZbiTl8gK6cCIGEBpZxWbzxFG3OJW+hlOyoRJiBFhinaTUQhvuCqbHqB8k6FiDw+dEXgroN2BbtXCbNWg==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7RC8FgJRZQGOVbOL+ORSZNiRZwCLXn50wGULbtioVYv5+DyEX88AE7MKFQQVXr2GBzcae4ekrrcC3ZQvPd8hKw==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Scu0twlZsayG+1oeoYXBevIliMrpMYzsPbiWZodUhLj5K4N+FMIeQ9BM9egOj3E8mZNeAKIMNjma/sGBKMJ+ow==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zncCQSkB00bpk43RytiXm1UR+ZFRVZMYcWrpg4h+Onr3ZhKsvA2YrTkIYhJ4aGTjltlIo+XpIUXlAG9XhlPB5g==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OitREMjM2jSFt8E4YUfgiOz+mglJ25+UPICEKnLwMMpA2MptLJQXWcS7c3x1EL9LAdex0IkEbDABNQq6mT5HWA==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dH+/BHu6hgjYjau9Su8SL1EJNIJhwIkAUEc2AP4wOzTTEMMlQMrbZfwdHlAB/SkgghHUIz7YzLBCl5NjJqubLQ==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P3V7CdrhIOjp+vSEYSVcXVc6Arx1bcWhr/5bprqpvQVBSCjcnkPr8Jmak3lYyopoUGSs+1UEfolFOS9KNkAdTQ==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OWAUIGDHdVKsodca66Auu3+xauF10bYf/aFUtwN463eNx621sNrNijH97Gf36D49pPdAx2t2f8Y5t3/7Vv4T2w==</DigestValue>
      </Reference>
      <Reference URI="/xl/externalLinks/externalLink1.xml?ContentType=application/vnd.openxmlformats-officedocument.spreadsheetml.externalLink+xml">
        <DigestMethod Algorithm="http://www.w3.org/2001/04/xmlenc#sha512"/>
        <DigestValue>EQXq019jW0qST0Z/+FqXFN/ZGGGUPE4cCEeoLQ7wdAjVrHszhOCEiFUjz3vJARSzLfvaoIO/NH9fd9DThIkZgQ==</DigestValue>
      </Reference>
      <Reference URI="/xl/externalLinks/externalLink2.xml?ContentType=application/vnd.openxmlformats-officedocument.spreadsheetml.externalLink+xml">
        <DigestMethod Algorithm="http://www.w3.org/2001/04/xmlenc#sha512"/>
        <DigestValue>Ej3c7dwBw3J/6ILa+RNa0+8Zq8dAHADGPVTRZGIyv+gmNJIX1Y4wlBelsBWavNv/zfaiE42z9/kgpLMGefiIjA==</DigestValue>
      </Reference>
      <Reference URI="/xl/externalLinks/externalLink3.xml?ContentType=application/vnd.openxmlformats-officedocument.spreadsheetml.externalLink+xml">
        <DigestMethod Algorithm="http://www.w3.org/2001/04/xmlenc#sha512"/>
        <DigestValue>DPKk+Qk8JFVp1BATOlpciFH2Eq2rdwV5T+GV6byfjcFdOC01eD7HabyLk12OqZPmTk4lWEEIwLJ2naVXLOQqkA==</DigestValue>
      </Reference>
      <Reference URI="/xl/externalLinks/externalLink4.xml?ContentType=application/vnd.openxmlformats-officedocument.spreadsheetml.externalLink+xml">
        <DigestMethod Algorithm="http://www.w3.org/2001/04/xmlenc#sha512"/>
        <DigestValue>uhEQPF0hZwtOT2VoSjluDyTIzb/VtJhGorCTO+P5mS24fy9wP8Gf8AE8jTpRgtur87lXFQsdk3qm0wZmhxJS3A==</DigestValue>
      </Reference>
      <Reference URI="/xl/externalLinks/externalLink5.xml?ContentType=application/vnd.openxmlformats-officedocument.spreadsheetml.externalLink+xml">
        <DigestMethod Algorithm="http://www.w3.org/2001/04/xmlenc#sha512"/>
        <DigestValue>23SaLAJb7bUrCf+n9bCIHexhqOdbokSO91MPZ7+ChCu5lb9OHArcBVAL98Bjyn1NeRzLE+KxsAR90PL1+xyvQQ==</DigestValue>
      </Reference>
      <Reference URI="/xl/externalLinks/externalLink6.xml?ContentType=application/vnd.openxmlformats-officedocument.spreadsheetml.externalLink+xml">
        <DigestMethod Algorithm="http://www.w3.org/2001/04/xmlenc#sha512"/>
        <DigestValue>HAiF+HEydOEp2MkRtVTVxZoCqfaeddjklpgg3woNxwkBlE+x9FehOcPVsZt2HnyBTT4zV4qjbCx2uCUvhCUiVQ==</DigestValue>
      </Reference>
      <Reference URI="/xl/externalLinks/externalLink7.xml?ContentType=application/vnd.openxmlformats-officedocument.spreadsheetml.externalLink+xml">
        <DigestMethod Algorithm="http://www.w3.org/2001/04/xmlenc#sha512"/>
        <DigestValue>/xTEPxruGqgJT7nC8eIIQjqXJmf74oimIZeAke3dS0XOblnso80/aBmmbmuBaHw82HGV2SbEuS+A3XJA8KxaqA==</DigestValue>
      </Reference>
      <Reference URI="/xl/media/image1.png?ContentType=image/png">
        <DigestMethod Algorithm="http://www.w3.org/2001/04/xmlenc#sha512"/>
        <DigestValue>0MKZKk/m1BL5fk3G3xqUvQhYiljDUlplhUn0IEsBonlwq1MhfQSa+vUlYXsOnNMSYoY8DOExlVG3MguMg/EY/A==</DigestValue>
      </Reference>
      <Reference URI="/xl/media/image2.png?ContentType=image/png">
        <DigestMethod Algorithm="http://www.w3.org/2001/04/xmlenc#sha512"/>
        <DigestValue>lfAbr7A5UJXO1gZE/IISg3zh4lqWt2uTtK3r/C5CNr9PAjGBZBObdVlJrx9NdkN0ki4sXoDQEYLxgMHeEkkWnA==</DigestValue>
      </Reference>
      <Reference URI="/xl/media/image3.png?ContentType=image/png">
        <DigestMethod Algorithm="http://www.w3.org/2001/04/xmlenc#sha512"/>
        <DigestValue>1TCPPkfxlMcYY83xKpuVCPcz0hg+whD6Y/jclj+e3kpFJT8Jl2QWdUZeFbUB9pWTG8EN0B7ruAmqmlF0D/kWFQ==</DigestValue>
      </Reference>
      <Reference URI="/xl/printerSettings/printerSettings1.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10.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11.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12.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13.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14.bin?ContentType=application/vnd.openxmlformats-officedocument.spreadsheetml.printerSettings">
        <DigestMethod Algorithm="http://www.w3.org/2001/04/xmlenc#sha512"/>
        <DigestValue>fM8r5HhTyG+8M6lgSkG8TI2+SwN6sE7EzHVM+udqhPHx84/NoCY+4S3ORz9jTL+8viHqZZiYdoR7YXgkqK7rVw==</DigestValue>
      </Reference>
      <Reference URI="/xl/printerSettings/printerSettings1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16.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17.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18.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19.bin?ContentType=application/vnd.openxmlformats-officedocument.spreadsheetml.printerSettings">
        <DigestMethod Algorithm="http://www.w3.org/2001/04/xmlenc#sha512"/>
        <DigestValue>fM8r5HhTyG+8M6lgSkG8TI2+SwN6sE7EzHVM+udqhPHx84/NoCY+4S3ORz9jTL+8viHqZZiYdoR7YXgkqK7rVw==</DigestValue>
      </Reference>
      <Reference URI="/xl/printerSettings/printerSettings2.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20.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21.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2.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3.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4.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2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6.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27.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8.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9.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0.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1.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2.bin?ContentType=application/vnd.openxmlformats-officedocument.spreadsheetml.printerSettings">
        <DigestMethod Algorithm="http://www.w3.org/2001/04/xmlenc#sha512"/>
        <DigestValue>MIqY3Km/c5ha8aT8Fkwl5PTDIWUjmLz6IBj398dBUwms7vPcL+aJKhLsoQaofHxzBj3xbIFJzPO4+RQek7pkhg==</DigestValue>
      </Reference>
      <Reference URI="/xl/printerSettings/printerSettings33.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34.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6.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7.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8.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9.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40.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1.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2.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3.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4.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4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6.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7.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8.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9.bin?ContentType=application/vnd.openxmlformats-officedocument.spreadsheetml.printerSettings">
        <DigestMethod Algorithm="http://www.w3.org/2001/04/xmlenc#sha512"/>
        <DigestValue>yVOXCnSc+kBAeOYKmlPWteHfIUsgKZ7wLzzpcQhpRl1O/2G3ugwb1EYJ6/eyGDsLS2H9eEvpvpabYjLsljDVqQ==</DigestValue>
      </Reference>
      <Reference URI="/xl/sharedStrings.xml?ContentType=application/vnd.openxmlformats-officedocument.spreadsheetml.sharedStrings+xml">
        <DigestMethod Algorithm="http://www.w3.org/2001/04/xmlenc#sha512"/>
        <DigestValue>N0B/ehmVcHO80KLTyQxeftck9pOzecX9c11491k8efF2lhic9xfLGDF35KjPInOHKKm3GohKM0DgFPGkTarSig==</DigestValue>
      </Reference>
      <Reference URI="/xl/styles.xml?ContentType=application/vnd.openxmlformats-officedocument.spreadsheetml.styles+xml">
        <DigestMethod Algorithm="http://www.w3.org/2001/04/xmlenc#sha512"/>
        <DigestValue>vKcdTFmHQIYUczZQPMRGsz/GxH0ycnob55HLOhjWvstuZMlP2Rp4fXVvDKwmDIehTvxtle2sL5WEM46gE0A4TQ==</DigestValue>
      </Reference>
      <Reference URI="/xl/theme/theme1.xml?ContentType=application/vnd.openxmlformats-officedocument.theme+xml">
        <DigestMethod Algorithm="http://www.w3.org/2001/04/xmlenc#sha512"/>
        <DigestValue>kQiUnpl3+biV8PxGbVm5h+wx1vxnhBAhpRpud9VXJk6AKllaGZRl+5Zrk4cPWlCkW2rCK4CB2ddsgRnS2Mtbhw==</DigestValue>
      </Reference>
      <Reference URI="/xl/workbook.xml?ContentType=application/vnd.openxmlformats-officedocument.spreadsheetml.sheet.main+xml">
        <DigestMethod Algorithm="http://www.w3.org/2001/04/xmlenc#sha512"/>
        <DigestValue>Ur+ws8PEDLrvbc7eneMEPv4r9VNVfhoSRkXPIF+DkTCJSvrTJUtCbB/mqO6Wyt+3tQmXyqbY8HA8Zael/koOZA==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i4HhVhkOaPMlllJ/axqm/SpeMTzKwxKoc9s7RhRAF25RZE2aV7Qd+CYZNth3aYkslKNS4u2jGxMm5gS3zfzu8w==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rIPO8duH+hybVPXD7oY/0nNSgVughHkRtVZfsXoU6+F1QbnrBy6ZEYe3Io9qiV7KRPfNlVVH1suk+KSEam3Oig==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f22fw4neAMfD24/ebDjcY9426w5xwq4Bm5GYjQ09kVMSTMxHRq2k9HYvt3HTW/HUynyWCkiRuEd4GOlCGOzttg==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Ajw7Mij8Nr1voDq+tOhEvY4r78Nf/s1sGH+qM+MqJ2ZVSHfrhdudlyUOnYGQSt0Mme5CaafI9LZfC/MU44GUqg==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yVw2pT46T7M3kMgjarc8OXAZGUu2yIiNwaaDQSLXoupC04QgyT8erQsuTe6/bHhUxZwVkuMctH5pnGbjQdx/hg==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+1cDYMQauaDr1WXxodOjHsYGx8+KON+2JWnO/TO3JDGzEULO4cFrU2YQ+DRypotpsXEbj6ykfBLym4QePmutWQ==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KBwUqVjJeXxE4GhIZ/BwgMl+anVw3O1ZQ+pnafG5xhfhPlNCLcYRK+s4+OPCnscqMyl24tZRWrSMQiWYx5BHMQ==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QDsbYFf3dbDmhh1dHOl/bIgvw6WE1UWdIRkZFiNhK/44t0rzk4Z5eKLLd67k077rIqBj3ZmiTTdwM3rEkAfV2A==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RpApZYYVdeRqpYzfI6tgqJ5MkOr0kkliAkYJIfjT0JZoUIpGzjuC8moZtsAcD+I+LQ+3ksx+q8hpqblHfAsD5w==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9QifMp/9T9rhljt8KRA1VJg1mfUQoA1oSQxc9lN44VINX7RfB+zGJBoyZANd5cWXLcm5/eKzerdmAGi3PNsEZQ==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yc6ImPRmdQrU/2q3ZbOhyzkughTRLWfvl9lYcLP1foD3ddM0gSE8c4Bp0lPiZDv1dSkQQ9dyZ5poiGqGQCNerg==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ft1AEqDtZbi2NtfIVjNyf6pftKGkrJzn+3dyXgukJEjFaGG98HIGhTTb+ugaPN/lr99RYk0XfwPltGx6qfeH2A==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+3YBOepAQ7Pwk23NOpgfiMGZ0Mq/uJrQUfUJw38A3TWqsGx/qhGNUp7eMgMdoUKMGYv5tejrNigWF7OV0YmMNA==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BXIJcEDk+nYuE3lrtHrG3fgjvTCJ/4cqRwjZc2mXdXjEtku6MVT7RAyodj7JgleXpsYydvurAwG8TH6RSUeVqA==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f2JodXghLHbzigOjmA8+OUW1FbodqH5Tg5NHWEqTEVemuE1QFdv09JKh+vIdIIXRhgAou6OlHqkj9T9d6/FUDw==</DigestValue>
      </Reference>
      <Reference URI="/xl/worksheets/sheet10.xml?ContentType=application/vnd.openxmlformats-officedocument.spreadsheetml.worksheet+xml">
        <DigestMethod Algorithm="http://www.w3.org/2001/04/xmlenc#sha512"/>
        <DigestValue>SEtdAf1lV+meNP4XGqQLank77DLoheYDlO6Ftb6/229Rw/AQCNYOTbuNpJDLOuWcf8BwUb19pPoepGZTAycSOg==</DigestValue>
      </Reference>
      <Reference URI="/xl/worksheets/sheet11.xml?ContentType=application/vnd.openxmlformats-officedocument.spreadsheetml.worksheet+xml">
        <DigestMethod Algorithm="http://www.w3.org/2001/04/xmlenc#sha512"/>
        <DigestValue>eFQE5owEGCU1vTMGHJ1IJ0NWrmJc5QYX2x7l80lujCvge4uILsnY5dPG/d4ogzj3Jr0yDaGS25QvBKSKTPd6Mg==</DigestValue>
      </Reference>
      <Reference URI="/xl/worksheets/sheet12.xml?ContentType=application/vnd.openxmlformats-officedocument.spreadsheetml.worksheet+xml">
        <DigestMethod Algorithm="http://www.w3.org/2001/04/xmlenc#sha512"/>
        <DigestValue>tcwSDHmZijUy2oxQsPNnVPR+McgUneCyHfD9f8RxmHq6r7sQi5saGC0E/+F+O82yNEA3yKt2RCfZyvcK4QUuAg==</DigestValue>
      </Reference>
      <Reference URI="/xl/worksheets/sheet13.xml?ContentType=application/vnd.openxmlformats-officedocument.spreadsheetml.worksheet+xml">
        <DigestMethod Algorithm="http://www.w3.org/2001/04/xmlenc#sha512"/>
        <DigestValue>Qkig0FibZHFx5dFrbl6ucvGMz2uJzo4jmOFyjpwCxcSCDpvRr0ZHAghnzUKQ0rBOvg/68LAoZKjgXH4DEo9Nrw==</DigestValue>
      </Reference>
      <Reference URI="/xl/worksheets/sheet14.xml?ContentType=application/vnd.openxmlformats-officedocument.spreadsheetml.worksheet+xml">
        <DigestMethod Algorithm="http://www.w3.org/2001/04/xmlenc#sha512"/>
        <DigestValue>9dseUHAwXiQgT4wXRPHzNlM+Tnw+jBlRN4PM3JpJWCttZ2g9J+w2W3k81P/N3orndK5H1NOQhY8BGy5Ow0OXaQ==</DigestValue>
      </Reference>
      <Reference URI="/xl/worksheets/sheet15.xml?ContentType=application/vnd.openxmlformats-officedocument.spreadsheetml.worksheet+xml">
        <DigestMethod Algorithm="http://www.w3.org/2001/04/xmlenc#sha512"/>
        <DigestValue>OgoaOjDmnP6Q93W8RKOJY7TDYZnIME1UNTn+czwImUQRAZzo4L3nlj/PbVkWXZzPP28jfvdzxkb4mjasASpwzA==</DigestValue>
      </Reference>
      <Reference URI="/xl/worksheets/sheet16.xml?ContentType=application/vnd.openxmlformats-officedocument.spreadsheetml.worksheet+xml">
        <DigestMethod Algorithm="http://www.w3.org/2001/04/xmlenc#sha512"/>
        <DigestValue>xMrHF4ItMP5EqGV2vVCzt2T8mZ5MtCAL8GEM+jKnuoyVGpkYFKx5jzDAIjwiAhn0YvNJAOOmLNx0rMpokITpfQ==</DigestValue>
      </Reference>
      <Reference URI="/xl/worksheets/sheet17.xml?ContentType=application/vnd.openxmlformats-officedocument.spreadsheetml.worksheet+xml">
        <DigestMethod Algorithm="http://www.w3.org/2001/04/xmlenc#sha512"/>
        <DigestValue>P3MQyVnvHEamL+eJsRTDU4eWr6PEo1yidPK5pWVCM1PxZLWfWsb4xTtHUM4lpgqtED7j7cUds/+eIX0L8NC/PA==</DigestValue>
      </Reference>
      <Reference URI="/xl/worksheets/sheet18.xml?ContentType=application/vnd.openxmlformats-officedocument.spreadsheetml.worksheet+xml">
        <DigestMethod Algorithm="http://www.w3.org/2001/04/xmlenc#sha512"/>
        <DigestValue>p88QNC5VLSlZS6ifPMxgPeaKpmGM/Dcoq6Gmtcyiv2oH2jNXZE4xb2kJg63RgQubXzYmtbwkg5HaytZpFfOSDQ==</DigestValue>
      </Reference>
      <Reference URI="/xl/worksheets/sheet19.xml?ContentType=application/vnd.openxmlformats-officedocument.spreadsheetml.worksheet+xml">
        <DigestMethod Algorithm="http://www.w3.org/2001/04/xmlenc#sha512"/>
        <DigestValue>AdGMlzrdqwClJajZNZR0Gxdqv4irGengn3wczZ9xfdhCDXHqeKkEtz7KHPGYEW34cfhT6THksyYlt7jyFmYaoA==</DigestValue>
      </Reference>
      <Reference URI="/xl/worksheets/sheet2.xml?ContentType=application/vnd.openxmlformats-officedocument.spreadsheetml.worksheet+xml">
        <DigestMethod Algorithm="http://www.w3.org/2001/04/xmlenc#sha512"/>
        <DigestValue>AB4IqwgEq+avnMuKo+9mHIMN3+dAkXjr+Z9CNAqqktC4ykW3fiHdsB+VWN2bV2YA+uht0Qer68VNgJrXO5fnJQ==</DigestValue>
      </Reference>
      <Reference URI="/xl/worksheets/sheet20.xml?ContentType=application/vnd.openxmlformats-officedocument.spreadsheetml.worksheet+xml">
        <DigestMethod Algorithm="http://www.w3.org/2001/04/xmlenc#sha512"/>
        <DigestValue>vLi5WRppjeYcHTJFYgNyJPOXp2IdlPSj1U5ECAkLdbY5BKiEXLRCpnJRFdqkqdz3iDavdvEJRnJeWu4QbU+tHw==</DigestValue>
      </Reference>
      <Reference URI="/xl/worksheets/sheet21.xml?ContentType=application/vnd.openxmlformats-officedocument.spreadsheetml.worksheet+xml">
        <DigestMethod Algorithm="http://www.w3.org/2001/04/xmlenc#sha512"/>
        <DigestValue>8XXP6Rr99GnUQGn/hJRFgYr4LvRlAxdXSM0wMFJ/WmuH/PvAL5M4+JiYWS89bD2tDPBscnyhHVv6gldOc78ZsQ==</DigestValue>
      </Reference>
      <Reference URI="/xl/worksheets/sheet22.xml?ContentType=application/vnd.openxmlformats-officedocument.spreadsheetml.worksheet+xml">
        <DigestMethod Algorithm="http://www.w3.org/2001/04/xmlenc#sha512"/>
        <DigestValue>hxXCDXxWvt9tDFaXS6Gjb7z0kcIJPFHnTq7cuU7Pfc2O/j/08VL6dXbWpp6hlT2fVzjJwcwnMp+YWXNvQTqmuA==</DigestValue>
      </Reference>
      <Reference URI="/xl/worksheets/sheet23.xml?ContentType=application/vnd.openxmlformats-officedocument.spreadsheetml.worksheet+xml">
        <DigestMethod Algorithm="http://www.w3.org/2001/04/xmlenc#sha512"/>
        <DigestValue>UEr/sdQI5T/3+2L7QYIGuJCE8ODRdaPQY1U5DIglfo6vgWfptxcmFJ47OnuUWCYiAIwHz2Mjvx+RSZD+g78y6g==</DigestValue>
      </Reference>
      <Reference URI="/xl/worksheets/sheet24.xml?ContentType=application/vnd.openxmlformats-officedocument.spreadsheetml.worksheet+xml">
        <DigestMethod Algorithm="http://www.w3.org/2001/04/xmlenc#sha512"/>
        <DigestValue>OVAGFCQUg49QD+4DJ1cOPohB151UhPDy2Ekj2XUTx2zPyGgXh7r4qNLkR8vdNxvwoFIDuzpbWqKg9bTgRdlzGA==</DigestValue>
      </Reference>
      <Reference URI="/xl/worksheets/sheet25.xml?ContentType=application/vnd.openxmlformats-officedocument.spreadsheetml.worksheet+xml">
        <DigestMethod Algorithm="http://www.w3.org/2001/04/xmlenc#sha512"/>
        <DigestValue>h9dEPuHki+tVi5GzX5UeFsCvlrxX7nzZuG5bCgWCaQuTqfCluj8wAOu5vjoDY1LSld3FcqwbrmJuojJsUStAcQ==</DigestValue>
      </Reference>
      <Reference URI="/xl/worksheets/sheet26.xml?ContentType=application/vnd.openxmlformats-officedocument.spreadsheetml.worksheet+xml">
        <DigestMethod Algorithm="http://www.w3.org/2001/04/xmlenc#sha512"/>
        <DigestValue>wazmz2XSLU9nGR55u0pNEbet8I12xtRJAuJqPYvumVE+HmFpL4CbWrQYDTZLiyVlcpNEnrDjkOrCIT1nW2cSKw==</DigestValue>
      </Reference>
      <Reference URI="/xl/worksheets/sheet27.xml?ContentType=application/vnd.openxmlformats-officedocument.spreadsheetml.worksheet+xml">
        <DigestMethod Algorithm="http://www.w3.org/2001/04/xmlenc#sha512"/>
        <DigestValue>t6M5/d9XaWs/pZkUh2tj8fnht/Y/w7/x+fSKOqG3+r9tTCV6Mxjn6JWH0wTWt+UXMdXzWXrZ4FvJwfz3BmanIw==</DigestValue>
      </Reference>
      <Reference URI="/xl/worksheets/sheet28.xml?ContentType=application/vnd.openxmlformats-officedocument.spreadsheetml.worksheet+xml">
        <DigestMethod Algorithm="http://www.w3.org/2001/04/xmlenc#sha512"/>
        <DigestValue>w8iFo7uPTiwrMiah7l6fUxleLiXsNpkxq04aoARnKdWHG3XfUbkRY0udhwoHPd3oVzxWbs+yD2+j29JUYHfEQQ==</DigestValue>
      </Reference>
      <Reference URI="/xl/worksheets/sheet29.xml?ContentType=application/vnd.openxmlformats-officedocument.spreadsheetml.worksheet+xml">
        <DigestMethod Algorithm="http://www.w3.org/2001/04/xmlenc#sha512"/>
        <DigestValue>+PFtc+bPQTKkzqTabNBrtwh+ALniJmV/DRtrcfxiqjyMWqU25/OseFbQTTxppo0fQwZR4Ccboqt0aYiCq0Z9KA==</DigestValue>
      </Reference>
      <Reference URI="/xl/worksheets/sheet3.xml?ContentType=application/vnd.openxmlformats-officedocument.spreadsheetml.worksheet+xml">
        <DigestMethod Algorithm="http://www.w3.org/2001/04/xmlenc#sha512"/>
        <DigestValue>Z2gWyHXtl0/+HJTrhAo8UBENY0F+9zaPOjeFY//heCEv1UmZmdGWpso/gAdGLubFijUfxOMrcrPUUjcA/MgfFA==</DigestValue>
      </Reference>
      <Reference URI="/xl/worksheets/sheet30.xml?ContentType=application/vnd.openxmlformats-officedocument.spreadsheetml.worksheet+xml">
        <DigestMethod Algorithm="http://www.w3.org/2001/04/xmlenc#sha512"/>
        <DigestValue>dkcpl6gQ8t9U4gWyScr8dXMwFCG81ZD3DBsDsbduxxmVOxhRmN9q30g7iwxVKnb96FXpQpzBjrniagfVOp/sgw==</DigestValue>
      </Reference>
      <Reference URI="/xl/worksheets/sheet31.xml?ContentType=application/vnd.openxmlformats-officedocument.spreadsheetml.worksheet+xml">
        <DigestMethod Algorithm="http://www.w3.org/2001/04/xmlenc#sha512"/>
        <DigestValue>b9RWyGqQH8pKssZ+ubi3oHaucZXs0GowtpEA3vOFmK1v617yaicnq8RAIWwJKHo6tUGrKIbvmy1QHWo6eu/d1Q==</DigestValue>
      </Reference>
      <Reference URI="/xl/worksheets/sheet32.xml?ContentType=application/vnd.openxmlformats-officedocument.spreadsheetml.worksheet+xml">
        <DigestMethod Algorithm="http://www.w3.org/2001/04/xmlenc#sha512"/>
        <DigestValue>ot5/vtu1SqLQtDGtpjfDX36Ugn+sWeXSXe9Qgl2yWccq+3dFLlomMh4LVzG/F1o2R6MxyOF5v2SWhLUtF4wgDA==</DigestValue>
      </Reference>
      <Reference URI="/xl/worksheets/sheet33.xml?ContentType=application/vnd.openxmlformats-officedocument.spreadsheetml.worksheet+xml">
        <DigestMethod Algorithm="http://www.w3.org/2001/04/xmlenc#sha512"/>
        <DigestValue>T72poZq3OmLhsNdpRKdjA/xCcNH90irESMqUFf0ITPVCf7GfN7XGuIHffMqmaSu1VVWU0G45Ti+LojCEJkeYvg==</DigestValue>
      </Reference>
      <Reference URI="/xl/worksheets/sheet34.xml?ContentType=application/vnd.openxmlformats-officedocument.spreadsheetml.worksheet+xml">
        <DigestMethod Algorithm="http://www.w3.org/2001/04/xmlenc#sha512"/>
        <DigestValue>/JTVs0st3OxEUIJkmzuVq6FS/5vOb5cMmMHvmuz/znJOzxlfHkaJ6RkU5urcQnD0wRkhCpUjrXss2osqihdErw==</DigestValue>
      </Reference>
      <Reference URI="/xl/worksheets/sheet35.xml?ContentType=application/vnd.openxmlformats-officedocument.spreadsheetml.worksheet+xml">
        <DigestMethod Algorithm="http://www.w3.org/2001/04/xmlenc#sha512"/>
        <DigestValue>mc3l1S6I+f2mIN9fv00BPvQkq2HS3ctUbbmtHHUX9nvNfhfO0a5Np7UespkZjz8RIq/RPqLB9QyepZ/w6F+6Fg==</DigestValue>
      </Reference>
      <Reference URI="/xl/worksheets/sheet36.xml?ContentType=application/vnd.openxmlformats-officedocument.spreadsheetml.worksheet+xml">
        <DigestMethod Algorithm="http://www.w3.org/2001/04/xmlenc#sha512"/>
        <DigestValue>VbRAvIbJPr5VKtipppHaaTYOPfJ05BX5ADu19jPUl/b9H9Ot1zDwZokfg9alnd71ldl+WXGA7zct+r2zGhFCog==</DigestValue>
      </Reference>
      <Reference URI="/xl/worksheets/sheet37.xml?ContentType=application/vnd.openxmlformats-officedocument.spreadsheetml.worksheet+xml">
        <DigestMethod Algorithm="http://www.w3.org/2001/04/xmlenc#sha512"/>
        <DigestValue>BdvWkcsnvQktPQNhNFWuZnzJgFawP0TfXyaS2nLrDl9uNCBjbXq7JOQOjgSbXyYdfBNRJVl73lBUh4yT6C7vAg==</DigestValue>
      </Reference>
      <Reference URI="/xl/worksheets/sheet38.xml?ContentType=application/vnd.openxmlformats-officedocument.spreadsheetml.worksheet+xml">
        <DigestMethod Algorithm="http://www.w3.org/2001/04/xmlenc#sha512"/>
        <DigestValue>ZRFN/YYeQ1RQEwLXaulC7CJvLiyBRve0Q7C1wZM/iT2DYzQf7kOoJeCKEQE+JkWzolwiLdxQ19kaZYAsrVDwQA==</DigestValue>
      </Reference>
      <Reference URI="/xl/worksheets/sheet39.xml?ContentType=application/vnd.openxmlformats-officedocument.spreadsheetml.worksheet+xml">
        <DigestMethod Algorithm="http://www.w3.org/2001/04/xmlenc#sha512"/>
        <DigestValue>03DO7zp1Hp4ID6uL3QwdnrVXQfmWuIuWXLSot469CLOp4Ko2Ycm4dPGlScNl3Tkmwqhge1M59m2ITYkYmXa/7A==</DigestValue>
      </Reference>
      <Reference URI="/xl/worksheets/sheet4.xml?ContentType=application/vnd.openxmlformats-officedocument.spreadsheetml.worksheet+xml">
        <DigestMethod Algorithm="http://www.w3.org/2001/04/xmlenc#sha512"/>
        <DigestValue>iziU/r4oQCTorteR3nXAmIYWAozMx+R0c65YPv/SnjclFZNOSgiQwHFF2Zp3g5ndEUpKFnJmfuZPuaH0XdtuiQ==</DigestValue>
      </Reference>
      <Reference URI="/xl/worksheets/sheet40.xml?ContentType=application/vnd.openxmlformats-officedocument.spreadsheetml.worksheet+xml">
        <DigestMethod Algorithm="http://www.w3.org/2001/04/xmlenc#sha512"/>
        <DigestValue>FctDjfYdeezk9mvaBdzRmdYKyXp+TUE/KqPaEW0vTBZCV30yRgUMmdWj9Oc7vpbCYkIMTua15NmTqkJX8z8OUA==</DigestValue>
      </Reference>
      <Reference URI="/xl/worksheets/sheet41.xml?ContentType=application/vnd.openxmlformats-officedocument.spreadsheetml.worksheet+xml">
        <DigestMethod Algorithm="http://www.w3.org/2001/04/xmlenc#sha512"/>
        <DigestValue>RkSFKw8LRXOsJJ8AbZvU5iGnKBvX22QycYbBsJVDfEFvaJdcqHQ5uP2GrL7BXGOrDcWNy3d6GO7lYnTJ4ItrzA==</DigestValue>
      </Reference>
      <Reference URI="/xl/worksheets/sheet42.xml?ContentType=application/vnd.openxmlformats-officedocument.spreadsheetml.worksheet+xml">
        <DigestMethod Algorithm="http://www.w3.org/2001/04/xmlenc#sha512"/>
        <DigestValue>molaMI4wlQG6HMqvGdr4JvFGZmaG/Q62Wuatisl6IK2D9bppUalXRndvn8vkzh+J6/7qAQAp5GwOHvZQyhrp6Q==</DigestValue>
      </Reference>
      <Reference URI="/xl/worksheets/sheet43.xml?ContentType=application/vnd.openxmlformats-officedocument.spreadsheetml.worksheet+xml">
        <DigestMethod Algorithm="http://www.w3.org/2001/04/xmlenc#sha512"/>
        <DigestValue>IsVE8r62p/751P4xlpbaBDZZWwHTx11ARo6KWTo1rlrpIzuxbwstZjSLZu69MmlUzd8s3JcXdtloZ3x+Y2kYhg==</DigestValue>
      </Reference>
      <Reference URI="/xl/worksheets/sheet44.xml?ContentType=application/vnd.openxmlformats-officedocument.spreadsheetml.worksheet+xml">
        <DigestMethod Algorithm="http://www.w3.org/2001/04/xmlenc#sha512"/>
        <DigestValue>ryQ2glHd8WdyI9WMP4ZxQfDReTqY/C2/slGmsSwkToxgnQFN3PO5G7XCksKGceCiYNS7+R2qItt0Xzdv/SpToQ==</DigestValue>
      </Reference>
      <Reference URI="/xl/worksheets/sheet45.xml?ContentType=application/vnd.openxmlformats-officedocument.spreadsheetml.worksheet+xml">
        <DigestMethod Algorithm="http://www.w3.org/2001/04/xmlenc#sha512"/>
        <DigestValue>2laQ5TJykFFq8fsgErED81fCLW+Vm2dXpiksC/a1lvZuxJMK+MRv14ymeJ0vISXtDO5ygHgBbYdDZ+m04zR7WA==</DigestValue>
      </Reference>
      <Reference URI="/xl/worksheets/sheet46.xml?ContentType=application/vnd.openxmlformats-officedocument.spreadsheetml.worksheet+xml">
        <DigestMethod Algorithm="http://www.w3.org/2001/04/xmlenc#sha512"/>
        <DigestValue>p5Akh/eYgALcw6hsrP3D2Mj7qmReKQM5C4tC/085+h1WOT+xNcJ5SxHrmtTTYNd5/HPwgmb86YVukirz08lmsA==</DigestValue>
      </Reference>
      <Reference URI="/xl/worksheets/sheet47.xml?ContentType=application/vnd.openxmlformats-officedocument.spreadsheetml.worksheet+xml">
        <DigestMethod Algorithm="http://www.w3.org/2001/04/xmlenc#sha512"/>
        <DigestValue>sWMNTHKzyijiaSnTjZ7QZLWrgYy+ARIWOSrmtrv69ynU0S15LIpo2emFh48d/3UysWXGHY58e6sYmB4UgEOBdQ==</DigestValue>
      </Reference>
      <Reference URI="/xl/worksheets/sheet5.xml?ContentType=application/vnd.openxmlformats-officedocument.spreadsheetml.worksheet+xml">
        <DigestMethod Algorithm="http://www.w3.org/2001/04/xmlenc#sha512"/>
        <DigestValue>2an32cOcUnZNIJwNo9pKySQArIl0qIXvclueqWCAJU6b1mVqdp8rC8AdiRvr2xZw4mFefjnfAe2txs6wRIzY1w==</DigestValue>
      </Reference>
      <Reference URI="/xl/worksheets/sheet6.xml?ContentType=application/vnd.openxmlformats-officedocument.spreadsheetml.worksheet+xml">
        <DigestMethod Algorithm="http://www.w3.org/2001/04/xmlenc#sha512"/>
        <DigestValue>yRHGOIizb8r33WtWaWylUyzbfurj50KHjBL1jXMgUzkTxEgis7/IiaIvv8UGOg5wlPSG5Ld7TmrhtbtChE76KQ==</DigestValue>
      </Reference>
      <Reference URI="/xl/worksheets/sheet7.xml?ContentType=application/vnd.openxmlformats-officedocument.spreadsheetml.worksheet+xml">
        <DigestMethod Algorithm="http://www.w3.org/2001/04/xmlenc#sha512"/>
        <DigestValue>t55b2de4+5oIs7XNMfSo14Ao/Gvy5H0jqpJkNA13kEO2v1zPEF8YTE/1rcRlV/nRf8YsylJIRz/JVBW/dy182w==</DigestValue>
      </Reference>
      <Reference URI="/xl/worksheets/sheet8.xml?ContentType=application/vnd.openxmlformats-officedocument.spreadsheetml.worksheet+xml">
        <DigestMethod Algorithm="http://www.w3.org/2001/04/xmlenc#sha512"/>
        <DigestValue>H+GuYiwo9u1T7ePK1zTG8o7A/PSJv8hUXxxupfaAACiNjYbrz3Vd71kynN99lSUYYiiXjqFd3P6jm0MLYyCdGQ==</DigestValue>
      </Reference>
      <Reference URI="/xl/worksheets/sheet9.xml?ContentType=application/vnd.openxmlformats-officedocument.spreadsheetml.worksheet+xml">
        <DigestMethod Algorithm="http://www.w3.org/2001/04/xmlenc#sha512"/>
        <DigestValue>DulXNgjvApuT3zC6glpbzNsFtT/mZN9f0GrKEF9eaEyNqZ8owy8ITM0Plmb6fTYyQmIouIUuChJRW4n5Rpu8hQ==</DigestValue>
      </Reference>
    </Manifest>
    <SignatureProperties>
      <SignatureProperty Id="idSignatureTime" Target="#idPackageSignature">
        <mdssi:SignatureTime xmlns:mdssi="http://schemas.openxmlformats.org/package/2006/digital-signature">
          <mdssi:Format>YYYY-MM-DDThh:mm:ssTZD</mdssi:Format>
          <mdssi:Value>2025-09-09T11:58:59Z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16.0.16026/24</OfficeVersion>
          <ApplicationVersion>16.0.16026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2025-09-09T11:58:59Z</xd:SigningTime>
          <xd:SigningCertificate>
            <xd:Cert>
              <xd:CertDigest>
                <DigestMethod Algorithm="http://www.w3.org/2001/04/xmlenc#sha512"/>
                <DigestValue>kPetYC7uHvYfohH7GCUTcFT7adh7rvqgAjgDAWxGIDg6Fomxdcrh7+jZ1TS0NMb//qI2trSTWjKYp/6wrTcGzA==</DigestValue>
              </xd:CertDigest>
              <xd:IssuerSerial>
                <X509IssuerName>SERIALNUMBER=RUC80080610-7, CN=CODE100 S.A., OU=Prestador Cualificado de Servicios de Confianza, O=ICPP, C=PY</X509IssuerName>
                <X509SerialNumber>45601966863549914281224052344983847520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L8YTmiqHboxSDbn6paksc2Idib4/xvhybldyoEfEefGy1ZpR2Yqn3Ro9sfemselUCVOcOMr4IUsr
Z+hJODvHfA==</DigestValue>
    </Reference>
    <Reference Type="http://www.w3.org/2000/09/xmldsig#Object" URI="#idOfficeObject">
      <DigestMethod Algorithm="http://www.w3.org/2001/04/xmlenc#sha512"/>
      <DigestValue>c4FF5ckqYGC1XhsDJoLx3GKMraFRXQMb9dUdkcHrBRTNDxOQZzmuHFULaKyMZBlWUM0Ih2Mctrfd
QajQH3Vdog==</DigestValue>
    </Reference>
    <Reference Type="http://uri.etsi.org/01903#SignedProperties" URI="#idSignedProperties">
      <Transforms>
        <Transform Algorithm="http://www.w3.org/TR/2001/REC-xml-c14n-20010315"/>
      </Transforms>
      <DigestMethod Algorithm="http://www.w3.org/2001/04/xmlenc#sha512"/>
      <DigestValue>kgKApqsv3i9UppsvoULoIRr45+bsgpG4fEr3UPauBCLSvAjQ1FwEh0t8v8z+vjeFyGsTAl54jXQ1
5epsakGwhg==</DigestValue>
    </Reference>
  </SignedInfo>
  <SignatureValue>crE7czvaVjz+mX0abg8sz7YXxe7UZjtU3XQvPq0t2QmWWBLBirxY4HLd3A67JJBmz6BQIAyM8amc
eBVX0qRmhwTSdv9MTmklDVSMaZwng/wo3JaYygNnp6xggaaR2tO0bLPI1S1tAUULeKysXgEpQo2p
/WCmcE9ztpIeahK6mb/rQ/n10Vy20W/tF35QfBx8ggmcWAtBBFT1iWYjnLl08O8VBStW63TpnmhI
iybgVWspDpLeAFwlHBgnRy8hcgL7s+1TXFbcR2u9WjvjZla709OEE4iIL8kuLy1sK5mALxOjYVGd
J0/V0YXWONNUCd+QTgU6ckSA3YxKdCLKKo6bnw==</SignatureValue>
  <KeyInfo>
    <X509Data>
      <X509Certificate>MIIHpTCCBY2gAwIBAgIRAJUng9FowZqKTnGPZohLizQwDQYJKoZIhvcNAQENBQAwgYUxCzAJBgNVBAYTAlBZMQ0wCwYDVQQKEwRJQ1BQMTgwNgYDVQQLEy9QcmVzdGFkb3IgQ3VhbGlmaWNhZG8gZGUgU2VydmljaW9zIGRlIENvbmZpYW56YTEVMBMGA1UEAxMMQ09ERTEwMCBTLkEuMRYwFAYDVQQFEw1SVUM4MDA4MDYxMC03MB4XDTI0MTEyNjE5MDkxNFoXDTI2MTEyNjE5MDkxNFowgboxCzAJBgNVBAYTAlBZMTYwNAYDVQQKDC1DRVJUSUZJQ0FETyBDVUFMSUZJQ0FETyBERSBGSVJNQSBFTEVDVFLDk05JQ0ExCzAJBgNVBAsTAkYyMQ8wDQYDVQQEEwZGUkFOQ08xHDAaBgNVBCoTE01BR0RBTEVOQSBFTElaQUJFVEgxIzAhBgNVBAMTGk1BR0RBTEVOQSBFTElaQUJFVEggRlJBTkNPMRIwEAYDVQQFEwlDSTM3MTUxMzQwggEiMA0GCSqGSIb3DQEBAQUAA4IBDwAwggEKAoIBAQD1iYMlcgfddsEQCOiOxeLzjanS1m/BaQIHGtQ7HArZEQVVZfCt10k/vRkj03Xy/iqhRC0mzCi3vrZPdGGiT0ZO0T7hla/bfPnPYFLiuiALnWFnlZHDfcwgNDhoYUDqooPA/tB7rENb7y9CUeEMGXYV0FsWXBGDqv5eKp9NuLO3K1mhreiKL3zGKm9+RRdFucN9v1r77w+e07QCpG8Uvp0O6o17c42TQGz53inR7DruInIu7XcaGXuTAtLtR9p7b6TVa/WaaoajPRWl+El1mM7AgnkcHolHLE8ePqGUWnJ275c/cDDpQcYss3D01Sl4K7eU3U+dUY8e7hDjqN9R0nqbAgMBAAGjggLXMIIC0zAMBgNVHRMBAf8EAjAAMB0GA1UdDgQWBBQUBt4f1Tyf43AGHMHiFHqhSmlpIjAfBgNVHSMEGDAWgBS+NVRiaGDnJtMxwV+XseL2ZM4H9TAOBgNVHQ8BAf8EBAMCBeAwTgYDVR0RBEcwRYEWTUFHREFMRU5BRTAz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0gnqhl4PUlwoeIHppr81k4RFKDjblH2c5GuHMJvSS0HJy6BkIchjjq94iz4MdXygT6KMKKCwaCBZ/tvncMoyx7/xK0CYvaSYEsNE44VoipTrTCyt9PDUDjhNkzRbs27H5Jpc7a/0PtsVgzAlo1QLBsN7OT7C4NKGwrfYU4yOZ9y/Nq3xLDY5FwiX6l3zDoaxF1FtZcjh6VGldkJCt2y9dHeZ0Io7PkmRcxobJWvqFAKFCnMrHIFRGdBB8ske2NEkMqmAD8CiOkFxdroTz18ETx1DqfDzh0TEGqOFWGYLibFN6NFNC1Q6NS+q1xlKDkiU7SXH1geyL9hVV+RP1HJ3McK2CVO337b4B6ri6JNKGC3rUCIYmkXiJKSQ0/m7876BoJXM1awqKRVi9NQwmx3h1jGRo8Ni1/SSg61wZj0CnQje2Ol6a343HaZsTU9DGWGl4CkkIvURFnoSOSbw29D90Z2B6JcaZ9CK5pcTQ8KIdh++23AAZBAeDSGEb+4FYH/HmmbT44R6a3vBvvJGaFJoVROoC4kz2OjBwozBtg0S0K6gBnQawgPPviyyoCFsPqrm8FzcW5snNiF9QgxMQD/I7nJeu+jkQxHBXkT8NhdNENhGqOtEGyWy1pe/Eugtthvy9XThFHxkNM9ugFjT9YaXHWY9fUMPTdSQKhBslpxtdd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lB8KTOC3spnagLvjQ+07nIXsmtye2uGj5ebPkPduNurWqxoVQA2U/aAS4e8BUiXj/POUM0t190iHa6KvLZl7pQ==</DigestValue>
      </Reference>
      <Reference URI="/xl/calcChain.xml?ContentType=application/vnd.openxmlformats-officedocument.spreadsheetml.calcChain+xml">
        <DigestMethod Algorithm="http://www.w3.org/2001/04/xmlenc#sha512"/>
        <DigestValue>/5bcKQ0SU7s/OYqhYuj9BsMAGcoZ8JkCE5ZrvWat4upG14wq/ltOG3Nrya2s3SYEejO7LB8nbsu8dPlT0az6gw==</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HUxjyY7T64sf4QQaIETgg/q/q5xIZcRkqSm3HfEd5qTH7hdwCBowCfLMA3KpcDWw9C4sBF1yK3SSWl5s4dHXRw==</DigestValue>
      </Reference>
      <Reference URI="/xl/drawings/drawing10.xml?ContentType=application/vnd.openxmlformats-officedocument.drawing+xml">
        <DigestMethod Algorithm="http://www.w3.org/2001/04/xmlenc#sha512"/>
        <DigestValue>MqqCz4QVJco52KH9RkEdUTfAbT5Y0CkUs/VePIyrCmv3WaIO3uyDvS6WPsMb0NqsWzWMFA3woCnew82EZpNxVQ==</DigestValue>
      </Reference>
      <Reference URI="/xl/drawings/drawing11.xml?ContentType=application/vnd.openxmlformats-officedocument.drawing+xml">
        <DigestMethod Algorithm="http://www.w3.org/2001/04/xmlenc#sha512"/>
        <DigestValue>eiNeu7CkRUj5fjYFo56xz/UQoTtq52sTEZD0RhFUeQT0Uyxr6xC1wrYSIhcKiprepJdwz0Yap0F+oIZWwlubMg==</DigestValue>
      </Reference>
      <Reference URI="/xl/drawings/drawing12.xml?ContentType=application/vnd.openxmlformats-officedocument.drawing+xml">
        <DigestMethod Algorithm="http://www.w3.org/2001/04/xmlenc#sha512"/>
        <DigestValue>s6dAIsoLwk+plWZlbo9Z9BEMBOYKnn6C9YIU3OP0P0diM9DUqmxgvwrbSDFZGDJC9SjolSJRTK3isScJkOLLew==</DigestValue>
      </Reference>
      <Reference URI="/xl/drawings/drawing13.xml?ContentType=application/vnd.openxmlformats-officedocument.drawing+xml">
        <DigestMethod Algorithm="http://www.w3.org/2001/04/xmlenc#sha512"/>
        <DigestValue>GJbhx8soo/1Nj+R3dikZ5r2pOMNNrnZAb97WxycmqSB71CucV0+rJcD26VMvV8OW3xB/BPmX2g94vLCjBHwfZg==</DigestValue>
      </Reference>
      <Reference URI="/xl/drawings/drawing14.xml?ContentType=application/vnd.openxmlformats-officedocument.drawing+xml">
        <DigestMethod Algorithm="http://www.w3.org/2001/04/xmlenc#sha512"/>
        <DigestValue>gGFVxbKhJBwSuAwud3WAQxqm6dCZHA4XXQL+GkgKG4jGgOKjkiLpA8+rIBan1KPD71VQ6zIULK26gs+k4MNt7g==</DigestValue>
      </Reference>
      <Reference URI="/xl/drawings/drawing2.xml?ContentType=application/vnd.openxmlformats-officedocument.drawing+xml">
        <DigestMethod Algorithm="http://www.w3.org/2001/04/xmlenc#sha512"/>
        <DigestValue>t4kkD9QMHyehOfY2C8nPtCBOj803kW51stAT7fYoZvxMMMlwM2DSCJUWXekMQD/QISv9lEiq8xiafxrQzQyFvw==</DigestValue>
      </Reference>
      <Reference URI="/xl/drawings/drawing3.xml?ContentType=application/vnd.openxmlformats-officedocument.drawing+xml">
        <DigestMethod Algorithm="http://www.w3.org/2001/04/xmlenc#sha512"/>
        <DigestValue>wAGl0cIpiGtLQhSJx6Rt5kyupTpMLBTGAPsIQl7yGW4rp2k3/tdxdQTrn25rjPizFfSN0Vn32GsCg/KYblPZ2Q==</DigestValue>
      </Reference>
      <Reference URI="/xl/drawings/drawing4.xml?ContentType=application/vnd.openxmlformats-officedocument.drawing+xml">
        <DigestMethod Algorithm="http://www.w3.org/2001/04/xmlenc#sha512"/>
        <DigestValue>igbogaS/a8SRYlUvUcjjzenZUaW5OpL4heVD/rk+gZf90nqOdSuR9d1QsNxi3aRdp7jzL+pg9ueAzjE5F7BRGA==</DigestValue>
      </Reference>
      <Reference URI="/xl/drawings/drawing5.xml?ContentType=application/vnd.openxmlformats-officedocument.drawing+xml">
        <DigestMethod Algorithm="http://www.w3.org/2001/04/xmlenc#sha512"/>
        <DigestValue>mkEo5pYJ3fVzSJy3A5/2OCaebLt3SiEA6tT3WN+IYEHp92xMaF8xM003jXdFahcBr2g2Mg0tQIxPmlmpDlceCA==</DigestValue>
      </Reference>
      <Reference URI="/xl/drawings/drawing6.xml?ContentType=application/vnd.openxmlformats-officedocument.drawing+xml">
        <DigestMethod Algorithm="http://www.w3.org/2001/04/xmlenc#sha512"/>
        <DigestValue>gTWfGF0baU2rofDcC3kQ1oU5uYlDUehsPJt/KKBP4FkfWvNBUD/2Gs4z4/Ag8KVOVS3LG4BI5YJlnl2brmU4wg==</DigestValue>
      </Reference>
      <Reference URI="/xl/drawings/drawing7.xml?ContentType=application/vnd.openxmlformats-officedocument.drawing+xml">
        <DigestMethod Algorithm="http://www.w3.org/2001/04/xmlenc#sha512"/>
        <DigestValue>C0dBIgjMvLe6QAos5IIG91ORRih1dZdTvQYdvc0J8Hc/0zAc3ah/KDA8KWPKdRwd5ocHr1wevpyF29k4aeZJQQ==</DigestValue>
      </Reference>
      <Reference URI="/xl/drawings/drawing8.xml?ContentType=application/vnd.openxmlformats-officedocument.drawing+xml">
        <DigestMethod Algorithm="http://www.w3.org/2001/04/xmlenc#sha512"/>
        <DigestValue>TCZGHoSpc/oaq/Cd9mlDbEyxafXCiuVFd9NaK2mh1IxbB2SH32EhgSVYfUPSQAXRC/StLZZsu1ppP1ueB6nHWA==</DigestValue>
      </Reference>
      <Reference URI="/xl/drawings/drawing9.xml?ContentType=application/vnd.openxmlformats-officedocument.drawing+xml">
        <DigestMethod Algorithm="http://www.w3.org/2001/04/xmlenc#sha512"/>
        <DigestValue>rZzdAIzoTw9A4WSshJdLb2y6J+omnOK70R2oboLlzN/Rs1evFTTkW2Yz6jQiur0mG6t0VHEdM9yB8ThNRnIwzA==</DigestValue>
      </Reference>
      <Reference URI="/xl/drawings/vmlDrawing1.vml?ContentType=application/vnd.openxmlformats-officedocument.vmlDrawing">
        <DigestMethod Algorithm="http://www.w3.org/2001/04/xmlenc#sha512"/>
        <DigestValue>kOg2Q6ItW7JX1j+WNpTQWlx7xXHYIRicxhqS+kdZWiXhz2syER/N7ZO+m9PKhc2tw0cVcmA0Rm0+cKtN70V/mg==</DigestValue>
      </Reference>
      <Reference URI="/xl/embeddings/oleObject1.bin?ContentType=application/vnd.openxmlformats-officedocument.oleObject">
        <DigestMethod Algorithm="http://www.w3.org/2001/04/xmlenc#sha512"/>
        <DigestValue>I9HQO9ZbiTl8gK6cCIGEBpZxWbzxFG3OJW+hlOyoRJiBFhinaTUQhvuCqbHqB8k6FiDw+dEXgroN2BbtXCbNWg==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7RC8FgJRZQGOVbOL+ORSZNiRZwCLXn50wGULbtioVYv5+DyEX88AE7MKFQQVXr2GBzcae4ekrrcC3ZQvPd8hKw==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Scu0twlZsayG+1oeoYXBevIliMrpMYzsPbiWZodUhLj5K4N+FMIeQ9BM9egOj3E8mZNeAKIMNjma/sGBKMJ+ow==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zncCQSkB00bpk43RytiXm1UR+ZFRVZMYcWrpg4h+Onr3ZhKsvA2YrTkIYhJ4aGTjltlIo+XpIUXlAG9XhlPB5g==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OitREMjM2jSFt8E4YUfgiOz+mglJ25+UPICEKnLwMMpA2MptLJQXWcS7c3x1EL9LAdex0IkEbDABNQq6mT5HWA==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dH+/BHu6hgjYjau9Su8SL1EJNIJhwIkAUEc2AP4wOzTTEMMlQMrbZfwdHlAB/SkgghHUIz7YzLBCl5NjJqubLQ==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P3V7CdrhIOjp+vSEYSVcXVc6Arx1bcWhr/5bprqpvQVBSCjcnkPr8Jmak3lYyopoUGSs+1UEfolFOS9KNkAdTQ==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OWAUIGDHdVKsodca66Auu3+xauF10bYf/aFUtwN463eNx621sNrNijH97Gf36D49pPdAx2t2f8Y5t3/7Vv4T2w==</DigestValue>
      </Reference>
      <Reference URI="/xl/externalLinks/externalLink1.xml?ContentType=application/vnd.openxmlformats-officedocument.spreadsheetml.externalLink+xml">
        <DigestMethod Algorithm="http://www.w3.org/2001/04/xmlenc#sha512"/>
        <DigestValue>EQXq019jW0qST0Z/+FqXFN/ZGGGUPE4cCEeoLQ7wdAjVrHszhOCEiFUjz3vJARSzLfvaoIO/NH9fd9DThIkZgQ==</DigestValue>
      </Reference>
      <Reference URI="/xl/externalLinks/externalLink2.xml?ContentType=application/vnd.openxmlformats-officedocument.spreadsheetml.externalLink+xml">
        <DigestMethod Algorithm="http://www.w3.org/2001/04/xmlenc#sha512"/>
        <DigestValue>Ej3c7dwBw3J/6ILa+RNa0+8Zq8dAHADGPVTRZGIyv+gmNJIX1Y4wlBelsBWavNv/zfaiE42z9/kgpLMGefiIjA==</DigestValue>
      </Reference>
      <Reference URI="/xl/externalLinks/externalLink3.xml?ContentType=application/vnd.openxmlformats-officedocument.spreadsheetml.externalLink+xml">
        <DigestMethod Algorithm="http://www.w3.org/2001/04/xmlenc#sha512"/>
        <DigestValue>DPKk+Qk8JFVp1BATOlpciFH2Eq2rdwV5T+GV6byfjcFdOC01eD7HabyLk12OqZPmTk4lWEEIwLJ2naVXLOQqkA==</DigestValue>
      </Reference>
      <Reference URI="/xl/externalLinks/externalLink4.xml?ContentType=application/vnd.openxmlformats-officedocument.spreadsheetml.externalLink+xml">
        <DigestMethod Algorithm="http://www.w3.org/2001/04/xmlenc#sha512"/>
        <DigestValue>uhEQPF0hZwtOT2VoSjluDyTIzb/VtJhGorCTO+P5mS24fy9wP8Gf8AE8jTpRgtur87lXFQsdk3qm0wZmhxJS3A==</DigestValue>
      </Reference>
      <Reference URI="/xl/externalLinks/externalLink5.xml?ContentType=application/vnd.openxmlformats-officedocument.spreadsheetml.externalLink+xml">
        <DigestMethod Algorithm="http://www.w3.org/2001/04/xmlenc#sha512"/>
        <DigestValue>23SaLAJb7bUrCf+n9bCIHexhqOdbokSO91MPZ7+ChCu5lb9OHArcBVAL98Bjyn1NeRzLE+KxsAR90PL1+xyvQQ==</DigestValue>
      </Reference>
      <Reference URI="/xl/externalLinks/externalLink6.xml?ContentType=application/vnd.openxmlformats-officedocument.spreadsheetml.externalLink+xml">
        <DigestMethod Algorithm="http://www.w3.org/2001/04/xmlenc#sha512"/>
        <DigestValue>HAiF+HEydOEp2MkRtVTVxZoCqfaeddjklpgg3woNxwkBlE+x9FehOcPVsZt2HnyBTT4zV4qjbCx2uCUvhCUiVQ==</DigestValue>
      </Reference>
      <Reference URI="/xl/externalLinks/externalLink7.xml?ContentType=application/vnd.openxmlformats-officedocument.spreadsheetml.externalLink+xml">
        <DigestMethod Algorithm="http://www.w3.org/2001/04/xmlenc#sha512"/>
        <DigestValue>/xTEPxruGqgJT7nC8eIIQjqXJmf74oimIZeAke3dS0XOblnso80/aBmmbmuBaHw82HGV2SbEuS+A3XJA8KxaqA==</DigestValue>
      </Reference>
      <Reference URI="/xl/media/image1.png?ContentType=image/png">
        <DigestMethod Algorithm="http://www.w3.org/2001/04/xmlenc#sha512"/>
        <DigestValue>0MKZKk/m1BL5fk3G3xqUvQhYiljDUlplhUn0IEsBonlwq1MhfQSa+vUlYXsOnNMSYoY8DOExlVG3MguMg/EY/A==</DigestValue>
      </Reference>
      <Reference URI="/xl/media/image2.png?ContentType=image/png">
        <DigestMethod Algorithm="http://www.w3.org/2001/04/xmlenc#sha512"/>
        <DigestValue>lfAbr7A5UJXO1gZE/IISg3zh4lqWt2uTtK3r/C5CNr9PAjGBZBObdVlJrx9NdkN0ki4sXoDQEYLxgMHeEkkWnA==</DigestValue>
      </Reference>
      <Reference URI="/xl/media/image3.png?ContentType=image/png">
        <DigestMethod Algorithm="http://www.w3.org/2001/04/xmlenc#sha512"/>
        <DigestValue>1TCPPkfxlMcYY83xKpuVCPcz0hg+whD6Y/jclj+e3kpFJT8Jl2QWdUZeFbUB9pWTG8EN0B7ruAmqmlF0D/kWFQ==</DigestValue>
      </Reference>
      <Reference URI="/xl/printerSettings/printerSettings1.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10.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11.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12.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13.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14.bin?ContentType=application/vnd.openxmlformats-officedocument.spreadsheetml.printerSettings">
        <DigestMethod Algorithm="http://www.w3.org/2001/04/xmlenc#sha512"/>
        <DigestValue>fM8r5HhTyG+8M6lgSkG8TI2+SwN6sE7EzHVM+udqhPHx84/NoCY+4S3ORz9jTL+8viHqZZiYdoR7YXgkqK7rVw==</DigestValue>
      </Reference>
      <Reference URI="/xl/printerSettings/printerSettings1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16.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17.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18.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19.bin?ContentType=application/vnd.openxmlformats-officedocument.spreadsheetml.printerSettings">
        <DigestMethod Algorithm="http://www.w3.org/2001/04/xmlenc#sha512"/>
        <DigestValue>fM8r5HhTyG+8M6lgSkG8TI2+SwN6sE7EzHVM+udqhPHx84/NoCY+4S3ORz9jTL+8viHqZZiYdoR7YXgkqK7rVw==</DigestValue>
      </Reference>
      <Reference URI="/xl/printerSettings/printerSettings2.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20.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21.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2.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3.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4.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2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6.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27.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8.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9.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0.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1.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2.bin?ContentType=application/vnd.openxmlformats-officedocument.spreadsheetml.printerSettings">
        <DigestMethod Algorithm="http://www.w3.org/2001/04/xmlenc#sha512"/>
        <DigestValue>MIqY3Km/c5ha8aT8Fkwl5PTDIWUjmLz6IBj398dBUwms7vPcL+aJKhLsoQaofHxzBj3xbIFJzPO4+RQek7pkhg==</DigestValue>
      </Reference>
      <Reference URI="/xl/printerSettings/printerSettings33.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34.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6.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7.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8.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9.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40.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1.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2.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3.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4.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4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6.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7.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8.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9.bin?ContentType=application/vnd.openxmlformats-officedocument.spreadsheetml.printerSettings">
        <DigestMethod Algorithm="http://www.w3.org/2001/04/xmlenc#sha512"/>
        <DigestValue>yVOXCnSc+kBAeOYKmlPWteHfIUsgKZ7wLzzpcQhpRl1O/2G3ugwb1EYJ6/eyGDsLS2H9eEvpvpabYjLsljDVqQ==</DigestValue>
      </Reference>
      <Reference URI="/xl/sharedStrings.xml?ContentType=application/vnd.openxmlformats-officedocument.spreadsheetml.sharedStrings+xml">
        <DigestMethod Algorithm="http://www.w3.org/2001/04/xmlenc#sha512"/>
        <DigestValue>N0B/ehmVcHO80KLTyQxeftck9pOzecX9c11491k8efF2lhic9xfLGDF35KjPInOHKKm3GohKM0DgFPGkTarSig==</DigestValue>
      </Reference>
      <Reference URI="/xl/styles.xml?ContentType=application/vnd.openxmlformats-officedocument.spreadsheetml.styles+xml">
        <DigestMethod Algorithm="http://www.w3.org/2001/04/xmlenc#sha512"/>
        <DigestValue>vKcdTFmHQIYUczZQPMRGsz/GxH0ycnob55HLOhjWvstuZMlP2Rp4fXVvDKwmDIehTvxtle2sL5WEM46gE0A4TQ==</DigestValue>
      </Reference>
      <Reference URI="/xl/theme/theme1.xml?ContentType=application/vnd.openxmlformats-officedocument.theme+xml">
        <DigestMethod Algorithm="http://www.w3.org/2001/04/xmlenc#sha512"/>
        <DigestValue>kQiUnpl3+biV8PxGbVm5h+wx1vxnhBAhpRpud9VXJk6AKllaGZRl+5Zrk4cPWlCkW2rCK4CB2ddsgRnS2Mtbhw==</DigestValue>
      </Reference>
      <Reference URI="/xl/workbook.xml?ContentType=application/vnd.openxmlformats-officedocument.spreadsheetml.sheet.main+xml">
        <DigestMethod Algorithm="http://www.w3.org/2001/04/xmlenc#sha512"/>
        <DigestValue>Ur+ws8PEDLrvbc7eneMEPv4r9VNVfhoSRkXPIF+DkTCJSvrTJUtCbB/mqO6Wyt+3tQmXyqbY8HA8Zael/koOZA==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i4HhVhkOaPMlllJ/axqm/SpeMTzKwxKoc9s7RhRAF25RZE2aV7Qd+CYZNth3aYkslKNS4u2jGxMm5gS3zfzu8w==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rIPO8duH+hybVPXD7oY/0nNSgVughHkRtVZfsXoU6+F1QbnrBy6ZEYe3Io9qiV7KRPfNlVVH1suk+KSEam3Oig==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f22fw4neAMfD24/ebDjcY9426w5xwq4Bm5GYjQ09kVMSTMxHRq2k9HYvt3HTW/HUynyWCkiRuEd4GOlCGOzttg==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Ajw7Mij8Nr1voDq+tOhEvY4r78Nf/s1sGH+qM+MqJ2ZVSHfrhdudlyUOnYGQSt0Mme5CaafI9LZfC/MU44GUqg==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yVw2pT46T7M3kMgjarc8OXAZGUu2yIiNwaaDQSLXoupC04QgyT8erQsuTe6/bHhUxZwVkuMctH5pnGbjQdx/hg==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+1cDYMQauaDr1WXxodOjHsYGx8+KON+2JWnO/TO3JDGzEULO4cFrU2YQ+DRypotpsXEbj6ykfBLym4QePmutWQ==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KBwUqVjJeXxE4GhIZ/BwgMl+anVw3O1ZQ+pnafG5xhfhPlNCLcYRK+s4+OPCnscqMyl24tZRWrSMQiWYx5BHMQ==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QDsbYFf3dbDmhh1dHOl/bIgvw6WE1UWdIRkZFiNhK/44t0rzk4Z5eKLLd67k077rIqBj3ZmiTTdwM3rEkAfV2A==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RpApZYYVdeRqpYzfI6tgqJ5MkOr0kkliAkYJIfjT0JZoUIpGzjuC8moZtsAcD+I+LQ+3ksx+q8hpqblHfAsD5w==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9QifMp/9T9rhljt8KRA1VJg1mfUQoA1oSQxc9lN44VINX7RfB+zGJBoyZANd5cWXLcm5/eKzerdmAGi3PNsEZQ==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yc6ImPRmdQrU/2q3ZbOhyzkughTRLWfvl9lYcLP1foD3ddM0gSE8c4Bp0lPiZDv1dSkQQ9dyZ5poiGqGQCNerg==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ft1AEqDtZbi2NtfIVjNyf6pftKGkrJzn+3dyXgukJEjFaGG98HIGhTTb+ugaPN/lr99RYk0XfwPltGx6qfeH2A==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+3YBOepAQ7Pwk23NOpgfiMGZ0Mq/uJrQUfUJw38A3TWqsGx/qhGNUp7eMgMdoUKMGYv5tejrNigWF7OV0YmMNA==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BXIJcEDk+nYuE3lrtHrG3fgjvTCJ/4cqRwjZc2mXdXjEtku6MVT7RAyodj7JgleXpsYydvurAwG8TH6RSUeVqA==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f2JodXghLHbzigOjmA8+OUW1FbodqH5Tg5NHWEqTEVemuE1QFdv09JKh+vIdIIXRhgAou6OlHqkj9T9d6/FUDw==</DigestValue>
      </Reference>
      <Reference URI="/xl/worksheets/sheet10.xml?ContentType=application/vnd.openxmlformats-officedocument.spreadsheetml.worksheet+xml">
        <DigestMethod Algorithm="http://www.w3.org/2001/04/xmlenc#sha512"/>
        <DigestValue>SEtdAf1lV+meNP4XGqQLank77DLoheYDlO6Ftb6/229Rw/AQCNYOTbuNpJDLOuWcf8BwUb19pPoepGZTAycSOg==</DigestValue>
      </Reference>
      <Reference URI="/xl/worksheets/sheet11.xml?ContentType=application/vnd.openxmlformats-officedocument.spreadsheetml.worksheet+xml">
        <DigestMethod Algorithm="http://www.w3.org/2001/04/xmlenc#sha512"/>
        <DigestValue>eFQE5owEGCU1vTMGHJ1IJ0NWrmJc5QYX2x7l80lujCvge4uILsnY5dPG/d4ogzj3Jr0yDaGS25QvBKSKTPd6Mg==</DigestValue>
      </Reference>
      <Reference URI="/xl/worksheets/sheet12.xml?ContentType=application/vnd.openxmlformats-officedocument.spreadsheetml.worksheet+xml">
        <DigestMethod Algorithm="http://www.w3.org/2001/04/xmlenc#sha512"/>
        <DigestValue>tcwSDHmZijUy2oxQsPNnVPR+McgUneCyHfD9f8RxmHq6r7sQi5saGC0E/+F+O82yNEA3yKt2RCfZyvcK4QUuAg==</DigestValue>
      </Reference>
      <Reference URI="/xl/worksheets/sheet13.xml?ContentType=application/vnd.openxmlformats-officedocument.spreadsheetml.worksheet+xml">
        <DigestMethod Algorithm="http://www.w3.org/2001/04/xmlenc#sha512"/>
        <DigestValue>Qkig0FibZHFx5dFrbl6ucvGMz2uJzo4jmOFyjpwCxcSCDpvRr0ZHAghnzUKQ0rBOvg/68LAoZKjgXH4DEo9Nrw==</DigestValue>
      </Reference>
      <Reference URI="/xl/worksheets/sheet14.xml?ContentType=application/vnd.openxmlformats-officedocument.spreadsheetml.worksheet+xml">
        <DigestMethod Algorithm="http://www.w3.org/2001/04/xmlenc#sha512"/>
        <DigestValue>9dseUHAwXiQgT4wXRPHzNlM+Tnw+jBlRN4PM3JpJWCttZ2g9J+w2W3k81P/N3orndK5H1NOQhY8BGy5Ow0OXaQ==</DigestValue>
      </Reference>
      <Reference URI="/xl/worksheets/sheet15.xml?ContentType=application/vnd.openxmlformats-officedocument.spreadsheetml.worksheet+xml">
        <DigestMethod Algorithm="http://www.w3.org/2001/04/xmlenc#sha512"/>
        <DigestValue>OgoaOjDmnP6Q93W8RKOJY7TDYZnIME1UNTn+czwImUQRAZzo4L3nlj/PbVkWXZzPP28jfvdzxkb4mjasASpwzA==</DigestValue>
      </Reference>
      <Reference URI="/xl/worksheets/sheet16.xml?ContentType=application/vnd.openxmlformats-officedocument.spreadsheetml.worksheet+xml">
        <DigestMethod Algorithm="http://www.w3.org/2001/04/xmlenc#sha512"/>
        <DigestValue>xMrHF4ItMP5EqGV2vVCzt2T8mZ5MtCAL8GEM+jKnuoyVGpkYFKx5jzDAIjwiAhn0YvNJAOOmLNx0rMpokITpfQ==</DigestValue>
      </Reference>
      <Reference URI="/xl/worksheets/sheet17.xml?ContentType=application/vnd.openxmlformats-officedocument.spreadsheetml.worksheet+xml">
        <DigestMethod Algorithm="http://www.w3.org/2001/04/xmlenc#sha512"/>
        <DigestValue>P3MQyVnvHEamL+eJsRTDU4eWr6PEo1yidPK5pWVCM1PxZLWfWsb4xTtHUM4lpgqtED7j7cUds/+eIX0L8NC/PA==</DigestValue>
      </Reference>
      <Reference URI="/xl/worksheets/sheet18.xml?ContentType=application/vnd.openxmlformats-officedocument.spreadsheetml.worksheet+xml">
        <DigestMethod Algorithm="http://www.w3.org/2001/04/xmlenc#sha512"/>
        <DigestValue>p88QNC5VLSlZS6ifPMxgPeaKpmGM/Dcoq6Gmtcyiv2oH2jNXZE4xb2kJg63RgQubXzYmtbwkg5HaytZpFfOSDQ==</DigestValue>
      </Reference>
      <Reference URI="/xl/worksheets/sheet19.xml?ContentType=application/vnd.openxmlformats-officedocument.spreadsheetml.worksheet+xml">
        <DigestMethod Algorithm="http://www.w3.org/2001/04/xmlenc#sha512"/>
        <DigestValue>AdGMlzrdqwClJajZNZR0Gxdqv4irGengn3wczZ9xfdhCDXHqeKkEtz7KHPGYEW34cfhT6THksyYlt7jyFmYaoA==</DigestValue>
      </Reference>
      <Reference URI="/xl/worksheets/sheet2.xml?ContentType=application/vnd.openxmlformats-officedocument.spreadsheetml.worksheet+xml">
        <DigestMethod Algorithm="http://www.w3.org/2001/04/xmlenc#sha512"/>
        <DigestValue>AB4IqwgEq+avnMuKo+9mHIMN3+dAkXjr+Z9CNAqqktC4ykW3fiHdsB+VWN2bV2YA+uht0Qer68VNgJrXO5fnJQ==</DigestValue>
      </Reference>
      <Reference URI="/xl/worksheets/sheet20.xml?ContentType=application/vnd.openxmlformats-officedocument.spreadsheetml.worksheet+xml">
        <DigestMethod Algorithm="http://www.w3.org/2001/04/xmlenc#sha512"/>
        <DigestValue>vLi5WRppjeYcHTJFYgNyJPOXp2IdlPSj1U5ECAkLdbY5BKiEXLRCpnJRFdqkqdz3iDavdvEJRnJeWu4QbU+tHw==</DigestValue>
      </Reference>
      <Reference URI="/xl/worksheets/sheet21.xml?ContentType=application/vnd.openxmlformats-officedocument.spreadsheetml.worksheet+xml">
        <DigestMethod Algorithm="http://www.w3.org/2001/04/xmlenc#sha512"/>
        <DigestValue>8XXP6Rr99GnUQGn/hJRFgYr4LvRlAxdXSM0wMFJ/WmuH/PvAL5M4+JiYWS89bD2tDPBscnyhHVv6gldOc78ZsQ==</DigestValue>
      </Reference>
      <Reference URI="/xl/worksheets/sheet22.xml?ContentType=application/vnd.openxmlformats-officedocument.spreadsheetml.worksheet+xml">
        <DigestMethod Algorithm="http://www.w3.org/2001/04/xmlenc#sha512"/>
        <DigestValue>hxXCDXxWvt9tDFaXS6Gjb7z0kcIJPFHnTq7cuU7Pfc2O/j/08VL6dXbWpp6hlT2fVzjJwcwnMp+YWXNvQTqmuA==</DigestValue>
      </Reference>
      <Reference URI="/xl/worksheets/sheet23.xml?ContentType=application/vnd.openxmlformats-officedocument.spreadsheetml.worksheet+xml">
        <DigestMethod Algorithm="http://www.w3.org/2001/04/xmlenc#sha512"/>
        <DigestValue>UEr/sdQI5T/3+2L7QYIGuJCE8ODRdaPQY1U5DIglfo6vgWfptxcmFJ47OnuUWCYiAIwHz2Mjvx+RSZD+g78y6g==</DigestValue>
      </Reference>
      <Reference URI="/xl/worksheets/sheet24.xml?ContentType=application/vnd.openxmlformats-officedocument.spreadsheetml.worksheet+xml">
        <DigestMethod Algorithm="http://www.w3.org/2001/04/xmlenc#sha512"/>
        <DigestValue>OVAGFCQUg49QD+4DJ1cOPohB151UhPDy2Ekj2XUTx2zPyGgXh7r4qNLkR8vdNxvwoFIDuzpbWqKg9bTgRdlzGA==</DigestValue>
      </Reference>
      <Reference URI="/xl/worksheets/sheet25.xml?ContentType=application/vnd.openxmlformats-officedocument.spreadsheetml.worksheet+xml">
        <DigestMethod Algorithm="http://www.w3.org/2001/04/xmlenc#sha512"/>
        <DigestValue>h9dEPuHki+tVi5GzX5UeFsCvlrxX7nzZuG5bCgWCaQuTqfCluj8wAOu5vjoDY1LSld3FcqwbrmJuojJsUStAcQ==</DigestValue>
      </Reference>
      <Reference URI="/xl/worksheets/sheet26.xml?ContentType=application/vnd.openxmlformats-officedocument.spreadsheetml.worksheet+xml">
        <DigestMethod Algorithm="http://www.w3.org/2001/04/xmlenc#sha512"/>
        <DigestValue>wazmz2XSLU9nGR55u0pNEbet8I12xtRJAuJqPYvumVE+HmFpL4CbWrQYDTZLiyVlcpNEnrDjkOrCIT1nW2cSKw==</DigestValue>
      </Reference>
      <Reference URI="/xl/worksheets/sheet27.xml?ContentType=application/vnd.openxmlformats-officedocument.spreadsheetml.worksheet+xml">
        <DigestMethod Algorithm="http://www.w3.org/2001/04/xmlenc#sha512"/>
        <DigestValue>t6M5/d9XaWs/pZkUh2tj8fnht/Y/w7/x+fSKOqG3+r9tTCV6Mxjn6JWH0wTWt+UXMdXzWXrZ4FvJwfz3BmanIw==</DigestValue>
      </Reference>
      <Reference URI="/xl/worksheets/sheet28.xml?ContentType=application/vnd.openxmlformats-officedocument.spreadsheetml.worksheet+xml">
        <DigestMethod Algorithm="http://www.w3.org/2001/04/xmlenc#sha512"/>
        <DigestValue>w8iFo7uPTiwrMiah7l6fUxleLiXsNpkxq04aoARnKdWHG3XfUbkRY0udhwoHPd3oVzxWbs+yD2+j29JUYHfEQQ==</DigestValue>
      </Reference>
      <Reference URI="/xl/worksheets/sheet29.xml?ContentType=application/vnd.openxmlformats-officedocument.spreadsheetml.worksheet+xml">
        <DigestMethod Algorithm="http://www.w3.org/2001/04/xmlenc#sha512"/>
        <DigestValue>+PFtc+bPQTKkzqTabNBrtwh+ALniJmV/DRtrcfxiqjyMWqU25/OseFbQTTxppo0fQwZR4Ccboqt0aYiCq0Z9KA==</DigestValue>
      </Reference>
      <Reference URI="/xl/worksheets/sheet3.xml?ContentType=application/vnd.openxmlformats-officedocument.spreadsheetml.worksheet+xml">
        <DigestMethod Algorithm="http://www.w3.org/2001/04/xmlenc#sha512"/>
        <DigestValue>Z2gWyHXtl0/+HJTrhAo8UBENY0F+9zaPOjeFY//heCEv1UmZmdGWpso/gAdGLubFijUfxOMrcrPUUjcA/MgfFA==</DigestValue>
      </Reference>
      <Reference URI="/xl/worksheets/sheet30.xml?ContentType=application/vnd.openxmlformats-officedocument.spreadsheetml.worksheet+xml">
        <DigestMethod Algorithm="http://www.w3.org/2001/04/xmlenc#sha512"/>
        <DigestValue>dkcpl6gQ8t9U4gWyScr8dXMwFCG81ZD3DBsDsbduxxmVOxhRmN9q30g7iwxVKnb96FXpQpzBjrniagfVOp/sgw==</DigestValue>
      </Reference>
      <Reference URI="/xl/worksheets/sheet31.xml?ContentType=application/vnd.openxmlformats-officedocument.spreadsheetml.worksheet+xml">
        <DigestMethod Algorithm="http://www.w3.org/2001/04/xmlenc#sha512"/>
        <DigestValue>b9RWyGqQH8pKssZ+ubi3oHaucZXs0GowtpEA3vOFmK1v617yaicnq8RAIWwJKHo6tUGrKIbvmy1QHWo6eu/d1Q==</DigestValue>
      </Reference>
      <Reference URI="/xl/worksheets/sheet32.xml?ContentType=application/vnd.openxmlformats-officedocument.spreadsheetml.worksheet+xml">
        <DigestMethod Algorithm="http://www.w3.org/2001/04/xmlenc#sha512"/>
        <DigestValue>ot5/vtu1SqLQtDGtpjfDX36Ugn+sWeXSXe9Qgl2yWccq+3dFLlomMh4LVzG/F1o2R6MxyOF5v2SWhLUtF4wgDA==</DigestValue>
      </Reference>
      <Reference URI="/xl/worksheets/sheet33.xml?ContentType=application/vnd.openxmlformats-officedocument.spreadsheetml.worksheet+xml">
        <DigestMethod Algorithm="http://www.w3.org/2001/04/xmlenc#sha512"/>
        <DigestValue>T72poZq3OmLhsNdpRKdjA/xCcNH90irESMqUFf0ITPVCf7GfN7XGuIHffMqmaSu1VVWU0G45Ti+LojCEJkeYvg==</DigestValue>
      </Reference>
      <Reference URI="/xl/worksheets/sheet34.xml?ContentType=application/vnd.openxmlformats-officedocument.spreadsheetml.worksheet+xml">
        <DigestMethod Algorithm="http://www.w3.org/2001/04/xmlenc#sha512"/>
        <DigestValue>/JTVs0st3OxEUIJkmzuVq6FS/5vOb5cMmMHvmuz/znJOzxlfHkaJ6RkU5urcQnD0wRkhCpUjrXss2osqihdErw==</DigestValue>
      </Reference>
      <Reference URI="/xl/worksheets/sheet35.xml?ContentType=application/vnd.openxmlformats-officedocument.spreadsheetml.worksheet+xml">
        <DigestMethod Algorithm="http://www.w3.org/2001/04/xmlenc#sha512"/>
        <DigestValue>mc3l1S6I+f2mIN9fv00BPvQkq2HS3ctUbbmtHHUX9nvNfhfO0a5Np7UespkZjz8RIq/RPqLB9QyepZ/w6F+6Fg==</DigestValue>
      </Reference>
      <Reference URI="/xl/worksheets/sheet36.xml?ContentType=application/vnd.openxmlformats-officedocument.spreadsheetml.worksheet+xml">
        <DigestMethod Algorithm="http://www.w3.org/2001/04/xmlenc#sha512"/>
        <DigestValue>VbRAvIbJPr5VKtipppHaaTYOPfJ05BX5ADu19jPUl/b9H9Ot1zDwZokfg9alnd71ldl+WXGA7zct+r2zGhFCog==</DigestValue>
      </Reference>
      <Reference URI="/xl/worksheets/sheet37.xml?ContentType=application/vnd.openxmlformats-officedocument.spreadsheetml.worksheet+xml">
        <DigestMethod Algorithm="http://www.w3.org/2001/04/xmlenc#sha512"/>
        <DigestValue>BdvWkcsnvQktPQNhNFWuZnzJgFawP0TfXyaS2nLrDl9uNCBjbXq7JOQOjgSbXyYdfBNRJVl73lBUh4yT6C7vAg==</DigestValue>
      </Reference>
      <Reference URI="/xl/worksheets/sheet38.xml?ContentType=application/vnd.openxmlformats-officedocument.spreadsheetml.worksheet+xml">
        <DigestMethod Algorithm="http://www.w3.org/2001/04/xmlenc#sha512"/>
        <DigestValue>ZRFN/YYeQ1RQEwLXaulC7CJvLiyBRve0Q7C1wZM/iT2DYzQf7kOoJeCKEQE+JkWzolwiLdxQ19kaZYAsrVDwQA==</DigestValue>
      </Reference>
      <Reference URI="/xl/worksheets/sheet39.xml?ContentType=application/vnd.openxmlformats-officedocument.spreadsheetml.worksheet+xml">
        <DigestMethod Algorithm="http://www.w3.org/2001/04/xmlenc#sha512"/>
        <DigestValue>03DO7zp1Hp4ID6uL3QwdnrVXQfmWuIuWXLSot469CLOp4Ko2Ycm4dPGlScNl3Tkmwqhge1M59m2ITYkYmXa/7A==</DigestValue>
      </Reference>
      <Reference URI="/xl/worksheets/sheet4.xml?ContentType=application/vnd.openxmlformats-officedocument.spreadsheetml.worksheet+xml">
        <DigestMethod Algorithm="http://www.w3.org/2001/04/xmlenc#sha512"/>
        <DigestValue>iziU/r4oQCTorteR3nXAmIYWAozMx+R0c65YPv/SnjclFZNOSgiQwHFF2Zp3g5ndEUpKFnJmfuZPuaH0XdtuiQ==</DigestValue>
      </Reference>
      <Reference URI="/xl/worksheets/sheet40.xml?ContentType=application/vnd.openxmlformats-officedocument.spreadsheetml.worksheet+xml">
        <DigestMethod Algorithm="http://www.w3.org/2001/04/xmlenc#sha512"/>
        <DigestValue>FctDjfYdeezk9mvaBdzRmdYKyXp+TUE/KqPaEW0vTBZCV30yRgUMmdWj9Oc7vpbCYkIMTua15NmTqkJX8z8OUA==</DigestValue>
      </Reference>
      <Reference URI="/xl/worksheets/sheet41.xml?ContentType=application/vnd.openxmlformats-officedocument.spreadsheetml.worksheet+xml">
        <DigestMethod Algorithm="http://www.w3.org/2001/04/xmlenc#sha512"/>
        <DigestValue>RkSFKw8LRXOsJJ8AbZvU5iGnKBvX22QycYbBsJVDfEFvaJdcqHQ5uP2GrL7BXGOrDcWNy3d6GO7lYnTJ4ItrzA==</DigestValue>
      </Reference>
      <Reference URI="/xl/worksheets/sheet42.xml?ContentType=application/vnd.openxmlformats-officedocument.spreadsheetml.worksheet+xml">
        <DigestMethod Algorithm="http://www.w3.org/2001/04/xmlenc#sha512"/>
        <DigestValue>molaMI4wlQG6HMqvGdr4JvFGZmaG/Q62Wuatisl6IK2D9bppUalXRndvn8vkzh+J6/7qAQAp5GwOHvZQyhrp6Q==</DigestValue>
      </Reference>
      <Reference URI="/xl/worksheets/sheet43.xml?ContentType=application/vnd.openxmlformats-officedocument.spreadsheetml.worksheet+xml">
        <DigestMethod Algorithm="http://www.w3.org/2001/04/xmlenc#sha512"/>
        <DigestValue>IsVE8r62p/751P4xlpbaBDZZWwHTx11ARo6KWTo1rlrpIzuxbwstZjSLZu69MmlUzd8s3JcXdtloZ3x+Y2kYhg==</DigestValue>
      </Reference>
      <Reference URI="/xl/worksheets/sheet44.xml?ContentType=application/vnd.openxmlformats-officedocument.spreadsheetml.worksheet+xml">
        <DigestMethod Algorithm="http://www.w3.org/2001/04/xmlenc#sha512"/>
        <DigestValue>ryQ2glHd8WdyI9WMP4ZxQfDReTqY/C2/slGmsSwkToxgnQFN3PO5G7XCksKGceCiYNS7+R2qItt0Xzdv/SpToQ==</DigestValue>
      </Reference>
      <Reference URI="/xl/worksheets/sheet45.xml?ContentType=application/vnd.openxmlformats-officedocument.spreadsheetml.worksheet+xml">
        <DigestMethod Algorithm="http://www.w3.org/2001/04/xmlenc#sha512"/>
        <DigestValue>2laQ5TJykFFq8fsgErED81fCLW+Vm2dXpiksC/a1lvZuxJMK+MRv14ymeJ0vISXtDO5ygHgBbYdDZ+m04zR7WA==</DigestValue>
      </Reference>
      <Reference URI="/xl/worksheets/sheet46.xml?ContentType=application/vnd.openxmlformats-officedocument.spreadsheetml.worksheet+xml">
        <DigestMethod Algorithm="http://www.w3.org/2001/04/xmlenc#sha512"/>
        <DigestValue>p5Akh/eYgALcw6hsrP3D2Mj7qmReKQM5C4tC/085+h1WOT+xNcJ5SxHrmtTTYNd5/HPwgmb86YVukirz08lmsA==</DigestValue>
      </Reference>
      <Reference URI="/xl/worksheets/sheet47.xml?ContentType=application/vnd.openxmlformats-officedocument.spreadsheetml.worksheet+xml">
        <DigestMethod Algorithm="http://www.w3.org/2001/04/xmlenc#sha512"/>
        <DigestValue>sWMNTHKzyijiaSnTjZ7QZLWrgYy+ARIWOSrmtrv69ynU0S15LIpo2emFh48d/3UysWXGHY58e6sYmB4UgEOBdQ==</DigestValue>
      </Reference>
      <Reference URI="/xl/worksheets/sheet5.xml?ContentType=application/vnd.openxmlformats-officedocument.spreadsheetml.worksheet+xml">
        <DigestMethod Algorithm="http://www.w3.org/2001/04/xmlenc#sha512"/>
        <DigestValue>2an32cOcUnZNIJwNo9pKySQArIl0qIXvclueqWCAJU6b1mVqdp8rC8AdiRvr2xZw4mFefjnfAe2txs6wRIzY1w==</DigestValue>
      </Reference>
      <Reference URI="/xl/worksheets/sheet6.xml?ContentType=application/vnd.openxmlformats-officedocument.spreadsheetml.worksheet+xml">
        <DigestMethod Algorithm="http://www.w3.org/2001/04/xmlenc#sha512"/>
        <DigestValue>yRHGOIizb8r33WtWaWylUyzbfurj50KHjBL1jXMgUzkTxEgis7/IiaIvv8UGOg5wlPSG5Ld7TmrhtbtChE76KQ==</DigestValue>
      </Reference>
      <Reference URI="/xl/worksheets/sheet7.xml?ContentType=application/vnd.openxmlformats-officedocument.spreadsheetml.worksheet+xml">
        <DigestMethod Algorithm="http://www.w3.org/2001/04/xmlenc#sha512"/>
        <DigestValue>t55b2de4+5oIs7XNMfSo14Ao/Gvy5H0jqpJkNA13kEO2v1zPEF8YTE/1rcRlV/nRf8YsylJIRz/JVBW/dy182w==</DigestValue>
      </Reference>
      <Reference URI="/xl/worksheets/sheet8.xml?ContentType=application/vnd.openxmlformats-officedocument.spreadsheetml.worksheet+xml">
        <DigestMethod Algorithm="http://www.w3.org/2001/04/xmlenc#sha512"/>
        <DigestValue>H+GuYiwo9u1T7ePK1zTG8o7A/PSJv8hUXxxupfaAACiNjYbrz3Vd71kynN99lSUYYiiXjqFd3P6jm0MLYyCdGQ==</DigestValue>
      </Reference>
      <Reference URI="/xl/worksheets/sheet9.xml?ContentType=application/vnd.openxmlformats-officedocument.spreadsheetml.worksheet+xml">
        <DigestMethod Algorithm="http://www.w3.org/2001/04/xmlenc#sha512"/>
        <DigestValue>DulXNgjvApuT3zC6glpbzNsFtT/mZN9f0GrKEF9eaEyNqZ8owy8ITM0Plmb6fTYyQmIouIUuChJRW4n5Rpu8hQ==</DigestValue>
      </Reference>
    </Manifest>
    <SignatureProperties>
      <SignatureProperty Id="idSignatureTime" Target="#idPackageSignature">
        <mdssi:SignatureTime xmlns:mdssi="http://schemas.openxmlformats.org/package/2006/digital-signature">
          <mdssi:Format>YYYY-MM-DDThh:mm:ssTZD</mdssi:Format>
          <mdssi:Value>2025-09-09T11:59:48Z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16.0.16026/24</OfficeVersion>
          <ApplicationVersion>16.0.16026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2025-09-09T11:59:48Z</xd:SigningTime>
          <xd:SigningCertificate>
            <xd:Cert>
              <xd:CertDigest>
                <DigestMethod Algorithm="http://www.w3.org/2001/04/xmlenc#sha512"/>
                <DigestValue>wvRzTlVzGu9JxkFSaOwcwU4YhpRhbFhFgkVQLRUJZUNVn9INS1nRBKOlkPS3bCtpQW5q+r+214EYbhABcBLqsQ==</DigestValue>
              </xd:CertDigest>
              <xd:IssuerSerial>
                <X509IssuerName>SERIALNUMBER=RUC80080610-7, CN=CODE100 S.A., OU=Prestador Cualificado de Servicios de Confianza, O=ICPP, C=PY</X509IssuerName>
                <X509SerialNumber>198260144536199860690599046832454339380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aChvbx9KVp0CWqc3hkEcgh72NwPElmH2Vvlw3lS4weGPyJyHh3MgREBBfUKNmecVNJPe0jD6/0U6
Ds9rC8gF0A==</DigestValue>
    </Reference>
    <Reference Type="http://www.w3.org/2000/09/xmldsig#Object" URI="#idOfficeObject">
      <DigestMethod Algorithm="http://www.w3.org/2001/04/xmlenc#sha512"/>
      <DigestValue>2ZQvKiBn7WXIBVz7MtcZeADuC6CAFHKKhsYn0V33/EukdQtOE4Zo85QzxT1zxFFY6h6wMt+VFlv5
/afhvzFwDg==</DigestValue>
    </Reference>
    <Reference Type="http://uri.etsi.org/01903#SignedProperties" URI="#idSignedProperties">
      <Transforms>
        <Transform Algorithm="http://www.w3.org/TR/2001/REC-xml-c14n-20010315"/>
      </Transforms>
      <DigestMethod Algorithm="http://www.w3.org/2001/04/xmlenc#sha512"/>
      <DigestValue>6Pi8ZyN81/5MYWOGMYHSXxPxOVvT1HuntIBrMveClj99kgPimw3jQZCykZMFqGqLhq9fs3AnUKBs
iyYYhIsFWQ==</DigestValue>
    </Reference>
  </SignedInfo>
  <SignatureValue>oJd26xWNainXfkeLKfslvzalmFEk9tYqozGMxLpQWFwnBepV3r3t9kBzCgOL0Z+5SS0R7L8y9sH0
TESGStqRlfmG+6PEYdliWoGfCUtT0agjgZ5dbZfNl0aCvyjSSFJEEGO2tN81yaWpnt3xRPJTgWAk
nT50lkBvvYwE0QV7NYXqht/rtdfULt7okJTf1fDUbRxrp3DfynWDCvyTCNzDvgi0+qfxqPaqDl0f
JUuAM7Ci/xWNoaZqc7kXT9YRnWwJ5SwxTKiRLaIRBe+WnKXBm6cXAAKcXxoGn41GqAopghsGu0Kx
CEj49l9hmgNLtcEhxrB5Mls7xSqqT+/1o9eCPA==</SignatureValue>
  <KeyInfo>
    <X509Data>
      <X509Certificate>MIIHrzCCBZegAwIBAgIRANWwaCQUeyi5SxrkWCRH46EwDQYJKoZIhvcNAQENBQAwgYUxCzAJBgNVBAYTAlBZMQ0wCwYDVQQKEwRJQ1BQMTgwNgYDVQQLEy9QcmVzdGFkb3IgQ3VhbGlmaWNhZG8gZGUgU2VydmljaW9zIGRlIENvbmZpYW56YTEVMBMGA1UEAxMMQ09ERTEwMCBTLkEuMRYwFAYDVQQFEw1SVUM4MDA4MDYxMC03MB4XDTI1MDYwOTE2NDY1N1oXDTI3MDYwOTE2NDY1N1owgcExCzAJBgNVBAYTAlBZMTYwNAYDVQQKDC1DRVJUSUZJQ0FETyBDVUFMSUZJQ0FETyBERSBGSVJNQSBFTEVDVFLDk05JQ0ExCzAJBgNVBAsTAkYyMRgwFgYDVQQEEw9DRU5UVVJJT04gTE9QRVoxFjAUBgNVBCoTDUpPU0UgR0lMQkVSVE8xJzAlBgNVBAMTHkpPU0UgR0lMQkVSVE8gIENFTlRVUklPTiBMT1BFWjESMBAGA1UEBRMJQ0kxMjg0MzEzMIIBIjANBgkqhkiG9w0BAQEFAAOCAQ8AMIIBCgKCAQEA5xj+5zLLVpOJLvqpbMFUptDKYZBTvNCJuTHVNYyKSdaOTXz5mNu78dj9Y1gMClh9su+VV2kYDoRf4rP0/ThHrjfzgBiI2lVkobj3SRqsqwMMFg9vg47V0dg2baaOGGZGNerQls51p+Sw/udBiA3Fn/C3jaCG9FZQwU9gEPa06TULaQlBrKrA9flDhOasW6nrhi09QQIwAyB1xCtfqbO/OUMXb78MpOCfltVF240Ypxxn7fT7Epmn+rrWWXwmvLaIyS8eT9rKhfvCsUkoF1Z1oECLz7drc2mMVkqdfL2p464JMCdCD4O2Fz1jjIXG/Wtvm6KQwJR3TLup8K8+7qU9WQIDAQABo4IC2jCCAtYwDAYDVR0TAQH/BAIwADAdBgNVHQ4EFgQUkGJOnA+hwRdlolmKNXnZeO18yK0wHwYDVR0jBBgwFoAUvjVUYmhg5ybTMcFfl7Hi9mTOB/UwDgYDVR0PAQH/BAQDAgXgMFEGA1UdEQRKMEiBGUpPU0VHLkNFTlRVUklPTk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UPkFqhhGbNxeLhkV/wsMVZciL1d7WoAg5cIf0B89JoKkcT1Fary5yurH60RA3JW+6ZRWOLTYz4/so2nizUKYR5TSBuLf9g6z7STfrGAgxw+H/d5/Rh2yYXzL4Hz3PydULI6/BQX/8eWcJC47bKg3w7Rfh7nF8Za19TJCKmzmZZYTxndWV1B3SlnLJBQm41pFpx8Uk2KfxqYY/1ifnA00EbbJeHAQEkbopKOctRVceVHdkCnBulDPYeBGgPbUTz9UNb+BRO41oPZdO425nbtThXe1QxkF2Qnkqn1hTViBOa5nxbLZ76auJfJK2Caj0Qthwl2iFhMEPJNPe9vUqM0y2Q/DMhE5Pd5Pm2MU5kmWDjauYTiVyfIOgBuSSp/T+1WWrL108gqr8fPUpYpcS1Sb8AZBLn76lLYvWny1ssEmn21VCKZ+P1uUkb4GZugWvEpzv8keOuaHOPomCX4jU6TdW08nIcgxYRGKzyBT2X5StRTaqdNs/B6Nnd+T2Umvm1r/lCRw+ut8BzsR9gmBL0eLXeWc+qfGPyTs90dPwZcJVC8SejZmYk6H6c5i0yQIZesuIW3IjWAh1iwAlOEpg2w3uQg0fX2LCj2SMyYDc8bpppaef0vG9HWmS3NSsIL6Evn36m3ujbu6nEFqzv+wytW8R8AFjDwgptdHa8doDpYu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lB8KTOC3spnagLvjQ+07nIXsmtye2uGj5ebPkPduNurWqxoVQA2U/aAS4e8BUiXj/POUM0t190iHa6KvLZl7pQ==</DigestValue>
      </Reference>
      <Reference URI="/xl/calcChain.xml?ContentType=application/vnd.openxmlformats-officedocument.spreadsheetml.calcChain+xml">
        <DigestMethod Algorithm="http://www.w3.org/2001/04/xmlenc#sha512"/>
        <DigestValue>/5bcKQ0SU7s/OYqhYuj9BsMAGcoZ8JkCE5ZrvWat4upG14wq/ltOG3Nrya2s3SYEejO7LB8nbsu8dPlT0az6gw==</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HUxjyY7T64sf4QQaIETgg/q/q5xIZcRkqSm3HfEd5qTH7hdwCBowCfLMA3KpcDWw9C4sBF1yK3SSWl5s4dHXRw==</DigestValue>
      </Reference>
      <Reference URI="/xl/drawings/drawing10.xml?ContentType=application/vnd.openxmlformats-officedocument.drawing+xml">
        <DigestMethod Algorithm="http://www.w3.org/2001/04/xmlenc#sha512"/>
        <DigestValue>MqqCz4QVJco52KH9RkEdUTfAbT5Y0CkUs/VePIyrCmv3WaIO3uyDvS6WPsMb0NqsWzWMFA3woCnew82EZpNxVQ==</DigestValue>
      </Reference>
      <Reference URI="/xl/drawings/drawing11.xml?ContentType=application/vnd.openxmlformats-officedocument.drawing+xml">
        <DigestMethod Algorithm="http://www.w3.org/2001/04/xmlenc#sha512"/>
        <DigestValue>eiNeu7CkRUj5fjYFo56xz/UQoTtq52sTEZD0RhFUeQT0Uyxr6xC1wrYSIhcKiprepJdwz0Yap0F+oIZWwlubMg==</DigestValue>
      </Reference>
      <Reference URI="/xl/drawings/drawing12.xml?ContentType=application/vnd.openxmlformats-officedocument.drawing+xml">
        <DigestMethod Algorithm="http://www.w3.org/2001/04/xmlenc#sha512"/>
        <DigestValue>s6dAIsoLwk+plWZlbo9Z9BEMBOYKnn6C9YIU3OP0P0diM9DUqmxgvwrbSDFZGDJC9SjolSJRTK3isScJkOLLew==</DigestValue>
      </Reference>
      <Reference URI="/xl/drawings/drawing13.xml?ContentType=application/vnd.openxmlformats-officedocument.drawing+xml">
        <DigestMethod Algorithm="http://www.w3.org/2001/04/xmlenc#sha512"/>
        <DigestValue>GJbhx8soo/1Nj+R3dikZ5r2pOMNNrnZAb97WxycmqSB71CucV0+rJcD26VMvV8OW3xB/BPmX2g94vLCjBHwfZg==</DigestValue>
      </Reference>
      <Reference URI="/xl/drawings/drawing14.xml?ContentType=application/vnd.openxmlformats-officedocument.drawing+xml">
        <DigestMethod Algorithm="http://www.w3.org/2001/04/xmlenc#sha512"/>
        <DigestValue>gGFVxbKhJBwSuAwud3WAQxqm6dCZHA4XXQL+GkgKG4jGgOKjkiLpA8+rIBan1KPD71VQ6zIULK26gs+k4MNt7g==</DigestValue>
      </Reference>
      <Reference URI="/xl/drawings/drawing2.xml?ContentType=application/vnd.openxmlformats-officedocument.drawing+xml">
        <DigestMethod Algorithm="http://www.w3.org/2001/04/xmlenc#sha512"/>
        <DigestValue>t4kkD9QMHyehOfY2C8nPtCBOj803kW51stAT7fYoZvxMMMlwM2DSCJUWXekMQD/QISv9lEiq8xiafxrQzQyFvw==</DigestValue>
      </Reference>
      <Reference URI="/xl/drawings/drawing3.xml?ContentType=application/vnd.openxmlformats-officedocument.drawing+xml">
        <DigestMethod Algorithm="http://www.w3.org/2001/04/xmlenc#sha512"/>
        <DigestValue>wAGl0cIpiGtLQhSJx6Rt5kyupTpMLBTGAPsIQl7yGW4rp2k3/tdxdQTrn25rjPizFfSN0Vn32GsCg/KYblPZ2Q==</DigestValue>
      </Reference>
      <Reference URI="/xl/drawings/drawing4.xml?ContentType=application/vnd.openxmlformats-officedocument.drawing+xml">
        <DigestMethod Algorithm="http://www.w3.org/2001/04/xmlenc#sha512"/>
        <DigestValue>igbogaS/a8SRYlUvUcjjzenZUaW5OpL4heVD/rk+gZf90nqOdSuR9d1QsNxi3aRdp7jzL+pg9ueAzjE5F7BRGA==</DigestValue>
      </Reference>
      <Reference URI="/xl/drawings/drawing5.xml?ContentType=application/vnd.openxmlformats-officedocument.drawing+xml">
        <DigestMethod Algorithm="http://www.w3.org/2001/04/xmlenc#sha512"/>
        <DigestValue>mkEo5pYJ3fVzSJy3A5/2OCaebLt3SiEA6tT3WN+IYEHp92xMaF8xM003jXdFahcBr2g2Mg0tQIxPmlmpDlceCA==</DigestValue>
      </Reference>
      <Reference URI="/xl/drawings/drawing6.xml?ContentType=application/vnd.openxmlformats-officedocument.drawing+xml">
        <DigestMethod Algorithm="http://www.w3.org/2001/04/xmlenc#sha512"/>
        <DigestValue>gTWfGF0baU2rofDcC3kQ1oU5uYlDUehsPJt/KKBP4FkfWvNBUD/2Gs4z4/Ag8KVOVS3LG4BI5YJlnl2brmU4wg==</DigestValue>
      </Reference>
      <Reference URI="/xl/drawings/drawing7.xml?ContentType=application/vnd.openxmlformats-officedocument.drawing+xml">
        <DigestMethod Algorithm="http://www.w3.org/2001/04/xmlenc#sha512"/>
        <DigestValue>C0dBIgjMvLe6QAos5IIG91ORRih1dZdTvQYdvc0J8Hc/0zAc3ah/KDA8KWPKdRwd5ocHr1wevpyF29k4aeZJQQ==</DigestValue>
      </Reference>
      <Reference URI="/xl/drawings/drawing8.xml?ContentType=application/vnd.openxmlformats-officedocument.drawing+xml">
        <DigestMethod Algorithm="http://www.w3.org/2001/04/xmlenc#sha512"/>
        <DigestValue>TCZGHoSpc/oaq/Cd9mlDbEyxafXCiuVFd9NaK2mh1IxbB2SH32EhgSVYfUPSQAXRC/StLZZsu1ppP1ueB6nHWA==</DigestValue>
      </Reference>
      <Reference URI="/xl/drawings/drawing9.xml?ContentType=application/vnd.openxmlformats-officedocument.drawing+xml">
        <DigestMethod Algorithm="http://www.w3.org/2001/04/xmlenc#sha512"/>
        <DigestValue>rZzdAIzoTw9A4WSshJdLb2y6J+omnOK70R2oboLlzN/Rs1evFTTkW2Yz6jQiur0mG6t0VHEdM9yB8ThNRnIwzA==</DigestValue>
      </Reference>
      <Reference URI="/xl/drawings/vmlDrawing1.vml?ContentType=application/vnd.openxmlformats-officedocument.vmlDrawing">
        <DigestMethod Algorithm="http://www.w3.org/2001/04/xmlenc#sha512"/>
        <DigestValue>kOg2Q6ItW7JX1j+WNpTQWlx7xXHYIRicxhqS+kdZWiXhz2syER/N7ZO+m9PKhc2tw0cVcmA0Rm0+cKtN70V/mg==</DigestValue>
      </Reference>
      <Reference URI="/xl/embeddings/oleObject1.bin?ContentType=application/vnd.openxmlformats-officedocument.oleObject">
        <DigestMethod Algorithm="http://www.w3.org/2001/04/xmlenc#sha512"/>
        <DigestValue>I9HQO9ZbiTl8gK6cCIGEBpZxWbzxFG3OJW+hlOyoRJiBFhinaTUQhvuCqbHqB8k6FiDw+dEXgroN2BbtXCbNWg==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7RC8FgJRZQGOVbOL+ORSZNiRZwCLXn50wGULbtioVYv5+DyEX88AE7MKFQQVXr2GBzcae4ekrrcC3ZQvPd8hKw==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Scu0twlZsayG+1oeoYXBevIliMrpMYzsPbiWZodUhLj5K4N+FMIeQ9BM9egOj3E8mZNeAKIMNjma/sGBKMJ+ow==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zncCQSkB00bpk43RytiXm1UR+ZFRVZMYcWrpg4h+Onr3ZhKsvA2YrTkIYhJ4aGTjltlIo+XpIUXlAG9XhlPB5g==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OitREMjM2jSFt8E4YUfgiOz+mglJ25+UPICEKnLwMMpA2MptLJQXWcS7c3x1EL9LAdex0IkEbDABNQq6mT5HWA==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dH+/BHu6hgjYjau9Su8SL1EJNIJhwIkAUEc2AP4wOzTTEMMlQMrbZfwdHlAB/SkgghHUIz7YzLBCl5NjJqubLQ==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P3V7CdrhIOjp+vSEYSVcXVc6Arx1bcWhr/5bprqpvQVBSCjcnkPr8Jmak3lYyopoUGSs+1UEfolFOS9KNkAdTQ==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OWAUIGDHdVKsodca66Auu3+xauF10bYf/aFUtwN463eNx621sNrNijH97Gf36D49pPdAx2t2f8Y5t3/7Vv4T2w==</DigestValue>
      </Reference>
      <Reference URI="/xl/externalLinks/externalLink1.xml?ContentType=application/vnd.openxmlformats-officedocument.spreadsheetml.externalLink+xml">
        <DigestMethod Algorithm="http://www.w3.org/2001/04/xmlenc#sha512"/>
        <DigestValue>EQXq019jW0qST0Z/+FqXFN/ZGGGUPE4cCEeoLQ7wdAjVrHszhOCEiFUjz3vJARSzLfvaoIO/NH9fd9DThIkZgQ==</DigestValue>
      </Reference>
      <Reference URI="/xl/externalLinks/externalLink2.xml?ContentType=application/vnd.openxmlformats-officedocument.spreadsheetml.externalLink+xml">
        <DigestMethod Algorithm="http://www.w3.org/2001/04/xmlenc#sha512"/>
        <DigestValue>Ej3c7dwBw3J/6ILa+RNa0+8Zq8dAHADGPVTRZGIyv+gmNJIX1Y4wlBelsBWavNv/zfaiE42z9/kgpLMGefiIjA==</DigestValue>
      </Reference>
      <Reference URI="/xl/externalLinks/externalLink3.xml?ContentType=application/vnd.openxmlformats-officedocument.spreadsheetml.externalLink+xml">
        <DigestMethod Algorithm="http://www.w3.org/2001/04/xmlenc#sha512"/>
        <DigestValue>DPKk+Qk8JFVp1BATOlpciFH2Eq2rdwV5T+GV6byfjcFdOC01eD7HabyLk12OqZPmTk4lWEEIwLJ2naVXLOQqkA==</DigestValue>
      </Reference>
      <Reference URI="/xl/externalLinks/externalLink4.xml?ContentType=application/vnd.openxmlformats-officedocument.spreadsheetml.externalLink+xml">
        <DigestMethod Algorithm="http://www.w3.org/2001/04/xmlenc#sha512"/>
        <DigestValue>uhEQPF0hZwtOT2VoSjluDyTIzb/VtJhGorCTO+P5mS24fy9wP8Gf8AE8jTpRgtur87lXFQsdk3qm0wZmhxJS3A==</DigestValue>
      </Reference>
      <Reference URI="/xl/externalLinks/externalLink5.xml?ContentType=application/vnd.openxmlformats-officedocument.spreadsheetml.externalLink+xml">
        <DigestMethod Algorithm="http://www.w3.org/2001/04/xmlenc#sha512"/>
        <DigestValue>23SaLAJb7bUrCf+n9bCIHexhqOdbokSO91MPZ7+ChCu5lb9OHArcBVAL98Bjyn1NeRzLE+KxsAR90PL1+xyvQQ==</DigestValue>
      </Reference>
      <Reference URI="/xl/externalLinks/externalLink6.xml?ContentType=application/vnd.openxmlformats-officedocument.spreadsheetml.externalLink+xml">
        <DigestMethod Algorithm="http://www.w3.org/2001/04/xmlenc#sha512"/>
        <DigestValue>HAiF+HEydOEp2MkRtVTVxZoCqfaeddjklpgg3woNxwkBlE+x9FehOcPVsZt2HnyBTT4zV4qjbCx2uCUvhCUiVQ==</DigestValue>
      </Reference>
      <Reference URI="/xl/externalLinks/externalLink7.xml?ContentType=application/vnd.openxmlformats-officedocument.spreadsheetml.externalLink+xml">
        <DigestMethod Algorithm="http://www.w3.org/2001/04/xmlenc#sha512"/>
        <DigestValue>/xTEPxruGqgJT7nC8eIIQjqXJmf74oimIZeAke3dS0XOblnso80/aBmmbmuBaHw82HGV2SbEuS+A3XJA8KxaqA==</DigestValue>
      </Reference>
      <Reference URI="/xl/media/image1.png?ContentType=image/png">
        <DigestMethod Algorithm="http://www.w3.org/2001/04/xmlenc#sha512"/>
        <DigestValue>0MKZKk/m1BL5fk3G3xqUvQhYiljDUlplhUn0IEsBonlwq1MhfQSa+vUlYXsOnNMSYoY8DOExlVG3MguMg/EY/A==</DigestValue>
      </Reference>
      <Reference URI="/xl/media/image2.png?ContentType=image/png">
        <DigestMethod Algorithm="http://www.w3.org/2001/04/xmlenc#sha512"/>
        <DigestValue>lfAbr7A5UJXO1gZE/IISg3zh4lqWt2uTtK3r/C5CNr9PAjGBZBObdVlJrx9NdkN0ki4sXoDQEYLxgMHeEkkWnA==</DigestValue>
      </Reference>
      <Reference URI="/xl/media/image3.png?ContentType=image/png">
        <DigestMethod Algorithm="http://www.w3.org/2001/04/xmlenc#sha512"/>
        <DigestValue>1TCPPkfxlMcYY83xKpuVCPcz0hg+whD6Y/jclj+e3kpFJT8Jl2QWdUZeFbUB9pWTG8EN0B7ruAmqmlF0D/kWFQ==</DigestValue>
      </Reference>
      <Reference URI="/xl/printerSettings/printerSettings1.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10.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11.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12.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13.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14.bin?ContentType=application/vnd.openxmlformats-officedocument.spreadsheetml.printerSettings">
        <DigestMethod Algorithm="http://www.w3.org/2001/04/xmlenc#sha512"/>
        <DigestValue>fM8r5HhTyG+8M6lgSkG8TI2+SwN6sE7EzHVM+udqhPHx84/NoCY+4S3ORz9jTL+8viHqZZiYdoR7YXgkqK7rVw==</DigestValue>
      </Reference>
      <Reference URI="/xl/printerSettings/printerSettings1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16.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17.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18.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19.bin?ContentType=application/vnd.openxmlformats-officedocument.spreadsheetml.printerSettings">
        <DigestMethod Algorithm="http://www.w3.org/2001/04/xmlenc#sha512"/>
        <DigestValue>fM8r5HhTyG+8M6lgSkG8TI2+SwN6sE7EzHVM+udqhPHx84/NoCY+4S3ORz9jTL+8viHqZZiYdoR7YXgkqK7rVw==</DigestValue>
      </Reference>
      <Reference URI="/xl/printerSettings/printerSettings2.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20.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21.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2.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3.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4.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2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6.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27.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8.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29.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0.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1.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2.bin?ContentType=application/vnd.openxmlformats-officedocument.spreadsheetml.printerSettings">
        <DigestMethod Algorithm="http://www.w3.org/2001/04/xmlenc#sha512"/>
        <DigestValue>MIqY3Km/c5ha8aT8Fkwl5PTDIWUjmLz6IBj398dBUwms7vPcL+aJKhLsoQaofHxzBj3xbIFJzPO4+RQek7pkhg==</DigestValue>
      </Reference>
      <Reference URI="/xl/printerSettings/printerSettings33.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34.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6.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7.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8.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39.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40.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1.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2.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3.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44.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4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5.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6.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7.bin?ContentType=application/vnd.openxmlformats-officedocument.spreadsheetml.printerSettings">
        <DigestMethod Algorithm="http://www.w3.org/2001/04/xmlenc#sha512"/>
        <DigestValue>yVOXCnSc+kBAeOYKmlPWteHfIUsgKZ7wLzzpcQhpRl1O/2G3ugwb1EYJ6/eyGDsLS2H9eEvpvpabYjLsljDVqQ==</DigestValue>
      </Reference>
      <Reference URI="/xl/printerSettings/printerSettings8.bin?ContentType=application/vnd.openxmlformats-officedocument.spreadsheetml.printerSettings">
        <DigestMethod Algorithm="http://www.w3.org/2001/04/xmlenc#sha512"/>
        <DigestValue>HUtXs1/5jdDk4um0OBafiUVkzGfvC42i9UyeaG3oS4g7/4wgWT3WRQVAjQiAP7h1xrqj2SBgQHpZMM98lDs3eg==</DigestValue>
      </Reference>
      <Reference URI="/xl/printerSettings/printerSettings9.bin?ContentType=application/vnd.openxmlformats-officedocument.spreadsheetml.printerSettings">
        <DigestMethod Algorithm="http://www.w3.org/2001/04/xmlenc#sha512"/>
        <DigestValue>yVOXCnSc+kBAeOYKmlPWteHfIUsgKZ7wLzzpcQhpRl1O/2G3ugwb1EYJ6/eyGDsLS2H9eEvpvpabYjLsljDVqQ==</DigestValue>
      </Reference>
      <Reference URI="/xl/sharedStrings.xml?ContentType=application/vnd.openxmlformats-officedocument.spreadsheetml.sharedStrings+xml">
        <DigestMethod Algorithm="http://www.w3.org/2001/04/xmlenc#sha512"/>
        <DigestValue>N0B/ehmVcHO80KLTyQxeftck9pOzecX9c11491k8efF2lhic9xfLGDF35KjPInOHKKm3GohKM0DgFPGkTarSig==</DigestValue>
      </Reference>
      <Reference URI="/xl/styles.xml?ContentType=application/vnd.openxmlformats-officedocument.spreadsheetml.styles+xml">
        <DigestMethod Algorithm="http://www.w3.org/2001/04/xmlenc#sha512"/>
        <DigestValue>vKcdTFmHQIYUczZQPMRGsz/GxH0ycnob55HLOhjWvstuZMlP2Rp4fXVvDKwmDIehTvxtle2sL5WEM46gE0A4TQ==</DigestValue>
      </Reference>
      <Reference URI="/xl/theme/theme1.xml?ContentType=application/vnd.openxmlformats-officedocument.theme+xml">
        <DigestMethod Algorithm="http://www.w3.org/2001/04/xmlenc#sha512"/>
        <DigestValue>kQiUnpl3+biV8PxGbVm5h+wx1vxnhBAhpRpud9VXJk6AKllaGZRl+5Zrk4cPWlCkW2rCK4CB2ddsgRnS2Mtbhw==</DigestValue>
      </Reference>
      <Reference URI="/xl/workbook.xml?ContentType=application/vnd.openxmlformats-officedocument.spreadsheetml.sheet.main+xml">
        <DigestMethod Algorithm="http://www.w3.org/2001/04/xmlenc#sha512"/>
        <DigestValue>Ur+ws8PEDLrvbc7eneMEPv4r9VNVfhoSRkXPIF+DkTCJSvrTJUtCbB/mqO6Wyt+3tQmXyqbY8HA8Zael/koOZA==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i4HhVhkOaPMlllJ/axqm/SpeMTzKwxKoc9s7RhRAF25RZE2aV7Qd+CYZNth3aYkslKNS4u2jGxMm5gS3zfzu8w==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rIPO8duH+hybVPXD7oY/0nNSgVughHkRtVZfsXoU6+F1QbnrBy6ZEYe3Io9qiV7KRPfNlVVH1suk+KSEam3Oig==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f22fw4neAMfD24/ebDjcY9426w5xwq4Bm5GYjQ09kVMSTMxHRq2k9HYvt3HTW/HUynyWCkiRuEd4GOlCGOzttg==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Ajw7Mij8Nr1voDq+tOhEvY4r78Nf/s1sGH+qM+MqJ2ZVSHfrhdudlyUOnYGQSt0Mme5CaafI9LZfC/MU44GUqg==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yVw2pT46T7M3kMgjarc8OXAZGUu2yIiNwaaDQSLXoupC04QgyT8erQsuTe6/bHhUxZwVkuMctH5pnGbjQdx/hg==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+1cDYMQauaDr1WXxodOjHsYGx8+KON+2JWnO/TO3JDGzEULO4cFrU2YQ+DRypotpsXEbj6ykfBLym4QePmutWQ==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KBwUqVjJeXxE4GhIZ/BwgMl+anVw3O1ZQ+pnafG5xhfhPlNCLcYRK+s4+OPCnscqMyl24tZRWrSMQiWYx5BHMQ==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QDsbYFf3dbDmhh1dHOl/bIgvw6WE1UWdIRkZFiNhK/44t0rzk4Z5eKLLd67k077rIqBj3ZmiTTdwM3rEkAfV2A==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RpApZYYVdeRqpYzfI6tgqJ5MkOr0kkliAkYJIfjT0JZoUIpGzjuC8moZtsAcD+I+LQ+3ksx+q8hpqblHfAsD5w==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9QifMp/9T9rhljt8KRA1VJg1mfUQoA1oSQxc9lN44VINX7RfB+zGJBoyZANd5cWXLcm5/eKzerdmAGi3PNsEZQ==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yc6ImPRmdQrU/2q3ZbOhyzkughTRLWfvl9lYcLP1foD3ddM0gSE8c4Bp0lPiZDv1dSkQQ9dyZ5poiGqGQCNerg==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ft1AEqDtZbi2NtfIVjNyf6pftKGkrJzn+3dyXgukJEjFaGG98HIGhTTb+ugaPN/lr99RYk0XfwPltGx6qfeH2A==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+3YBOepAQ7Pwk23NOpgfiMGZ0Mq/uJrQUfUJw38A3TWqsGx/qhGNUp7eMgMdoUKMGYv5tejrNigWF7OV0YmMNA==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BXIJcEDk+nYuE3lrtHrG3fgjvTCJ/4cqRwjZc2mXdXjEtku6MVT7RAyodj7JgleXpsYydvurAwG8TH6RSUeVqA==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f2JodXghLHbzigOjmA8+OUW1FbodqH5Tg5NHWEqTEVemuE1QFdv09JKh+vIdIIXRhgAou6OlHqkj9T9d6/FUDw==</DigestValue>
      </Reference>
      <Reference URI="/xl/worksheets/sheet10.xml?ContentType=application/vnd.openxmlformats-officedocument.spreadsheetml.worksheet+xml">
        <DigestMethod Algorithm="http://www.w3.org/2001/04/xmlenc#sha512"/>
        <DigestValue>SEtdAf1lV+meNP4XGqQLank77DLoheYDlO6Ftb6/229Rw/AQCNYOTbuNpJDLOuWcf8BwUb19pPoepGZTAycSOg==</DigestValue>
      </Reference>
      <Reference URI="/xl/worksheets/sheet11.xml?ContentType=application/vnd.openxmlformats-officedocument.spreadsheetml.worksheet+xml">
        <DigestMethod Algorithm="http://www.w3.org/2001/04/xmlenc#sha512"/>
        <DigestValue>eFQE5owEGCU1vTMGHJ1IJ0NWrmJc5QYX2x7l80lujCvge4uILsnY5dPG/d4ogzj3Jr0yDaGS25QvBKSKTPd6Mg==</DigestValue>
      </Reference>
      <Reference URI="/xl/worksheets/sheet12.xml?ContentType=application/vnd.openxmlformats-officedocument.spreadsheetml.worksheet+xml">
        <DigestMethod Algorithm="http://www.w3.org/2001/04/xmlenc#sha512"/>
        <DigestValue>tcwSDHmZijUy2oxQsPNnVPR+McgUneCyHfD9f8RxmHq6r7sQi5saGC0E/+F+O82yNEA3yKt2RCfZyvcK4QUuAg==</DigestValue>
      </Reference>
      <Reference URI="/xl/worksheets/sheet13.xml?ContentType=application/vnd.openxmlformats-officedocument.spreadsheetml.worksheet+xml">
        <DigestMethod Algorithm="http://www.w3.org/2001/04/xmlenc#sha512"/>
        <DigestValue>Qkig0FibZHFx5dFrbl6ucvGMz2uJzo4jmOFyjpwCxcSCDpvRr0ZHAghnzUKQ0rBOvg/68LAoZKjgXH4DEo9Nrw==</DigestValue>
      </Reference>
      <Reference URI="/xl/worksheets/sheet14.xml?ContentType=application/vnd.openxmlformats-officedocument.spreadsheetml.worksheet+xml">
        <DigestMethod Algorithm="http://www.w3.org/2001/04/xmlenc#sha512"/>
        <DigestValue>9dseUHAwXiQgT4wXRPHzNlM+Tnw+jBlRN4PM3JpJWCttZ2g9J+w2W3k81P/N3orndK5H1NOQhY8BGy5Ow0OXaQ==</DigestValue>
      </Reference>
      <Reference URI="/xl/worksheets/sheet15.xml?ContentType=application/vnd.openxmlformats-officedocument.spreadsheetml.worksheet+xml">
        <DigestMethod Algorithm="http://www.w3.org/2001/04/xmlenc#sha512"/>
        <DigestValue>OgoaOjDmnP6Q93W8RKOJY7TDYZnIME1UNTn+czwImUQRAZzo4L3nlj/PbVkWXZzPP28jfvdzxkb4mjasASpwzA==</DigestValue>
      </Reference>
      <Reference URI="/xl/worksheets/sheet16.xml?ContentType=application/vnd.openxmlformats-officedocument.spreadsheetml.worksheet+xml">
        <DigestMethod Algorithm="http://www.w3.org/2001/04/xmlenc#sha512"/>
        <DigestValue>xMrHF4ItMP5EqGV2vVCzt2T8mZ5MtCAL8GEM+jKnuoyVGpkYFKx5jzDAIjwiAhn0YvNJAOOmLNx0rMpokITpfQ==</DigestValue>
      </Reference>
      <Reference URI="/xl/worksheets/sheet17.xml?ContentType=application/vnd.openxmlformats-officedocument.spreadsheetml.worksheet+xml">
        <DigestMethod Algorithm="http://www.w3.org/2001/04/xmlenc#sha512"/>
        <DigestValue>P3MQyVnvHEamL+eJsRTDU4eWr6PEo1yidPK5pWVCM1PxZLWfWsb4xTtHUM4lpgqtED7j7cUds/+eIX0L8NC/PA==</DigestValue>
      </Reference>
      <Reference URI="/xl/worksheets/sheet18.xml?ContentType=application/vnd.openxmlformats-officedocument.spreadsheetml.worksheet+xml">
        <DigestMethod Algorithm="http://www.w3.org/2001/04/xmlenc#sha512"/>
        <DigestValue>p88QNC5VLSlZS6ifPMxgPeaKpmGM/Dcoq6Gmtcyiv2oH2jNXZE4xb2kJg63RgQubXzYmtbwkg5HaytZpFfOSDQ==</DigestValue>
      </Reference>
      <Reference URI="/xl/worksheets/sheet19.xml?ContentType=application/vnd.openxmlformats-officedocument.spreadsheetml.worksheet+xml">
        <DigestMethod Algorithm="http://www.w3.org/2001/04/xmlenc#sha512"/>
        <DigestValue>AdGMlzrdqwClJajZNZR0Gxdqv4irGengn3wczZ9xfdhCDXHqeKkEtz7KHPGYEW34cfhT6THksyYlt7jyFmYaoA==</DigestValue>
      </Reference>
      <Reference URI="/xl/worksheets/sheet2.xml?ContentType=application/vnd.openxmlformats-officedocument.spreadsheetml.worksheet+xml">
        <DigestMethod Algorithm="http://www.w3.org/2001/04/xmlenc#sha512"/>
        <DigestValue>AB4IqwgEq+avnMuKo+9mHIMN3+dAkXjr+Z9CNAqqktC4ykW3fiHdsB+VWN2bV2YA+uht0Qer68VNgJrXO5fnJQ==</DigestValue>
      </Reference>
      <Reference URI="/xl/worksheets/sheet20.xml?ContentType=application/vnd.openxmlformats-officedocument.spreadsheetml.worksheet+xml">
        <DigestMethod Algorithm="http://www.w3.org/2001/04/xmlenc#sha512"/>
        <DigestValue>vLi5WRppjeYcHTJFYgNyJPOXp2IdlPSj1U5ECAkLdbY5BKiEXLRCpnJRFdqkqdz3iDavdvEJRnJeWu4QbU+tHw==</DigestValue>
      </Reference>
      <Reference URI="/xl/worksheets/sheet21.xml?ContentType=application/vnd.openxmlformats-officedocument.spreadsheetml.worksheet+xml">
        <DigestMethod Algorithm="http://www.w3.org/2001/04/xmlenc#sha512"/>
        <DigestValue>8XXP6Rr99GnUQGn/hJRFgYr4LvRlAxdXSM0wMFJ/WmuH/PvAL5M4+JiYWS89bD2tDPBscnyhHVv6gldOc78ZsQ==</DigestValue>
      </Reference>
      <Reference URI="/xl/worksheets/sheet22.xml?ContentType=application/vnd.openxmlformats-officedocument.spreadsheetml.worksheet+xml">
        <DigestMethod Algorithm="http://www.w3.org/2001/04/xmlenc#sha512"/>
        <DigestValue>hxXCDXxWvt9tDFaXS6Gjb7z0kcIJPFHnTq7cuU7Pfc2O/j/08VL6dXbWpp6hlT2fVzjJwcwnMp+YWXNvQTqmuA==</DigestValue>
      </Reference>
      <Reference URI="/xl/worksheets/sheet23.xml?ContentType=application/vnd.openxmlformats-officedocument.spreadsheetml.worksheet+xml">
        <DigestMethod Algorithm="http://www.w3.org/2001/04/xmlenc#sha512"/>
        <DigestValue>UEr/sdQI5T/3+2L7QYIGuJCE8ODRdaPQY1U5DIglfo6vgWfptxcmFJ47OnuUWCYiAIwHz2Mjvx+RSZD+g78y6g==</DigestValue>
      </Reference>
      <Reference URI="/xl/worksheets/sheet24.xml?ContentType=application/vnd.openxmlformats-officedocument.spreadsheetml.worksheet+xml">
        <DigestMethod Algorithm="http://www.w3.org/2001/04/xmlenc#sha512"/>
        <DigestValue>OVAGFCQUg49QD+4DJ1cOPohB151UhPDy2Ekj2XUTx2zPyGgXh7r4qNLkR8vdNxvwoFIDuzpbWqKg9bTgRdlzGA==</DigestValue>
      </Reference>
      <Reference URI="/xl/worksheets/sheet25.xml?ContentType=application/vnd.openxmlformats-officedocument.spreadsheetml.worksheet+xml">
        <DigestMethod Algorithm="http://www.w3.org/2001/04/xmlenc#sha512"/>
        <DigestValue>h9dEPuHki+tVi5GzX5UeFsCvlrxX7nzZuG5bCgWCaQuTqfCluj8wAOu5vjoDY1LSld3FcqwbrmJuojJsUStAcQ==</DigestValue>
      </Reference>
      <Reference URI="/xl/worksheets/sheet26.xml?ContentType=application/vnd.openxmlformats-officedocument.spreadsheetml.worksheet+xml">
        <DigestMethod Algorithm="http://www.w3.org/2001/04/xmlenc#sha512"/>
        <DigestValue>wazmz2XSLU9nGR55u0pNEbet8I12xtRJAuJqPYvumVE+HmFpL4CbWrQYDTZLiyVlcpNEnrDjkOrCIT1nW2cSKw==</DigestValue>
      </Reference>
      <Reference URI="/xl/worksheets/sheet27.xml?ContentType=application/vnd.openxmlformats-officedocument.spreadsheetml.worksheet+xml">
        <DigestMethod Algorithm="http://www.w3.org/2001/04/xmlenc#sha512"/>
        <DigestValue>t6M5/d9XaWs/pZkUh2tj8fnht/Y/w7/x+fSKOqG3+r9tTCV6Mxjn6JWH0wTWt+UXMdXzWXrZ4FvJwfz3BmanIw==</DigestValue>
      </Reference>
      <Reference URI="/xl/worksheets/sheet28.xml?ContentType=application/vnd.openxmlformats-officedocument.spreadsheetml.worksheet+xml">
        <DigestMethod Algorithm="http://www.w3.org/2001/04/xmlenc#sha512"/>
        <DigestValue>w8iFo7uPTiwrMiah7l6fUxleLiXsNpkxq04aoARnKdWHG3XfUbkRY0udhwoHPd3oVzxWbs+yD2+j29JUYHfEQQ==</DigestValue>
      </Reference>
      <Reference URI="/xl/worksheets/sheet29.xml?ContentType=application/vnd.openxmlformats-officedocument.spreadsheetml.worksheet+xml">
        <DigestMethod Algorithm="http://www.w3.org/2001/04/xmlenc#sha512"/>
        <DigestValue>+PFtc+bPQTKkzqTabNBrtwh+ALniJmV/DRtrcfxiqjyMWqU25/OseFbQTTxppo0fQwZR4Ccboqt0aYiCq0Z9KA==</DigestValue>
      </Reference>
      <Reference URI="/xl/worksheets/sheet3.xml?ContentType=application/vnd.openxmlformats-officedocument.spreadsheetml.worksheet+xml">
        <DigestMethod Algorithm="http://www.w3.org/2001/04/xmlenc#sha512"/>
        <DigestValue>Z2gWyHXtl0/+HJTrhAo8UBENY0F+9zaPOjeFY//heCEv1UmZmdGWpso/gAdGLubFijUfxOMrcrPUUjcA/MgfFA==</DigestValue>
      </Reference>
      <Reference URI="/xl/worksheets/sheet30.xml?ContentType=application/vnd.openxmlformats-officedocument.spreadsheetml.worksheet+xml">
        <DigestMethod Algorithm="http://www.w3.org/2001/04/xmlenc#sha512"/>
        <DigestValue>dkcpl6gQ8t9U4gWyScr8dXMwFCG81ZD3DBsDsbduxxmVOxhRmN9q30g7iwxVKnb96FXpQpzBjrniagfVOp/sgw==</DigestValue>
      </Reference>
      <Reference URI="/xl/worksheets/sheet31.xml?ContentType=application/vnd.openxmlformats-officedocument.spreadsheetml.worksheet+xml">
        <DigestMethod Algorithm="http://www.w3.org/2001/04/xmlenc#sha512"/>
        <DigestValue>b9RWyGqQH8pKssZ+ubi3oHaucZXs0GowtpEA3vOFmK1v617yaicnq8RAIWwJKHo6tUGrKIbvmy1QHWo6eu/d1Q==</DigestValue>
      </Reference>
      <Reference URI="/xl/worksheets/sheet32.xml?ContentType=application/vnd.openxmlformats-officedocument.spreadsheetml.worksheet+xml">
        <DigestMethod Algorithm="http://www.w3.org/2001/04/xmlenc#sha512"/>
        <DigestValue>ot5/vtu1SqLQtDGtpjfDX36Ugn+sWeXSXe9Qgl2yWccq+3dFLlomMh4LVzG/F1o2R6MxyOF5v2SWhLUtF4wgDA==</DigestValue>
      </Reference>
      <Reference URI="/xl/worksheets/sheet33.xml?ContentType=application/vnd.openxmlformats-officedocument.spreadsheetml.worksheet+xml">
        <DigestMethod Algorithm="http://www.w3.org/2001/04/xmlenc#sha512"/>
        <DigestValue>T72poZq3OmLhsNdpRKdjA/xCcNH90irESMqUFf0ITPVCf7GfN7XGuIHffMqmaSu1VVWU0G45Ti+LojCEJkeYvg==</DigestValue>
      </Reference>
      <Reference URI="/xl/worksheets/sheet34.xml?ContentType=application/vnd.openxmlformats-officedocument.spreadsheetml.worksheet+xml">
        <DigestMethod Algorithm="http://www.w3.org/2001/04/xmlenc#sha512"/>
        <DigestValue>/JTVs0st3OxEUIJkmzuVq6FS/5vOb5cMmMHvmuz/znJOzxlfHkaJ6RkU5urcQnD0wRkhCpUjrXss2osqihdErw==</DigestValue>
      </Reference>
      <Reference URI="/xl/worksheets/sheet35.xml?ContentType=application/vnd.openxmlformats-officedocument.spreadsheetml.worksheet+xml">
        <DigestMethod Algorithm="http://www.w3.org/2001/04/xmlenc#sha512"/>
        <DigestValue>mc3l1S6I+f2mIN9fv00BPvQkq2HS3ctUbbmtHHUX9nvNfhfO0a5Np7UespkZjz8RIq/RPqLB9QyepZ/w6F+6Fg==</DigestValue>
      </Reference>
      <Reference URI="/xl/worksheets/sheet36.xml?ContentType=application/vnd.openxmlformats-officedocument.spreadsheetml.worksheet+xml">
        <DigestMethod Algorithm="http://www.w3.org/2001/04/xmlenc#sha512"/>
        <DigestValue>VbRAvIbJPr5VKtipppHaaTYOPfJ05BX5ADu19jPUl/b9H9Ot1zDwZokfg9alnd71ldl+WXGA7zct+r2zGhFCog==</DigestValue>
      </Reference>
      <Reference URI="/xl/worksheets/sheet37.xml?ContentType=application/vnd.openxmlformats-officedocument.spreadsheetml.worksheet+xml">
        <DigestMethod Algorithm="http://www.w3.org/2001/04/xmlenc#sha512"/>
        <DigestValue>BdvWkcsnvQktPQNhNFWuZnzJgFawP0TfXyaS2nLrDl9uNCBjbXq7JOQOjgSbXyYdfBNRJVl73lBUh4yT6C7vAg==</DigestValue>
      </Reference>
      <Reference URI="/xl/worksheets/sheet38.xml?ContentType=application/vnd.openxmlformats-officedocument.spreadsheetml.worksheet+xml">
        <DigestMethod Algorithm="http://www.w3.org/2001/04/xmlenc#sha512"/>
        <DigestValue>ZRFN/YYeQ1RQEwLXaulC7CJvLiyBRve0Q7C1wZM/iT2DYzQf7kOoJeCKEQE+JkWzolwiLdxQ19kaZYAsrVDwQA==</DigestValue>
      </Reference>
      <Reference URI="/xl/worksheets/sheet39.xml?ContentType=application/vnd.openxmlformats-officedocument.spreadsheetml.worksheet+xml">
        <DigestMethod Algorithm="http://www.w3.org/2001/04/xmlenc#sha512"/>
        <DigestValue>03DO7zp1Hp4ID6uL3QwdnrVXQfmWuIuWXLSot469CLOp4Ko2Ycm4dPGlScNl3Tkmwqhge1M59m2ITYkYmXa/7A==</DigestValue>
      </Reference>
      <Reference URI="/xl/worksheets/sheet4.xml?ContentType=application/vnd.openxmlformats-officedocument.spreadsheetml.worksheet+xml">
        <DigestMethod Algorithm="http://www.w3.org/2001/04/xmlenc#sha512"/>
        <DigestValue>iziU/r4oQCTorteR3nXAmIYWAozMx+R0c65YPv/SnjclFZNOSgiQwHFF2Zp3g5ndEUpKFnJmfuZPuaH0XdtuiQ==</DigestValue>
      </Reference>
      <Reference URI="/xl/worksheets/sheet40.xml?ContentType=application/vnd.openxmlformats-officedocument.spreadsheetml.worksheet+xml">
        <DigestMethod Algorithm="http://www.w3.org/2001/04/xmlenc#sha512"/>
        <DigestValue>FctDjfYdeezk9mvaBdzRmdYKyXp+TUE/KqPaEW0vTBZCV30yRgUMmdWj9Oc7vpbCYkIMTua15NmTqkJX8z8OUA==</DigestValue>
      </Reference>
      <Reference URI="/xl/worksheets/sheet41.xml?ContentType=application/vnd.openxmlformats-officedocument.spreadsheetml.worksheet+xml">
        <DigestMethod Algorithm="http://www.w3.org/2001/04/xmlenc#sha512"/>
        <DigestValue>RkSFKw8LRXOsJJ8AbZvU5iGnKBvX22QycYbBsJVDfEFvaJdcqHQ5uP2GrL7BXGOrDcWNy3d6GO7lYnTJ4ItrzA==</DigestValue>
      </Reference>
      <Reference URI="/xl/worksheets/sheet42.xml?ContentType=application/vnd.openxmlformats-officedocument.spreadsheetml.worksheet+xml">
        <DigestMethod Algorithm="http://www.w3.org/2001/04/xmlenc#sha512"/>
        <DigestValue>molaMI4wlQG6HMqvGdr4JvFGZmaG/Q62Wuatisl6IK2D9bppUalXRndvn8vkzh+J6/7qAQAp5GwOHvZQyhrp6Q==</DigestValue>
      </Reference>
      <Reference URI="/xl/worksheets/sheet43.xml?ContentType=application/vnd.openxmlformats-officedocument.spreadsheetml.worksheet+xml">
        <DigestMethod Algorithm="http://www.w3.org/2001/04/xmlenc#sha512"/>
        <DigestValue>IsVE8r62p/751P4xlpbaBDZZWwHTx11ARo6KWTo1rlrpIzuxbwstZjSLZu69MmlUzd8s3JcXdtloZ3x+Y2kYhg==</DigestValue>
      </Reference>
      <Reference URI="/xl/worksheets/sheet44.xml?ContentType=application/vnd.openxmlformats-officedocument.spreadsheetml.worksheet+xml">
        <DigestMethod Algorithm="http://www.w3.org/2001/04/xmlenc#sha512"/>
        <DigestValue>ryQ2glHd8WdyI9WMP4ZxQfDReTqY/C2/slGmsSwkToxgnQFN3PO5G7XCksKGceCiYNS7+R2qItt0Xzdv/SpToQ==</DigestValue>
      </Reference>
      <Reference URI="/xl/worksheets/sheet45.xml?ContentType=application/vnd.openxmlformats-officedocument.spreadsheetml.worksheet+xml">
        <DigestMethod Algorithm="http://www.w3.org/2001/04/xmlenc#sha512"/>
        <DigestValue>2laQ5TJykFFq8fsgErED81fCLW+Vm2dXpiksC/a1lvZuxJMK+MRv14ymeJ0vISXtDO5ygHgBbYdDZ+m04zR7WA==</DigestValue>
      </Reference>
      <Reference URI="/xl/worksheets/sheet46.xml?ContentType=application/vnd.openxmlformats-officedocument.spreadsheetml.worksheet+xml">
        <DigestMethod Algorithm="http://www.w3.org/2001/04/xmlenc#sha512"/>
        <DigestValue>p5Akh/eYgALcw6hsrP3D2Mj7qmReKQM5C4tC/085+h1WOT+xNcJ5SxHrmtTTYNd5/HPwgmb86YVukirz08lmsA==</DigestValue>
      </Reference>
      <Reference URI="/xl/worksheets/sheet47.xml?ContentType=application/vnd.openxmlformats-officedocument.spreadsheetml.worksheet+xml">
        <DigestMethod Algorithm="http://www.w3.org/2001/04/xmlenc#sha512"/>
        <DigestValue>sWMNTHKzyijiaSnTjZ7QZLWrgYy+ARIWOSrmtrv69ynU0S15LIpo2emFh48d/3UysWXGHY58e6sYmB4UgEOBdQ==</DigestValue>
      </Reference>
      <Reference URI="/xl/worksheets/sheet5.xml?ContentType=application/vnd.openxmlformats-officedocument.spreadsheetml.worksheet+xml">
        <DigestMethod Algorithm="http://www.w3.org/2001/04/xmlenc#sha512"/>
        <DigestValue>2an32cOcUnZNIJwNo9pKySQArIl0qIXvclueqWCAJU6b1mVqdp8rC8AdiRvr2xZw4mFefjnfAe2txs6wRIzY1w==</DigestValue>
      </Reference>
      <Reference URI="/xl/worksheets/sheet6.xml?ContentType=application/vnd.openxmlformats-officedocument.spreadsheetml.worksheet+xml">
        <DigestMethod Algorithm="http://www.w3.org/2001/04/xmlenc#sha512"/>
        <DigestValue>yRHGOIizb8r33WtWaWylUyzbfurj50KHjBL1jXMgUzkTxEgis7/IiaIvv8UGOg5wlPSG5Ld7TmrhtbtChE76KQ==</DigestValue>
      </Reference>
      <Reference URI="/xl/worksheets/sheet7.xml?ContentType=application/vnd.openxmlformats-officedocument.spreadsheetml.worksheet+xml">
        <DigestMethod Algorithm="http://www.w3.org/2001/04/xmlenc#sha512"/>
        <DigestValue>t55b2de4+5oIs7XNMfSo14Ao/Gvy5H0jqpJkNA13kEO2v1zPEF8YTE/1rcRlV/nRf8YsylJIRz/JVBW/dy182w==</DigestValue>
      </Reference>
      <Reference URI="/xl/worksheets/sheet8.xml?ContentType=application/vnd.openxmlformats-officedocument.spreadsheetml.worksheet+xml">
        <DigestMethod Algorithm="http://www.w3.org/2001/04/xmlenc#sha512"/>
        <DigestValue>H+GuYiwo9u1T7ePK1zTG8o7A/PSJv8hUXxxupfaAACiNjYbrz3Vd71kynN99lSUYYiiXjqFd3P6jm0MLYyCdGQ==</DigestValue>
      </Reference>
      <Reference URI="/xl/worksheets/sheet9.xml?ContentType=application/vnd.openxmlformats-officedocument.spreadsheetml.worksheet+xml">
        <DigestMethod Algorithm="http://www.w3.org/2001/04/xmlenc#sha512"/>
        <DigestValue>DulXNgjvApuT3zC6glpbzNsFtT/mZN9f0GrKEF9eaEyNqZ8owy8ITM0Plmb6fTYyQmIouIUuChJRW4n5Rpu8hQ==</DigestValue>
      </Reference>
    </Manifest>
    <SignatureProperties>
      <SignatureProperty Id="idSignatureTime" Target="#idPackageSignature">
        <mdssi:SignatureTime xmlns:mdssi="http://schemas.openxmlformats.org/package/2006/digital-signature">
          <mdssi:Format>YYYY-MM-DDThh:mm:ssTZD</mdssi:Format>
          <mdssi:Value>2025-09-10T13:38:16Z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2025-09-10T13:38:16Z</xd:SigningTime>
          <xd:SigningCertificate>
            <xd:Cert>
              <xd:CertDigest>
                <DigestMethod Algorithm="http://www.w3.org/2001/04/xmlenc#sha512"/>
                <DigestValue>swCVGKFORaFXe3Jy4k9jyk65CLjRSbv0oKw4j7yDPtevml4jj8jKMXFDgCSqRygKixsxN7VlxGhpmoH/AdYdkg==</DigestValue>
              </xd:CertDigest>
              <xd:IssuerSerial>
                <X509IssuerName>SERIALNUMBER=RUC80080610-7, CN=CODE100 S.A., OU=Prestador Cualificado de Servicios de Confianza, O=ICPP, C=PY</X509IssuerName>
                <X509SerialNumber>284041519578440431263330873229888185249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5</vt:i4>
      </vt:variant>
    </vt:vector>
  </HeadingPairs>
  <TitlesOfParts>
    <vt:vector size="52"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BG!Área_de_impresión</vt:lpstr>
      <vt:lpstr>ER!Área_de_impresión</vt:lpstr>
      <vt:lpstr>EVPN!Área_de_impresión</vt:lpstr>
      <vt:lpstr>'Nota 3'!Área_de_impresión</vt:lpstr>
      <vt:lpstr>'Nota 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Liliana Valdez</cp:lastModifiedBy>
  <cp:lastPrinted>2025-09-09T11:57:24Z</cp:lastPrinted>
  <dcterms:created xsi:type="dcterms:W3CDTF">2019-05-02T15:06:12Z</dcterms:created>
  <dcterms:modified xsi:type="dcterms:W3CDTF">2025-09-09T11:58:40Z</dcterms:modified>
</cp:coreProperties>
</file>