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6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valdez\ownCloud\REQUISITOS PROVEEDORES-CLIENTES\CPAN-AUDITORIA 2024\CPAN-SIV 2024\EEFF-EM-80018039-20241231\EEFF-EM-80018039-20241231\"/>
    </mc:Choice>
  </mc:AlternateContent>
  <xr:revisionPtr revIDLastSave="0" documentId="8_{ACBBCF49-D6F3-4BA8-9DBF-2ABC44324E0C}" xr6:coauthVersionLast="47" xr6:coauthVersionMax="47" xr10:uidLastSave="{00000000-0000-0000-0000-000000000000}"/>
  <bookViews>
    <workbookView xWindow="-120" yWindow="-120" windowWidth="29040" windowHeight="15720" activeTab="4"/>
  </bookViews>
  <sheets>
    <sheet name="indice" sheetId="1" r:id="rId1"/>
    <sheet name="DEUDAS BURSATILES" sheetId="6" r:id="rId2"/>
    <sheet name="DEUDAS COMERCIALES" sheetId="3" r:id="rId3"/>
    <sheet name="PROVISIONES" sheetId="7" r:id="rId4"/>
    <sheet name="OTROS PASIVOS " sheetId="11" r:id="rId5"/>
    <sheet name="DEUDAS JUDICIALES" sheetId="10" r:id="rId6"/>
  </sheets>
  <externalReferences>
    <externalReference r:id="rId7"/>
    <externalReference r:id="rId8"/>
  </externalReferences>
  <definedNames>
    <definedName name="__xlnm.Print_Area_1">NA()</definedName>
    <definedName name="__xlnm.Print_Area_2">#REF!</definedName>
    <definedName name="__xlnm.Print_Area_3">'DEUDAS COMERCIALES'!$A$10:$J$20</definedName>
    <definedName name="__xlnm.Print_Area_4">#REF!</definedName>
    <definedName name="_xlnm._FilterDatabase" localSheetId="2" hidden="1">'DEUDAS COMERCIALES'!$B$1:$J$29</definedName>
    <definedName name="_xlnm.Print_Area" localSheetId="1">'DEUDAS BURSATILES'!$A$1:$J$16</definedName>
    <definedName name="_xlnm.Print_Area" localSheetId="2">'DEUDAS COMERCIALES'!$A$1:$J$20</definedName>
    <definedName name="_xlnm.Print_Area" localSheetId="0">indice!$A$1:$G$36</definedName>
    <definedName name="_xlnm.Print_Area" localSheetId="4">'OTROS PASIVOS '!$A$1:$J$21</definedName>
    <definedName name="Excel_BuiltIn_Print_Area_1">'DEUDAS COMERCIALES'!$A$10:$J$20</definedName>
    <definedName name="Excel_BuiltIn_Print_Area_1_1">NA()</definedName>
    <definedName name="Excel_BuiltIn_Print_Area_3_1">'DEUDAS COMERCIALES'!$A$2:$J$20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1" l="1"/>
  <c r="D20" i="10"/>
  <c r="D23" i="10"/>
  <c r="G22" i="11"/>
  <c r="F22" i="11"/>
  <c r="G29" i="7"/>
  <c r="F29" i="7"/>
  <c r="F28" i="7"/>
  <c r="G19" i="7"/>
  <c r="F19" i="7"/>
  <c r="F27" i="7"/>
  <c r="G26" i="7"/>
  <c r="G18" i="7"/>
  <c r="G17" i="7"/>
  <c r="G93" i="3"/>
  <c r="G140" i="3"/>
  <c r="F140" i="3"/>
  <c r="F93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44" i="3"/>
  <c r="B45" i="3"/>
  <c r="B46" i="3"/>
  <c r="B47" i="3"/>
  <c r="B48" i="3"/>
  <c r="B49" i="3"/>
  <c r="B50" i="3"/>
  <c r="B51" i="3"/>
  <c r="B52" i="3"/>
  <c r="B53" i="3"/>
  <c r="B54" i="3"/>
  <c r="B35" i="3"/>
  <c r="B36" i="3"/>
  <c r="B37" i="3"/>
  <c r="B38" i="3"/>
  <c r="B39" i="3"/>
  <c r="B40" i="3"/>
  <c r="B41" i="3"/>
  <c r="B42" i="3"/>
  <c r="B43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14" i="3"/>
  <c r="B15" i="3"/>
  <c r="B16" i="3"/>
  <c r="B17" i="3"/>
  <c r="B18" i="3"/>
  <c r="B19" i="3"/>
  <c r="B20" i="3"/>
  <c r="B21" i="3"/>
  <c r="F16" i="6"/>
  <c r="E19" i="10"/>
  <c r="C11" i="11"/>
  <c r="A8" i="11"/>
  <c r="A7" i="11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15" i="6"/>
  <c r="G27" i="7"/>
  <c r="G28" i="7"/>
  <c r="C12" i="10"/>
  <c r="C11" i="10"/>
  <c r="G13" i="6"/>
  <c r="H24" i="6"/>
  <c r="C8" i="3"/>
  <c r="C9" i="3"/>
  <c r="C7" i="6"/>
  <c r="C6" i="6"/>
  <c r="H19" i="7"/>
  <c r="C10" i="7"/>
  <c r="C11" i="7"/>
  <c r="A8" i="7"/>
  <c r="A7" i="7"/>
  <c r="F24" i="6"/>
  <c r="G24" i="6"/>
  <c r="E18" i="10"/>
  <c r="E20" i="10"/>
  <c r="G14" i="6"/>
  <c r="G16" i="6"/>
</calcChain>
</file>

<file path=xl/comments1.xml><?xml version="1.0" encoding="utf-8"?>
<comments xmlns="http://schemas.openxmlformats.org/spreadsheetml/2006/main">
  <authors>
    <author/>
  </authors>
  <commentList>
    <comment ref="C11" authorId="0" shape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18" authorId="0" shape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8" authorId="0" shape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8" authorId="0" shape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<sst xmlns="http://schemas.openxmlformats.org/spreadsheetml/2006/main" count="478" uniqueCount="74">
  <si>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</si>
  <si>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</si>
  <si>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</si>
  <si>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</si>
  <si>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</si>
  <si>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</si>
  <si>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</si>
  <si>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</si>
  <si>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</si>
  <si>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</si>
  <si>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</si>
  <si>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</si>
  <si>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</si>
  <si>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</si>
  <si>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</si>
  <si>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</si>
  <si>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</si>
  <si>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</si>
  <si>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</si>
  <si>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</si>
  <si>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Vigente</t>
  </si>
  <si>
    <t>PASIVO NO CORRIENTE</t>
  </si>
  <si>
    <t>Acreedor</t>
  </si>
  <si>
    <t>Fecha de Expedición</t>
  </si>
  <si>
    <t>Concepto</t>
  </si>
  <si>
    <t xml:space="preserve">4. </t>
  </si>
  <si>
    <t>TOTAL PASIVO</t>
  </si>
  <si>
    <t>FISCAL</t>
  </si>
  <si>
    <t>TOTAL PASIVO CORRIENTE</t>
  </si>
  <si>
    <t>TOTAL PASIVO NO CORRIENTE</t>
  </si>
  <si>
    <t>SERVICIO</t>
  </si>
  <si>
    <t>LABORAL</t>
  </si>
  <si>
    <t>Intereres Bursatil</t>
  </si>
  <si>
    <t>Deudas Bursatiles</t>
  </si>
  <si>
    <t xml:space="preserve">Deudas Comerciales </t>
  </si>
  <si>
    <t>Provisiones</t>
  </si>
  <si>
    <t xml:space="preserve">Otras Deudas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</si>
  <si>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</si>
  <si>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</si>
  <si>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OBLIGACIONES LABORALES Y CARGAS SOCIALES                          </t>
  </si>
  <si>
    <t>COMPAÑÍA GENERAL DE SERVICIOS S.A.</t>
  </si>
  <si>
    <t>INMUEBLE</t>
  </si>
  <si>
    <t xml:space="preserve"> </t>
  </si>
  <si>
    <r>
      <t>Fecha del informe</t>
    </r>
    <r>
      <rPr>
        <b/>
        <sz val="10"/>
        <color indexed="8"/>
        <rFont val="Calibri"/>
        <family val="2"/>
      </rPr>
      <t>:</t>
    </r>
  </si>
  <si>
    <r>
      <t>Tipo de Cambio</t>
    </r>
    <r>
      <rPr>
        <b/>
        <sz val="10"/>
        <color indexed="8"/>
        <rFont val="Calibri"/>
        <family val="2"/>
      </rPr>
      <t>:</t>
    </r>
  </si>
  <si>
    <r>
      <t>Fecha del informe</t>
    </r>
    <r>
      <rPr>
        <b/>
        <sz val="11"/>
        <color indexed="8"/>
        <rFont val="Calibri"/>
        <family val="2"/>
      </rPr>
      <t>:</t>
    </r>
  </si>
  <si>
    <r>
      <t>Tipo de Cambio</t>
    </r>
    <r>
      <rPr>
        <b/>
        <sz val="11"/>
        <color indexed="8"/>
        <rFont val="Calibri"/>
        <family val="2"/>
      </rPr>
      <t>:</t>
    </r>
  </si>
  <si>
    <t>Capital  Bursatil</t>
  </si>
  <si>
    <t>Reestructuración 2da., 3era, y 4ta. emisión de Capital Bonos Electrónicos Bursatiles a Pagar C.P</t>
  </si>
  <si>
    <t>Reestructuración 2da., 3era, y 4ta. emisión de Intereses Bonos Electrónicos  Bursatiles a Pagar C.P</t>
  </si>
  <si>
    <t>MAYARA TRAVEL</t>
  </si>
  <si>
    <t>Reestructuración 2da., 3era, y 4ta. emisión de Intereses Bonos Electrónicos  Bursatiles a Pagar L.P</t>
  </si>
  <si>
    <t>Reestructuración 2da., 3era, y 4ta. emisión de Capital Bonos Electrónicos Bursatiles a Pagar L.P</t>
  </si>
  <si>
    <t>Reestructuración 2da., 3era, y 4ta. emisión de Capital Bonos Bursatiles a Pagar L.P</t>
  </si>
  <si>
    <t>Reestructuración 2da., 3era, y 4ta. emisión de Intereses Bonos Bursatiles a Pagar L.P</t>
  </si>
  <si>
    <t>BRITIMP S.A.</t>
  </si>
  <si>
    <t>SERVICIOS</t>
  </si>
  <si>
    <t>ARNALDO ARIEL JARA</t>
  </si>
  <si>
    <t>FACILIDAD DIRECCION GENERAL DE RECAUDACIONES</t>
  </si>
  <si>
    <t xml:space="preserve">Deudas Judiciales </t>
  </si>
  <si>
    <t>Carlos Jordan</t>
  </si>
  <si>
    <t>TOTALES PASIVO NO CORRIENTE</t>
  </si>
  <si>
    <t>Avispon S.R.L.</t>
  </si>
  <si>
    <t xml:space="preserve">Deudas por Litigios </t>
  </si>
  <si>
    <t>Situación de Deuda</t>
  </si>
  <si>
    <t>ASA CONSULTORES</t>
  </si>
  <si>
    <t>5.</t>
  </si>
  <si>
    <t>Prima por Reestructuración</t>
  </si>
  <si>
    <r>
      <t>Fecha del informe</t>
    </r>
    <r>
      <rPr>
        <b/>
        <sz val="11"/>
        <color indexed="8"/>
        <rFont val="Calibri"/>
        <family val="2"/>
      </rPr>
      <t>:</t>
    </r>
  </si>
  <si>
    <r>
      <t>Tipo de Cambio</t>
    </r>
    <r>
      <rPr>
        <b/>
        <sz val="11"/>
        <color indexed="8"/>
        <rFont val="Calibri"/>
        <family val="2"/>
      </rPr>
      <t>:</t>
    </r>
  </si>
  <si>
    <t>JENNIFER MAGALI CORONEL</t>
  </si>
  <si>
    <t>ASEGURADORA DEL ESTE SA DE SEGUROS</t>
  </si>
  <si>
    <t>PASIVO CORRIENTE  SEGUROS A PAGAR</t>
  </si>
  <si>
    <t>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</si>
</sst>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 * #,##0_ ;_ * \-#,##0_ ;_ * &quot;-&quot;_ ;_ @_ "/>
    <numFmt numFmtId="172" formatCode="_(* #,##0.00_);_(* \(#,##0.00\);_(* &quot;-&quot;??_);_(@_)"/>
    <numFmt numFmtId="173" formatCode="d&quot; de &quot;mmm&quot; de &quot;yy"/>
    <numFmt numFmtId="174" formatCode="d\-m\-yy;@"/>
    <numFmt numFmtId="175" formatCode="_(* #,##0_);_(* \(#,##0\);_(* &quot;-&quot;??_);_(@_)"/>
    <numFmt numFmtId="186" formatCode="_-* #,##0_-;\-* #,##0_-;_-* &quot;-&quot;??_-;_-@_-"/>
    <numFmt numFmtId="187" formatCode="_ * #,##0_ ;_ * \-#,##0_ ;_ * &quot;-&quot;??_ ;_ @_ "/>
    <numFmt numFmtId="190" formatCode="dd/mm/yyyy;@"/>
  </numFmts>
  <fonts count="67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1E1E1E"/>
      <name val="Calibri"/>
      <family val="2"/>
      <scheme val="minor"/>
    </font>
    <font>
      <b/>
      <sz val="9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name val="Calibri"/>
      <family val="2"/>
      <scheme val="minor"/>
    </font>
    <font>
      <b/>
      <u/>
      <sz val="9"/>
      <color indexed="8"/>
      <name val="Calibri"/>
      <family val="2"/>
      <scheme val="minor"/>
    </font>
    <font>
      <b/>
      <sz val="9"/>
      <color indexed="12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20"/>
      <color rgb="FF00B050"/>
      <name val="Arial"/>
      <family val="2"/>
    </font>
    <font>
      <b/>
      <sz val="15"/>
      <color rgb="FF00B050"/>
      <name val="Arial"/>
      <family val="2"/>
    </font>
    <font>
      <b/>
      <sz val="10"/>
      <color rgb="FF00B050"/>
      <name val="Arial"/>
      <family val="2"/>
    </font>
    <font>
      <u/>
      <sz val="11"/>
      <color indexed="12"/>
      <name val="Calibri"/>
      <family val="2"/>
      <scheme val="minor"/>
    </font>
    <font>
      <b/>
      <sz val="14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9"/>
      </left>
      <right/>
      <top/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/>
      <diagonal/>
    </border>
  </borders>
  <cellStyleXfs count="652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2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4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</cellStyleXfs>
  <cellXfs count="259">
    <xf numFmtId="0" fontId="0" fillId="0" borderId="0" xfId="0"/>
    <xf numFmtId="0" fontId="12" fillId="0" borderId="0" xfId="502"/>
    <xf numFmtId="0" fontId="12" fillId="0" borderId="0" xfId="502" applyAlignment="1">
      <alignment horizontal="right"/>
    </xf>
    <xf numFmtId="0" fontId="22" fillId="0" borderId="0" xfId="502" applyFont="1"/>
    <xf numFmtId="0" fontId="23" fillId="0" borderId="0" xfId="502" applyFont="1" applyAlignment="1">
      <alignment horizontal="left"/>
    </xf>
    <xf numFmtId="0" fontId="24" fillId="0" borderId="0" xfId="502" applyFont="1"/>
    <xf numFmtId="0" fontId="22" fillId="0" borderId="0" xfId="502" applyFont="1" applyAlignment="1">
      <alignment horizontal="right"/>
    </xf>
    <xf numFmtId="0" fontId="25" fillId="0" borderId="0" xfId="502" applyFont="1" applyFill="1" applyAlignment="1">
      <alignment horizontal="left"/>
    </xf>
    <xf numFmtId="0" fontId="25" fillId="0" borderId="0" xfId="502" applyFont="1" applyFill="1" applyAlignment="1">
      <alignment horizontal="right"/>
    </xf>
    <xf numFmtId="173" fontId="25" fillId="0" borderId="0" xfId="502" applyNumberFormat="1" applyFont="1" applyFill="1" applyAlignment="1">
      <alignment horizontal="left"/>
    </xf>
    <xf numFmtId="3" fontId="25" fillId="0" borderId="0" xfId="502" applyNumberFormat="1" applyFont="1" applyFill="1" applyAlignment="1">
      <alignment horizontal="left"/>
    </xf>
    <xf numFmtId="0" fontId="11" fillId="0" borderId="0" xfId="473" applyNumberFormat="1" applyFont="1" applyFill="1" applyBorder="1" applyAlignment="1" applyProtection="1"/>
    <xf numFmtId="0" fontId="11" fillId="0" borderId="0" xfId="555" applyNumberFormat="1" applyFont="1" applyFill="1" applyBorder="1" applyAlignment="1" applyProtection="1"/>
    <xf numFmtId="0" fontId="27" fillId="0" borderId="0" xfId="0" applyFont="1" applyFill="1"/>
    <xf numFmtId="0" fontId="28" fillId="0" borderId="0" xfId="0" applyFont="1" applyFill="1"/>
    <xf numFmtId="3" fontId="0" fillId="0" borderId="0" xfId="0" applyNumberFormat="1"/>
    <xf numFmtId="0" fontId="46" fillId="0" borderId="0" xfId="502" applyFont="1" applyFill="1" applyAlignment="1">
      <alignment horizontal="center"/>
    </xf>
    <xf numFmtId="0" fontId="46" fillId="0" borderId="0" xfId="502" applyFont="1" applyFill="1"/>
    <xf numFmtId="3" fontId="46" fillId="0" borderId="0" xfId="502" applyNumberFormat="1" applyFont="1" applyFill="1"/>
    <xf numFmtId="0" fontId="0" fillId="0" borderId="0" xfId="0" applyAlignment="1">
      <alignment horizontal="center"/>
    </xf>
    <xf numFmtId="0" fontId="33" fillId="0" borderId="0" xfId="502" applyFont="1" applyFill="1" applyAlignment="1">
      <alignment horizontal="left"/>
    </xf>
    <xf numFmtId="0" fontId="27" fillId="0" borderId="0" xfId="502" applyFont="1" applyFill="1"/>
    <xf numFmtId="0" fontId="27" fillId="0" borderId="0" xfId="505" applyFont="1" applyFill="1"/>
    <xf numFmtId="0" fontId="36" fillId="0" borderId="0" xfId="505" applyFont="1" applyFill="1"/>
    <xf numFmtId="0" fontId="36" fillId="0" borderId="0" xfId="502" applyFont="1" applyFill="1"/>
    <xf numFmtId="0" fontId="37" fillId="0" borderId="0" xfId="505" applyFont="1" applyFill="1"/>
    <xf numFmtId="0" fontId="34" fillId="0" borderId="0" xfId="505" applyFont="1" applyFill="1"/>
    <xf numFmtId="15" fontId="38" fillId="0" borderId="0" xfId="577" applyNumberFormat="1" applyFont="1" applyFill="1" applyAlignment="1">
      <alignment horizontal="left"/>
    </xf>
    <xf numFmtId="4" fontId="34" fillId="0" borderId="0" xfId="0" applyNumberFormat="1" applyFont="1" applyFill="1" applyAlignment="1">
      <alignment horizontal="left"/>
    </xf>
    <xf numFmtId="0" fontId="39" fillId="0" borderId="0" xfId="505" applyFont="1" applyFill="1"/>
    <xf numFmtId="0" fontId="40" fillId="0" borderId="0" xfId="505" applyFont="1" applyFill="1"/>
    <xf numFmtId="0" fontId="33" fillId="0" borderId="0" xfId="502" applyFont="1" applyFill="1"/>
    <xf numFmtId="0" fontId="11" fillId="0" borderId="0" xfId="555" applyNumberFormat="1" applyFill="1" applyBorder="1" applyAlignment="1" applyProtection="1"/>
    <xf numFmtId="0" fontId="31" fillId="0" borderId="0" xfId="0" applyFont="1" applyAlignment="1">
      <alignment horizontal="left" vertical="center"/>
    </xf>
    <xf numFmtId="0" fontId="30" fillId="0" borderId="0" xfId="513" applyFont="1"/>
    <xf numFmtId="0" fontId="31" fillId="0" borderId="0" xfId="0" applyFont="1" applyAlignment="1">
      <alignment horizontal="center" vertical="center"/>
    </xf>
    <xf numFmtId="0" fontId="41" fillId="0" borderId="0" xfId="502" applyFont="1" applyFill="1" applyAlignment="1">
      <alignment horizontal="left"/>
    </xf>
    <xf numFmtId="0" fontId="41" fillId="0" borderId="0" xfId="502" applyFont="1" applyFill="1" applyAlignment="1">
      <alignment horizontal="right"/>
    </xf>
    <xf numFmtId="0" fontId="42" fillId="0" borderId="0" xfId="502" applyFont="1"/>
    <xf numFmtId="173" fontId="41" fillId="0" borderId="0" xfId="502" applyNumberFormat="1" applyFont="1" applyFill="1" applyAlignment="1">
      <alignment horizontal="left"/>
    </xf>
    <xf numFmtId="0" fontId="47" fillId="0" borderId="0" xfId="505" applyFont="1" applyFill="1" applyAlignment="1">
      <alignment horizontal="center"/>
    </xf>
    <xf numFmtId="0" fontId="48" fillId="0" borderId="0" xfId="502" applyFont="1" applyFill="1" applyAlignment="1">
      <alignment horizontal="left"/>
    </xf>
    <xf numFmtId="175" fontId="49" fillId="0" borderId="0" xfId="564" applyNumberFormat="1" applyFont="1" applyFill="1"/>
    <xf numFmtId="172" fontId="49" fillId="0" borderId="0" xfId="564" applyNumberFormat="1" applyFont="1" applyFill="1"/>
    <xf numFmtId="0" fontId="47" fillId="0" borderId="0" xfId="502" applyFont="1" applyFill="1"/>
    <xf numFmtId="0" fontId="45" fillId="0" borderId="0" xfId="0" applyFont="1"/>
    <xf numFmtId="14" fontId="47" fillId="0" borderId="0" xfId="502" applyNumberFormat="1" applyFont="1" applyFill="1"/>
    <xf numFmtId="14" fontId="47" fillId="0" borderId="0" xfId="502" applyNumberFormat="1" applyFont="1" applyFill="1" applyAlignment="1">
      <alignment horizontal="center"/>
    </xf>
    <xf numFmtId="3" fontId="45" fillId="0" borderId="0" xfId="0" applyNumberFormat="1" applyFont="1"/>
    <xf numFmtId="0" fontId="47" fillId="0" borderId="0" xfId="502" applyFont="1" applyFill="1" applyAlignment="1">
      <alignment horizontal="center"/>
    </xf>
    <xf numFmtId="3" fontId="47" fillId="0" borderId="0" xfId="502" applyNumberFormat="1" applyFont="1" applyFill="1"/>
    <xf numFmtId="0" fontId="48" fillId="0" borderId="0" xfId="0" applyFont="1"/>
    <xf numFmtId="0" fontId="46" fillId="0" borderId="0" xfId="502" applyFont="1" applyFill="1" applyAlignment="1">
      <alignment horizontal="left"/>
    </xf>
    <xf numFmtId="0" fontId="46" fillId="0" borderId="0" xfId="502" applyFont="1" applyFill="1" applyBorder="1" applyAlignment="1">
      <alignment horizontal="center"/>
    </xf>
    <xf numFmtId="3" fontId="48" fillId="0" borderId="0" xfId="0" applyNumberFormat="1" applyFont="1"/>
    <xf numFmtId="0" fontId="50" fillId="0" borderId="0" xfId="502" applyFont="1" applyFill="1" applyAlignment="1">
      <alignment horizontal="left"/>
    </xf>
    <xf numFmtId="0" fontId="51" fillId="0" borderId="0" xfId="502" applyFont="1" applyFill="1"/>
    <xf numFmtId="3" fontId="51" fillId="0" borderId="0" xfId="502" applyNumberFormat="1" applyFont="1" applyFill="1"/>
    <xf numFmtId="0" fontId="52" fillId="0" borderId="0" xfId="502" applyFont="1" applyFill="1"/>
    <xf numFmtId="15" fontId="53" fillId="0" borderId="0" xfId="502" applyNumberFormat="1" applyFont="1" applyFill="1" applyAlignment="1">
      <alignment horizontal="left"/>
    </xf>
    <xf numFmtId="4" fontId="52" fillId="0" borderId="0" xfId="502" applyNumberFormat="1" applyFont="1" applyFill="1" applyAlignment="1">
      <alignment horizontal="left"/>
    </xf>
    <xf numFmtId="3" fontId="52" fillId="0" borderId="0" xfId="502" applyNumberFormat="1" applyFont="1" applyFill="1" applyAlignment="1">
      <alignment horizontal="left"/>
    </xf>
    <xf numFmtId="0" fontId="54" fillId="0" borderId="0" xfId="502" applyFont="1" applyFill="1"/>
    <xf numFmtId="14" fontId="55" fillId="0" borderId="0" xfId="502" applyNumberFormat="1" applyFont="1" applyFill="1" applyAlignment="1">
      <alignment horizontal="left"/>
    </xf>
    <xf numFmtId="3" fontId="53" fillId="0" borderId="10" xfId="502" applyNumberFormat="1" applyFont="1" applyFill="1" applyBorder="1" applyAlignment="1">
      <alignment horizontal="center" vertical="center" wrapText="1"/>
    </xf>
    <xf numFmtId="3" fontId="47" fillId="0" borderId="11" xfId="502" applyNumberFormat="1" applyFont="1" applyFill="1" applyBorder="1" applyAlignment="1">
      <alignment horizontal="center" vertical="center" wrapText="1"/>
    </xf>
    <xf numFmtId="0" fontId="47" fillId="0" borderId="11" xfId="502" applyFont="1" applyFill="1" applyBorder="1" applyAlignment="1">
      <alignment horizontal="center"/>
    </xf>
    <xf numFmtId="3" fontId="53" fillId="0" borderId="12" xfId="502" applyNumberFormat="1" applyFont="1" applyFill="1" applyBorder="1" applyAlignment="1">
      <alignment horizontal="right" vertical="center" wrapText="1"/>
    </xf>
    <xf numFmtId="0" fontId="47" fillId="0" borderId="0" xfId="502" applyFont="1" applyFill="1" applyAlignment="1">
      <alignment horizontal="left"/>
    </xf>
    <xf numFmtId="3" fontId="47" fillId="0" borderId="0" xfId="502" applyNumberFormat="1" applyFont="1" applyFill="1" applyBorder="1" applyAlignment="1">
      <alignment horizontal="right" vertical="center" wrapText="1"/>
    </xf>
    <xf numFmtId="0" fontId="53" fillId="0" borderId="0" xfId="502" applyFont="1" applyFill="1" applyBorder="1"/>
    <xf numFmtId="0" fontId="47" fillId="0" borderId="0" xfId="502" applyFont="1" applyFill="1" applyBorder="1"/>
    <xf numFmtId="0" fontId="47" fillId="0" borderId="0" xfId="502" applyFont="1" applyFill="1" applyBorder="1" applyAlignment="1">
      <alignment horizontal="center"/>
    </xf>
    <xf numFmtId="3" fontId="53" fillId="0" borderId="0" xfId="502" applyNumberFormat="1" applyFont="1" applyFill="1" applyBorder="1" applyAlignment="1">
      <alignment horizontal="right" vertical="center" wrapText="1"/>
    </xf>
    <xf numFmtId="0" fontId="53" fillId="0" borderId="0" xfId="502" applyFont="1" applyFill="1" applyAlignment="1">
      <alignment horizontal="left"/>
    </xf>
    <xf numFmtId="3" fontId="48" fillId="0" borderId="13" xfId="576" applyNumberFormat="1" applyFont="1" applyBorder="1"/>
    <xf numFmtId="14" fontId="48" fillId="0" borderId="0" xfId="0" applyNumberFormat="1" applyFont="1"/>
    <xf numFmtId="0" fontId="47" fillId="0" borderId="0" xfId="0" applyFont="1" applyFill="1"/>
    <xf numFmtId="0" fontId="56" fillId="0" borderId="0" xfId="0" applyFont="1" applyFill="1"/>
    <xf numFmtId="0" fontId="52" fillId="0" borderId="0" xfId="0" applyFont="1" applyFill="1"/>
    <xf numFmtId="15" fontId="53" fillId="0" borderId="0" xfId="577" applyNumberFormat="1" applyFont="1" applyFill="1" applyAlignment="1">
      <alignment horizontal="left"/>
    </xf>
    <xf numFmtId="15" fontId="53" fillId="0" borderId="0" xfId="0" applyNumberFormat="1" applyFont="1" applyFill="1" applyAlignment="1">
      <alignment horizontal="left"/>
    </xf>
    <xf numFmtId="0" fontId="51" fillId="0" borderId="0" xfId="0" applyFont="1" applyFill="1"/>
    <xf numFmtId="4" fontId="52" fillId="0" borderId="0" xfId="0" applyNumberFormat="1" applyFont="1" applyFill="1" applyAlignment="1">
      <alignment horizontal="left"/>
    </xf>
    <xf numFmtId="3" fontId="52" fillId="0" borderId="0" xfId="0" applyNumberFormat="1" applyFont="1" applyFill="1" applyAlignment="1">
      <alignment horizontal="left"/>
    </xf>
    <xf numFmtId="0" fontId="55" fillId="0" borderId="0" xfId="0" applyFont="1" applyFill="1"/>
    <xf numFmtId="0" fontId="54" fillId="0" borderId="0" xfId="0" applyFont="1" applyFill="1"/>
    <xf numFmtId="14" fontId="55" fillId="0" borderId="0" xfId="0" applyNumberFormat="1" applyFont="1" applyFill="1" applyAlignment="1">
      <alignment horizontal="left"/>
    </xf>
    <xf numFmtId="0" fontId="53" fillId="0" borderId="10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/>
    </xf>
    <xf numFmtId="0" fontId="47" fillId="0" borderId="0" xfId="0" applyFont="1" applyFill="1" applyAlignment="1">
      <alignment horizontal="center"/>
    </xf>
    <xf numFmtId="14" fontId="47" fillId="0" borderId="0" xfId="0" applyNumberFormat="1" applyFont="1"/>
    <xf numFmtId="3" fontId="47" fillId="0" borderId="0" xfId="0" applyNumberFormat="1" applyFont="1" applyFill="1"/>
    <xf numFmtId="4" fontId="47" fillId="0" borderId="0" xfId="0" applyNumberFormat="1" applyFont="1" applyFill="1"/>
    <xf numFmtId="0" fontId="47" fillId="0" borderId="0" xfId="0" applyFont="1" applyFill="1" applyAlignment="1">
      <alignment horizontal="center" wrapText="1"/>
    </xf>
    <xf numFmtId="0" fontId="48" fillId="0" borderId="0" xfId="0" applyFont="1" applyAlignment="1">
      <alignment horizontal="center" vertical="center" wrapText="1"/>
    </xf>
    <xf numFmtId="0" fontId="53" fillId="0" borderId="0" xfId="0" applyFont="1" applyFill="1" applyAlignment="1">
      <alignment horizontal="left"/>
    </xf>
    <xf numFmtId="3" fontId="53" fillId="0" borderId="12" xfId="0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horizontal="right" vertical="center" wrapText="1"/>
    </xf>
    <xf numFmtId="3" fontId="53" fillId="0" borderId="14" xfId="0" applyNumberFormat="1" applyFont="1" applyFill="1" applyBorder="1" applyAlignment="1">
      <alignment horizontal="right" vertical="center" wrapText="1"/>
    </xf>
    <xf numFmtId="0" fontId="53" fillId="0" borderId="0" xfId="0" applyFont="1" applyAlignment="1">
      <alignment horizontal="left"/>
    </xf>
    <xf numFmtId="0" fontId="47" fillId="0" borderId="0" xfId="0" applyFont="1" applyFill="1" applyAlignment="1">
      <alignment horizontal="left" wrapText="1"/>
    </xf>
    <xf numFmtId="0" fontId="57" fillId="0" borderId="0" xfId="473" applyNumberFormat="1" applyFont="1" applyFill="1" applyBorder="1" applyAlignment="1" applyProtection="1"/>
    <xf numFmtId="3" fontId="57" fillId="0" borderId="0" xfId="473" applyNumberFormat="1" applyFont="1" applyFill="1" applyBorder="1" applyAlignment="1" applyProtection="1"/>
    <xf numFmtId="0" fontId="58" fillId="0" borderId="0" xfId="502" applyFont="1" applyFill="1"/>
    <xf numFmtId="3" fontId="58" fillId="0" borderId="0" xfId="502" applyNumberFormat="1" applyFont="1" applyFill="1"/>
    <xf numFmtId="0" fontId="50" fillId="0" borderId="0" xfId="502" applyFont="1" applyFill="1"/>
    <xf numFmtId="0" fontId="58" fillId="0" borderId="0" xfId="502" applyFont="1" applyFill="1" applyAlignment="1">
      <alignment horizontal="center"/>
    </xf>
    <xf numFmtId="0" fontId="53" fillId="0" borderId="0" xfId="502" applyFont="1" applyFill="1"/>
    <xf numFmtId="0" fontId="56" fillId="0" borderId="0" xfId="502" applyFont="1" applyFill="1"/>
    <xf numFmtId="0" fontId="55" fillId="0" borderId="0" xfId="502" applyFont="1" applyFill="1"/>
    <xf numFmtId="3" fontId="55" fillId="0" borderId="0" xfId="502" applyNumberFormat="1" applyFont="1" applyFill="1" applyAlignment="1">
      <alignment horizontal="left"/>
    </xf>
    <xf numFmtId="0" fontId="59" fillId="0" borderId="0" xfId="502" applyFont="1" applyFill="1" applyAlignment="1">
      <alignment horizontal="left"/>
    </xf>
    <xf numFmtId="0" fontId="60" fillId="0" borderId="0" xfId="502" applyFont="1" applyFill="1" applyAlignment="1">
      <alignment horizontal="center"/>
    </xf>
    <xf numFmtId="0" fontId="61" fillId="0" borderId="0" xfId="502" applyFont="1" applyFill="1" applyAlignment="1">
      <alignment horizontal="left"/>
    </xf>
    <xf numFmtId="0" fontId="61" fillId="0" borderId="0" xfId="502" applyFont="1" applyFill="1" applyAlignment="1">
      <alignment horizontal="center"/>
    </xf>
    <xf numFmtId="0" fontId="48" fillId="0" borderId="0" xfId="0" applyFont="1" applyAlignment="1">
      <alignment horizontal="center"/>
    </xf>
    <xf numFmtId="0" fontId="62" fillId="0" borderId="0" xfId="502" applyFont="1"/>
    <xf numFmtId="0" fontId="62" fillId="0" borderId="0" xfId="502" applyFont="1" applyAlignment="1">
      <alignment horizontal="left"/>
    </xf>
    <xf numFmtId="0" fontId="63" fillId="0" borderId="0" xfId="502" applyFont="1"/>
    <xf numFmtId="0" fontId="64" fillId="0" borderId="0" xfId="502" applyFont="1"/>
    <xf numFmtId="3" fontId="48" fillId="0" borderId="0" xfId="576" applyNumberFormat="1" applyFont="1" applyBorder="1"/>
    <xf numFmtId="3" fontId="47" fillId="0" borderId="0" xfId="0" applyNumberFormat="1" applyFont="1" applyFill="1" applyBorder="1"/>
    <xf numFmtId="3" fontId="53" fillId="0" borderId="15" xfId="502" applyNumberFormat="1" applyFont="1" applyFill="1" applyBorder="1" applyAlignment="1">
      <alignment horizontal="right" vertical="center" wrapText="1"/>
    </xf>
    <xf numFmtId="3" fontId="47" fillId="0" borderId="0" xfId="564" applyNumberFormat="1" applyFont="1" applyFill="1" applyBorder="1" applyAlignment="1">
      <alignment horizontal="right" vertical="center" wrapText="1"/>
    </xf>
    <xf numFmtId="3" fontId="45" fillId="0" borderId="0" xfId="0" applyNumberFormat="1" applyFont="1" applyBorder="1"/>
    <xf numFmtId="3" fontId="47" fillId="0" borderId="0" xfId="502" applyNumberFormat="1" applyFont="1" applyFill="1" applyBorder="1"/>
    <xf numFmtId="0" fontId="11" fillId="0" borderId="0" xfId="555" applyNumberFormat="1" applyFill="1" applyBorder="1" applyAlignment="1" applyProtection="1">
      <alignment horizontal="left"/>
    </xf>
    <xf numFmtId="186" fontId="48" fillId="0" borderId="0" xfId="564" applyNumberFormat="1" applyFont="1"/>
    <xf numFmtId="0" fontId="26" fillId="0" borderId="0" xfId="502" applyFont="1" applyAlignment="1">
      <alignment horizontal="left" indent="2"/>
    </xf>
    <xf numFmtId="0" fontId="22" fillId="0" borderId="0" xfId="502" applyFont="1" applyAlignment="1">
      <alignment horizontal="left" indent="2"/>
    </xf>
    <xf numFmtId="0" fontId="47" fillId="0" borderId="0" xfId="505" applyFont="1" applyFill="1" applyBorder="1" applyAlignment="1">
      <alignment horizontal="center" vertical="center" wrapText="1"/>
    </xf>
    <xf numFmtId="186" fontId="0" fillId="0" borderId="0" xfId="0" applyNumberFormat="1"/>
    <xf numFmtId="187" fontId="45" fillId="0" borderId="0" xfId="564" applyNumberFormat="1" applyFont="1"/>
    <xf numFmtId="186" fontId="45" fillId="0" borderId="0" xfId="564" applyNumberFormat="1" applyFont="1"/>
    <xf numFmtId="0" fontId="48" fillId="0" borderId="0" xfId="0" applyFont="1" applyAlignment="1">
      <alignment horizontal="center" vertical="center" wrapText="1"/>
    </xf>
    <xf numFmtId="0" fontId="47" fillId="0" borderId="0" xfId="505" applyFont="1" applyFill="1" applyBorder="1" applyAlignment="1">
      <alignment horizontal="center" vertical="center" wrapText="1"/>
    </xf>
    <xf numFmtId="174" fontId="47" fillId="0" borderId="0" xfId="502" applyNumberFormat="1" applyFont="1" applyFill="1"/>
    <xf numFmtId="175" fontId="47" fillId="0" borderId="0" xfId="564" applyNumberFormat="1" applyFont="1" applyFill="1"/>
    <xf numFmtId="174" fontId="51" fillId="0" borderId="0" xfId="505" applyNumberFormat="1" applyFont="1" applyFill="1"/>
    <xf numFmtId="175" fontId="51" fillId="0" borderId="0" xfId="564" applyNumberFormat="1" applyFont="1" applyFill="1"/>
    <xf numFmtId="0" fontId="51" fillId="0" borderId="0" xfId="505" applyFont="1" applyFill="1"/>
    <xf numFmtId="174" fontId="53" fillId="0" borderId="0" xfId="505" applyNumberFormat="1" applyFont="1" applyFill="1" applyAlignment="1">
      <alignment horizontal="left"/>
    </xf>
    <xf numFmtId="174" fontId="52" fillId="0" borderId="0" xfId="505" applyNumberFormat="1" applyFont="1" applyFill="1" applyAlignment="1">
      <alignment horizontal="left"/>
    </xf>
    <xf numFmtId="174" fontId="55" fillId="0" borderId="0" xfId="505" applyNumberFormat="1" applyFont="1" applyFill="1" applyAlignment="1">
      <alignment horizontal="left"/>
    </xf>
    <xf numFmtId="175" fontId="53" fillId="0" borderId="10" xfId="564" applyNumberFormat="1" applyFont="1" applyFill="1" applyBorder="1" applyAlignment="1">
      <alignment horizontal="center" vertical="center" wrapText="1"/>
    </xf>
    <xf numFmtId="175" fontId="47" fillId="0" borderId="11" xfId="564" applyNumberFormat="1" applyFont="1" applyFill="1" applyBorder="1" applyAlignment="1">
      <alignment horizontal="center" vertical="center" wrapText="1"/>
    </xf>
    <xf numFmtId="175" fontId="47" fillId="0" borderId="11" xfId="564" applyNumberFormat="1" applyFont="1" applyFill="1" applyBorder="1" applyAlignment="1">
      <alignment horizontal="right"/>
    </xf>
    <xf numFmtId="0" fontId="48" fillId="0" borderId="0" xfId="502" applyFont="1" applyFill="1"/>
    <xf numFmtId="175" fontId="48" fillId="0" borderId="0" xfId="564" applyNumberFormat="1" applyFont="1" applyFill="1" applyAlignment="1">
      <alignment horizontal="right"/>
    </xf>
    <xf numFmtId="175" fontId="48" fillId="0" borderId="0" xfId="564" applyNumberFormat="1" applyFont="1" applyFill="1"/>
    <xf numFmtId="174" fontId="48" fillId="0" borderId="0" xfId="502" applyNumberFormat="1" applyFont="1" applyFill="1"/>
    <xf numFmtId="174" fontId="48" fillId="0" borderId="0" xfId="502" applyNumberFormat="1" applyFont="1" applyFill="1" applyAlignment="1">
      <alignment horizontal="center"/>
    </xf>
    <xf numFmtId="0" fontId="48" fillId="0" borderId="0" xfId="0" applyFont="1" applyFill="1"/>
    <xf numFmtId="14" fontId="48" fillId="0" borderId="0" xfId="0" applyNumberFormat="1" applyFont="1" applyFill="1"/>
    <xf numFmtId="186" fontId="45" fillId="0" borderId="0" xfId="564" applyNumberFormat="1" applyFont="1" applyFill="1"/>
    <xf numFmtId="175" fontId="48" fillId="0" borderId="0" xfId="564" applyNumberFormat="1" applyFont="1" applyFill="1" applyBorder="1" applyAlignment="1">
      <alignment horizontal="right"/>
    </xf>
    <xf numFmtId="186" fontId="45" fillId="0" borderId="0" xfId="564" applyNumberFormat="1" applyFont="1" applyBorder="1"/>
    <xf numFmtId="175" fontId="45" fillId="0" borderId="0" xfId="564" applyNumberFormat="1" applyFont="1" applyFill="1" applyBorder="1"/>
    <xf numFmtId="175" fontId="47" fillId="0" borderId="0" xfId="564" applyNumberFormat="1" applyFont="1" applyFill="1" applyBorder="1" applyAlignment="1">
      <alignment horizontal="right"/>
    </xf>
    <xf numFmtId="175" fontId="47" fillId="0" borderId="0" xfId="564" applyNumberFormat="1" applyFont="1" applyFill="1" applyBorder="1" applyAlignment="1">
      <alignment horizontal="right" vertical="center" wrapText="1"/>
    </xf>
    <xf numFmtId="0" fontId="34" fillId="0" borderId="16" xfId="502" applyFont="1" applyFill="1" applyBorder="1"/>
    <xf numFmtId="0" fontId="34" fillId="0" borderId="16" xfId="502" applyFont="1" applyFill="1" applyBorder="1" applyAlignment="1">
      <alignment horizontal="left"/>
    </xf>
    <xf numFmtId="174" fontId="52" fillId="0" borderId="16" xfId="502" applyNumberFormat="1" applyFont="1" applyFill="1" applyBorder="1"/>
    <xf numFmtId="174" fontId="52" fillId="0" borderId="16" xfId="502" applyNumberFormat="1" applyFont="1" applyFill="1" applyBorder="1" applyAlignment="1">
      <alignment horizontal="center"/>
    </xf>
    <xf numFmtId="175" fontId="52" fillId="0" borderId="16" xfId="564" applyNumberFormat="1" applyFont="1" applyFill="1" applyBorder="1" applyAlignment="1">
      <alignment horizontal="right"/>
    </xf>
    <xf numFmtId="175" fontId="52" fillId="0" borderId="16" xfId="564" applyNumberFormat="1" applyFont="1" applyFill="1" applyBorder="1"/>
    <xf numFmtId="0" fontId="52" fillId="0" borderId="16" xfId="502" applyFont="1" applyFill="1" applyBorder="1"/>
    <xf numFmtId="0" fontId="65" fillId="0" borderId="0" xfId="473" applyFont="1"/>
    <xf numFmtId="3" fontId="65" fillId="0" borderId="0" xfId="473" applyNumberFormat="1" applyFont="1"/>
    <xf numFmtId="0" fontId="11" fillId="0" borderId="0" xfId="473"/>
    <xf numFmtId="0" fontId="47" fillId="0" borderId="0" xfId="502" applyFont="1"/>
    <xf numFmtId="3" fontId="47" fillId="0" borderId="0" xfId="502" applyNumberFormat="1" applyFont="1"/>
    <xf numFmtId="0" fontId="53" fillId="0" borderId="0" xfId="502" applyFont="1"/>
    <xf numFmtId="0" fontId="51" fillId="0" borderId="0" xfId="502" applyFont="1"/>
    <xf numFmtId="3" fontId="51" fillId="0" borderId="0" xfId="502" applyNumberFormat="1" applyFont="1"/>
    <xf numFmtId="0" fontId="29" fillId="0" borderId="0" xfId="502" applyFont="1"/>
    <xf numFmtId="0" fontId="56" fillId="0" borderId="0" xfId="502" applyFont="1"/>
    <xf numFmtId="0" fontId="52" fillId="0" borderId="0" xfId="502" applyFont="1"/>
    <xf numFmtId="15" fontId="53" fillId="0" borderId="0" xfId="502" applyNumberFormat="1" applyFont="1" applyAlignment="1">
      <alignment horizontal="left"/>
    </xf>
    <xf numFmtId="4" fontId="52" fillId="0" borderId="0" xfId="502" applyNumberFormat="1" applyFont="1" applyAlignment="1">
      <alignment horizontal="left"/>
    </xf>
    <xf numFmtId="3" fontId="52" fillId="0" borderId="0" xfId="502" applyNumberFormat="1" applyFont="1" applyAlignment="1">
      <alignment horizontal="left"/>
    </xf>
    <xf numFmtId="0" fontId="55" fillId="0" borderId="0" xfId="502" applyFont="1"/>
    <xf numFmtId="0" fontId="54" fillId="0" borderId="0" xfId="502" applyFont="1"/>
    <xf numFmtId="3" fontId="55" fillId="0" borderId="0" xfId="502" applyNumberFormat="1" applyFont="1" applyAlignment="1">
      <alignment horizontal="left"/>
    </xf>
    <xf numFmtId="14" fontId="55" fillId="0" borderId="0" xfId="502" applyNumberFormat="1" applyFont="1" applyAlignment="1">
      <alignment horizontal="left"/>
    </xf>
    <xf numFmtId="0" fontId="53" fillId="0" borderId="10" xfId="502" applyFont="1" applyBorder="1" applyAlignment="1">
      <alignment horizontal="center" vertical="center" wrapText="1"/>
    </xf>
    <xf numFmtId="0" fontId="47" fillId="0" borderId="11" xfId="502" applyFont="1" applyBorder="1" applyAlignment="1">
      <alignment horizontal="center" vertical="center" wrapText="1"/>
    </xf>
    <xf numFmtId="0" fontId="47" fillId="0" borderId="11" xfId="502" applyFont="1" applyBorder="1" applyAlignment="1">
      <alignment horizontal="center"/>
    </xf>
    <xf numFmtId="0" fontId="47" fillId="0" borderId="0" xfId="502" applyFont="1" applyAlignment="1">
      <alignment horizontal="center"/>
    </xf>
    <xf numFmtId="14" fontId="47" fillId="0" borderId="0" xfId="502" applyNumberFormat="1" applyFont="1"/>
    <xf numFmtId="14" fontId="47" fillId="0" borderId="0" xfId="502" applyNumberFormat="1" applyFont="1" applyAlignment="1">
      <alignment horizontal="center"/>
    </xf>
    <xf numFmtId="3" fontId="47" fillId="0" borderId="0" xfId="502" applyNumberFormat="1" applyFont="1" applyAlignment="1">
      <alignment horizontal="right" vertical="center" wrapText="1"/>
    </xf>
    <xf numFmtId="0" fontId="47" fillId="0" borderId="0" xfId="505" applyFont="1" applyAlignment="1">
      <alignment horizontal="center" vertical="center" wrapText="1"/>
    </xf>
    <xf numFmtId="0" fontId="47" fillId="0" borderId="16" xfId="502" applyFont="1" applyBorder="1"/>
    <xf numFmtId="0" fontId="53" fillId="0" borderId="16" xfId="502" applyFont="1" applyBorder="1" applyAlignment="1">
      <alignment horizontal="left"/>
    </xf>
    <xf numFmtId="3" fontId="47" fillId="0" borderId="16" xfId="502" applyNumberFormat="1" applyFont="1" applyBorder="1"/>
    <xf numFmtId="0" fontId="47" fillId="0" borderId="16" xfId="502" applyFont="1" applyBorder="1" applyAlignment="1">
      <alignment horizontal="center"/>
    </xf>
    <xf numFmtId="3" fontId="53" fillId="0" borderId="16" xfId="502" applyNumberFormat="1" applyFont="1" applyBorder="1" applyAlignment="1">
      <alignment horizontal="right" vertical="center" wrapText="1"/>
    </xf>
    <xf numFmtId="0" fontId="47" fillId="0" borderId="0" xfId="502" applyFont="1" applyAlignment="1">
      <alignment horizontal="left"/>
    </xf>
    <xf numFmtId="3" fontId="47" fillId="0" borderId="0" xfId="502" applyNumberFormat="1" applyFont="1" applyAlignment="1">
      <alignment horizontal="left"/>
    </xf>
    <xf numFmtId="0" fontId="12" fillId="0" borderId="0" xfId="502" applyAlignment="1">
      <alignment horizontal="left"/>
    </xf>
    <xf numFmtId="3" fontId="12" fillId="0" borderId="0" xfId="502" applyNumberFormat="1"/>
    <xf numFmtId="0" fontId="12" fillId="0" borderId="0" xfId="502" applyAlignment="1">
      <alignment horizontal="center"/>
    </xf>
    <xf numFmtId="3" fontId="12" fillId="0" borderId="0" xfId="502" applyNumberFormat="1" applyAlignment="1">
      <alignment horizontal="right" vertical="center" wrapText="1"/>
    </xf>
    <xf numFmtId="0" fontId="53" fillId="0" borderId="0" xfId="502" applyFont="1" applyAlignment="1">
      <alignment horizontal="center" vertical="center" wrapText="1"/>
    </xf>
    <xf numFmtId="0" fontId="47" fillId="0" borderId="0" xfId="502" applyFont="1" applyAlignment="1">
      <alignment vertical="center" wrapText="1"/>
    </xf>
    <xf numFmtId="3" fontId="47" fillId="0" borderId="0" xfId="502" applyNumberFormat="1" applyFont="1" applyAlignment="1">
      <alignment horizontal="center" vertical="center" wrapText="1"/>
    </xf>
    <xf numFmtId="186" fontId="47" fillId="0" borderId="0" xfId="502" applyNumberFormat="1" applyFont="1" applyAlignment="1">
      <alignment horizontal="center"/>
    </xf>
    <xf numFmtId="3" fontId="53" fillId="0" borderId="0" xfId="502" applyNumberFormat="1" applyFont="1" applyAlignment="1">
      <alignment horizontal="center" vertical="center" wrapText="1"/>
    </xf>
    <xf numFmtId="186" fontId="53" fillId="0" borderId="16" xfId="502" applyNumberFormat="1" applyFont="1" applyBorder="1" applyAlignment="1">
      <alignment horizontal="center" vertical="center" wrapText="1"/>
    </xf>
    <xf numFmtId="175" fontId="53" fillId="0" borderId="0" xfId="564" applyNumberFormat="1" applyFont="1" applyFill="1" applyBorder="1" applyAlignment="1">
      <alignment horizontal="center" vertical="center" wrapText="1"/>
    </xf>
    <xf numFmtId="0" fontId="27" fillId="0" borderId="17" xfId="505" applyFont="1" applyFill="1" applyBorder="1"/>
    <xf numFmtId="0" fontId="34" fillId="0" borderId="17" xfId="505" applyFont="1" applyFill="1" applyBorder="1"/>
    <xf numFmtId="0" fontId="40" fillId="0" borderId="17" xfId="505" applyFont="1" applyFill="1" applyBorder="1"/>
    <xf numFmtId="174" fontId="55" fillId="0" borderId="17" xfId="505" applyNumberFormat="1" applyFont="1" applyFill="1" applyBorder="1" applyAlignment="1">
      <alignment horizontal="left"/>
    </xf>
    <xf numFmtId="174" fontId="51" fillId="0" borderId="17" xfId="505" applyNumberFormat="1" applyFont="1" applyFill="1" applyBorder="1"/>
    <xf numFmtId="175" fontId="51" fillId="0" borderId="17" xfId="564" applyNumberFormat="1" applyFont="1" applyFill="1" applyBorder="1"/>
    <xf numFmtId="0" fontId="51" fillId="0" borderId="17" xfId="505" applyFont="1" applyFill="1" applyBorder="1"/>
    <xf numFmtId="0" fontId="47" fillId="0" borderId="0" xfId="505" applyFont="1" applyFill="1" applyBorder="1" applyAlignment="1">
      <alignment horizontal="center" vertical="center" wrapText="1"/>
    </xf>
    <xf numFmtId="4" fontId="66" fillId="0" borderId="0" xfId="0" applyNumberFormat="1" applyFont="1"/>
    <xf numFmtId="190" fontId="48" fillId="0" borderId="0" xfId="0" applyNumberFormat="1" applyFont="1"/>
    <xf numFmtId="190" fontId="48" fillId="0" borderId="0" xfId="502" applyNumberFormat="1" applyFont="1" applyFill="1"/>
    <xf numFmtId="190" fontId="1" fillId="0" borderId="0" xfId="502" applyNumberFormat="1" applyFont="1" applyFill="1"/>
    <xf numFmtId="175" fontId="1" fillId="0" borderId="0" xfId="564" applyNumberFormat="1" applyFont="1" applyFill="1"/>
    <xf numFmtId="0" fontId="53" fillId="0" borderId="0" xfId="502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/>
    </xf>
    <xf numFmtId="0" fontId="48" fillId="0" borderId="0" xfId="0" applyFont="1" applyAlignment="1">
      <alignment horizontal="center" vertical="center" wrapText="1"/>
    </xf>
    <xf numFmtId="175" fontId="53" fillId="0" borderId="0" xfId="564" applyNumberFormat="1" applyFont="1" applyFill="1" applyBorder="1" applyAlignment="1">
      <alignment horizontal="center"/>
    </xf>
    <xf numFmtId="0" fontId="53" fillId="0" borderId="11" xfId="505" applyFont="1" applyFill="1" applyBorder="1" applyAlignment="1">
      <alignment horizontal="center" vertical="center" wrapText="1"/>
    </xf>
    <xf numFmtId="0" fontId="53" fillId="0" borderId="18" xfId="505" applyFont="1" applyFill="1" applyBorder="1" applyAlignment="1">
      <alignment horizontal="center" vertical="center" wrapText="1"/>
    </xf>
    <xf numFmtId="174" fontId="53" fillId="0" borderId="18" xfId="505" applyNumberFormat="1" applyFont="1" applyFill="1" applyBorder="1" applyAlignment="1">
      <alignment horizontal="center" vertical="center" wrapText="1"/>
    </xf>
    <xf numFmtId="0" fontId="38" fillId="0" borderId="21" xfId="505" applyFont="1" applyFill="1" applyBorder="1" applyAlignment="1">
      <alignment horizontal="center" vertical="center" wrapText="1"/>
    </xf>
    <xf numFmtId="0" fontId="38" fillId="0" borderId="19" xfId="505" applyFont="1" applyFill="1" applyBorder="1" applyAlignment="1">
      <alignment horizontal="center" vertical="center" wrapText="1"/>
    </xf>
    <xf numFmtId="0" fontId="38" fillId="0" borderId="11" xfId="505" applyFont="1" applyFill="1" applyBorder="1" applyAlignment="1">
      <alignment horizontal="center" vertical="center" wrapText="1"/>
    </xf>
    <xf numFmtId="0" fontId="38" fillId="0" borderId="18" xfId="505" applyFont="1" applyFill="1" applyBorder="1" applyAlignment="1">
      <alignment horizontal="center" vertical="center" wrapText="1"/>
    </xf>
    <xf numFmtId="174" fontId="53" fillId="0" borderId="11" xfId="505" applyNumberFormat="1" applyFont="1" applyFill="1" applyBorder="1" applyAlignment="1">
      <alignment horizontal="center" vertical="center" wrapText="1"/>
    </xf>
    <xf numFmtId="175" fontId="53" fillId="0" borderId="10" xfId="564" applyNumberFormat="1" applyFont="1" applyFill="1" applyBorder="1" applyAlignment="1">
      <alignment horizontal="center"/>
    </xf>
    <xf numFmtId="0" fontId="47" fillId="0" borderId="20" xfId="505" applyFont="1" applyFill="1" applyBorder="1" applyAlignment="1">
      <alignment horizontal="center" vertical="center" wrapText="1"/>
    </xf>
    <xf numFmtId="0" fontId="47" fillId="0" borderId="0" xfId="505" applyFont="1" applyFill="1" applyBorder="1" applyAlignment="1">
      <alignment horizontal="center" vertical="center" wrapText="1"/>
    </xf>
    <xf numFmtId="0" fontId="47" fillId="0" borderId="11" xfId="505" applyFont="1" applyFill="1" applyBorder="1" applyAlignment="1">
      <alignment horizontal="center" vertical="center" wrapText="1"/>
    </xf>
    <xf numFmtId="0" fontId="53" fillId="0" borderId="18" xfId="502" applyFont="1" applyFill="1" applyBorder="1" applyAlignment="1">
      <alignment horizontal="center" vertical="center" wrapText="1"/>
    </xf>
    <xf numFmtId="0" fontId="53" fillId="0" borderId="10" xfId="502" applyFont="1" applyFill="1" applyBorder="1" applyAlignment="1">
      <alignment horizontal="center"/>
    </xf>
    <xf numFmtId="0" fontId="50" fillId="0" borderId="19" xfId="502" applyFont="1" applyFill="1" applyBorder="1" applyAlignment="1">
      <alignment horizontal="center" vertical="center" wrapText="1"/>
    </xf>
    <xf numFmtId="0" fontId="53" fillId="0" borderId="18" xfId="502" applyFont="1" applyBorder="1" applyAlignment="1">
      <alignment horizontal="center" vertical="center" wrapText="1"/>
    </xf>
    <xf numFmtId="0" fontId="47" fillId="0" borderId="0" xfId="505" applyFont="1" applyAlignment="1">
      <alignment horizontal="center" vertical="center" wrapText="1"/>
    </xf>
    <xf numFmtId="0" fontId="53" fillId="0" borderId="19" xfId="502" applyFont="1" applyBorder="1" applyAlignment="1">
      <alignment horizontal="center" vertical="center" wrapText="1"/>
    </xf>
    <xf numFmtId="3" fontId="53" fillId="0" borderId="18" xfId="502" applyNumberFormat="1" applyFont="1" applyBorder="1" applyAlignment="1">
      <alignment horizontal="center" vertical="center" wrapText="1"/>
    </xf>
    <xf numFmtId="0" fontId="53" fillId="0" borderId="10" xfId="502" applyFont="1" applyBorder="1" applyAlignment="1">
      <alignment horizontal="center"/>
    </xf>
    <xf numFmtId="0" fontId="53" fillId="0" borderId="10" xfId="502" applyFont="1" applyBorder="1" applyAlignment="1">
      <alignment horizontal="center" vertical="center" wrapText="1"/>
    </xf>
    <xf numFmtId="0" fontId="53" fillId="0" borderId="11" xfId="502" applyFont="1" applyBorder="1" applyAlignment="1">
      <alignment horizontal="center" vertical="center" wrapText="1"/>
    </xf>
    <xf numFmtId="0" fontId="47" fillId="0" borderId="0" xfId="502" applyFont="1" applyFill="1" applyAlignment="1">
      <alignment horizontal="left"/>
    </xf>
    <xf numFmtId="0" fontId="53" fillId="0" borderId="22" xfId="502" applyFont="1" applyBorder="1" applyAlignment="1">
      <alignment horizontal="center" vertical="center" wrapText="1"/>
    </xf>
    <xf numFmtId="0" fontId="53" fillId="0" borderId="21" xfId="502" applyFont="1" applyBorder="1" applyAlignment="1">
      <alignment horizontal="center" vertical="center" wrapText="1"/>
    </xf>
    <xf numFmtId="3" fontId="53" fillId="0" borderId="10" xfId="502" applyNumberFormat="1" applyFont="1" applyBorder="1" applyAlignment="1">
      <alignment horizontal="center" vertical="center" wrapText="1"/>
    </xf>
    <xf numFmtId="3" fontId="53" fillId="0" borderId="11" xfId="502" applyNumberFormat="1" applyFont="1" applyBorder="1" applyAlignment="1">
      <alignment horizontal="center" vertical="center" wrapText="1"/>
    </xf>
  </cellXfs>
  <cellStyles count="652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 1" xfId="145"/>
    <cellStyle name="Buena 2" xfId="146"/>
    <cellStyle name="Buena 3" xfId="147"/>
    <cellStyle name="Buena 4" xfId="148"/>
    <cellStyle name="Buena 5" xfId="149"/>
    <cellStyle name="Buena 6" xfId="150"/>
    <cellStyle name="Buena 7" xfId="151"/>
    <cellStyle name="Bueno" xfId="152" builtinId="26" customBuiltin="1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1" xfId="177" builtinId="16" customBuiltin="1"/>
    <cellStyle name="Encabezado 4" xfId="178" builtinId="19" customBuiltin="1"/>
    <cellStyle name="Encabezado 4 1" xfId="179"/>
    <cellStyle name="Encabezado 4 2" xfId="180"/>
    <cellStyle name="Encabezado 4 3" xfId="181"/>
    <cellStyle name="Encabezado 4 4" xfId="182"/>
    <cellStyle name="Encabezado 4 5" xfId="183"/>
    <cellStyle name="Encabezado 4 6" xfId="184"/>
    <cellStyle name="Encabezado 4 7" xfId="185"/>
    <cellStyle name="Énfasis1" xfId="186" builtinId="29" customBuiltin="1"/>
    <cellStyle name="Énfasis1 1" xfId="187"/>
    <cellStyle name="Énfasis1 2" xfId="188"/>
    <cellStyle name="Énfasis1 3" xfId="189"/>
    <cellStyle name="Énfasis1 4" xfId="190"/>
    <cellStyle name="Énfasis1 5" xfId="191"/>
    <cellStyle name="Énfasis1 6" xfId="192"/>
    <cellStyle name="Énfasis1 7" xfId="193"/>
    <cellStyle name="Énfasis2" xfId="194" builtinId="33" customBuiltin="1"/>
    <cellStyle name="Énfasis2 1" xfId="195"/>
    <cellStyle name="Énfasis2 2" xfId="196"/>
    <cellStyle name="Énfasis2 3" xfId="197"/>
    <cellStyle name="Énfasis2 4" xfId="198"/>
    <cellStyle name="Énfasis2 5" xfId="199"/>
    <cellStyle name="Énfasis2 6" xfId="200"/>
    <cellStyle name="Énfasis2 7" xfId="201"/>
    <cellStyle name="Énfasis3" xfId="202" builtinId="37" customBuiltin="1"/>
    <cellStyle name="Énfasis3 1" xfId="203"/>
    <cellStyle name="Énfasis3 2" xfId="204"/>
    <cellStyle name="Énfasis3 3" xfId="205"/>
    <cellStyle name="Énfasis3 4" xfId="206"/>
    <cellStyle name="Énfasis3 5" xfId="207"/>
    <cellStyle name="Énfasis3 6" xfId="208"/>
    <cellStyle name="Énfasis3 7" xfId="209"/>
    <cellStyle name="Énfasis4" xfId="210" builtinId="41" customBuiltin="1"/>
    <cellStyle name="Énfasis4 1" xfId="211"/>
    <cellStyle name="Énfasis4 2" xfId="212"/>
    <cellStyle name="Énfasis4 3" xfId="213"/>
    <cellStyle name="Énfasis4 4" xfId="214"/>
    <cellStyle name="Énfasis4 5" xfId="215"/>
    <cellStyle name="Énfasis4 6" xfId="216"/>
    <cellStyle name="Énfasis4 7" xfId="217"/>
    <cellStyle name="Énfasis5" xfId="218" builtinId="45" customBuiltin="1"/>
    <cellStyle name="Énfasis5 1" xfId="219"/>
    <cellStyle name="Énfasis5 2" xfId="220"/>
    <cellStyle name="Énfasis5 3" xfId="221"/>
    <cellStyle name="Énfasis5 4" xfId="222"/>
    <cellStyle name="Énfasis5 5" xfId="223"/>
    <cellStyle name="Énfasis5 6" xfId="224"/>
    <cellStyle name="Énfasis5 7" xfId="225"/>
    <cellStyle name="Énfasis6" xfId="226" builtinId="49" customBuiltin="1"/>
    <cellStyle name="Énfasis6 1" xfId="227"/>
    <cellStyle name="Énfasis6 2" xfId="228"/>
    <cellStyle name="Énfasis6 3" xfId="229"/>
    <cellStyle name="Énfasis6 4" xfId="230"/>
    <cellStyle name="Énfasis6 5" xfId="231"/>
    <cellStyle name="Énfasis6 6" xfId="232"/>
    <cellStyle name="Énfasis6 7" xfId="233"/>
    <cellStyle name="Entrada" xfId="234" builtinId="20" customBuiltin="1"/>
    <cellStyle name="Entrada 1" xfId="235"/>
    <cellStyle name="Entrada 2" xfId="236"/>
    <cellStyle name="Entrada 3" xfId="237"/>
    <cellStyle name="Entrada 4" xfId="238"/>
    <cellStyle name="Entrada 5" xfId="239"/>
    <cellStyle name="Entrada 6" xfId="240"/>
    <cellStyle name="Entrada 7" xfId="241"/>
    <cellStyle name="Excel Built-in 20% - Accent1" xfId="242"/>
    <cellStyle name="Excel Built-in 20% - Accent1 1" xfId="243"/>
    <cellStyle name="Excel Built-in 20% - Accent1 2" xfId="244"/>
    <cellStyle name="Excel Built-in 20% - Accent1 3" xfId="245"/>
    <cellStyle name="Excel Built-in 20% - Accent1 4" xfId="246"/>
    <cellStyle name="Excel Built-in 20% - Accent1 5" xfId="247"/>
    <cellStyle name="Excel Built-in 20% - Accent1 6" xfId="248"/>
    <cellStyle name="Excel Built-in 20% - Accent2" xfId="249"/>
    <cellStyle name="Excel Built-in 20% - Accent2 1" xfId="250"/>
    <cellStyle name="Excel Built-in 20% - Accent2 2" xfId="251"/>
    <cellStyle name="Excel Built-in 20% - Accent2 3" xfId="252"/>
    <cellStyle name="Excel Built-in 20% - Accent2 4" xfId="253"/>
    <cellStyle name="Excel Built-in 20% - Accent2 5" xfId="254"/>
    <cellStyle name="Excel Built-in 20% - Accent2 6" xfId="255"/>
    <cellStyle name="Excel Built-in 20% - Accent3" xfId="256"/>
    <cellStyle name="Excel Built-in 20% - Accent3 1" xfId="257"/>
    <cellStyle name="Excel Built-in 20% - Accent3 2" xfId="258"/>
    <cellStyle name="Excel Built-in 20% - Accent3 3" xfId="259"/>
    <cellStyle name="Excel Built-in 20% - Accent3 4" xfId="260"/>
    <cellStyle name="Excel Built-in 20% - Accent3 5" xfId="261"/>
    <cellStyle name="Excel Built-in 20% - Accent3 6" xfId="262"/>
    <cellStyle name="Excel Built-in 20% - Accent4" xfId="263"/>
    <cellStyle name="Excel Built-in 20% - Accent4 1" xfId="264"/>
    <cellStyle name="Excel Built-in 20% - Accent4 2" xfId="265"/>
    <cellStyle name="Excel Built-in 20% - Accent4 3" xfId="266"/>
    <cellStyle name="Excel Built-in 20% - Accent4 4" xfId="267"/>
    <cellStyle name="Excel Built-in 20% - Accent4 5" xfId="268"/>
    <cellStyle name="Excel Built-in 20% - Accent4 6" xfId="269"/>
    <cellStyle name="Excel Built-in 20% - Accent5" xfId="270"/>
    <cellStyle name="Excel Built-in 20% - Accent5 1" xfId="271"/>
    <cellStyle name="Excel Built-in 20% - Accent5 2" xfId="272"/>
    <cellStyle name="Excel Built-in 20% - Accent5 3" xfId="273"/>
    <cellStyle name="Excel Built-in 20% - Accent5 4" xfId="274"/>
    <cellStyle name="Excel Built-in 20% - Accent5 5" xfId="275"/>
    <cellStyle name="Excel Built-in 20% - Accent5 6" xfId="276"/>
    <cellStyle name="Excel Built-in 20% - Accent6" xfId="277"/>
    <cellStyle name="Excel Built-in 20% - Accent6 1" xfId="278"/>
    <cellStyle name="Excel Built-in 20% - Accent6 2" xfId="279"/>
    <cellStyle name="Excel Built-in 20% - Accent6 3" xfId="280"/>
    <cellStyle name="Excel Built-in 20% - Accent6 4" xfId="281"/>
    <cellStyle name="Excel Built-in 20% - Accent6 5" xfId="282"/>
    <cellStyle name="Excel Built-in 20% - Accent6 6" xfId="283"/>
    <cellStyle name="Excel Built-in 40% - Accent1" xfId="284"/>
    <cellStyle name="Excel Built-in 40% - Accent1 1" xfId="285"/>
    <cellStyle name="Excel Built-in 40% - Accent1 2" xfId="286"/>
    <cellStyle name="Excel Built-in 40% - Accent1 3" xfId="287"/>
    <cellStyle name="Excel Built-in 40% - Accent1 4" xfId="288"/>
    <cellStyle name="Excel Built-in 40% - Accent1 5" xfId="289"/>
    <cellStyle name="Excel Built-in 40% - Accent1 6" xfId="290"/>
    <cellStyle name="Excel Built-in 40% - Accent2" xfId="291"/>
    <cellStyle name="Excel Built-in 40% - Accent2 1" xfId="292"/>
    <cellStyle name="Excel Built-in 40% - Accent2 2" xfId="293"/>
    <cellStyle name="Excel Built-in 40% - Accent2 3" xfId="294"/>
    <cellStyle name="Excel Built-in 40% - Accent2 4" xfId="295"/>
    <cellStyle name="Excel Built-in 40% - Accent2 5" xfId="296"/>
    <cellStyle name="Excel Built-in 40% - Accent2 6" xfId="297"/>
    <cellStyle name="Excel Built-in 40% - Accent3" xfId="298"/>
    <cellStyle name="Excel Built-in 40% - Accent3 1" xfId="299"/>
    <cellStyle name="Excel Built-in 40% - Accent3 2" xfId="300"/>
    <cellStyle name="Excel Built-in 40% - Accent3 3" xfId="301"/>
    <cellStyle name="Excel Built-in 40% - Accent3 4" xfId="302"/>
    <cellStyle name="Excel Built-in 40% - Accent3 5" xfId="303"/>
    <cellStyle name="Excel Built-in 40% - Accent3 6" xfId="304"/>
    <cellStyle name="Excel Built-in 40% - Accent4" xfId="305"/>
    <cellStyle name="Excel Built-in 40% - Accent4 1" xfId="306"/>
    <cellStyle name="Excel Built-in 40% - Accent4 2" xfId="307"/>
    <cellStyle name="Excel Built-in 40% - Accent4 3" xfId="308"/>
    <cellStyle name="Excel Built-in 40% - Accent4 4" xfId="309"/>
    <cellStyle name="Excel Built-in 40% - Accent4 5" xfId="310"/>
    <cellStyle name="Excel Built-in 40% - Accent4 6" xfId="311"/>
    <cellStyle name="Excel Built-in 40% - Accent5" xfId="312"/>
    <cellStyle name="Excel Built-in 40% - Accent5 1" xfId="313"/>
    <cellStyle name="Excel Built-in 40% - Accent5 2" xfId="314"/>
    <cellStyle name="Excel Built-in 40% - Accent5 3" xfId="315"/>
    <cellStyle name="Excel Built-in 40% - Accent5 4" xfId="316"/>
    <cellStyle name="Excel Built-in 40% - Accent5 5" xfId="317"/>
    <cellStyle name="Excel Built-in 40% - Accent5 6" xfId="318"/>
    <cellStyle name="Excel Built-in 40% - Accent6" xfId="319"/>
    <cellStyle name="Excel Built-in 40% - Accent6 1" xfId="320"/>
    <cellStyle name="Excel Built-in 40% - Accent6 2" xfId="321"/>
    <cellStyle name="Excel Built-in 40% - Accent6 3" xfId="322"/>
    <cellStyle name="Excel Built-in 40% - Accent6 4" xfId="323"/>
    <cellStyle name="Excel Built-in 40% - Accent6 5" xfId="324"/>
    <cellStyle name="Excel Built-in 40% - Accent6 6" xfId="325"/>
    <cellStyle name="Excel Built-in 60% - Accent1" xfId="326"/>
    <cellStyle name="Excel Built-in 60% - Accent1 1" xfId="327"/>
    <cellStyle name="Excel Built-in 60% - Accent1 2" xfId="328"/>
    <cellStyle name="Excel Built-in 60% - Accent1 3" xfId="329"/>
    <cellStyle name="Excel Built-in 60% - Accent1 4" xfId="330"/>
    <cellStyle name="Excel Built-in 60% - Accent1 5" xfId="331"/>
    <cellStyle name="Excel Built-in 60% - Accent1 6" xfId="332"/>
    <cellStyle name="Excel Built-in 60% - Accent2" xfId="333"/>
    <cellStyle name="Excel Built-in 60% - Accent2 1" xfId="334"/>
    <cellStyle name="Excel Built-in 60% - Accent2 2" xfId="335"/>
    <cellStyle name="Excel Built-in 60% - Accent2 3" xfId="336"/>
    <cellStyle name="Excel Built-in 60% - Accent2 4" xfId="337"/>
    <cellStyle name="Excel Built-in 60% - Accent2 5" xfId="338"/>
    <cellStyle name="Excel Built-in 60% - Accent2 6" xfId="339"/>
    <cellStyle name="Excel Built-in 60% - Accent3" xfId="340"/>
    <cellStyle name="Excel Built-in 60% - Accent3 1" xfId="341"/>
    <cellStyle name="Excel Built-in 60% - Accent3 2" xfId="342"/>
    <cellStyle name="Excel Built-in 60% - Accent3 3" xfId="343"/>
    <cellStyle name="Excel Built-in 60% - Accent3 4" xfId="344"/>
    <cellStyle name="Excel Built-in 60% - Accent3 5" xfId="345"/>
    <cellStyle name="Excel Built-in 60% - Accent3 6" xfId="346"/>
    <cellStyle name="Excel Built-in 60% - Accent4" xfId="347"/>
    <cellStyle name="Excel Built-in 60% - Accent4 1" xfId="348"/>
    <cellStyle name="Excel Built-in 60% - Accent4 2" xfId="349"/>
    <cellStyle name="Excel Built-in 60% - Accent4 3" xfId="350"/>
    <cellStyle name="Excel Built-in 60% - Accent4 4" xfId="351"/>
    <cellStyle name="Excel Built-in 60% - Accent4 5" xfId="352"/>
    <cellStyle name="Excel Built-in 60% - Accent4 6" xfId="353"/>
    <cellStyle name="Excel Built-in 60% - Accent5" xfId="354"/>
    <cellStyle name="Excel Built-in 60% - Accent5 1" xfId="355"/>
    <cellStyle name="Excel Built-in 60% - Accent5 2" xfId="356"/>
    <cellStyle name="Excel Built-in 60% - Accent5 3" xfId="357"/>
    <cellStyle name="Excel Built-in 60% - Accent5 4" xfId="358"/>
    <cellStyle name="Excel Built-in 60% - Accent5 5" xfId="359"/>
    <cellStyle name="Excel Built-in 60% - Accent5 6" xfId="360"/>
    <cellStyle name="Excel Built-in 60% - Accent6" xfId="361"/>
    <cellStyle name="Excel Built-in 60% - Accent6 1" xfId="362"/>
    <cellStyle name="Excel Built-in 60% - Accent6 2" xfId="363"/>
    <cellStyle name="Excel Built-in 60% - Accent6 3" xfId="364"/>
    <cellStyle name="Excel Built-in 60% - Accent6 4" xfId="365"/>
    <cellStyle name="Excel Built-in 60% - Accent6 5" xfId="366"/>
    <cellStyle name="Excel Built-in 60% - Accent6 6" xfId="367"/>
    <cellStyle name="Excel Built-in Accent1" xfId="368"/>
    <cellStyle name="Excel Built-in Accent1 1" xfId="369"/>
    <cellStyle name="Excel Built-in Accent1 2" xfId="370"/>
    <cellStyle name="Excel Built-in Accent1 3" xfId="371"/>
    <cellStyle name="Excel Built-in Accent1 4" xfId="372"/>
    <cellStyle name="Excel Built-in Accent1 5" xfId="373"/>
    <cellStyle name="Excel Built-in Accent1 6" xfId="374"/>
    <cellStyle name="Excel Built-in Accent2" xfId="375"/>
    <cellStyle name="Excel Built-in Accent2 1" xfId="376"/>
    <cellStyle name="Excel Built-in Accent2 2" xfId="377"/>
    <cellStyle name="Excel Built-in Accent2 3" xfId="378"/>
    <cellStyle name="Excel Built-in Accent2 4" xfId="379"/>
    <cellStyle name="Excel Built-in Accent2 5" xfId="380"/>
    <cellStyle name="Excel Built-in Accent2 6" xfId="381"/>
    <cellStyle name="Excel Built-in Accent3" xfId="382"/>
    <cellStyle name="Excel Built-in Accent3 1" xfId="383"/>
    <cellStyle name="Excel Built-in Accent3 2" xfId="384"/>
    <cellStyle name="Excel Built-in Accent3 3" xfId="385"/>
    <cellStyle name="Excel Built-in Accent3 4" xfId="386"/>
    <cellStyle name="Excel Built-in Accent3 5" xfId="387"/>
    <cellStyle name="Excel Built-in Accent3 6" xfId="388"/>
    <cellStyle name="Excel Built-in Accent4" xfId="389"/>
    <cellStyle name="Excel Built-in Accent4 1" xfId="390"/>
    <cellStyle name="Excel Built-in Accent4 2" xfId="391"/>
    <cellStyle name="Excel Built-in Accent4 3" xfId="392"/>
    <cellStyle name="Excel Built-in Accent4 4" xfId="393"/>
    <cellStyle name="Excel Built-in Accent4 5" xfId="394"/>
    <cellStyle name="Excel Built-in Accent4 6" xfId="395"/>
    <cellStyle name="Excel Built-in Accent5" xfId="396"/>
    <cellStyle name="Excel Built-in Accent5 1" xfId="397"/>
    <cellStyle name="Excel Built-in Accent5 2" xfId="398"/>
    <cellStyle name="Excel Built-in Accent5 3" xfId="399"/>
    <cellStyle name="Excel Built-in Accent5 4" xfId="400"/>
    <cellStyle name="Excel Built-in Accent5 5" xfId="401"/>
    <cellStyle name="Excel Built-in Accent5 6" xfId="402"/>
    <cellStyle name="Excel Built-in Accent6" xfId="403"/>
    <cellStyle name="Excel Built-in Accent6 1" xfId="404"/>
    <cellStyle name="Excel Built-in Accent6 2" xfId="405"/>
    <cellStyle name="Excel Built-in Accent6 3" xfId="406"/>
    <cellStyle name="Excel Built-in Accent6 4" xfId="407"/>
    <cellStyle name="Excel Built-in Accent6 5" xfId="408"/>
    <cellStyle name="Excel Built-in Accent6 6" xfId="409"/>
    <cellStyle name="Excel Built-in Bad" xfId="410"/>
    <cellStyle name="Excel Built-in Bad 1" xfId="411"/>
    <cellStyle name="Excel Built-in Bad 2" xfId="412"/>
    <cellStyle name="Excel Built-in Bad 3" xfId="413"/>
    <cellStyle name="Excel Built-in Bad 4" xfId="414"/>
    <cellStyle name="Excel Built-in Bad 5" xfId="415"/>
    <cellStyle name="Excel Built-in Bad 6" xfId="416"/>
    <cellStyle name="Excel Built-in Calculation" xfId="417"/>
    <cellStyle name="Excel Built-in Calculation 1" xfId="418"/>
    <cellStyle name="Excel Built-in Calculation 2" xfId="419"/>
    <cellStyle name="Excel Built-in Calculation 3" xfId="420"/>
    <cellStyle name="Excel Built-in Calculation 4" xfId="421"/>
    <cellStyle name="Excel Built-in Calculation 5" xfId="422"/>
    <cellStyle name="Excel Built-in Calculation 6" xfId="423"/>
    <cellStyle name="Excel Built-in Check Cell" xfId="424"/>
    <cellStyle name="Excel Built-in Check Cell 1" xfId="425"/>
    <cellStyle name="Excel Built-in Check Cell 2" xfId="426"/>
    <cellStyle name="Excel Built-in Check Cell 3" xfId="427"/>
    <cellStyle name="Excel Built-in Check Cell 4" xfId="428"/>
    <cellStyle name="Excel Built-in Check Cell 5" xfId="429"/>
    <cellStyle name="Excel Built-in Check Cell 6" xfId="430"/>
    <cellStyle name="Excel Built-in Explanatory Text" xfId="431"/>
    <cellStyle name="Excel Built-in Explanatory Text 1" xfId="432"/>
    <cellStyle name="Excel Built-in Explanatory Text 2" xfId="433"/>
    <cellStyle name="Excel Built-in Explanatory Text 3" xfId="434"/>
    <cellStyle name="Excel Built-in Explanatory Text 4" xfId="435"/>
    <cellStyle name="Excel Built-in Explanatory Text 5" xfId="436"/>
    <cellStyle name="Excel Built-in Explanatory Text 6" xfId="437"/>
    <cellStyle name="Excel Built-in Good" xfId="438"/>
    <cellStyle name="Excel Built-in Good 1" xfId="439"/>
    <cellStyle name="Excel Built-in Good 2" xfId="440"/>
    <cellStyle name="Excel Built-in Good 3" xfId="441"/>
    <cellStyle name="Excel Built-in Good 4" xfId="442"/>
    <cellStyle name="Excel Built-in Good 5" xfId="443"/>
    <cellStyle name="Excel Built-in Good 6" xfId="444"/>
    <cellStyle name="Excel Built-in Heading 1" xfId="445"/>
    <cellStyle name="Excel Built-in Heading 1 1" xfId="446"/>
    <cellStyle name="Excel Built-in Heading 1 2" xfId="447"/>
    <cellStyle name="Excel Built-in Heading 1 3" xfId="448"/>
    <cellStyle name="Excel Built-in Heading 1 4" xfId="449"/>
    <cellStyle name="Excel Built-in Heading 1 5" xfId="450"/>
    <cellStyle name="Excel Built-in Heading 1 6" xfId="451"/>
    <cellStyle name="Excel Built-in Heading 2" xfId="452"/>
    <cellStyle name="Excel Built-in Heading 2 1" xfId="453"/>
    <cellStyle name="Excel Built-in Heading 2 2" xfId="454"/>
    <cellStyle name="Excel Built-in Heading 2 3" xfId="455"/>
    <cellStyle name="Excel Built-in Heading 2 4" xfId="456"/>
    <cellStyle name="Excel Built-in Heading 2 5" xfId="457"/>
    <cellStyle name="Excel Built-in Heading 2 6" xfId="458"/>
    <cellStyle name="Excel Built-in Heading 3" xfId="459"/>
    <cellStyle name="Excel Built-in Heading 3 1" xfId="460"/>
    <cellStyle name="Excel Built-in Heading 3 2" xfId="461"/>
    <cellStyle name="Excel Built-in Heading 3 3" xfId="462"/>
    <cellStyle name="Excel Built-in Heading 3 4" xfId="463"/>
    <cellStyle name="Excel Built-in Heading 3 5" xfId="464"/>
    <cellStyle name="Excel Built-in Heading 3 6" xfId="465"/>
    <cellStyle name="Excel Built-in Heading 4" xfId="466"/>
    <cellStyle name="Excel Built-in Heading 4 1" xfId="467"/>
    <cellStyle name="Excel Built-in Heading 4 2" xfId="468"/>
    <cellStyle name="Excel Built-in Heading 4 3" xfId="469"/>
    <cellStyle name="Excel Built-in Heading 4 4" xfId="470"/>
    <cellStyle name="Excel Built-in Heading 4 5" xfId="471"/>
    <cellStyle name="Excel Built-in Heading 4 6" xfId="472"/>
    <cellStyle name="Excel Built-in Hyperlink" xfId="473"/>
    <cellStyle name="Excel Built-in Hyperlink 1" xfId="474"/>
    <cellStyle name="Excel Built-in Hyperlink 2" xfId="475"/>
    <cellStyle name="Excel Built-in Hyperlink 3" xfId="476"/>
    <cellStyle name="Excel Built-in Hyperlink 4" xfId="477"/>
    <cellStyle name="Excel Built-in Hyperlink 5" xfId="478"/>
    <cellStyle name="Excel Built-in Hyperlink 6" xfId="479"/>
    <cellStyle name="Excel Built-in Hyperlink 7" xfId="480"/>
    <cellStyle name="Excel Built-in Input" xfId="481"/>
    <cellStyle name="Excel Built-in Input 1" xfId="482"/>
    <cellStyle name="Excel Built-in Input 2" xfId="483"/>
    <cellStyle name="Excel Built-in Input 3" xfId="484"/>
    <cellStyle name="Excel Built-in Input 4" xfId="485"/>
    <cellStyle name="Excel Built-in Input 5" xfId="486"/>
    <cellStyle name="Excel Built-in Input 6" xfId="487"/>
    <cellStyle name="Excel Built-in Linked Cell" xfId="488"/>
    <cellStyle name="Excel Built-in Linked Cell 1" xfId="489"/>
    <cellStyle name="Excel Built-in Linked Cell 2" xfId="490"/>
    <cellStyle name="Excel Built-in Linked Cell 3" xfId="491"/>
    <cellStyle name="Excel Built-in Linked Cell 4" xfId="492"/>
    <cellStyle name="Excel Built-in Linked Cell 5" xfId="493"/>
    <cellStyle name="Excel Built-in Linked Cell 6" xfId="494"/>
    <cellStyle name="Excel Built-in Neutral" xfId="495"/>
    <cellStyle name="Excel Built-in Neutral 1" xfId="496"/>
    <cellStyle name="Excel Built-in Neutral 2" xfId="497"/>
    <cellStyle name="Excel Built-in Neutral 3" xfId="498"/>
    <cellStyle name="Excel Built-in Neutral 4" xfId="499"/>
    <cellStyle name="Excel Built-in Neutral 5" xfId="500"/>
    <cellStyle name="Excel Built-in Neutral 6" xfId="501"/>
    <cellStyle name="Excel Built-in Normal" xfId="502"/>
    <cellStyle name="Excel Built-in Normal 1" xfId="503"/>
    <cellStyle name="Excel Built-in Normal 1 1" xfId="504"/>
    <cellStyle name="Excel Built-in Normal 1 1 1" xfId="505"/>
    <cellStyle name="Excel Built-in Normal 1 1 1 1" xfId="506"/>
    <cellStyle name="Excel Built-in Normal 1 2" xfId="507"/>
    <cellStyle name="Excel Built-in Normal 1 3" xfId="508"/>
    <cellStyle name="Excel Built-in Normal 1 4" xfId="509"/>
    <cellStyle name="Excel Built-in Normal 1 5" xfId="510"/>
    <cellStyle name="Excel Built-in Normal 1 6" xfId="511"/>
    <cellStyle name="Excel Built-in Normal 1 7" xfId="512"/>
    <cellStyle name="Excel Built-in Normal 2" xfId="513"/>
    <cellStyle name="Excel Built-in Normal 3" xfId="514"/>
    <cellStyle name="Excel Built-in Normal 4" xfId="515"/>
    <cellStyle name="Excel Built-in Normal 5" xfId="516"/>
    <cellStyle name="Excel Built-in Normal 6" xfId="517"/>
    <cellStyle name="Excel Built-in Normal 7" xfId="518"/>
    <cellStyle name="Excel Built-in Normal 8" xfId="519"/>
    <cellStyle name="Excel Built-in Note" xfId="520"/>
    <cellStyle name="Excel Built-in Note 1" xfId="521"/>
    <cellStyle name="Excel Built-in Note 2" xfId="522"/>
    <cellStyle name="Excel Built-in Note 3" xfId="523"/>
    <cellStyle name="Excel Built-in Note 4" xfId="524"/>
    <cellStyle name="Excel Built-in Note 5" xfId="525"/>
    <cellStyle name="Excel Built-in Note 6" xfId="526"/>
    <cellStyle name="Excel Built-in Output" xfId="527"/>
    <cellStyle name="Excel Built-in Output 1" xfId="528"/>
    <cellStyle name="Excel Built-in Output 2" xfId="529"/>
    <cellStyle name="Excel Built-in Output 3" xfId="530"/>
    <cellStyle name="Excel Built-in Output 4" xfId="531"/>
    <cellStyle name="Excel Built-in Output 5" xfId="532"/>
    <cellStyle name="Excel Built-in Output 6" xfId="533"/>
    <cellStyle name="Excel Built-in Title" xfId="534"/>
    <cellStyle name="Excel Built-in Title 1" xfId="535"/>
    <cellStyle name="Excel Built-in Title 2" xfId="536"/>
    <cellStyle name="Excel Built-in Title 3" xfId="537"/>
    <cellStyle name="Excel Built-in Title 4" xfId="538"/>
    <cellStyle name="Excel Built-in Title 5" xfId="539"/>
    <cellStyle name="Excel Built-in Title 6" xfId="540"/>
    <cellStyle name="Excel Built-in Total" xfId="541"/>
    <cellStyle name="Excel Built-in Total 1" xfId="542"/>
    <cellStyle name="Excel Built-in Total 2" xfId="543"/>
    <cellStyle name="Excel Built-in Total 3" xfId="544"/>
    <cellStyle name="Excel Built-in Total 4" xfId="545"/>
    <cellStyle name="Excel Built-in Total 5" xfId="546"/>
    <cellStyle name="Excel Built-in Total 6" xfId="547"/>
    <cellStyle name="Excel Built-in Warning Text" xfId="548"/>
    <cellStyle name="Excel Built-in Warning Text 1" xfId="549"/>
    <cellStyle name="Excel Built-in Warning Text 2" xfId="550"/>
    <cellStyle name="Excel Built-in Warning Text 3" xfId="551"/>
    <cellStyle name="Excel Built-in Warning Text 4" xfId="552"/>
    <cellStyle name="Excel Built-in Warning Text 5" xfId="553"/>
    <cellStyle name="Excel Built-in Warning Text 6" xfId="554"/>
    <cellStyle name="Hipervínculo" xfId="555" builtinId="8"/>
    <cellStyle name="Incorrecto" xfId="556" builtinId="27" customBuiltin="1"/>
    <cellStyle name="Incorrecto 1" xfId="557"/>
    <cellStyle name="Incorrecto 2" xfId="558"/>
    <cellStyle name="Incorrecto 3" xfId="559"/>
    <cellStyle name="Incorrecto 4" xfId="560"/>
    <cellStyle name="Incorrecto 5" xfId="561"/>
    <cellStyle name="Incorrecto 6" xfId="562"/>
    <cellStyle name="Incorrecto 7" xfId="563"/>
    <cellStyle name="Millares" xfId="564" builtinId="3"/>
    <cellStyle name="Millares [0] 2" xfId="565"/>
    <cellStyle name="Millares 4" xfId="566"/>
    <cellStyle name="Millares 4 2" xfId="567"/>
    <cellStyle name="Neutral" xfId="568" builtinId="28" customBuiltin="1"/>
    <cellStyle name="Neutral 1" xfId="569"/>
    <cellStyle name="Neutral 2" xfId="570"/>
    <cellStyle name="Neutral 3" xfId="571"/>
    <cellStyle name="Neutral 4" xfId="572"/>
    <cellStyle name="Neutral 5" xfId="573"/>
    <cellStyle name="Neutral 6" xfId="574"/>
    <cellStyle name="Neutral 7" xfId="575"/>
    <cellStyle name="Normal" xfId="0" builtinId="0"/>
    <cellStyle name="Normal 2" xfId="576"/>
    <cellStyle name="Normal 5" xfId="577"/>
    <cellStyle name="Normal 5 2" xfId="578"/>
    <cellStyle name="Normal 53" xfId="579"/>
    <cellStyle name="Normal 8" xfId="580"/>
    <cellStyle name="Notas" xfId="581" builtinId="10" customBuiltin="1"/>
    <cellStyle name="Notas 1" xfId="582"/>
    <cellStyle name="Notas 2" xfId="583"/>
    <cellStyle name="Notas 3" xfId="584"/>
    <cellStyle name="Notas 4" xfId="585"/>
    <cellStyle name="Notas 5" xfId="586"/>
    <cellStyle name="Notas 6" xfId="587"/>
    <cellStyle name="Notas 7" xfId="588"/>
    <cellStyle name="Salida" xfId="589" builtinId="21" customBuiltin="1"/>
    <cellStyle name="Salida 1" xfId="590"/>
    <cellStyle name="Salida 2" xfId="591"/>
    <cellStyle name="Salida 3" xfId="592"/>
    <cellStyle name="Salida 4" xfId="593"/>
    <cellStyle name="Salida 5" xfId="594"/>
    <cellStyle name="Salida 6" xfId="595"/>
    <cellStyle name="Salida 7" xfId="596"/>
    <cellStyle name="Texto de advertencia" xfId="597" builtinId="11" customBuiltin="1"/>
    <cellStyle name="Texto de advertencia 1" xfId="598"/>
    <cellStyle name="Texto de advertencia 2" xfId="599"/>
    <cellStyle name="Texto de advertencia 3" xfId="600"/>
    <cellStyle name="Texto de advertencia 4" xfId="601"/>
    <cellStyle name="Texto de advertencia 5" xfId="602"/>
    <cellStyle name="Texto de advertencia 6" xfId="603"/>
    <cellStyle name="Texto de advertencia 7" xfId="604"/>
    <cellStyle name="Texto explicativo" xfId="605" builtinId="53" customBuiltin="1"/>
    <cellStyle name="Texto explicativo 1" xfId="606"/>
    <cellStyle name="Texto explicativo 2" xfId="607"/>
    <cellStyle name="Texto explicativo 3" xfId="608"/>
    <cellStyle name="Texto explicativo 4" xfId="609"/>
    <cellStyle name="Texto explicativo 5" xfId="610"/>
    <cellStyle name="Texto explicativo 6" xfId="611"/>
    <cellStyle name="Texto explicativo 7" xfId="612"/>
    <cellStyle name="Título" xfId="613" builtinId="15" customBuiltin="1"/>
    <cellStyle name="Título 1 1" xfId="614"/>
    <cellStyle name="Título 1 2" xfId="615"/>
    <cellStyle name="Título 1 3" xfId="616"/>
    <cellStyle name="Título 1 4" xfId="617"/>
    <cellStyle name="Título 1 5" xfId="618"/>
    <cellStyle name="Título 1 6" xfId="619"/>
    <cellStyle name="Título 1 7" xfId="620"/>
    <cellStyle name="Título 10" xfId="621"/>
    <cellStyle name="Título 2" xfId="622" builtinId="17" customBuiltin="1"/>
    <cellStyle name="Título 2 1" xfId="623"/>
    <cellStyle name="Título 2 2" xfId="624"/>
    <cellStyle name="Título 2 3" xfId="625"/>
    <cellStyle name="Título 2 4" xfId="626"/>
    <cellStyle name="Título 2 5" xfId="627"/>
    <cellStyle name="Título 2 6" xfId="628"/>
    <cellStyle name="Título 2 7" xfId="629"/>
    <cellStyle name="Título 3" xfId="630" builtinId="18" customBuiltin="1"/>
    <cellStyle name="Título 3 1" xfId="631"/>
    <cellStyle name="Título 3 2" xfId="632"/>
    <cellStyle name="Título 3 3" xfId="633"/>
    <cellStyle name="Título 3 4" xfId="634"/>
    <cellStyle name="Título 3 5" xfId="635"/>
    <cellStyle name="Título 3 6" xfId="636"/>
    <cellStyle name="Título 3 7" xfId="637"/>
    <cellStyle name="Título 4" xfId="638"/>
    <cellStyle name="Título 5" xfId="639"/>
    <cellStyle name="Título 6" xfId="640"/>
    <cellStyle name="Título 7" xfId="641"/>
    <cellStyle name="Título 8" xfId="642"/>
    <cellStyle name="Título 9" xfId="643"/>
    <cellStyle name="Total" xfId="644" builtinId="25" customBuiltin="1"/>
    <cellStyle name="Total 1" xfId="645"/>
    <cellStyle name="Total 2" xfId="646"/>
    <cellStyle name="Total 3" xfId="647"/>
    <cellStyle name="Total 4" xfId="648"/>
    <cellStyle name="Total 5" xfId="649"/>
    <cellStyle name="Total 6" xfId="650"/>
    <cellStyle name="Total 7" xfId="6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2</xdr:row>
          <xdr:rowOff>200025</xdr:rowOff>
        </xdr:from>
        <xdr:to>
          <xdr:col>1</xdr:col>
          <xdr:colOff>647700</xdr:colOff>
          <xdr:row>7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6B805CF-39B0-B329-A571-C57256547E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9C1ED91E-DDC5-5633-E4CD-C4B4D406B5C9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</xdr:row>
          <xdr:rowOff>19050</xdr:rowOff>
        </xdr:from>
        <xdr:to>
          <xdr:col>1</xdr:col>
          <xdr:colOff>790575</xdr:colOff>
          <xdr:row>6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13E1D2D-396B-2108-18CE-55E67D2747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1</xdr:row>
          <xdr:rowOff>19050</xdr:rowOff>
        </xdr:from>
        <xdr:to>
          <xdr:col>1</xdr:col>
          <xdr:colOff>1123950</xdr:colOff>
          <xdr:row>5</xdr:row>
          <xdr:rowOff>152400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E46A44F-BA5C-7FCB-A82F-95B8F7A6E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</xdr:row>
          <xdr:rowOff>47625</xdr:rowOff>
        </xdr:from>
        <xdr:to>
          <xdr:col>1</xdr:col>
          <xdr:colOff>1038225</xdr:colOff>
          <xdr:row>5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6AACD4B5-23C7-9E0F-C5F6-6518424C25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133350</xdr:rowOff>
        </xdr:from>
        <xdr:to>
          <xdr:col>0</xdr:col>
          <xdr:colOff>904875</xdr:colOff>
          <xdr:row>6</xdr:row>
          <xdr:rowOff>123825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EA51963C-A3EE-05BD-AA0E-D4E241EB4F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lena%20Franco/ownCloud3/Pc%20Dell%20Vieja/CONTABILIDAD/CONTABILIDAD%20GENERAL/Documentos/EMPRESAS/CGS/2024/CGS_30-06-2024/CGS_Junio%202024/Informe%20sobre%20deudas%20al%2030-06-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lena%20Franco/Desktop/DETALLE%20PROVEEDORES%20CGS%20%20AL%2031-12-202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DEUDAS BURSATILES"/>
      <sheetName val="DEUDAS COMERCIALES"/>
      <sheetName val="PROVISIONES"/>
      <sheetName val="OTROS PASIVOS"/>
      <sheetName val="DEUDAS JUDICIALES"/>
    </sheetNames>
    <sheetDataSet>
      <sheetData sheetId="0">
        <row r="11">
          <cell r="D11" t="str">
            <v>COMPAÑÍA GENERAL DE SERVICIOS S.A.</v>
          </cell>
        </row>
        <row r="15">
          <cell r="D15">
            <v>7543.01</v>
          </cell>
        </row>
        <row r="24">
          <cell r="C24" t="str">
            <v>Provisiones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A PAGAR 2"/>
      <sheetName val="Hoja1"/>
    </sheetNames>
    <sheetDataSet>
      <sheetData sheetId="0">
        <row r="2">
          <cell r="B2" t="str">
            <v>ALEJANDRO JUAN COSTA</v>
          </cell>
        </row>
        <row r="3">
          <cell r="B3" t="str">
            <v>ALEJANDRO JUAN COSTA</v>
          </cell>
        </row>
        <row r="4">
          <cell r="B4" t="str">
            <v>ALEJANDRO JUAN COSTA</v>
          </cell>
        </row>
        <row r="5">
          <cell r="B5" t="str">
            <v>ALEJANDRO JUAN COSTA</v>
          </cell>
        </row>
        <row r="6">
          <cell r="B6" t="str">
            <v>ALEJANDRO JUAN COSTA</v>
          </cell>
        </row>
        <row r="7">
          <cell r="B7" t="str">
            <v>ALEJANDRO JUAN COSTA</v>
          </cell>
        </row>
        <row r="8">
          <cell r="B8" t="str">
            <v>ALEJANDRO JUAN COSTA</v>
          </cell>
        </row>
        <row r="9">
          <cell r="B9" t="str">
            <v>EMPRESA DE SERVICIOS SANITARIOS DEL PARAGUAY S.A.</v>
          </cell>
        </row>
        <row r="18">
          <cell r="B18" t="str">
            <v>VISTAGE S.A.</v>
          </cell>
        </row>
        <row r="19">
          <cell r="B19" t="str">
            <v>G Y A SOCIEDAD ANÓNIMA</v>
          </cell>
        </row>
        <row r="20">
          <cell r="B20" t="str">
            <v>VISTAGE S.A.</v>
          </cell>
        </row>
        <row r="21">
          <cell r="B21" t="str">
            <v>BEBIDAS ENVASADAS SALUDABLE S.A.</v>
          </cell>
        </row>
        <row r="22">
          <cell r="B22" t="str">
            <v>PURO LIMPIO S.A.</v>
          </cell>
        </row>
        <row r="23">
          <cell r="B23" t="str">
            <v>PURO LIMPIO S.A.</v>
          </cell>
        </row>
        <row r="24">
          <cell r="B24" t="str">
            <v>GRUPO IDEM S.A.</v>
          </cell>
        </row>
        <row r="25">
          <cell r="B25" t="str">
            <v>PRADO CHAVES S.A.</v>
          </cell>
        </row>
        <row r="26">
          <cell r="B26" t="str">
            <v>DIEGO GARCIA DIAZ</v>
          </cell>
        </row>
        <row r="27">
          <cell r="B27" t="str">
            <v>ALIPAR S.R.L.</v>
          </cell>
        </row>
        <row r="28">
          <cell r="B28" t="str">
            <v>PRADO CHAVES S.A.</v>
          </cell>
        </row>
        <row r="29">
          <cell r="B29" t="str">
            <v>PURO LIMPIO S.A.</v>
          </cell>
        </row>
        <row r="30">
          <cell r="B30" t="str">
            <v>BEBIDAS ENVASADAS SALUDABLE S.A.</v>
          </cell>
        </row>
        <row r="33">
          <cell r="B33" t="str">
            <v>PURO LIMPIO S.A.</v>
          </cell>
        </row>
        <row r="34">
          <cell r="B34" t="str">
            <v>GRUPO IDEM S.A.</v>
          </cell>
        </row>
        <row r="35">
          <cell r="B35" t="str">
            <v>TECNOLOGIA EN ELECTRONICA E INFORMATICA S.A.</v>
          </cell>
        </row>
        <row r="36">
          <cell r="B36" t="str">
            <v>TELEFONICA CELULAR DEL PARAGUAY S.A</v>
          </cell>
        </row>
        <row r="37">
          <cell r="B37" t="str">
            <v>PURO LIMPIO S.A.</v>
          </cell>
        </row>
        <row r="38">
          <cell r="B38" t="str">
            <v>TELEFONICA CELULAR DEL PARAGUAY S.A</v>
          </cell>
        </row>
        <row r="39">
          <cell r="B39" t="str">
            <v>PURO LIMPIO S.A.</v>
          </cell>
        </row>
        <row r="40">
          <cell r="B40" t="str">
            <v>PRADO CHAVES S.A.</v>
          </cell>
        </row>
        <row r="41">
          <cell r="B41" t="str">
            <v>BEBIDAS ENVASADAS SALUDABLE S.A.</v>
          </cell>
        </row>
        <row r="155">
          <cell r="B155" t="str">
            <v>GRUPO IDEM S.A.</v>
          </cell>
        </row>
        <row r="156">
          <cell r="B156" t="str">
            <v>ELECTRODOMESTICOS FLORIDA SRL</v>
          </cell>
        </row>
        <row r="157">
          <cell r="B157" t="str">
            <v>ADOLFO LUIS AVILA FASSARDI</v>
          </cell>
        </row>
        <row r="158">
          <cell r="B158" t="str">
            <v>ENGINEERING &amp; SAFETY SOLUTIONS S.R.L.</v>
          </cell>
        </row>
        <row r="159">
          <cell r="B159" t="str">
            <v>JOSE GILBERTO CENTURION LOPEZ</v>
          </cell>
        </row>
        <row r="160">
          <cell r="B160" t="str">
            <v>TELEFONICA CELULAR DEL PARAGUAY S.A</v>
          </cell>
        </row>
        <row r="161">
          <cell r="B161" t="str">
            <v>TELEFONICA CELULAR DEL PARAGUAY S.A</v>
          </cell>
        </row>
        <row r="162">
          <cell r="B162" t="str">
            <v>TELEFONICA CELULAR DEL PARAGUAY S.A</v>
          </cell>
        </row>
        <row r="163">
          <cell r="B163" t="str">
            <v>ENGINEERING &amp; SAFETY SOLUTIONS S.R.L.</v>
          </cell>
        </row>
        <row r="164">
          <cell r="B164" t="str">
            <v>GO PRO S. A.</v>
          </cell>
        </row>
        <row r="165">
          <cell r="B165" t="str">
            <v>GO PRO S. A.</v>
          </cell>
        </row>
        <row r="192">
          <cell r="B192" t="str">
            <v>TECNOLOGIA EN ELECTRONICA E INFORMATICA S.A.</v>
          </cell>
        </row>
        <row r="193">
          <cell r="B193" t="str">
            <v>VISTAGE S.A.</v>
          </cell>
        </row>
        <row r="194">
          <cell r="B194" t="str">
            <v>CAFE CORNER S.R.L.</v>
          </cell>
        </row>
        <row r="195">
          <cell r="B195" t="str">
            <v>COPACO S.A</v>
          </cell>
        </row>
        <row r="196">
          <cell r="B196" t="str">
            <v>EMPRESA DE SERVICIOS SANITARIOS DEL PARAGUAY S.A.</v>
          </cell>
        </row>
        <row r="197">
          <cell r="B197" t="str">
            <v>EMPRESA DE SERVICIOS SANITARIOS DEL PARAGUAY S.A.</v>
          </cell>
        </row>
        <row r="198">
          <cell r="B198" t="str">
            <v>EMPRESA DE SERVICIOS SANITARIOS DEL PARAGUAY S.A.</v>
          </cell>
        </row>
        <row r="199">
          <cell r="B199" t="str">
            <v>EMPRESA DE SERVICIOS SANITARIOS DEL PARAGUAY S.A.</v>
          </cell>
        </row>
        <row r="200">
          <cell r="B200" t="str">
            <v>ALIPAR S.R.L.</v>
          </cell>
        </row>
        <row r="201">
          <cell r="B201" t="str">
            <v>VENICIO SAMANIEGO</v>
          </cell>
        </row>
        <row r="202">
          <cell r="B202" t="str">
            <v>VENICIO SAMANIEGO</v>
          </cell>
        </row>
        <row r="203">
          <cell r="B203" t="str">
            <v>VENICIO SAMANIEGO</v>
          </cell>
        </row>
        <row r="204">
          <cell r="B204" t="str">
            <v>GLOBAL INK</v>
          </cell>
        </row>
        <row r="205">
          <cell r="B205" t="str">
            <v>PURO LIMPIO S.A.</v>
          </cell>
        </row>
        <row r="206">
          <cell r="B206" t="str">
            <v>PURO LIMPIO S.A.</v>
          </cell>
        </row>
        <row r="207">
          <cell r="B207" t="str">
            <v>PRADO CHAVES S.A.</v>
          </cell>
        </row>
        <row r="208">
          <cell r="B208" t="str">
            <v>GRUPO IDEM S.A.</v>
          </cell>
        </row>
        <row r="209">
          <cell r="B209" t="str">
            <v>ENGINEERING &amp; SAFETY SOLUTIONS S.R.L.</v>
          </cell>
        </row>
        <row r="210">
          <cell r="B210" t="str">
            <v>S.V.P. S.A.</v>
          </cell>
        </row>
        <row r="211">
          <cell r="B211" t="str">
            <v>S.V.P. S.A.</v>
          </cell>
        </row>
        <row r="238">
          <cell r="B238" t="str">
            <v>S.V.P. S.A.</v>
          </cell>
        </row>
        <row r="239">
          <cell r="B239" t="str">
            <v>S.V.P. S.A.</v>
          </cell>
        </row>
        <row r="240">
          <cell r="B240" t="str">
            <v>ADMINISTRACION NACIONAL DE ELECTRICIDAD</v>
          </cell>
        </row>
        <row r="241">
          <cell r="B241" t="str">
            <v>ADMINISTRACION NACIONAL DE ELECTRICIDAD</v>
          </cell>
        </row>
        <row r="242">
          <cell r="B242" t="str">
            <v>LUIS FERNANDO CALIGARIS GAONA</v>
          </cell>
        </row>
        <row r="243">
          <cell r="B243" t="str">
            <v>LUIS FERNANDO CALIGARIS GAONA</v>
          </cell>
        </row>
        <row r="244">
          <cell r="B244" t="str">
            <v>LUIS FERNANDO CALIGARIS GAONA</v>
          </cell>
        </row>
        <row r="245">
          <cell r="B245" t="str">
            <v>EMPRESA DE SERVICIOS SANITARIOS DEL PARAGUAY S.A.</v>
          </cell>
        </row>
        <row r="246">
          <cell r="B246" t="str">
            <v>EMPRESA DE SERVICIOS SANITARIOS DEL PARAGUAY S.A.</v>
          </cell>
        </row>
        <row r="247">
          <cell r="B247" t="str">
            <v>BANCARD SA</v>
          </cell>
        </row>
        <row r="248">
          <cell r="B248" t="str">
            <v>SANTIAGO AGUSTIN GADEA PRADO</v>
          </cell>
        </row>
        <row r="249">
          <cell r="B249" t="str">
            <v>LUIS FERNANDO CALIGARIS GAONA</v>
          </cell>
        </row>
        <row r="250">
          <cell r="B250" t="str">
            <v>SANTIAGO AGUSTIN GADEA PRADO</v>
          </cell>
        </row>
        <row r="251">
          <cell r="B251" t="str">
            <v>ENGINEERING &amp; SAFETY SOLUTIONS S.R.L.</v>
          </cell>
        </row>
        <row r="252">
          <cell r="B252" t="str">
            <v>ENGINEERING &amp; SAFETY SOLUTIONS S.R.L.</v>
          </cell>
        </row>
        <row r="253">
          <cell r="B253" t="str">
            <v>PURO LIMPIO S.A.</v>
          </cell>
        </row>
        <row r="254">
          <cell r="B254" t="str">
            <v>EMPRESA DE SERVICIOS SANITARIOS DEL PARAGUAY S.A.</v>
          </cell>
        </row>
        <row r="255">
          <cell r="B255" t="str">
            <v>ASOC. CENTRAL FUNC. PUBL. Y DOCENTE JUBILADO DEL P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opLeftCell="A13" zoomScaleNormal="100" zoomScaleSheetLayoutView="100" workbookViewId="0">
      <selection activeCell="C24" sqref="C24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18.625" style="1" customWidth="1"/>
    <col min="4" max="4" width="17.5" style="1" customWidth="1"/>
    <col min="5" max="6" width="10.375" style="1" customWidth="1"/>
    <col min="7" max="7" width="12.75" style="1" customWidth="1"/>
    <col min="8" max="16384" width="10.375" style="1"/>
  </cols>
  <sheetData>
    <row r="1" spans="1:9" ht="19.5" x14ac:dyDescent="0.3">
      <c r="A1" s="32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s="121" customFormat="1" ht="26.25" x14ac:dyDescent="0.4">
      <c r="A7" s="120"/>
      <c r="B7" s="119" t="s">
        <v>0</v>
      </c>
      <c r="C7" s="118"/>
      <c r="D7" s="118"/>
      <c r="E7" s="118"/>
      <c r="F7" s="120"/>
      <c r="G7" s="120"/>
      <c r="H7" s="120"/>
      <c r="I7" s="120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6"/>
      <c r="C10" s="3"/>
      <c r="D10" s="3"/>
      <c r="E10" s="3"/>
      <c r="F10" s="3"/>
      <c r="G10" s="3"/>
      <c r="H10" s="3"/>
      <c r="I10" s="3"/>
    </row>
    <row r="11" spans="1:9" ht="20.25" x14ac:dyDescent="0.3">
      <c r="A11" s="7" t="s">
        <v>1</v>
      </c>
      <c r="B11" s="8"/>
      <c r="C11" s="3"/>
      <c r="D11" s="7" t="s">
        <v>40</v>
      </c>
      <c r="E11" s="3"/>
      <c r="F11" s="3"/>
      <c r="G11" s="3"/>
      <c r="H11" s="38"/>
      <c r="I11" s="38"/>
    </row>
    <row r="12" spans="1:9" ht="19.5" x14ac:dyDescent="0.3">
      <c r="A12" s="3"/>
      <c r="B12" s="7"/>
      <c r="C12" s="8"/>
      <c r="D12" s="7"/>
      <c r="E12" s="3"/>
      <c r="F12" s="3"/>
      <c r="G12" s="3"/>
      <c r="H12" s="3"/>
      <c r="I12" s="3"/>
    </row>
    <row r="13" spans="1:9" ht="20.25" x14ac:dyDescent="0.3">
      <c r="A13" s="36" t="s">
        <v>2</v>
      </c>
      <c r="B13" s="37"/>
      <c r="D13" s="39" t="s">
        <v>73</v>
      </c>
      <c r="E13" s="38"/>
      <c r="F13" s="38"/>
      <c r="H13" s="3"/>
      <c r="I13" s="3"/>
    </row>
    <row r="14" spans="1:9" ht="19.5" x14ac:dyDescent="0.3">
      <c r="A14" s="3"/>
      <c r="B14" s="7"/>
      <c r="C14" s="8"/>
      <c r="D14" s="9"/>
      <c r="E14" s="3"/>
      <c r="F14" s="3"/>
      <c r="G14" s="3"/>
      <c r="H14" s="3"/>
      <c r="I14" s="3"/>
    </row>
    <row r="15" spans="1:9" ht="19.5" x14ac:dyDescent="0.3">
      <c r="A15" s="7" t="s">
        <v>3</v>
      </c>
      <c r="B15" s="8"/>
      <c r="C15" s="3"/>
      <c r="D15" s="221">
        <v>7843.41</v>
      </c>
      <c r="E15" s="3"/>
      <c r="F15" s="3"/>
      <c r="G15" s="3"/>
      <c r="H15" s="3"/>
      <c r="I15" s="3"/>
    </row>
    <row r="16" spans="1:9" ht="19.5" x14ac:dyDescent="0.3">
      <c r="C16" s="8"/>
      <c r="D16" s="10"/>
      <c r="E16" s="3"/>
      <c r="F16" s="3"/>
      <c r="G16" s="3"/>
      <c r="H16" s="3"/>
      <c r="I16" s="3"/>
    </row>
    <row r="17" spans="1:9" ht="18.75" x14ac:dyDescent="0.25">
      <c r="A17" s="3"/>
      <c r="B17" s="6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6"/>
      <c r="C18" s="11"/>
      <c r="D18" s="3"/>
      <c r="E18" s="3"/>
      <c r="F18" s="3"/>
      <c r="G18" s="3"/>
      <c r="H18" s="3"/>
      <c r="I18" s="3"/>
    </row>
    <row r="19" spans="1:9" ht="18.75" x14ac:dyDescent="0.25">
      <c r="A19" s="3"/>
      <c r="B19" s="131"/>
      <c r="C19" s="11"/>
      <c r="D19" s="3"/>
      <c r="E19" s="3"/>
      <c r="F19" s="3"/>
      <c r="G19" s="3"/>
      <c r="H19" s="3"/>
      <c r="I19" s="3"/>
    </row>
    <row r="20" spans="1:9" ht="23.25" x14ac:dyDescent="0.35">
      <c r="A20" s="3"/>
      <c r="B20" s="130" t="s">
        <v>4</v>
      </c>
      <c r="C20" s="32" t="s">
        <v>33</v>
      </c>
      <c r="D20" s="3"/>
      <c r="E20" s="3"/>
      <c r="F20" s="3"/>
      <c r="G20" s="3"/>
      <c r="H20" s="3"/>
      <c r="I20" s="3"/>
    </row>
    <row r="21" spans="1:9" ht="18.75" x14ac:dyDescent="0.25">
      <c r="A21" s="3"/>
      <c r="B21" s="131"/>
      <c r="C21" s="11"/>
      <c r="D21" s="3"/>
      <c r="E21" s="3"/>
      <c r="F21" s="3"/>
      <c r="G21" s="3"/>
      <c r="H21" s="3"/>
      <c r="I21" s="3"/>
    </row>
    <row r="22" spans="1:9" ht="23.25" x14ac:dyDescent="0.35">
      <c r="A22" s="3"/>
      <c r="B22" s="130" t="s">
        <v>5</v>
      </c>
      <c r="C22" s="32" t="s">
        <v>34</v>
      </c>
      <c r="D22" s="3"/>
      <c r="E22" s="3"/>
      <c r="F22" s="3"/>
      <c r="G22" s="3"/>
      <c r="H22" s="3"/>
      <c r="I22" s="3"/>
    </row>
    <row r="23" spans="1:9" ht="18.75" x14ac:dyDescent="0.25">
      <c r="A23" s="3"/>
      <c r="B23" s="131"/>
      <c r="C23" s="11"/>
      <c r="D23" s="3"/>
      <c r="E23" s="3"/>
      <c r="F23" s="3"/>
      <c r="G23" s="3"/>
      <c r="H23" s="3"/>
      <c r="I23" s="3"/>
    </row>
    <row r="24" spans="1:9" ht="23.25" x14ac:dyDescent="0.35">
      <c r="A24" s="3"/>
      <c r="B24" s="130" t="s">
        <v>6</v>
      </c>
      <c r="C24" s="32" t="s">
        <v>35</v>
      </c>
      <c r="D24" s="3"/>
      <c r="E24" s="3"/>
      <c r="F24" s="3"/>
      <c r="G24" s="3"/>
      <c r="H24" s="3"/>
      <c r="I24" s="3"/>
    </row>
    <row r="25" spans="1:9" ht="23.25" x14ac:dyDescent="0.35">
      <c r="A25" s="3"/>
      <c r="B25" s="130"/>
      <c r="C25" s="3"/>
      <c r="D25" s="3"/>
      <c r="E25" s="3"/>
      <c r="F25" s="3"/>
      <c r="G25" s="3"/>
      <c r="H25" s="3"/>
      <c r="I25" s="3"/>
    </row>
    <row r="26" spans="1:9" ht="23.25" x14ac:dyDescent="0.35">
      <c r="A26" s="3"/>
      <c r="B26" s="130" t="s">
        <v>25</v>
      </c>
      <c r="C26" s="32" t="s">
        <v>36</v>
      </c>
      <c r="D26" s="3"/>
      <c r="E26" s="3"/>
      <c r="F26" s="3"/>
      <c r="G26" s="3"/>
      <c r="H26" s="3"/>
      <c r="I26" s="3"/>
    </row>
    <row r="27" spans="1:9" ht="18.75" x14ac:dyDescent="0.25">
      <c r="A27" s="3"/>
      <c r="B27" s="131"/>
      <c r="C27" s="3"/>
      <c r="D27" s="3"/>
      <c r="E27" s="3"/>
      <c r="F27" s="3"/>
      <c r="G27" s="3"/>
      <c r="H27" s="3"/>
      <c r="I27" s="3"/>
    </row>
    <row r="28" spans="1:9" ht="23.25" x14ac:dyDescent="0.35">
      <c r="B28" s="130" t="s">
        <v>66</v>
      </c>
      <c r="C28" s="32" t="s">
        <v>59</v>
      </c>
    </row>
    <row r="31" spans="1:9" x14ac:dyDescent="0.2">
      <c r="C31" s="33"/>
      <c r="D31" s="34"/>
      <c r="E31" s="35"/>
    </row>
    <row r="32" spans="1:9" x14ac:dyDescent="0.2">
      <c r="C32" s="33"/>
      <c r="D32" s="34"/>
      <c r="E32" s="35"/>
    </row>
  </sheetData>
  <hyperlinks>
    <hyperlink ref="C20" location="'DEUDAS BURSATILES'!Área_de_impresión" display="Deudas Bursatiles"/>
    <hyperlink ref="C22" location="'DEUDAS COMERCIALES'!Área_de_impresión" display="Deudas Comerciales "/>
    <hyperlink ref="C24" location="PROVISIONES!A1" display="Provisiones"/>
    <hyperlink ref="C26" location="'OTROS PASIVOS'!A1" display="Otras Deudas "/>
    <hyperlink ref="C28" location="'DEUDAS JUDICIALES'!A1" display="Deudas Judiciale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 sizeWithCells="1">
              <from>
                <xdr:col>0</xdr:col>
                <xdr:colOff>142875</xdr:colOff>
                <xdr:row>2</xdr:row>
                <xdr:rowOff>200025</xdr:rowOff>
              </from>
              <to>
                <xdr:col>1</xdr:col>
                <xdr:colOff>647700</xdr:colOff>
                <xdr:row>7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25"/>
  <sheetViews>
    <sheetView zoomScaleNormal="100" workbookViewId="0">
      <selection activeCell="M31" sqref="M30:M31"/>
    </sheetView>
  </sheetViews>
  <sheetFormatPr baseColWidth="10" defaultRowHeight="14.25" x14ac:dyDescent="0.2"/>
  <cols>
    <col min="1" max="1" width="4.375" customWidth="1"/>
    <col min="2" max="2" width="61.125" bestFit="1" customWidth="1"/>
    <col min="3" max="3" width="19.375" bestFit="1" customWidth="1"/>
    <col min="4" max="4" width="10.375" customWidth="1"/>
    <col min="6" max="6" width="13.75" bestFit="1" customWidth="1"/>
    <col min="7" max="7" width="12" bestFit="1" customWidth="1"/>
    <col min="8" max="8" width="8.125" customWidth="1"/>
    <col min="9" max="9" width="15.25" customWidth="1"/>
    <col min="10" max="10" width="10.125" customWidth="1"/>
    <col min="13" max="13" width="12.375" bestFit="1" customWidth="1"/>
  </cols>
  <sheetData>
    <row r="1" spans="1:13" x14ac:dyDescent="0.2">
      <c r="A1" s="32" t="s">
        <v>7</v>
      </c>
      <c r="B1" s="12"/>
      <c r="C1" s="12"/>
      <c r="D1" s="12"/>
      <c r="E1" s="12"/>
      <c r="F1" s="12"/>
      <c r="G1" s="12"/>
      <c r="H1" s="12"/>
      <c r="I1" s="12"/>
      <c r="J1" s="12"/>
    </row>
    <row r="2" spans="1:1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3" ht="1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51"/>
    </row>
    <row r="6" spans="1:13" ht="15" x14ac:dyDescent="0.25">
      <c r="A6" s="78" t="s">
        <v>45</v>
      </c>
      <c r="B6" s="79"/>
      <c r="C6" s="80" t="str">
        <f>+indice!D13</f>
        <v>31 de Diciembre de 2024</v>
      </c>
      <c r="D6" s="81"/>
      <c r="E6" s="82"/>
      <c r="F6" s="82"/>
      <c r="G6" s="82"/>
      <c r="H6" s="82"/>
      <c r="I6" s="82"/>
      <c r="J6" s="82"/>
      <c r="K6" s="51"/>
    </row>
    <row r="7" spans="1:13" ht="15" x14ac:dyDescent="0.25">
      <c r="A7" s="78" t="s">
        <v>46</v>
      </c>
      <c r="B7" s="79"/>
      <c r="C7" s="83">
        <f>+indice!D15</f>
        <v>7843.41</v>
      </c>
      <c r="D7" s="84"/>
      <c r="E7" s="82"/>
      <c r="F7" s="82"/>
      <c r="G7" s="82"/>
      <c r="H7" s="82"/>
      <c r="I7" s="82"/>
      <c r="J7" s="82"/>
      <c r="K7" s="51"/>
    </row>
    <row r="8" spans="1:13" ht="15" x14ac:dyDescent="0.25">
      <c r="A8" s="85"/>
      <c r="B8" s="86"/>
      <c r="C8" s="87"/>
      <c r="D8" s="87"/>
      <c r="E8" s="82"/>
      <c r="F8" s="82"/>
      <c r="G8" s="82"/>
      <c r="H8" s="82"/>
      <c r="I8" s="82"/>
      <c r="J8" s="82"/>
      <c r="K8" s="51"/>
    </row>
    <row r="9" spans="1:13" ht="15" x14ac:dyDescent="0.25">
      <c r="A9" s="79" t="s">
        <v>8</v>
      </c>
      <c r="B9" s="86"/>
      <c r="C9" s="87"/>
      <c r="D9" s="87"/>
      <c r="E9" s="82"/>
      <c r="F9" s="82"/>
      <c r="G9" s="82"/>
      <c r="H9" s="82"/>
      <c r="I9" s="82"/>
      <c r="J9" s="82"/>
      <c r="K9" s="51"/>
    </row>
    <row r="10" spans="1:13" ht="15" x14ac:dyDescent="0.25">
      <c r="A10" s="79"/>
      <c r="B10" s="86"/>
      <c r="C10" s="87"/>
      <c r="D10" s="87"/>
      <c r="E10" s="82"/>
      <c r="F10" s="82"/>
      <c r="G10" s="82"/>
      <c r="H10" s="82"/>
      <c r="I10" s="82"/>
      <c r="J10" s="82"/>
      <c r="K10" s="51"/>
    </row>
    <row r="11" spans="1:13" ht="15.75" thickBot="1" x14ac:dyDescent="0.3">
      <c r="A11" s="227" t="s">
        <v>9</v>
      </c>
      <c r="B11" s="228" t="s">
        <v>10</v>
      </c>
      <c r="C11" s="228" t="s">
        <v>11</v>
      </c>
      <c r="D11" s="228" t="s">
        <v>12</v>
      </c>
      <c r="E11" s="228" t="s">
        <v>13</v>
      </c>
      <c r="F11" s="88" t="s">
        <v>14</v>
      </c>
      <c r="G11" s="229" t="s">
        <v>14</v>
      </c>
      <c r="H11" s="229"/>
      <c r="I11" s="228" t="s">
        <v>15</v>
      </c>
      <c r="J11" s="228" t="s">
        <v>16</v>
      </c>
      <c r="K11" s="51"/>
    </row>
    <row r="12" spans="1:13" ht="30.75" thickBot="1" x14ac:dyDescent="0.3">
      <c r="A12" s="227"/>
      <c r="B12" s="228"/>
      <c r="C12" s="228"/>
      <c r="D12" s="228"/>
      <c r="E12" s="228"/>
      <c r="F12" s="89" t="s">
        <v>17</v>
      </c>
      <c r="G12" s="90" t="s">
        <v>18</v>
      </c>
      <c r="H12" s="90" t="s">
        <v>19</v>
      </c>
      <c r="I12" s="228"/>
      <c r="J12" s="228"/>
      <c r="K12" s="51"/>
    </row>
    <row r="13" spans="1:13" ht="30" x14ac:dyDescent="0.25">
      <c r="A13" s="91">
        <v>1</v>
      </c>
      <c r="B13" s="102" t="s">
        <v>49</v>
      </c>
      <c r="C13" s="95" t="s">
        <v>32</v>
      </c>
      <c r="D13" s="92">
        <v>44349</v>
      </c>
      <c r="E13" s="92">
        <v>45656</v>
      </c>
      <c r="F13" s="134">
        <v>45809412</v>
      </c>
      <c r="G13" s="93">
        <f>F13</f>
        <v>45809412</v>
      </c>
      <c r="H13" s="94"/>
      <c r="I13" s="96"/>
      <c r="J13" s="91" t="s">
        <v>20</v>
      </c>
      <c r="K13" s="51"/>
    </row>
    <row r="14" spans="1:13" ht="30" x14ac:dyDescent="0.25">
      <c r="A14" s="91">
        <v>2</v>
      </c>
      <c r="B14" s="102" t="s">
        <v>48</v>
      </c>
      <c r="C14" s="95" t="s">
        <v>47</v>
      </c>
      <c r="D14" s="92">
        <v>44350</v>
      </c>
      <c r="E14" s="92">
        <v>45656</v>
      </c>
      <c r="F14" s="93">
        <v>801500000</v>
      </c>
      <c r="G14" s="93">
        <f>F14</f>
        <v>801500000</v>
      </c>
      <c r="H14" s="94"/>
      <c r="I14" s="96"/>
      <c r="J14" s="91" t="s">
        <v>20</v>
      </c>
      <c r="K14" s="51"/>
    </row>
    <row r="15" spans="1:13" ht="15.75" thickBot="1" x14ac:dyDescent="0.3">
      <c r="A15" s="91">
        <v>3</v>
      </c>
      <c r="B15" s="102" t="s">
        <v>67</v>
      </c>
      <c r="C15" s="95"/>
      <c r="D15" s="92">
        <v>44350</v>
      </c>
      <c r="E15" s="92">
        <v>45656</v>
      </c>
      <c r="F15" s="93">
        <v>57131656</v>
      </c>
      <c r="G15" s="93">
        <f>F15</f>
        <v>57131656</v>
      </c>
      <c r="H15" s="94"/>
      <c r="I15" s="136"/>
      <c r="J15" s="91" t="s">
        <v>20</v>
      </c>
      <c r="K15" s="51"/>
    </row>
    <row r="16" spans="1:13" ht="15.75" thickBot="1" x14ac:dyDescent="0.3">
      <c r="A16" s="97" t="s">
        <v>28</v>
      </c>
      <c r="B16" s="51"/>
      <c r="C16" s="77"/>
      <c r="D16" s="77"/>
      <c r="E16" s="51"/>
      <c r="F16" s="98">
        <f>SUM(F13:F15)</f>
        <v>904441068</v>
      </c>
      <c r="G16" s="98">
        <f>SUM(G13:G15)</f>
        <v>904441068</v>
      </c>
      <c r="H16" s="98"/>
      <c r="I16" s="77"/>
      <c r="J16" s="77"/>
      <c r="K16" s="51"/>
      <c r="M16" s="15"/>
    </row>
    <row r="17" spans="1:11" ht="15.75" thickTop="1" x14ac:dyDescent="0.25">
      <c r="A17" s="77"/>
      <c r="B17" s="101"/>
      <c r="C17" s="54"/>
      <c r="D17" s="76"/>
      <c r="E17" s="76"/>
      <c r="F17" s="99"/>
      <c r="G17" s="77"/>
      <c r="H17" s="77"/>
      <c r="I17" s="77"/>
      <c r="J17" s="77"/>
      <c r="K17" s="51"/>
    </row>
    <row r="18" spans="1:11" ht="15.75" hidden="1" customHeight="1" thickBot="1" x14ac:dyDescent="0.3">
      <c r="A18" s="227" t="s">
        <v>9</v>
      </c>
      <c r="B18" s="228" t="s">
        <v>10</v>
      </c>
      <c r="C18" s="228" t="s">
        <v>11</v>
      </c>
      <c r="D18" s="228" t="s">
        <v>12</v>
      </c>
      <c r="E18" s="228" t="s">
        <v>13</v>
      </c>
      <c r="F18" s="88" t="s">
        <v>14</v>
      </c>
      <c r="G18" s="229" t="s">
        <v>14</v>
      </c>
      <c r="H18" s="229"/>
      <c r="I18" s="228" t="s">
        <v>15</v>
      </c>
      <c r="J18" s="228" t="s">
        <v>16</v>
      </c>
      <c r="K18" s="51"/>
    </row>
    <row r="19" spans="1:11" ht="30.75" hidden="1" thickBot="1" x14ac:dyDescent="0.3">
      <c r="A19" s="227"/>
      <c r="B19" s="228"/>
      <c r="C19" s="228"/>
      <c r="D19" s="228"/>
      <c r="E19" s="228"/>
      <c r="F19" s="89" t="s">
        <v>17</v>
      </c>
      <c r="G19" s="90" t="s">
        <v>18</v>
      </c>
      <c r="H19" s="90" t="s">
        <v>19</v>
      </c>
      <c r="I19" s="228"/>
      <c r="J19" s="228"/>
      <c r="K19" s="51"/>
    </row>
    <row r="20" spans="1:11" ht="30" hidden="1" x14ac:dyDescent="0.25">
      <c r="A20" s="91">
        <v>1</v>
      </c>
      <c r="B20" s="102" t="s">
        <v>54</v>
      </c>
      <c r="C20" s="95" t="s">
        <v>32</v>
      </c>
      <c r="D20" s="92">
        <v>43725</v>
      </c>
      <c r="E20" s="92">
        <v>44838</v>
      </c>
      <c r="F20" s="75"/>
      <c r="G20" s="93"/>
      <c r="H20" s="94"/>
      <c r="I20" s="230"/>
      <c r="J20" s="91" t="s">
        <v>20</v>
      </c>
      <c r="K20" s="51"/>
    </row>
    <row r="21" spans="1:11" ht="30" hidden="1" x14ac:dyDescent="0.25">
      <c r="A21" s="91">
        <v>2</v>
      </c>
      <c r="B21" s="102" t="s">
        <v>53</v>
      </c>
      <c r="C21" s="95" t="s">
        <v>47</v>
      </c>
      <c r="D21" s="92">
        <v>43725</v>
      </c>
      <c r="E21" s="92">
        <v>44838</v>
      </c>
      <c r="F21" s="123"/>
      <c r="G21" s="123"/>
      <c r="H21" s="94"/>
      <c r="I21" s="230"/>
      <c r="J21" s="91" t="s">
        <v>20</v>
      </c>
      <c r="K21" s="51"/>
    </row>
    <row r="22" spans="1:11" ht="30" hidden="1" x14ac:dyDescent="0.25">
      <c r="A22" s="91">
        <v>3</v>
      </c>
      <c r="B22" s="102" t="s">
        <v>51</v>
      </c>
      <c r="C22" s="95" t="s">
        <v>32</v>
      </c>
      <c r="D22" s="92">
        <v>43725</v>
      </c>
      <c r="E22" s="92">
        <v>44897</v>
      </c>
      <c r="F22" s="122"/>
      <c r="G22" s="93"/>
      <c r="H22" s="94"/>
      <c r="I22" s="230"/>
      <c r="J22" s="91" t="s">
        <v>20</v>
      </c>
      <c r="K22" s="51"/>
    </row>
    <row r="23" spans="1:11" ht="30.75" hidden="1" thickBot="1" x14ac:dyDescent="0.3">
      <c r="A23" s="91">
        <v>4</v>
      </c>
      <c r="B23" s="102" t="s">
        <v>52</v>
      </c>
      <c r="C23" s="95" t="s">
        <v>47</v>
      </c>
      <c r="D23" s="92">
        <v>43725</v>
      </c>
      <c r="E23" s="92">
        <v>44897</v>
      </c>
      <c r="F23" s="93"/>
      <c r="G23" s="93"/>
      <c r="H23" s="94"/>
      <c r="I23" s="230"/>
      <c r="J23" s="91" t="s">
        <v>20</v>
      </c>
      <c r="K23" s="51"/>
    </row>
    <row r="24" spans="1:11" ht="15.75" hidden="1" thickBot="1" x14ac:dyDescent="0.3">
      <c r="A24" s="97" t="s">
        <v>29</v>
      </c>
      <c r="B24" s="51"/>
      <c r="C24" s="77"/>
      <c r="D24" s="77"/>
      <c r="E24" s="51"/>
      <c r="F24" s="98">
        <f>SUM(F20:F23)</f>
        <v>0</v>
      </c>
      <c r="G24" s="98">
        <f>SUM(G20:G23)</f>
        <v>0</v>
      </c>
      <c r="H24" s="98">
        <f>SUM(H22:H23)</f>
        <v>0</v>
      </c>
      <c r="I24" s="77"/>
      <c r="J24" s="77"/>
      <c r="K24" s="51"/>
    </row>
    <row r="25" spans="1:11" ht="16.5" hidden="1" thickTop="1" thickBot="1" x14ac:dyDescent="0.3">
      <c r="A25" s="97" t="s">
        <v>26</v>
      </c>
      <c r="B25" s="51"/>
      <c r="C25" s="77"/>
      <c r="D25" s="77"/>
      <c r="E25" s="91"/>
      <c r="F25" s="100"/>
      <c r="G25" s="100"/>
      <c r="H25" s="100"/>
      <c r="I25" s="77"/>
      <c r="J25" s="77"/>
      <c r="K25" s="51"/>
    </row>
  </sheetData>
  <mergeCells count="18">
    <mergeCell ref="G18:H18"/>
    <mergeCell ref="I18:I19"/>
    <mergeCell ref="J18:J19"/>
    <mergeCell ref="I22:I23"/>
    <mergeCell ref="G11:H11"/>
    <mergeCell ref="I11:I12"/>
    <mergeCell ref="J11:J12"/>
    <mergeCell ref="I20:I21"/>
    <mergeCell ref="A11:A12"/>
    <mergeCell ref="B11:B12"/>
    <mergeCell ref="C11:C12"/>
    <mergeCell ref="D11:D12"/>
    <mergeCell ref="E11:E12"/>
    <mergeCell ref="A18:A19"/>
    <mergeCell ref="B18:B19"/>
    <mergeCell ref="C18:C19"/>
    <mergeCell ref="D18:D19"/>
    <mergeCell ref="E18:E19"/>
  </mergeCells>
  <hyperlinks>
    <hyperlink ref="A1" location="i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141"/>
  <sheetViews>
    <sheetView zoomScaleNormal="100" zoomScaleSheetLayoutView="100" workbookViewId="0">
      <selection sqref="A1:J20"/>
    </sheetView>
  </sheetViews>
  <sheetFormatPr baseColWidth="10" defaultColWidth="10.375" defaultRowHeight="15" customHeight="1" x14ac:dyDescent="0.25"/>
  <cols>
    <col min="1" max="1" width="4.5" style="31" customWidth="1"/>
    <col min="2" max="2" width="38.25" style="20" bestFit="1" customWidth="1"/>
    <col min="3" max="3" width="17" style="20" customWidth="1"/>
    <col min="4" max="4" width="10.625" style="152" customWidth="1"/>
    <col min="5" max="5" width="18.625" style="153" customWidth="1"/>
    <col min="6" max="6" width="13.625" style="150" bestFit="1" customWidth="1"/>
    <col min="7" max="7" width="13.625" style="151" bestFit="1" customWidth="1"/>
    <col min="8" max="8" width="11.125" style="151" bestFit="1" customWidth="1"/>
    <col min="9" max="9" width="11.75" style="149" hidden="1" customWidth="1"/>
    <col min="10" max="10" width="7.625" style="149" customWidth="1"/>
    <col min="11" max="13" width="10.375" style="31"/>
    <col min="14" max="14" width="11.25" style="31" bestFit="1" customWidth="1"/>
    <col min="15" max="16384" width="10.375" style="31"/>
  </cols>
  <sheetData>
    <row r="1" spans="1:16" s="21" customFormat="1" ht="15" customHeight="1" x14ac:dyDescent="0.25">
      <c r="B1" s="32" t="s">
        <v>7</v>
      </c>
      <c r="D1" s="138"/>
      <c r="E1" s="138"/>
      <c r="F1" s="139"/>
      <c r="G1" s="139"/>
      <c r="H1" s="139"/>
      <c r="I1" s="44"/>
      <c r="J1" s="44"/>
    </row>
    <row r="2" spans="1:16" s="21" customFormat="1" ht="15.75" customHeight="1" x14ac:dyDescent="0.25">
      <c r="D2" s="138"/>
      <c r="E2" s="138"/>
      <c r="F2" s="139"/>
      <c r="G2" s="139"/>
      <c r="H2" s="139"/>
      <c r="I2" s="44"/>
      <c r="J2" s="44"/>
    </row>
    <row r="3" spans="1:16" s="21" customFormat="1" ht="15.75" customHeight="1" x14ac:dyDescent="0.25">
      <c r="D3" s="138"/>
      <c r="E3" s="138"/>
      <c r="F3" s="139"/>
      <c r="G3" s="139"/>
      <c r="H3" s="139"/>
      <c r="I3" s="44"/>
      <c r="J3" s="44"/>
    </row>
    <row r="4" spans="1:16" s="21" customFormat="1" ht="15.75" customHeight="1" x14ac:dyDescent="0.25">
      <c r="D4" s="138"/>
      <c r="E4" s="138"/>
      <c r="F4" s="139"/>
      <c r="G4" s="139"/>
      <c r="H4" s="139"/>
      <c r="I4" s="44"/>
      <c r="J4" s="44"/>
    </row>
    <row r="5" spans="1:16" s="21" customFormat="1" ht="15" customHeight="1" x14ac:dyDescent="0.25">
      <c r="D5" s="138"/>
      <c r="E5" s="138"/>
      <c r="F5" s="139"/>
      <c r="G5" s="139"/>
      <c r="H5" s="139"/>
      <c r="I5" s="44"/>
      <c r="J5" s="44"/>
    </row>
    <row r="6" spans="1:16" s="21" customFormat="1" ht="15" customHeight="1" x14ac:dyDescent="0.25">
      <c r="A6" s="22"/>
      <c r="B6" s="23"/>
      <c r="C6" s="23"/>
      <c r="D6" s="140"/>
      <c r="E6" s="140"/>
      <c r="F6" s="141"/>
      <c r="G6" s="141"/>
      <c r="H6" s="141"/>
      <c r="I6" s="142"/>
      <c r="J6" s="142"/>
      <c r="K6" s="24"/>
      <c r="L6" s="24"/>
      <c r="M6" s="24"/>
      <c r="N6" s="24"/>
      <c r="O6" s="24"/>
      <c r="P6" s="24"/>
    </row>
    <row r="7" spans="1:16" s="21" customFormat="1" ht="15" customHeight="1" x14ac:dyDescent="0.25">
      <c r="A7" s="22"/>
      <c r="B7" s="23"/>
      <c r="C7" s="23"/>
      <c r="D7" s="140"/>
      <c r="E7" s="140"/>
      <c r="F7" s="141"/>
      <c r="G7" s="141"/>
      <c r="H7" s="141"/>
      <c r="I7" s="142"/>
      <c r="J7" s="142"/>
      <c r="K7" s="24"/>
      <c r="L7" s="24"/>
      <c r="M7" s="24"/>
      <c r="N7" s="24"/>
      <c r="O7" s="24"/>
      <c r="P7" s="24"/>
    </row>
    <row r="8" spans="1:16" s="21" customFormat="1" ht="15" customHeight="1" x14ac:dyDescent="0.25">
      <c r="A8" s="25" t="s">
        <v>37</v>
      </c>
      <c r="B8" s="26"/>
      <c r="C8" s="27" t="str">
        <f>+indice!D13</f>
        <v>31 de Diciembre de 2024</v>
      </c>
      <c r="D8" s="143"/>
      <c r="E8" s="140"/>
      <c r="F8" s="141"/>
      <c r="G8" s="141"/>
      <c r="H8" s="141"/>
      <c r="I8" s="142"/>
      <c r="J8" s="142"/>
      <c r="K8" s="24"/>
      <c r="L8" s="24"/>
      <c r="M8" s="24"/>
      <c r="N8" s="24"/>
      <c r="O8" s="24"/>
      <c r="P8" s="24"/>
    </row>
    <row r="9" spans="1:16" s="21" customFormat="1" ht="15" customHeight="1" x14ac:dyDescent="0.25">
      <c r="A9" s="25" t="s">
        <v>38</v>
      </c>
      <c r="B9" s="26"/>
      <c r="C9" s="28">
        <f>+indice!D15</f>
        <v>7843.41</v>
      </c>
      <c r="D9" s="144"/>
      <c r="E9" s="140"/>
      <c r="F9" s="141"/>
      <c r="G9" s="141"/>
      <c r="H9" s="141"/>
      <c r="I9" s="142"/>
      <c r="J9" s="142"/>
      <c r="K9" s="24"/>
      <c r="L9" s="24"/>
      <c r="M9" s="24"/>
      <c r="N9" s="24"/>
      <c r="O9" s="24"/>
      <c r="P9" s="24"/>
    </row>
    <row r="10" spans="1:16" s="21" customFormat="1" ht="15" customHeight="1" x14ac:dyDescent="0.25">
      <c r="A10" s="29"/>
      <c r="B10" s="30"/>
      <c r="C10" s="30"/>
      <c r="D10" s="145"/>
      <c r="E10" s="140"/>
      <c r="F10" s="141"/>
      <c r="G10" s="141"/>
      <c r="H10" s="141"/>
      <c r="I10" s="142"/>
      <c r="J10" s="142"/>
      <c r="K10" s="24"/>
      <c r="L10" s="24"/>
      <c r="M10" s="24"/>
      <c r="N10" s="24"/>
      <c r="O10" s="24"/>
      <c r="P10" s="24"/>
    </row>
    <row r="11" spans="1:16" s="21" customFormat="1" ht="15" customHeight="1" x14ac:dyDescent="0.25">
      <c r="A11" s="22"/>
      <c r="B11" s="26" t="s">
        <v>8</v>
      </c>
      <c r="C11" s="30"/>
      <c r="D11" s="145"/>
      <c r="E11" s="140"/>
      <c r="F11" s="141"/>
      <c r="G11" s="141"/>
      <c r="H11" s="141"/>
      <c r="I11" s="142"/>
      <c r="J11" s="142"/>
      <c r="K11" s="24"/>
      <c r="L11" s="24"/>
      <c r="M11" s="24"/>
      <c r="N11" s="24"/>
      <c r="O11" s="24"/>
      <c r="P11" s="24"/>
    </row>
    <row r="12" spans="1:16" ht="15" customHeight="1" thickBot="1" x14ac:dyDescent="0.3">
      <c r="A12" s="236" t="s">
        <v>9</v>
      </c>
      <c r="B12" s="238" t="s">
        <v>22</v>
      </c>
      <c r="C12" s="238" t="s">
        <v>11</v>
      </c>
      <c r="D12" s="234" t="s">
        <v>23</v>
      </c>
      <c r="E12" s="234" t="s">
        <v>13</v>
      </c>
      <c r="F12" s="146" t="s">
        <v>14</v>
      </c>
      <c r="G12" s="240" t="s">
        <v>14</v>
      </c>
      <c r="H12" s="240"/>
      <c r="I12" s="233" t="s">
        <v>15</v>
      </c>
      <c r="J12" s="233" t="s">
        <v>16</v>
      </c>
    </row>
    <row r="13" spans="1:16" ht="15" customHeight="1" thickBot="1" x14ac:dyDescent="0.3">
      <c r="A13" s="236"/>
      <c r="B13" s="238"/>
      <c r="C13" s="238"/>
      <c r="D13" s="234"/>
      <c r="E13" s="234"/>
      <c r="F13" s="147" t="s">
        <v>17</v>
      </c>
      <c r="G13" s="148" t="s">
        <v>18</v>
      </c>
      <c r="H13" s="148" t="s">
        <v>19</v>
      </c>
      <c r="I13" s="233"/>
      <c r="J13" s="233"/>
    </row>
    <row r="14" spans="1:16" ht="15" customHeight="1" x14ac:dyDescent="0.25">
      <c r="A14" s="40">
        <v>1</v>
      </c>
      <c r="B14" s="51" t="str">
        <f>'[2]CUENTAS A PAGAR 2'!B2</f>
        <v>ALEJANDRO JUAN COSTA</v>
      </c>
      <c r="C14" s="41" t="s">
        <v>30</v>
      </c>
      <c r="D14" s="76">
        <v>44839</v>
      </c>
      <c r="E14" s="76">
        <v>44869</v>
      </c>
      <c r="F14" s="135">
        <v>3103760</v>
      </c>
      <c r="G14" s="42">
        <f>+F14</f>
        <v>3103760</v>
      </c>
      <c r="H14" s="43">
        <v>0</v>
      </c>
      <c r="I14" s="241"/>
      <c r="J14" s="40" t="s">
        <v>20</v>
      </c>
    </row>
    <row r="15" spans="1:16" ht="15" customHeight="1" x14ac:dyDescent="0.25">
      <c r="A15" s="137">
        <v>2</v>
      </c>
      <c r="B15" s="51" t="str">
        <f>'[2]CUENTAS A PAGAR 2'!B3</f>
        <v>ALEJANDRO JUAN COSTA</v>
      </c>
      <c r="C15" s="41" t="s">
        <v>30</v>
      </c>
      <c r="D15" s="76">
        <v>44901</v>
      </c>
      <c r="E15" s="76">
        <v>44931</v>
      </c>
      <c r="F15" s="135">
        <v>2819428</v>
      </c>
      <c r="G15" s="42">
        <f t="shared" ref="G15:G78" si="0">+F15</f>
        <v>2819428</v>
      </c>
      <c r="H15" s="43">
        <v>0</v>
      </c>
      <c r="I15" s="242"/>
      <c r="J15" s="40" t="s">
        <v>20</v>
      </c>
    </row>
    <row r="16" spans="1:16" ht="15" customHeight="1" x14ac:dyDescent="0.25">
      <c r="A16" s="40">
        <v>3</v>
      </c>
      <c r="B16" s="51" t="str">
        <f>'[2]CUENTAS A PAGAR 2'!B4</f>
        <v>ALEJANDRO JUAN COSTA</v>
      </c>
      <c r="C16" s="41" t="s">
        <v>30</v>
      </c>
      <c r="D16" s="76">
        <v>44901</v>
      </c>
      <c r="E16" s="76">
        <v>44931</v>
      </c>
      <c r="F16" s="135">
        <v>8805658</v>
      </c>
      <c r="G16" s="42">
        <f t="shared" si="0"/>
        <v>8805658</v>
      </c>
      <c r="H16" s="43">
        <v>0</v>
      </c>
      <c r="I16" s="242"/>
      <c r="J16" s="40" t="s">
        <v>20</v>
      </c>
    </row>
    <row r="17" spans="1:10" ht="15" customHeight="1" x14ac:dyDescent="0.25">
      <c r="A17" s="137">
        <v>4</v>
      </c>
      <c r="B17" s="51" t="str">
        <f>'[2]CUENTAS A PAGAR 2'!B5</f>
        <v>ALEJANDRO JUAN COSTA</v>
      </c>
      <c r="C17" s="41" t="s">
        <v>30</v>
      </c>
      <c r="D17" s="76">
        <v>44930</v>
      </c>
      <c r="E17" s="76">
        <v>44960</v>
      </c>
      <c r="F17" s="135">
        <v>3223167.2</v>
      </c>
      <c r="G17" s="42">
        <f t="shared" si="0"/>
        <v>3223167.2</v>
      </c>
      <c r="H17" s="43">
        <v>0</v>
      </c>
      <c r="I17" s="242"/>
      <c r="J17" s="40" t="s">
        <v>20</v>
      </c>
    </row>
    <row r="18" spans="1:10" ht="15" customHeight="1" x14ac:dyDescent="0.25">
      <c r="A18" s="40">
        <v>5</v>
      </c>
      <c r="B18" s="51" t="str">
        <f>'[2]CUENTAS A PAGAR 2'!B6</f>
        <v>ALEJANDRO JUAN COSTA</v>
      </c>
      <c r="C18" s="41" t="s">
        <v>41</v>
      </c>
      <c r="D18" s="76">
        <v>44930</v>
      </c>
      <c r="E18" s="76">
        <v>44960</v>
      </c>
      <c r="F18" s="135">
        <v>5640542.5999999996</v>
      </c>
      <c r="G18" s="42">
        <f t="shared" si="0"/>
        <v>5640542.5999999996</v>
      </c>
      <c r="H18" s="43">
        <v>0</v>
      </c>
      <c r="I18" s="242"/>
      <c r="J18" s="40" t="s">
        <v>20</v>
      </c>
    </row>
    <row r="19" spans="1:10" ht="15" customHeight="1" x14ac:dyDescent="0.25">
      <c r="A19" s="137">
        <v>6</v>
      </c>
      <c r="B19" s="51" t="str">
        <f>'[2]CUENTAS A PAGAR 2'!B7</f>
        <v>ALEJANDRO JUAN COSTA</v>
      </c>
      <c r="C19" s="41" t="s">
        <v>30</v>
      </c>
      <c r="D19" s="76">
        <v>44959</v>
      </c>
      <c r="E19" s="76">
        <v>44989</v>
      </c>
      <c r="F19" s="135">
        <v>3217988.4</v>
      </c>
      <c r="G19" s="42">
        <f t="shared" si="0"/>
        <v>3217988.4</v>
      </c>
      <c r="H19" s="43">
        <v>0</v>
      </c>
      <c r="I19" s="242"/>
      <c r="J19" s="40" t="s">
        <v>20</v>
      </c>
    </row>
    <row r="20" spans="1:10" ht="15" customHeight="1" thickBot="1" x14ac:dyDescent="0.3">
      <c r="A20" s="40">
        <v>7</v>
      </c>
      <c r="B20" s="51" t="str">
        <f>'[2]CUENTAS A PAGAR 2'!B8</f>
        <v>ALEJANDRO JUAN COSTA</v>
      </c>
      <c r="C20" s="41" t="s">
        <v>30</v>
      </c>
      <c r="D20" s="76">
        <v>44959</v>
      </c>
      <c r="E20" s="76">
        <v>44989</v>
      </c>
      <c r="F20" s="135">
        <v>6782307.9900000002</v>
      </c>
      <c r="G20" s="42">
        <f t="shared" si="0"/>
        <v>6782307.9900000002</v>
      </c>
      <c r="H20" s="43">
        <v>0</v>
      </c>
      <c r="I20" s="243"/>
      <c r="J20" s="40" t="s">
        <v>20</v>
      </c>
    </row>
    <row r="21" spans="1:10" ht="15" customHeight="1" x14ac:dyDescent="0.25">
      <c r="A21" s="137">
        <v>8</v>
      </c>
      <c r="B21" s="51" t="str">
        <f>'[2]CUENTAS A PAGAR 2'!B9</f>
        <v>EMPRESA DE SERVICIOS SANITARIOS DEL PARAGUAY S.A.</v>
      </c>
      <c r="C21" s="41" t="s">
        <v>30</v>
      </c>
      <c r="D21" s="76">
        <v>45356</v>
      </c>
      <c r="E21" s="76">
        <v>45386</v>
      </c>
      <c r="F21" s="135">
        <v>1497730</v>
      </c>
      <c r="G21" s="42">
        <f t="shared" si="0"/>
        <v>1497730</v>
      </c>
      <c r="H21" s="43">
        <v>0</v>
      </c>
      <c r="I21" s="241"/>
      <c r="J21" s="40" t="s">
        <v>20</v>
      </c>
    </row>
    <row r="22" spans="1:10" ht="15" customHeight="1" x14ac:dyDescent="0.25">
      <c r="A22" s="40">
        <v>9</v>
      </c>
      <c r="B22" s="51" t="str">
        <f>'[2]CUENTAS A PAGAR 2'!B18</f>
        <v>VISTAGE S.A.</v>
      </c>
      <c r="C22" s="41" t="s">
        <v>30</v>
      </c>
      <c r="D22" s="76">
        <v>45447</v>
      </c>
      <c r="E22" s="76">
        <v>45477</v>
      </c>
      <c r="F22" s="135">
        <v>12438113</v>
      </c>
      <c r="G22" s="42">
        <f t="shared" si="0"/>
        <v>12438113</v>
      </c>
      <c r="H22" s="43">
        <v>0</v>
      </c>
      <c r="I22" s="242"/>
      <c r="J22" s="40" t="s">
        <v>20</v>
      </c>
    </row>
    <row r="23" spans="1:10" ht="15" customHeight="1" x14ac:dyDescent="0.25">
      <c r="A23" s="137">
        <v>10</v>
      </c>
      <c r="B23" s="51" t="str">
        <f>'[2]CUENTAS A PAGAR 2'!B19</f>
        <v>G Y A SOCIEDAD ANÓNIMA</v>
      </c>
      <c r="C23" s="41" t="s">
        <v>30</v>
      </c>
      <c r="D23" s="76">
        <v>45472</v>
      </c>
      <c r="E23" s="76">
        <v>45502</v>
      </c>
      <c r="F23" s="135">
        <v>500000000</v>
      </c>
      <c r="G23" s="42">
        <f t="shared" si="0"/>
        <v>500000000</v>
      </c>
      <c r="H23" s="43">
        <v>0</v>
      </c>
      <c r="I23" s="242"/>
      <c r="J23" s="40" t="s">
        <v>20</v>
      </c>
    </row>
    <row r="24" spans="1:10" ht="15" customHeight="1" x14ac:dyDescent="0.25">
      <c r="A24" s="40">
        <v>11</v>
      </c>
      <c r="B24" s="51" t="str">
        <f>'[2]CUENTAS A PAGAR 2'!B20</f>
        <v>VISTAGE S.A.</v>
      </c>
      <c r="C24" s="41" t="s">
        <v>30</v>
      </c>
      <c r="D24" s="76">
        <v>45539</v>
      </c>
      <c r="E24" s="76">
        <v>45569</v>
      </c>
      <c r="F24" s="135">
        <v>12769317</v>
      </c>
      <c r="G24" s="42">
        <f t="shared" si="0"/>
        <v>12769317</v>
      </c>
      <c r="H24" s="43">
        <v>0</v>
      </c>
      <c r="I24" s="242"/>
      <c r="J24" s="40" t="s">
        <v>20</v>
      </c>
    </row>
    <row r="25" spans="1:10" ht="15" customHeight="1" x14ac:dyDescent="0.25">
      <c r="A25" s="137">
        <v>12</v>
      </c>
      <c r="B25" s="51" t="str">
        <f>'[2]CUENTAS A PAGAR 2'!B21</f>
        <v>BEBIDAS ENVASADAS SALUDABLE S.A.</v>
      </c>
      <c r="C25" s="41" t="s">
        <v>30</v>
      </c>
      <c r="D25" s="76">
        <v>45544</v>
      </c>
      <c r="E25" s="76">
        <v>45574</v>
      </c>
      <c r="F25" s="135">
        <v>5038500</v>
      </c>
      <c r="G25" s="42">
        <f t="shared" si="0"/>
        <v>5038500</v>
      </c>
      <c r="H25" s="43">
        <v>0</v>
      </c>
      <c r="I25" s="242"/>
      <c r="J25" s="40" t="s">
        <v>20</v>
      </c>
    </row>
    <row r="26" spans="1:10" ht="15" customHeight="1" x14ac:dyDescent="0.25">
      <c r="A26" s="40">
        <v>13</v>
      </c>
      <c r="B26" s="51" t="str">
        <f>'[2]CUENTAS A PAGAR 2'!B22</f>
        <v>PURO LIMPIO S.A.</v>
      </c>
      <c r="C26" s="41" t="s">
        <v>30</v>
      </c>
      <c r="D26" s="76">
        <v>45553</v>
      </c>
      <c r="E26" s="76">
        <v>45583</v>
      </c>
      <c r="F26" s="135">
        <v>2552225</v>
      </c>
      <c r="G26" s="42">
        <f t="shared" si="0"/>
        <v>2552225</v>
      </c>
      <c r="H26" s="43">
        <v>0</v>
      </c>
      <c r="I26" s="242"/>
      <c r="J26" s="40" t="s">
        <v>20</v>
      </c>
    </row>
    <row r="27" spans="1:10" ht="15" customHeight="1" thickBot="1" x14ac:dyDescent="0.3">
      <c r="A27" s="137">
        <v>14</v>
      </c>
      <c r="B27" s="51" t="str">
        <f>'[2]CUENTAS A PAGAR 2'!B23</f>
        <v>PURO LIMPIO S.A.</v>
      </c>
      <c r="C27" s="41" t="s">
        <v>30</v>
      </c>
      <c r="D27" s="76">
        <v>45553</v>
      </c>
      <c r="E27" s="76">
        <v>45583</v>
      </c>
      <c r="F27" s="135">
        <v>12338719</v>
      </c>
      <c r="G27" s="42">
        <f t="shared" si="0"/>
        <v>12338719</v>
      </c>
      <c r="H27" s="43">
        <v>0</v>
      </c>
      <c r="I27" s="243"/>
      <c r="J27" s="40" t="s">
        <v>20</v>
      </c>
    </row>
    <row r="28" spans="1:10" ht="15" customHeight="1" x14ac:dyDescent="0.25">
      <c r="A28" s="40">
        <v>15</v>
      </c>
      <c r="B28" s="51" t="str">
        <f>'[2]CUENTAS A PAGAR 2'!B24</f>
        <v>GRUPO IDEM S.A.</v>
      </c>
      <c r="C28" s="41" t="s">
        <v>30</v>
      </c>
      <c r="D28" s="76">
        <v>45554</v>
      </c>
      <c r="E28" s="76">
        <v>45584</v>
      </c>
      <c r="F28" s="135">
        <v>200000</v>
      </c>
      <c r="G28" s="42">
        <f t="shared" si="0"/>
        <v>200000</v>
      </c>
      <c r="H28" s="43">
        <v>0</v>
      </c>
      <c r="I28" s="241"/>
      <c r="J28" s="40" t="s">
        <v>20</v>
      </c>
    </row>
    <row r="29" spans="1:10" ht="15" customHeight="1" x14ac:dyDescent="0.25">
      <c r="A29" s="137">
        <v>16</v>
      </c>
      <c r="B29" s="51" t="str">
        <f>'[2]CUENTAS A PAGAR 2'!B25</f>
        <v>PRADO CHAVES S.A.</v>
      </c>
      <c r="C29" s="41" t="s">
        <v>30</v>
      </c>
      <c r="D29" s="76">
        <v>45555</v>
      </c>
      <c r="E29" s="76">
        <v>45585</v>
      </c>
      <c r="F29" s="135">
        <v>596650</v>
      </c>
      <c r="G29" s="42">
        <f t="shared" si="0"/>
        <v>596650</v>
      </c>
      <c r="H29" s="43">
        <v>0</v>
      </c>
      <c r="I29" s="242"/>
      <c r="J29" s="40" t="s">
        <v>20</v>
      </c>
    </row>
    <row r="30" spans="1:10" ht="15" customHeight="1" x14ac:dyDescent="0.25">
      <c r="A30" s="40">
        <v>17</v>
      </c>
      <c r="B30" s="51" t="str">
        <f>'[2]CUENTAS A PAGAR 2'!B26</f>
        <v>DIEGO GARCIA DIAZ</v>
      </c>
      <c r="C30" s="41" t="s">
        <v>30</v>
      </c>
      <c r="D30" s="76">
        <v>45559</v>
      </c>
      <c r="E30" s="76">
        <v>45656</v>
      </c>
      <c r="F30" s="135">
        <v>25000000</v>
      </c>
      <c r="G30" s="42">
        <f t="shared" si="0"/>
        <v>25000000</v>
      </c>
      <c r="H30" s="43">
        <v>0</v>
      </c>
      <c r="I30" s="242"/>
      <c r="J30" s="40" t="s">
        <v>20</v>
      </c>
    </row>
    <row r="31" spans="1:10" ht="15" customHeight="1" x14ac:dyDescent="0.25">
      <c r="A31" s="137">
        <v>18</v>
      </c>
      <c r="B31" s="51" t="str">
        <f>'[2]CUENTAS A PAGAR 2'!B27</f>
        <v>ALIPAR S.R.L.</v>
      </c>
      <c r="C31" s="41" t="s">
        <v>30</v>
      </c>
      <c r="D31" s="76">
        <v>45566</v>
      </c>
      <c r="E31" s="76">
        <v>45596</v>
      </c>
      <c r="F31" s="135">
        <v>4080000</v>
      </c>
      <c r="G31" s="42">
        <f t="shared" si="0"/>
        <v>4080000</v>
      </c>
      <c r="H31" s="43">
        <v>0</v>
      </c>
      <c r="I31" s="242"/>
      <c r="J31" s="40" t="s">
        <v>20</v>
      </c>
    </row>
    <row r="32" spans="1:10" ht="15" customHeight="1" x14ac:dyDescent="0.25">
      <c r="A32" s="40">
        <v>19</v>
      </c>
      <c r="B32" s="51" t="str">
        <f>'[2]CUENTAS A PAGAR 2'!B28</f>
        <v>PRADO CHAVES S.A.</v>
      </c>
      <c r="C32" s="41" t="s">
        <v>30</v>
      </c>
      <c r="D32" s="76">
        <v>45572</v>
      </c>
      <c r="E32" s="76">
        <v>45602</v>
      </c>
      <c r="F32" s="135">
        <v>596650</v>
      </c>
      <c r="G32" s="42">
        <f t="shared" si="0"/>
        <v>596650</v>
      </c>
      <c r="H32" s="43">
        <v>0</v>
      </c>
      <c r="I32" s="242"/>
      <c r="J32" s="40" t="s">
        <v>20</v>
      </c>
    </row>
    <row r="33" spans="1:10" ht="15" customHeight="1" x14ac:dyDescent="0.25">
      <c r="A33" s="137">
        <v>20</v>
      </c>
      <c r="B33" s="51" t="str">
        <f>'[2]CUENTAS A PAGAR 2'!B29</f>
        <v>PURO LIMPIO S.A.</v>
      </c>
      <c r="C33" s="41" t="s">
        <v>30</v>
      </c>
      <c r="D33" s="76">
        <v>45573</v>
      </c>
      <c r="E33" s="76">
        <v>45603</v>
      </c>
      <c r="F33" s="135">
        <v>2552225</v>
      </c>
      <c r="G33" s="42">
        <f t="shared" si="0"/>
        <v>2552225</v>
      </c>
      <c r="H33" s="43">
        <v>0</v>
      </c>
      <c r="J33" s="40" t="s">
        <v>20</v>
      </c>
    </row>
    <row r="34" spans="1:10" ht="15" customHeight="1" x14ac:dyDescent="0.25">
      <c r="A34" s="40">
        <v>21</v>
      </c>
      <c r="B34" s="51" t="str">
        <f>'[2]CUENTAS A PAGAR 2'!B30</f>
        <v>BEBIDAS ENVASADAS SALUDABLE S.A.</v>
      </c>
      <c r="C34" s="41" t="s">
        <v>30</v>
      </c>
      <c r="D34" s="76">
        <v>45574</v>
      </c>
      <c r="E34" s="76">
        <v>45604</v>
      </c>
      <c r="F34" s="135">
        <v>5690000</v>
      </c>
      <c r="G34" s="42">
        <f t="shared" si="0"/>
        <v>5690000</v>
      </c>
      <c r="H34" s="43">
        <v>0</v>
      </c>
      <c r="J34" s="40" t="s">
        <v>20</v>
      </c>
    </row>
    <row r="35" spans="1:10" ht="15" customHeight="1" x14ac:dyDescent="0.25">
      <c r="A35" s="137">
        <v>22</v>
      </c>
      <c r="B35" s="51" t="str">
        <f>'[2]CUENTAS A PAGAR 2'!B33</f>
        <v>PURO LIMPIO S.A.</v>
      </c>
      <c r="C35" s="41" t="s">
        <v>30</v>
      </c>
      <c r="D35" s="76">
        <v>45574</v>
      </c>
      <c r="E35" s="76">
        <v>45604</v>
      </c>
      <c r="F35" s="135">
        <v>12338719</v>
      </c>
      <c r="G35" s="42">
        <f t="shared" si="0"/>
        <v>12338719</v>
      </c>
      <c r="H35" s="43">
        <v>0</v>
      </c>
      <c r="J35" s="40" t="s">
        <v>20</v>
      </c>
    </row>
    <row r="36" spans="1:10" ht="15" customHeight="1" x14ac:dyDescent="0.25">
      <c r="A36" s="40">
        <v>23</v>
      </c>
      <c r="B36" s="51" t="str">
        <f>'[2]CUENTAS A PAGAR 2'!B34</f>
        <v>GRUPO IDEM S.A.</v>
      </c>
      <c r="C36" s="41" t="s">
        <v>30</v>
      </c>
      <c r="D36" s="76">
        <v>45583</v>
      </c>
      <c r="E36" s="76">
        <v>45613</v>
      </c>
      <c r="F36" s="135">
        <v>200000</v>
      </c>
      <c r="G36" s="42">
        <f t="shared" si="0"/>
        <v>200000</v>
      </c>
      <c r="H36" s="43">
        <v>0</v>
      </c>
      <c r="J36" s="40" t="s">
        <v>20</v>
      </c>
    </row>
    <row r="37" spans="1:10" ht="15" customHeight="1" x14ac:dyDescent="0.25">
      <c r="A37" s="137">
        <v>24</v>
      </c>
      <c r="B37" s="51" t="str">
        <f>'[2]CUENTAS A PAGAR 2'!B35</f>
        <v>TECNOLOGIA EN ELECTRONICA E INFORMATICA S.A.</v>
      </c>
      <c r="C37" s="41" t="s">
        <v>30</v>
      </c>
      <c r="D37" s="76">
        <v>45597</v>
      </c>
      <c r="E37" s="76">
        <v>45627</v>
      </c>
      <c r="F37" s="135">
        <v>1360746</v>
      </c>
      <c r="G37" s="42">
        <f t="shared" si="0"/>
        <v>1360746</v>
      </c>
      <c r="H37" s="43">
        <v>0</v>
      </c>
      <c r="J37" s="40" t="s">
        <v>20</v>
      </c>
    </row>
    <row r="38" spans="1:10" ht="15" customHeight="1" x14ac:dyDescent="0.25">
      <c r="A38" s="40">
        <v>25</v>
      </c>
      <c r="B38" s="51" t="str">
        <f>'[2]CUENTAS A PAGAR 2'!B36</f>
        <v>TELEFONICA CELULAR DEL PARAGUAY S.A</v>
      </c>
      <c r="C38" s="41" t="s">
        <v>30</v>
      </c>
      <c r="D38" s="76">
        <v>45597</v>
      </c>
      <c r="E38" s="76">
        <v>45627</v>
      </c>
      <c r="F38" s="135">
        <v>2457906</v>
      </c>
      <c r="G38" s="42">
        <f t="shared" si="0"/>
        <v>2457906</v>
      </c>
      <c r="H38" s="43">
        <v>0</v>
      </c>
      <c r="J38" s="40" t="s">
        <v>20</v>
      </c>
    </row>
    <row r="39" spans="1:10" ht="15" customHeight="1" x14ac:dyDescent="0.25">
      <c r="A39" s="137">
        <v>26</v>
      </c>
      <c r="B39" s="51" t="str">
        <f>'[2]CUENTAS A PAGAR 2'!B37</f>
        <v>PURO LIMPIO S.A.</v>
      </c>
      <c r="C39" s="41" t="s">
        <v>30</v>
      </c>
      <c r="D39" s="76">
        <v>45597</v>
      </c>
      <c r="E39" s="76">
        <v>45627</v>
      </c>
      <c r="F39" s="135">
        <v>2552225</v>
      </c>
      <c r="G39" s="42">
        <f t="shared" si="0"/>
        <v>2552225</v>
      </c>
      <c r="H39" s="43">
        <v>0</v>
      </c>
      <c r="J39" s="40" t="s">
        <v>20</v>
      </c>
    </row>
    <row r="40" spans="1:10" ht="15" customHeight="1" x14ac:dyDescent="0.25">
      <c r="A40" s="40">
        <v>27</v>
      </c>
      <c r="B40" s="51" t="str">
        <f>'[2]CUENTAS A PAGAR 2'!B38</f>
        <v>TELEFONICA CELULAR DEL PARAGUAY S.A</v>
      </c>
      <c r="C40" s="41" t="s">
        <v>30</v>
      </c>
      <c r="D40" s="76">
        <v>45597</v>
      </c>
      <c r="E40" s="76">
        <v>45608</v>
      </c>
      <c r="F40" s="135">
        <v>4158000</v>
      </c>
      <c r="G40" s="42">
        <f t="shared" si="0"/>
        <v>4158000</v>
      </c>
      <c r="H40" s="43">
        <v>0</v>
      </c>
      <c r="J40" s="40" t="s">
        <v>20</v>
      </c>
    </row>
    <row r="41" spans="1:10" ht="15" customHeight="1" x14ac:dyDescent="0.25">
      <c r="A41" s="137">
        <v>28</v>
      </c>
      <c r="B41" s="51" t="str">
        <f>'[2]CUENTAS A PAGAR 2'!B39</f>
        <v>PURO LIMPIO S.A.</v>
      </c>
      <c r="C41" s="41" t="s">
        <v>30</v>
      </c>
      <c r="D41" s="76">
        <v>45597</v>
      </c>
      <c r="E41" s="76">
        <v>45627</v>
      </c>
      <c r="F41" s="135">
        <v>12338719</v>
      </c>
      <c r="G41" s="42">
        <f t="shared" si="0"/>
        <v>12338719</v>
      </c>
      <c r="H41" s="43">
        <v>0</v>
      </c>
      <c r="J41" s="40" t="s">
        <v>20</v>
      </c>
    </row>
    <row r="42" spans="1:10" ht="15" customHeight="1" x14ac:dyDescent="0.25">
      <c r="A42" s="40">
        <v>29</v>
      </c>
      <c r="B42" s="51" t="str">
        <f>'[2]CUENTAS A PAGAR 2'!B40</f>
        <v>PRADO CHAVES S.A.</v>
      </c>
      <c r="C42" s="41" t="s">
        <v>30</v>
      </c>
      <c r="D42" s="76">
        <v>45602</v>
      </c>
      <c r="E42" s="76">
        <v>45632</v>
      </c>
      <c r="F42" s="135">
        <v>596650</v>
      </c>
      <c r="G42" s="42">
        <f t="shared" si="0"/>
        <v>596650</v>
      </c>
      <c r="H42" s="43">
        <v>0</v>
      </c>
      <c r="J42" s="40" t="s">
        <v>20</v>
      </c>
    </row>
    <row r="43" spans="1:10" ht="15" customHeight="1" x14ac:dyDescent="0.25">
      <c r="A43" s="137">
        <v>30</v>
      </c>
      <c r="B43" s="51" t="str">
        <f>'[2]CUENTAS A PAGAR 2'!B41</f>
        <v>BEBIDAS ENVASADAS SALUDABLE S.A.</v>
      </c>
      <c r="C43" s="41" t="s">
        <v>30</v>
      </c>
      <c r="D43" s="76">
        <v>45603</v>
      </c>
      <c r="E43" s="76">
        <v>45633</v>
      </c>
      <c r="F43" s="135">
        <v>5761500</v>
      </c>
      <c r="G43" s="42">
        <f t="shared" si="0"/>
        <v>5761500</v>
      </c>
      <c r="H43" s="43">
        <v>0</v>
      </c>
      <c r="J43" s="40" t="s">
        <v>20</v>
      </c>
    </row>
    <row r="44" spans="1:10" ht="15" customHeight="1" x14ac:dyDescent="0.25">
      <c r="A44" s="40">
        <v>31</v>
      </c>
      <c r="B44" s="154" t="str">
        <f>'[2]CUENTAS A PAGAR 2'!B155</f>
        <v>GRUPO IDEM S.A.</v>
      </c>
      <c r="C44" s="41" t="s">
        <v>30</v>
      </c>
      <c r="D44" s="155">
        <v>45609</v>
      </c>
      <c r="E44" s="155">
        <v>45639</v>
      </c>
      <c r="F44" s="156">
        <v>200000</v>
      </c>
      <c r="G44" s="42">
        <f t="shared" si="0"/>
        <v>200000</v>
      </c>
      <c r="H44" s="43">
        <v>0</v>
      </c>
      <c r="J44" s="40" t="s">
        <v>20</v>
      </c>
    </row>
    <row r="45" spans="1:10" ht="15" customHeight="1" x14ac:dyDescent="0.25">
      <c r="A45" s="137">
        <v>32</v>
      </c>
      <c r="B45" s="51" t="str">
        <f>'[2]CUENTAS A PAGAR 2'!B156</f>
        <v>ELECTRODOMESTICOS FLORIDA SRL</v>
      </c>
      <c r="C45" s="41" t="s">
        <v>30</v>
      </c>
      <c r="D45" s="76">
        <v>45622</v>
      </c>
      <c r="E45" s="76">
        <v>45652</v>
      </c>
      <c r="F45" s="135">
        <v>1800000</v>
      </c>
      <c r="G45" s="42">
        <f t="shared" si="0"/>
        <v>1800000</v>
      </c>
      <c r="H45" s="43">
        <v>0</v>
      </c>
      <c r="J45" s="40" t="s">
        <v>20</v>
      </c>
    </row>
    <row r="46" spans="1:10" ht="15" customHeight="1" x14ac:dyDescent="0.25">
      <c r="A46" s="40">
        <v>33</v>
      </c>
      <c r="B46" s="51" t="str">
        <f>'[2]CUENTAS A PAGAR 2'!B157</f>
        <v>ADOLFO LUIS AVILA FASSARDI</v>
      </c>
      <c r="C46" s="41" t="s">
        <v>30</v>
      </c>
      <c r="D46" s="76">
        <v>45623</v>
      </c>
      <c r="E46" s="76">
        <v>45653</v>
      </c>
      <c r="F46" s="135">
        <v>6083333</v>
      </c>
      <c r="G46" s="42">
        <f t="shared" si="0"/>
        <v>6083333</v>
      </c>
      <c r="H46" s="43">
        <v>0</v>
      </c>
      <c r="J46" s="40" t="s">
        <v>20</v>
      </c>
    </row>
    <row r="47" spans="1:10" ht="15" customHeight="1" x14ac:dyDescent="0.25">
      <c r="A47" s="137">
        <v>34</v>
      </c>
      <c r="B47" s="51" t="str">
        <f>'[2]CUENTAS A PAGAR 2'!B158</f>
        <v>ENGINEERING &amp; SAFETY SOLUTIONS S.R.L.</v>
      </c>
      <c r="C47" s="41" t="s">
        <v>30</v>
      </c>
      <c r="D47" s="76">
        <v>45625</v>
      </c>
      <c r="E47" s="76">
        <v>45628</v>
      </c>
      <c r="F47" s="135">
        <v>6869500</v>
      </c>
      <c r="G47" s="42">
        <f t="shared" si="0"/>
        <v>6869500</v>
      </c>
      <c r="H47" s="43">
        <v>0</v>
      </c>
      <c r="J47" s="40" t="s">
        <v>20</v>
      </c>
    </row>
    <row r="48" spans="1:10" ht="15" customHeight="1" x14ac:dyDescent="0.25">
      <c r="A48" s="40">
        <v>35</v>
      </c>
      <c r="B48" s="51" t="str">
        <f>'[2]CUENTAS A PAGAR 2'!B159</f>
        <v>JOSE GILBERTO CENTURION LOPEZ</v>
      </c>
      <c r="C48" s="41" t="s">
        <v>30</v>
      </c>
      <c r="D48" s="76">
        <v>45626</v>
      </c>
      <c r="E48" s="76">
        <v>45656</v>
      </c>
      <c r="F48" s="135">
        <v>4400000</v>
      </c>
      <c r="G48" s="42">
        <f t="shared" si="0"/>
        <v>4400000</v>
      </c>
      <c r="H48" s="43">
        <v>0</v>
      </c>
      <c r="J48" s="40" t="s">
        <v>20</v>
      </c>
    </row>
    <row r="49" spans="1:10" ht="15" customHeight="1" x14ac:dyDescent="0.25">
      <c r="A49" s="137">
        <v>36</v>
      </c>
      <c r="B49" s="51" t="str">
        <f>'[2]CUENTAS A PAGAR 2'!B160</f>
        <v>TELEFONICA CELULAR DEL PARAGUAY S.A</v>
      </c>
      <c r="C49" s="41" t="s">
        <v>30</v>
      </c>
      <c r="D49" s="76">
        <v>45627</v>
      </c>
      <c r="E49" s="76">
        <v>45657</v>
      </c>
      <c r="F49" s="135">
        <v>2178483</v>
      </c>
      <c r="G49" s="42">
        <f t="shared" si="0"/>
        <v>2178483</v>
      </c>
      <c r="H49" s="43">
        <v>0</v>
      </c>
      <c r="J49" s="40" t="s">
        <v>20</v>
      </c>
    </row>
    <row r="50" spans="1:10" ht="15" customHeight="1" x14ac:dyDescent="0.25">
      <c r="A50" s="40">
        <v>37</v>
      </c>
      <c r="B50" s="51" t="str">
        <f>'[2]CUENTAS A PAGAR 2'!B161</f>
        <v>TELEFONICA CELULAR DEL PARAGUAY S.A</v>
      </c>
      <c r="C50" s="41" t="s">
        <v>30</v>
      </c>
      <c r="D50" s="76">
        <v>45627</v>
      </c>
      <c r="E50" s="76">
        <v>45657</v>
      </c>
      <c r="F50" s="135">
        <v>2753668</v>
      </c>
      <c r="G50" s="42">
        <f t="shared" si="0"/>
        <v>2753668</v>
      </c>
      <c r="H50" s="43">
        <v>0</v>
      </c>
      <c r="J50" s="40" t="s">
        <v>20</v>
      </c>
    </row>
    <row r="51" spans="1:10" ht="15" customHeight="1" x14ac:dyDescent="0.25">
      <c r="A51" s="137">
        <v>38</v>
      </c>
      <c r="B51" s="51" t="str">
        <f>'[2]CUENTAS A PAGAR 2'!B162</f>
        <v>TELEFONICA CELULAR DEL PARAGUAY S.A</v>
      </c>
      <c r="C51" s="41" t="s">
        <v>30</v>
      </c>
      <c r="D51" s="76">
        <v>45627</v>
      </c>
      <c r="E51" s="76">
        <v>45638</v>
      </c>
      <c r="F51" s="135">
        <v>4494000</v>
      </c>
      <c r="G51" s="42">
        <f t="shared" si="0"/>
        <v>4494000</v>
      </c>
      <c r="H51" s="43">
        <v>0</v>
      </c>
      <c r="J51" s="40" t="s">
        <v>20</v>
      </c>
    </row>
    <row r="52" spans="1:10" ht="15" customHeight="1" x14ac:dyDescent="0.25">
      <c r="A52" s="40">
        <v>39</v>
      </c>
      <c r="B52" s="51" t="str">
        <f>'[2]CUENTAS A PAGAR 2'!B163</f>
        <v>ENGINEERING &amp; SAFETY SOLUTIONS S.R.L.</v>
      </c>
      <c r="C52" s="41" t="s">
        <v>30</v>
      </c>
      <c r="D52" s="76">
        <v>45628</v>
      </c>
      <c r="E52" s="76">
        <v>45658</v>
      </c>
      <c r="F52" s="135">
        <v>570000</v>
      </c>
      <c r="G52" s="42">
        <f t="shared" si="0"/>
        <v>570000</v>
      </c>
      <c r="H52" s="43">
        <v>0</v>
      </c>
      <c r="J52" s="40" t="s">
        <v>20</v>
      </c>
    </row>
    <row r="53" spans="1:10" ht="15" customHeight="1" x14ac:dyDescent="0.25">
      <c r="A53" s="137">
        <v>40</v>
      </c>
      <c r="B53" s="51" t="str">
        <f>'[2]CUENTAS A PAGAR 2'!B164</f>
        <v>GO PRO S. A.</v>
      </c>
      <c r="C53" s="41" t="s">
        <v>30</v>
      </c>
      <c r="D53" s="76">
        <v>45628</v>
      </c>
      <c r="E53" s="76">
        <v>45658</v>
      </c>
      <c r="F53" s="158">
        <v>694785</v>
      </c>
      <c r="G53" s="42">
        <f t="shared" si="0"/>
        <v>694785</v>
      </c>
      <c r="H53" s="43">
        <v>0</v>
      </c>
      <c r="J53" s="40" t="s">
        <v>20</v>
      </c>
    </row>
    <row r="54" spans="1:10" ht="15" customHeight="1" x14ac:dyDescent="0.25">
      <c r="A54" s="40">
        <v>41</v>
      </c>
      <c r="B54" s="51" t="str">
        <f>'[2]CUENTAS A PAGAR 2'!B165</f>
        <v>GO PRO S. A.</v>
      </c>
      <c r="C54" s="41" t="s">
        <v>30</v>
      </c>
      <c r="D54" s="76">
        <v>45628</v>
      </c>
      <c r="E54" s="76">
        <v>45658</v>
      </c>
      <c r="F54" s="159">
        <v>825070</v>
      </c>
      <c r="G54" s="42">
        <f t="shared" si="0"/>
        <v>825070</v>
      </c>
      <c r="H54" s="43">
        <v>0</v>
      </c>
      <c r="J54" s="40" t="s">
        <v>20</v>
      </c>
    </row>
    <row r="55" spans="1:10" ht="15" customHeight="1" x14ac:dyDescent="0.25">
      <c r="A55" s="137">
        <v>42</v>
      </c>
      <c r="B55" s="51" t="str">
        <f>'[2]CUENTAS A PAGAR 2'!B192</f>
        <v>TECNOLOGIA EN ELECTRONICA E INFORMATICA S.A.</v>
      </c>
      <c r="C55" s="41" t="s">
        <v>30</v>
      </c>
      <c r="D55" s="76">
        <v>45628</v>
      </c>
      <c r="E55" s="76">
        <v>45658</v>
      </c>
      <c r="F55" s="159">
        <v>1346237</v>
      </c>
      <c r="G55" s="42">
        <f t="shared" si="0"/>
        <v>1346237</v>
      </c>
      <c r="H55" s="43">
        <v>0</v>
      </c>
      <c r="J55" s="40" t="s">
        <v>20</v>
      </c>
    </row>
    <row r="56" spans="1:10" ht="15" customHeight="1" x14ac:dyDescent="0.25">
      <c r="A56" s="40">
        <v>43</v>
      </c>
      <c r="B56" s="51" t="str">
        <f>'[2]CUENTAS A PAGAR 2'!B193</f>
        <v>VISTAGE S.A.</v>
      </c>
      <c r="C56" s="41" t="s">
        <v>30</v>
      </c>
      <c r="D56" s="76">
        <v>45628</v>
      </c>
      <c r="E56" s="76">
        <v>45658</v>
      </c>
      <c r="F56" s="159">
        <v>12878399</v>
      </c>
      <c r="G56" s="42">
        <f t="shared" si="0"/>
        <v>12878399</v>
      </c>
      <c r="H56" s="43">
        <v>0</v>
      </c>
      <c r="J56" s="40" t="s">
        <v>20</v>
      </c>
    </row>
    <row r="57" spans="1:10" ht="15" customHeight="1" x14ac:dyDescent="0.25">
      <c r="A57" s="137">
        <v>44</v>
      </c>
      <c r="B57" s="51" t="str">
        <f>'[2]CUENTAS A PAGAR 2'!B194</f>
        <v>CAFE CORNER S.R.L.</v>
      </c>
      <c r="C57" s="41" t="s">
        <v>30</v>
      </c>
      <c r="D57" s="76">
        <v>45628</v>
      </c>
      <c r="E57" s="76">
        <v>45658</v>
      </c>
      <c r="F57" s="159">
        <v>23417435</v>
      </c>
      <c r="G57" s="42">
        <f t="shared" si="0"/>
        <v>23417435</v>
      </c>
      <c r="H57" s="43">
        <v>0</v>
      </c>
      <c r="J57" s="40" t="s">
        <v>20</v>
      </c>
    </row>
    <row r="58" spans="1:10" ht="15" customHeight="1" x14ac:dyDescent="0.25">
      <c r="A58" s="40">
        <v>45</v>
      </c>
      <c r="B58" s="51" t="str">
        <f>'[2]CUENTAS A PAGAR 2'!B195</f>
        <v>COPACO S.A</v>
      </c>
      <c r="C58" s="41" t="s">
        <v>30</v>
      </c>
      <c r="D58" s="76">
        <v>45630</v>
      </c>
      <c r="E58" s="76">
        <v>45660</v>
      </c>
      <c r="F58" s="159">
        <v>33300</v>
      </c>
      <c r="G58" s="42">
        <f t="shared" si="0"/>
        <v>33300</v>
      </c>
      <c r="H58" s="43">
        <v>0</v>
      </c>
      <c r="J58" s="40" t="s">
        <v>20</v>
      </c>
    </row>
    <row r="59" spans="1:10" ht="15" customHeight="1" x14ac:dyDescent="0.25">
      <c r="A59" s="137">
        <v>46</v>
      </c>
      <c r="B59" s="51" t="str">
        <f>'[2]CUENTAS A PAGAR 2'!B196</f>
        <v>EMPRESA DE SERVICIOS SANITARIOS DEL PARAGUAY S.A.</v>
      </c>
      <c r="C59" s="41" t="s">
        <v>30</v>
      </c>
      <c r="D59" s="76">
        <v>45631</v>
      </c>
      <c r="E59" s="76">
        <v>45661</v>
      </c>
      <c r="F59" s="160">
        <v>63334</v>
      </c>
      <c r="G59" s="42">
        <f t="shared" si="0"/>
        <v>63334</v>
      </c>
      <c r="H59" s="43">
        <v>0</v>
      </c>
      <c r="J59" s="40" t="s">
        <v>20</v>
      </c>
    </row>
    <row r="60" spans="1:10" ht="15" customHeight="1" x14ac:dyDescent="0.25">
      <c r="A60" s="40">
        <v>47</v>
      </c>
      <c r="B60" s="51" t="str">
        <f>'[2]CUENTAS A PAGAR 2'!B197</f>
        <v>EMPRESA DE SERVICIOS SANITARIOS DEL PARAGUAY S.A.</v>
      </c>
      <c r="C60" s="41" t="s">
        <v>30</v>
      </c>
      <c r="D60" s="76">
        <v>45631</v>
      </c>
      <c r="E60" s="76">
        <v>45661</v>
      </c>
      <c r="F60" s="161">
        <v>67854</v>
      </c>
      <c r="G60" s="42">
        <f t="shared" si="0"/>
        <v>67854</v>
      </c>
      <c r="H60" s="43">
        <v>0</v>
      </c>
      <c r="J60" s="40" t="s">
        <v>20</v>
      </c>
    </row>
    <row r="61" spans="1:10" ht="15" customHeight="1" x14ac:dyDescent="0.25">
      <c r="A61" s="137">
        <v>48</v>
      </c>
      <c r="B61" s="51" t="str">
        <f>'[2]CUENTAS A PAGAR 2'!B198</f>
        <v>EMPRESA DE SERVICIOS SANITARIOS DEL PARAGUAY S.A.</v>
      </c>
      <c r="C61" s="41" t="s">
        <v>30</v>
      </c>
      <c r="D61" s="76">
        <v>45631</v>
      </c>
      <c r="E61" s="76">
        <v>45661</v>
      </c>
      <c r="F61" s="157">
        <v>70547</v>
      </c>
      <c r="G61" s="42">
        <f t="shared" si="0"/>
        <v>70547</v>
      </c>
      <c r="H61" s="43">
        <v>0</v>
      </c>
      <c r="J61" s="40" t="s">
        <v>20</v>
      </c>
    </row>
    <row r="62" spans="1:10" ht="15" customHeight="1" x14ac:dyDescent="0.25">
      <c r="A62" s="40">
        <v>49</v>
      </c>
      <c r="B62" s="154" t="str">
        <f>'[2]CUENTAS A PAGAR 2'!B199</f>
        <v>EMPRESA DE SERVICIOS SANITARIOS DEL PARAGUAY S.A.</v>
      </c>
      <c r="C62" s="41" t="s">
        <v>30</v>
      </c>
      <c r="D62" s="155">
        <v>45631</v>
      </c>
      <c r="E62" s="155">
        <v>45661</v>
      </c>
      <c r="F62" s="157">
        <v>119541</v>
      </c>
      <c r="G62" s="42">
        <f t="shared" si="0"/>
        <v>119541</v>
      </c>
      <c r="H62" s="43">
        <v>0</v>
      </c>
      <c r="J62" s="40" t="s">
        <v>20</v>
      </c>
    </row>
    <row r="63" spans="1:10" ht="15" customHeight="1" x14ac:dyDescent="0.25">
      <c r="A63" s="137">
        <v>50</v>
      </c>
      <c r="B63" s="51" t="str">
        <f>'[2]CUENTAS A PAGAR 2'!B200</f>
        <v>ALIPAR S.R.L.</v>
      </c>
      <c r="C63" s="41" t="s">
        <v>30</v>
      </c>
      <c r="D63" s="76">
        <v>45631</v>
      </c>
      <c r="E63" s="76">
        <v>45661</v>
      </c>
      <c r="F63" s="157">
        <v>7000000</v>
      </c>
      <c r="G63" s="42">
        <f t="shared" si="0"/>
        <v>7000000</v>
      </c>
      <c r="H63" s="43">
        <v>0</v>
      </c>
      <c r="J63" s="40" t="s">
        <v>20</v>
      </c>
    </row>
    <row r="64" spans="1:10" ht="15" customHeight="1" x14ac:dyDescent="0.25">
      <c r="A64" s="40">
        <v>51</v>
      </c>
      <c r="B64" s="51" t="str">
        <f>'[2]CUENTAS A PAGAR 2'!B201</f>
        <v>VENICIO SAMANIEGO</v>
      </c>
      <c r="C64" s="41" t="s">
        <v>30</v>
      </c>
      <c r="D64" s="76">
        <v>45632</v>
      </c>
      <c r="E64" s="76">
        <v>45662</v>
      </c>
      <c r="F64" s="157">
        <v>250000</v>
      </c>
      <c r="G64" s="42">
        <f t="shared" si="0"/>
        <v>250000</v>
      </c>
      <c r="H64" s="43">
        <v>0</v>
      </c>
      <c r="J64" s="40" t="s">
        <v>20</v>
      </c>
    </row>
    <row r="65" spans="1:10" ht="15" customHeight="1" x14ac:dyDescent="0.25">
      <c r="A65" s="137">
        <v>52</v>
      </c>
      <c r="B65" s="51" t="str">
        <f>'[2]CUENTAS A PAGAR 2'!B202</f>
        <v>VENICIO SAMANIEGO</v>
      </c>
      <c r="C65" s="41" t="s">
        <v>30</v>
      </c>
      <c r="D65" s="76">
        <v>45632</v>
      </c>
      <c r="E65" s="76">
        <v>45674</v>
      </c>
      <c r="F65" s="157">
        <v>5220000</v>
      </c>
      <c r="G65" s="42">
        <f t="shared" si="0"/>
        <v>5220000</v>
      </c>
      <c r="H65" s="43">
        <v>0</v>
      </c>
      <c r="J65" s="40" t="s">
        <v>20</v>
      </c>
    </row>
    <row r="66" spans="1:10" ht="15" customHeight="1" x14ac:dyDescent="0.25">
      <c r="A66" s="40">
        <v>53</v>
      </c>
      <c r="B66" s="51" t="str">
        <f>'[2]CUENTAS A PAGAR 2'!B203</f>
        <v>VENICIO SAMANIEGO</v>
      </c>
      <c r="C66" s="41" t="s">
        <v>30</v>
      </c>
      <c r="D66" s="76">
        <v>45632</v>
      </c>
      <c r="E66" s="76">
        <v>45662</v>
      </c>
      <c r="F66" s="157">
        <v>18380000</v>
      </c>
      <c r="G66" s="42">
        <f t="shared" si="0"/>
        <v>18380000</v>
      </c>
      <c r="H66" s="43">
        <v>0</v>
      </c>
      <c r="J66" s="40" t="s">
        <v>20</v>
      </c>
    </row>
    <row r="67" spans="1:10" ht="15" customHeight="1" x14ac:dyDescent="0.25">
      <c r="A67" s="137">
        <v>54</v>
      </c>
      <c r="B67" s="51" t="str">
        <f>'[2]CUENTAS A PAGAR 2'!B204</f>
        <v>GLOBAL INK</v>
      </c>
      <c r="C67" s="41" t="s">
        <v>30</v>
      </c>
      <c r="D67" s="76">
        <v>45635</v>
      </c>
      <c r="E67" s="76">
        <v>45665</v>
      </c>
      <c r="F67" s="157">
        <v>332100</v>
      </c>
      <c r="G67" s="42">
        <f t="shared" si="0"/>
        <v>332100</v>
      </c>
      <c r="H67" s="43">
        <v>0</v>
      </c>
      <c r="J67" s="40" t="s">
        <v>20</v>
      </c>
    </row>
    <row r="68" spans="1:10" ht="15" customHeight="1" x14ac:dyDescent="0.25">
      <c r="A68" s="40">
        <v>55</v>
      </c>
      <c r="B68" s="51" t="str">
        <f>'[2]CUENTAS A PAGAR 2'!B205</f>
        <v>PURO LIMPIO S.A.</v>
      </c>
      <c r="C68" s="41" t="s">
        <v>30</v>
      </c>
      <c r="D68" s="76">
        <v>45635</v>
      </c>
      <c r="E68" s="76">
        <v>45665</v>
      </c>
      <c r="F68" s="157">
        <v>2552225</v>
      </c>
      <c r="G68" s="42">
        <f t="shared" si="0"/>
        <v>2552225</v>
      </c>
      <c r="H68" s="43">
        <v>0</v>
      </c>
      <c r="J68" s="40" t="s">
        <v>20</v>
      </c>
    </row>
    <row r="69" spans="1:10" ht="15" customHeight="1" x14ac:dyDescent="0.25">
      <c r="A69" s="137">
        <v>56</v>
      </c>
      <c r="B69" s="51" t="str">
        <f>'[2]CUENTAS A PAGAR 2'!B206</f>
        <v>PURO LIMPIO S.A.</v>
      </c>
      <c r="C69" s="41" t="s">
        <v>30</v>
      </c>
      <c r="D69" s="76">
        <v>45635</v>
      </c>
      <c r="E69" s="76">
        <v>45665</v>
      </c>
      <c r="F69" s="157">
        <v>12338719</v>
      </c>
      <c r="G69" s="42">
        <f t="shared" si="0"/>
        <v>12338719</v>
      </c>
      <c r="H69" s="43">
        <v>0</v>
      </c>
      <c r="J69" s="40" t="s">
        <v>20</v>
      </c>
    </row>
    <row r="70" spans="1:10" ht="15" customHeight="1" x14ac:dyDescent="0.25">
      <c r="A70" s="40">
        <v>57</v>
      </c>
      <c r="B70" s="51" t="str">
        <f>'[2]CUENTAS A PAGAR 2'!B207</f>
        <v>PRADO CHAVES S.A.</v>
      </c>
      <c r="C70" s="41" t="s">
        <v>30</v>
      </c>
      <c r="D70" s="76">
        <v>45636</v>
      </c>
      <c r="E70" s="76">
        <v>45666</v>
      </c>
      <c r="F70" s="157">
        <v>596650</v>
      </c>
      <c r="G70" s="42">
        <f t="shared" si="0"/>
        <v>596650</v>
      </c>
      <c r="H70" s="43">
        <v>0</v>
      </c>
      <c r="J70" s="40" t="s">
        <v>20</v>
      </c>
    </row>
    <row r="71" spans="1:10" ht="15" customHeight="1" x14ac:dyDescent="0.25">
      <c r="A71" s="137">
        <v>58</v>
      </c>
      <c r="B71" s="51" t="str">
        <f>'[2]CUENTAS A PAGAR 2'!B208</f>
        <v>GRUPO IDEM S.A.</v>
      </c>
      <c r="C71" s="41" t="s">
        <v>30</v>
      </c>
      <c r="D71" s="76">
        <v>45639</v>
      </c>
      <c r="E71" s="76">
        <v>45669</v>
      </c>
      <c r="F71" s="157">
        <v>737500</v>
      </c>
      <c r="G71" s="42">
        <f t="shared" si="0"/>
        <v>737500</v>
      </c>
      <c r="H71" s="43">
        <v>0</v>
      </c>
      <c r="J71" s="40" t="s">
        <v>20</v>
      </c>
    </row>
    <row r="72" spans="1:10" ht="15" customHeight="1" x14ac:dyDescent="0.25">
      <c r="A72" s="40">
        <v>59</v>
      </c>
      <c r="B72" s="51" t="str">
        <f>'[2]CUENTAS A PAGAR 2'!B209</f>
        <v>ENGINEERING &amp; SAFETY SOLUTIONS S.R.L.</v>
      </c>
      <c r="C72" s="41" t="s">
        <v>30</v>
      </c>
      <c r="D72" s="76">
        <v>45639</v>
      </c>
      <c r="E72" s="76">
        <v>45669</v>
      </c>
      <c r="F72" s="157">
        <v>3900000</v>
      </c>
      <c r="G72" s="42">
        <f t="shared" si="0"/>
        <v>3900000</v>
      </c>
      <c r="H72" s="43">
        <v>0</v>
      </c>
      <c r="J72" s="40" t="s">
        <v>20</v>
      </c>
    </row>
    <row r="73" spans="1:10" ht="15" customHeight="1" x14ac:dyDescent="0.25">
      <c r="A73" s="137">
        <v>60</v>
      </c>
      <c r="B73" s="51" t="str">
        <f>'[2]CUENTAS A PAGAR 2'!B210</f>
        <v>S.V.P. S.A.</v>
      </c>
      <c r="C73" s="41" t="s">
        <v>30</v>
      </c>
      <c r="D73" s="76">
        <v>45639</v>
      </c>
      <c r="E73" s="76">
        <v>45669</v>
      </c>
      <c r="F73" s="150">
        <v>4510404</v>
      </c>
      <c r="G73" s="42">
        <f t="shared" si="0"/>
        <v>4510404</v>
      </c>
      <c r="H73" s="43">
        <v>0</v>
      </c>
      <c r="J73" s="40" t="s">
        <v>20</v>
      </c>
    </row>
    <row r="74" spans="1:10" ht="15" customHeight="1" x14ac:dyDescent="0.25">
      <c r="A74" s="40">
        <v>61</v>
      </c>
      <c r="B74" s="51" t="str">
        <f>'[2]CUENTAS A PAGAR 2'!B211</f>
        <v>S.V.P. S.A.</v>
      </c>
      <c r="C74" s="41" t="s">
        <v>30</v>
      </c>
      <c r="D74" s="76">
        <v>45639</v>
      </c>
      <c r="E74" s="76">
        <v>45669</v>
      </c>
      <c r="F74" s="150">
        <v>5011552</v>
      </c>
      <c r="G74" s="42">
        <f t="shared" si="0"/>
        <v>5011552</v>
      </c>
      <c r="H74" s="43">
        <v>0</v>
      </c>
      <c r="J74" s="40" t="s">
        <v>20</v>
      </c>
    </row>
    <row r="75" spans="1:10" ht="15" customHeight="1" x14ac:dyDescent="0.25">
      <c r="A75" s="137">
        <v>62</v>
      </c>
      <c r="B75" s="51" t="str">
        <f>'[2]CUENTAS A PAGAR 2'!B238</f>
        <v>S.V.P. S.A.</v>
      </c>
      <c r="C75" s="41" t="s">
        <v>30</v>
      </c>
      <c r="D75" s="76">
        <v>45639</v>
      </c>
      <c r="E75" s="76">
        <v>45669</v>
      </c>
      <c r="F75" s="150">
        <v>5011562</v>
      </c>
      <c r="G75" s="42">
        <f t="shared" si="0"/>
        <v>5011562</v>
      </c>
      <c r="H75" s="43">
        <v>0</v>
      </c>
      <c r="J75" s="40" t="s">
        <v>20</v>
      </c>
    </row>
    <row r="76" spans="1:10" ht="15" customHeight="1" x14ac:dyDescent="0.25">
      <c r="A76" s="40">
        <v>63</v>
      </c>
      <c r="B76" s="51" t="str">
        <f>'[2]CUENTAS A PAGAR 2'!B239</f>
        <v>S.V.P. S.A.</v>
      </c>
      <c r="C76" s="41" t="s">
        <v>30</v>
      </c>
      <c r="D76" s="76">
        <v>45639</v>
      </c>
      <c r="E76" s="76">
        <v>45669</v>
      </c>
      <c r="F76" s="150">
        <v>10023105</v>
      </c>
      <c r="G76" s="42">
        <f t="shared" si="0"/>
        <v>10023105</v>
      </c>
      <c r="H76" s="43">
        <v>0</v>
      </c>
      <c r="J76" s="40" t="s">
        <v>20</v>
      </c>
    </row>
    <row r="77" spans="1:10" ht="15" customHeight="1" x14ac:dyDescent="0.25">
      <c r="A77" s="137">
        <v>64</v>
      </c>
      <c r="B77" s="51" t="str">
        <f>'[2]CUENTAS A PAGAR 2'!B240</f>
        <v>ADMINISTRACION NACIONAL DE ELECTRICIDAD</v>
      </c>
      <c r="C77" s="41" t="s">
        <v>30</v>
      </c>
      <c r="D77" s="76">
        <v>45642</v>
      </c>
      <c r="E77" s="76">
        <v>45672</v>
      </c>
      <c r="F77" s="150">
        <v>1302613</v>
      </c>
      <c r="G77" s="42">
        <f t="shared" si="0"/>
        <v>1302613</v>
      </c>
      <c r="H77" s="43">
        <v>0</v>
      </c>
      <c r="J77" s="40" t="s">
        <v>20</v>
      </c>
    </row>
    <row r="78" spans="1:10" ht="15" customHeight="1" x14ac:dyDescent="0.25">
      <c r="A78" s="40">
        <v>65</v>
      </c>
      <c r="B78" s="51" t="str">
        <f>'[2]CUENTAS A PAGAR 2'!B241</f>
        <v>ADMINISTRACION NACIONAL DE ELECTRICIDAD</v>
      </c>
      <c r="C78" s="41" t="s">
        <v>30</v>
      </c>
      <c r="D78" s="76">
        <v>45642</v>
      </c>
      <c r="E78" s="76">
        <v>45672</v>
      </c>
      <c r="F78" s="150">
        <v>2319592</v>
      </c>
      <c r="G78" s="42">
        <f t="shared" si="0"/>
        <v>2319592</v>
      </c>
      <c r="H78" s="43">
        <v>0</v>
      </c>
      <c r="J78" s="40" t="s">
        <v>20</v>
      </c>
    </row>
    <row r="79" spans="1:10" ht="15" customHeight="1" x14ac:dyDescent="0.25">
      <c r="A79" s="137">
        <v>66</v>
      </c>
      <c r="B79" s="51" t="str">
        <f>'[2]CUENTAS A PAGAR 2'!B242</f>
        <v>LUIS FERNANDO CALIGARIS GAONA</v>
      </c>
      <c r="C79" s="41" t="s">
        <v>30</v>
      </c>
      <c r="D79" s="76">
        <v>45642</v>
      </c>
      <c r="E79" s="76">
        <v>45672</v>
      </c>
      <c r="F79" s="150">
        <v>2581400</v>
      </c>
      <c r="G79" s="42">
        <f t="shared" ref="G79:G92" si="1">+F79</f>
        <v>2581400</v>
      </c>
      <c r="H79" s="43">
        <v>0</v>
      </c>
      <c r="J79" s="40" t="s">
        <v>20</v>
      </c>
    </row>
    <row r="80" spans="1:10" ht="15" customHeight="1" x14ac:dyDescent="0.25">
      <c r="A80" s="40">
        <v>67</v>
      </c>
      <c r="B80" s="51" t="str">
        <f>'[2]CUENTAS A PAGAR 2'!B243</f>
        <v>LUIS FERNANDO CALIGARIS GAONA</v>
      </c>
      <c r="C80" s="41" t="s">
        <v>30</v>
      </c>
      <c r="D80" s="76">
        <v>45642</v>
      </c>
      <c r="E80" s="76">
        <v>45672</v>
      </c>
      <c r="F80" s="150">
        <v>2692600</v>
      </c>
      <c r="G80" s="42">
        <f t="shared" si="1"/>
        <v>2692600</v>
      </c>
      <c r="H80" s="43">
        <v>0</v>
      </c>
      <c r="J80" s="40" t="s">
        <v>20</v>
      </c>
    </row>
    <row r="81" spans="1:10" ht="15" customHeight="1" x14ac:dyDescent="0.25">
      <c r="A81" s="137">
        <v>68</v>
      </c>
      <c r="B81" s="51" t="str">
        <f>'[2]CUENTAS A PAGAR 2'!B244</f>
        <v>LUIS FERNANDO CALIGARIS GAONA</v>
      </c>
      <c r="C81" s="41" t="s">
        <v>30</v>
      </c>
      <c r="D81" s="76">
        <v>45642</v>
      </c>
      <c r="E81" s="76">
        <v>45672</v>
      </c>
      <c r="F81" s="150">
        <v>3645000</v>
      </c>
      <c r="G81" s="42">
        <f t="shared" si="1"/>
        <v>3645000</v>
      </c>
      <c r="H81" s="43">
        <v>0</v>
      </c>
      <c r="J81" s="40" t="s">
        <v>20</v>
      </c>
    </row>
    <row r="82" spans="1:10" ht="15" customHeight="1" x14ac:dyDescent="0.25">
      <c r="A82" s="40">
        <v>69</v>
      </c>
      <c r="B82" s="51" t="str">
        <f>'[2]CUENTAS A PAGAR 2'!B245</f>
        <v>EMPRESA DE SERVICIOS SANITARIOS DEL PARAGUAY S.A.</v>
      </c>
      <c r="C82" s="41" t="s">
        <v>30</v>
      </c>
      <c r="D82" s="76">
        <v>45644</v>
      </c>
      <c r="E82" s="76">
        <v>45674</v>
      </c>
      <c r="F82" s="150">
        <v>383754</v>
      </c>
      <c r="G82" s="42">
        <f t="shared" si="1"/>
        <v>383754</v>
      </c>
      <c r="H82" s="43">
        <v>0</v>
      </c>
      <c r="J82" s="40" t="s">
        <v>20</v>
      </c>
    </row>
    <row r="83" spans="1:10" ht="15" customHeight="1" x14ac:dyDescent="0.25">
      <c r="A83" s="137">
        <v>70</v>
      </c>
      <c r="B83" s="51" t="str">
        <f>'[2]CUENTAS A PAGAR 2'!B246</f>
        <v>EMPRESA DE SERVICIOS SANITARIOS DEL PARAGUAY S.A.</v>
      </c>
      <c r="C83" s="41" t="s">
        <v>30</v>
      </c>
      <c r="D83" s="76">
        <v>45645</v>
      </c>
      <c r="E83" s="76">
        <v>45675</v>
      </c>
      <c r="F83" s="150">
        <v>149746</v>
      </c>
      <c r="G83" s="42">
        <f t="shared" si="1"/>
        <v>149746</v>
      </c>
      <c r="H83" s="43">
        <v>0</v>
      </c>
      <c r="J83" s="40" t="s">
        <v>20</v>
      </c>
    </row>
    <row r="84" spans="1:10" ht="15" customHeight="1" x14ac:dyDescent="0.25">
      <c r="A84" s="40">
        <v>71</v>
      </c>
      <c r="B84" s="51" t="str">
        <f>'[2]CUENTAS A PAGAR 2'!B247</f>
        <v>BANCARD SA</v>
      </c>
      <c r="C84" s="41" t="s">
        <v>30</v>
      </c>
      <c r="D84" s="76">
        <v>45645</v>
      </c>
      <c r="E84" s="76">
        <v>45675</v>
      </c>
      <c r="F84" s="150">
        <v>302610</v>
      </c>
      <c r="G84" s="42">
        <f t="shared" si="1"/>
        <v>302610</v>
      </c>
      <c r="H84" s="43">
        <v>0</v>
      </c>
      <c r="J84" s="40" t="s">
        <v>20</v>
      </c>
    </row>
    <row r="85" spans="1:10" ht="15" customHeight="1" x14ac:dyDescent="0.25">
      <c r="A85" s="137">
        <v>72</v>
      </c>
      <c r="B85" s="51" t="str">
        <f>'[2]CUENTAS A PAGAR 2'!B248</f>
        <v>SANTIAGO AGUSTIN GADEA PRADO</v>
      </c>
      <c r="C85" s="41" t="s">
        <v>30</v>
      </c>
      <c r="D85" s="76">
        <v>45645</v>
      </c>
      <c r="E85" s="76">
        <v>45675</v>
      </c>
      <c r="F85" s="150">
        <v>332881</v>
      </c>
      <c r="G85" s="42">
        <f t="shared" si="1"/>
        <v>332881</v>
      </c>
      <c r="H85" s="43">
        <v>0</v>
      </c>
      <c r="J85" s="40" t="s">
        <v>20</v>
      </c>
    </row>
    <row r="86" spans="1:10" ht="15" customHeight="1" x14ac:dyDescent="0.25">
      <c r="A86" s="40">
        <v>73</v>
      </c>
      <c r="B86" s="51" t="str">
        <f>'[2]CUENTAS A PAGAR 2'!B249</f>
        <v>LUIS FERNANDO CALIGARIS GAONA</v>
      </c>
      <c r="C86" s="41" t="s">
        <v>30</v>
      </c>
      <c r="D86" s="76">
        <v>45645</v>
      </c>
      <c r="E86" s="76">
        <v>45675</v>
      </c>
      <c r="F86" s="150">
        <v>2066200</v>
      </c>
      <c r="G86" s="42">
        <f t="shared" si="1"/>
        <v>2066200</v>
      </c>
      <c r="H86" s="43">
        <v>0</v>
      </c>
      <c r="J86" s="40" t="s">
        <v>20</v>
      </c>
    </row>
    <row r="87" spans="1:10" ht="15" customHeight="1" x14ac:dyDescent="0.25">
      <c r="A87" s="137">
        <v>74</v>
      </c>
      <c r="B87" s="51" t="str">
        <f>'[2]CUENTAS A PAGAR 2'!B250</f>
        <v>SANTIAGO AGUSTIN GADEA PRADO</v>
      </c>
      <c r="C87" s="41" t="s">
        <v>30</v>
      </c>
      <c r="D87" s="76">
        <v>45645</v>
      </c>
      <c r="E87" s="76">
        <v>45675</v>
      </c>
      <c r="F87" s="150">
        <v>6083333</v>
      </c>
      <c r="G87" s="42">
        <f t="shared" si="1"/>
        <v>6083333</v>
      </c>
      <c r="H87" s="43">
        <v>0</v>
      </c>
      <c r="J87" s="40" t="s">
        <v>20</v>
      </c>
    </row>
    <row r="88" spans="1:10" ht="15" customHeight="1" x14ac:dyDescent="0.25">
      <c r="A88" s="40">
        <v>75</v>
      </c>
      <c r="B88" s="51" t="str">
        <f>'[2]CUENTAS A PAGAR 2'!B251</f>
        <v>ENGINEERING &amp; SAFETY SOLUTIONS S.R.L.</v>
      </c>
      <c r="C88" s="41" t="s">
        <v>30</v>
      </c>
      <c r="D88" s="76">
        <v>45649</v>
      </c>
      <c r="E88" s="76">
        <v>45679</v>
      </c>
      <c r="F88" s="150">
        <v>5119100</v>
      </c>
      <c r="G88" s="42">
        <f t="shared" si="1"/>
        <v>5119100</v>
      </c>
      <c r="H88" s="43">
        <v>0</v>
      </c>
      <c r="J88" s="40" t="s">
        <v>20</v>
      </c>
    </row>
    <row r="89" spans="1:10" ht="15" customHeight="1" x14ac:dyDescent="0.25">
      <c r="A89" s="137">
        <v>76</v>
      </c>
      <c r="B89" s="51" t="str">
        <f>'[2]CUENTAS A PAGAR 2'!B252</f>
        <v>ENGINEERING &amp; SAFETY SOLUTIONS S.R.L.</v>
      </c>
      <c r="C89" s="41" t="s">
        <v>30</v>
      </c>
      <c r="D89" s="76">
        <v>45652</v>
      </c>
      <c r="E89" s="76">
        <v>45682</v>
      </c>
      <c r="F89" s="150">
        <v>102400</v>
      </c>
      <c r="G89" s="42">
        <f t="shared" si="1"/>
        <v>102400</v>
      </c>
      <c r="H89" s="43">
        <v>0</v>
      </c>
      <c r="J89" s="40" t="s">
        <v>20</v>
      </c>
    </row>
    <row r="90" spans="1:10" ht="15" customHeight="1" x14ac:dyDescent="0.25">
      <c r="A90" s="40">
        <v>77</v>
      </c>
      <c r="B90" s="51" t="str">
        <f>'[2]CUENTAS A PAGAR 2'!B253</f>
        <v>PURO LIMPIO S.A.</v>
      </c>
      <c r="C90" s="41" t="s">
        <v>30</v>
      </c>
      <c r="D90" s="76">
        <v>45652</v>
      </c>
      <c r="E90" s="76">
        <v>45682</v>
      </c>
      <c r="F90" s="150">
        <v>330000</v>
      </c>
      <c r="G90" s="42">
        <f t="shared" si="1"/>
        <v>330000</v>
      </c>
      <c r="H90" s="43">
        <v>0</v>
      </c>
      <c r="J90" s="40" t="s">
        <v>20</v>
      </c>
    </row>
    <row r="91" spans="1:10" ht="15" customHeight="1" x14ac:dyDescent="0.25">
      <c r="A91" s="137">
        <v>78</v>
      </c>
      <c r="B91" s="51" t="str">
        <f>'[2]CUENTAS A PAGAR 2'!B254</f>
        <v>EMPRESA DE SERVICIOS SANITARIOS DEL PARAGUAY S.A.</v>
      </c>
      <c r="C91" s="41" t="s">
        <v>30</v>
      </c>
      <c r="D91" s="76">
        <v>45653</v>
      </c>
      <c r="E91" s="76">
        <v>45683</v>
      </c>
      <c r="F91" s="150">
        <v>3224000</v>
      </c>
      <c r="G91" s="42">
        <f t="shared" si="1"/>
        <v>3224000</v>
      </c>
      <c r="H91" s="43">
        <v>0</v>
      </c>
      <c r="J91" s="40" t="s">
        <v>20</v>
      </c>
    </row>
    <row r="92" spans="1:10" ht="15" customHeight="1" x14ac:dyDescent="0.25">
      <c r="A92" s="40">
        <v>79</v>
      </c>
      <c r="B92" s="51" t="str">
        <f>'[2]CUENTAS A PAGAR 2'!B255</f>
        <v>ASOC. CENTRAL FUNC. PUBL. Y DOCENTE JUBILADO DEL P</v>
      </c>
      <c r="C92" s="41" t="s">
        <v>30</v>
      </c>
      <c r="D92" s="76">
        <v>45656</v>
      </c>
      <c r="E92" s="76">
        <v>45686</v>
      </c>
      <c r="F92" s="150">
        <v>1110050</v>
      </c>
      <c r="G92" s="42">
        <f t="shared" si="1"/>
        <v>1110050</v>
      </c>
      <c r="H92" s="43">
        <v>0</v>
      </c>
      <c r="J92" s="40" t="s">
        <v>20</v>
      </c>
    </row>
    <row r="93" spans="1:10" ht="15" customHeight="1" thickBot="1" x14ac:dyDescent="0.3">
      <c r="A93" s="162"/>
      <c r="B93" s="163"/>
      <c r="C93" s="163"/>
      <c r="D93" s="164"/>
      <c r="E93" s="165"/>
      <c r="F93" s="166">
        <f>SUM(F14:F92)</f>
        <v>837182028.19000006</v>
      </c>
      <c r="G93" s="166">
        <f>SUM(G14:G92)</f>
        <v>837182028.19000006</v>
      </c>
      <c r="H93" s="167"/>
      <c r="I93" s="168"/>
      <c r="J93" s="168"/>
    </row>
    <row r="94" spans="1:10" ht="15" customHeight="1" thickTop="1" x14ac:dyDescent="0.25"/>
    <row r="95" spans="1:10" ht="15" customHeight="1" thickBot="1" x14ac:dyDescent="0.3">
      <c r="A95" s="213"/>
      <c r="B95" s="214" t="s">
        <v>72</v>
      </c>
      <c r="C95" s="215"/>
      <c r="D95" s="216"/>
      <c r="E95" s="217"/>
      <c r="F95" s="218"/>
      <c r="G95" s="218"/>
      <c r="H95" s="218"/>
      <c r="I95" s="219"/>
      <c r="J95" s="219"/>
    </row>
    <row r="96" spans="1:10" ht="15" customHeight="1" thickBot="1" x14ac:dyDescent="0.3">
      <c r="A96" s="235" t="s">
        <v>9</v>
      </c>
      <c r="B96" s="237" t="s">
        <v>22</v>
      </c>
      <c r="C96" s="237" t="s">
        <v>11</v>
      </c>
      <c r="D96" s="239" t="s">
        <v>23</v>
      </c>
      <c r="E96" s="239" t="s">
        <v>13</v>
      </c>
      <c r="F96" s="212" t="s">
        <v>14</v>
      </c>
      <c r="G96" s="231" t="s">
        <v>14</v>
      </c>
      <c r="H96" s="231"/>
      <c r="I96" s="232" t="s">
        <v>15</v>
      </c>
      <c r="J96" s="232" t="s">
        <v>16</v>
      </c>
    </row>
    <row r="97" spans="1:10" ht="15" customHeight="1" thickBot="1" x14ac:dyDescent="0.3">
      <c r="A97" s="236"/>
      <c r="B97" s="238"/>
      <c r="C97" s="238"/>
      <c r="D97" s="234"/>
      <c r="E97" s="234"/>
      <c r="F97" s="147" t="s">
        <v>17</v>
      </c>
      <c r="G97" s="148" t="s">
        <v>18</v>
      </c>
      <c r="H97" s="148" t="s">
        <v>19</v>
      </c>
      <c r="I97" s="233"/>
      <c r="J97" s="233"/>
    </row>
    <row r="98" spans="1:10" ht="15" customHeight="1" x14ac:dyDescent="0.25">
      <c r="B98" s="51" t="s">
        <v>71</v>
      </c>
      <c r="C98" s="41" t="s">
        <v>30</v>
      </c>
      <c r="D98" s="224">
        <v>45469</v>
      </c>
      <c r="E98" s="222">
        <v>45499</v>
      </c>
      <c r="F98" s="129">
        <v>3600000</v>
      </c>
      <c r="G98" s="151">
        <v>1800000</v>
      </c>
      <c r="H98" s="43">
        <v>0</v>
      </c>
      <c r="J98" s="40" t="s">
        <v>20</v>
      </c>
    </row>
    <row r="99" spans="1:10" ht="15" customHeight="1" x14ac:dyDescent="0.25">
      <c r="B99" s="41" t="s">
        <v>71</v>
      </c>
      <c r="C99" s="41" t="s">
        <v>30</v>
      </c>
      <c r="D99" s="224">
        <v>45469</v>
      </c>
      <c r="E99" s="222">
        <v>45499</v>
      </c>
      <c r="F99" s="129">
        <v>2600000</v>
      </c>
      <c r="G99" s="151">
        <v>1300000</v>
      </c>
      <c r="H99" s="43">
        <v>0</v>
      </c>
      <c r="J99" s="40" t="s">
        <v>20</v>
      </c>
    </row>
    <row r="100" spans="1:10" ht="15" customHeight="1" x14ac:dyDescent="0.25">
      <c r="B100" s="41" t="s">
        <v>71</v>
      </c>
      <c r="C100" s="41" t="s">
        <v>30</v>
      </c>
      <c r="D100" s="224">
        <v>45469</v>
      </c>
      <c r="E100" s="222">
        <v>45499</v>
      </c>
      <c r="F100" s="129">
        <v>2250000</v>
      </c>
      <c r="G100" s="151">
        <v>1125000</v>
      </c>
      <c r="H100" s="43">
        <v>0</v>
      </c>
      <c r="J100" s="40" t="s">
        <v>20</v>
      </c>
    </row>
    <row r="101" spans="1:10" ht="15" customHeight="1" x14ac:dyDescent="0.25">
      <c r="B101" s="41" t="s">
        <v>71</v>
      </c>
      <c r="C101" s="41" t="s">
        <v>30</v>
      </c>
      <c r="D101" s="224">
        <v>45513</v>
      </c>
      <c r="E101" s="222">
        <v>45635</v>
      </c>
      <c r="F101" s="129">
        <v>4720000</v>
      </c>
      <c r="G101" s="151">
        <v>472000</v>
      </c>
      <c r="H101" s="43">
        <v>0</v>
      </c>
      <c r="J101" s="40" t="s">
        <v>20</v>
      </c>
    </row>
    <row r="102" spans="1:10" ht="15" customHeight="1" x14ac:dyDescent="0.25">
      <c r="B102" s="41" t="s">
        <v>71</v>
      </c>
      <c r="C102" s="41" t="s">
        <v>30</v>
      </c>
      <c r="D102" s="224">
        <v>45513</v>
      </c>
      <c r="E102" s="222">
        <v>45666</v>
      </c>
      <c r="F102" s="129">
        <v>4720000</v>
      </c>
      <c r="G102" s="151">
        <v>472000</v>
      </c>
      <c r="H102" s="43">
        <v>0</v>
      </c>
      <c r="J102" s="40" t="s">
        <v>20</v>
      </c>
    </row>
    <row r="103" spans="1:10" ht="15" customHeight="1" x14ac:dyDescent="0.25">
      <c r="B103" s="41" t="s">
        <v>71</v>
      </c>
      <c r="C103" s="41" t="s">
        <v>30</v>
      </c>
      <c r="D103" s="224">
        <v>45513</v>
      </c>
      <c r="E103" s="222">
        <v>45697</v>
      </c>
      <c r="F103" s="129">
        <v>4720000</v>
      </c>
      <c r="G103" s="151">
        <v>472000</v>
      </c>
      <c r="H103" s="43">
        <v>0</v>
      </c>
      <c r="J103" s="40" t="s">
        <v>20</v>
      </c>
    </row>
    <row r="104" spans="1:10" ht="15" customHeight="1" x14ac:dyDescent="0.25">
      <c r="B104" s="41" t="s">
        <v>71</v>
      </c>
      <c r="C104" s="41" t="s">
        <v>30</v>
      </c>
      <c r="D104" s="224">
        <v>45513</v>
      </c>
      <c r="E104" s="222">
        <v>45725</v>
      </c>
      <c r="F104" s="129">
        <v>4720000</v>
      </c>
      <c r="G104" s="151">
        <v>472000</v>
      </c>
      <c r="H104" s="43">
        <v>0</v>
      </c>
      <c r="J104" s="40" t="s">
        <v>20</v>
      </c>
    </row>
    <row r="105" spans="1:10" ht="15" customHeight="1" x14ac:dyDescent="0.25">
      <c r="B105" s="41" t="s">
        <v>71</v>
      </c>
      <c r="C105" s="41" t="s">
        <v>30</v>
      </c>
      <c r="D105" s="224">
        <v>45513</v>
      </c>
      <c r="E105" s="222">
        <v>45756</v>
      </c>
      <c r="F105" s="129">
        <v>4720000</v>
      </c>
      <c r="G105" s="151">
        <v>472000</v>
      </c>
      <c r="H105" s="43">
        <v>0</v>
      </c>
      <c r="J105" s="40" t="s">
        <v>20</v>
      </c>
    </row>
    <row r="106" spans="1:10" ht="15" customHeight="1" x14ac:dyDescent="0.25">
      <c r="B106" s="41" t="s">
        <v>71</v>
      </c>
      <c r="C106" s="41" t="s">
        <v>30</v>
      </c>
      <c r="D106" s="224">
        <v>45513</v>
      </c>
      <c r="E106" s="222">
        <v>45786</v>
      </c>
      <c r="F106" s="129">
        <v>4720000</v>
      </c>
      <c r="G106" s="151">
        <v>472000</v>
      </c>
      <c r="H106" s="43">
        <v>0</v>
      </c>
      <c r="J106" s="40" t="s">
        <v>20</v>
      </c>
    </row>
    <row r="107" spans="1:10" ht="15" customHeight="1" x14ac:dyDescent="0.25">
      <c r="B107" s="41" t="s">
        <v>71</v>
      </c>
      <c r="C107" s="41" t="s">
        <v>30</v>
      </c>
      <c r="D107" s="224">
        <v>45513</v>
      </c>
      <c r="E107" s="222">
        <v>45817</v>
      </c>
      <c r="F107" s="129">
        <v>4720000</v>
      </c>
      <c r="G107" s="151">
        <v>472000</v>
      </c>
      <c r="H107" s="43">
        <v>0</v>
      </c>
      <c r="J107" s="40" t="s">
        <v>20</v>
      </c>
    </row>
    <row r="108" spans="1:10" ht="15" customHeight="1" x14ac:dyDescent="0.25">
      <c r="B108" s="41" t="s">
        <v>71</v>
      </c>
      <c r="C108" s="41" t="s">
        <v>30</v>
      </c>
      <c r="D108" s="224">
        <v>45513</v>
      </c>
      <c r="E108" s="222">
        <v>45635</v>
      </c>
      <c r="F108" s="129">
        <v>5000000</v>
      </c>
      <c r="G108" s="151">
        <v>500000</v>
      </c>
      <c r="H108" s="43">
        <v>0</v>
      </c>
      <c r="J108" s="40" t="s">
        <v>20</v>
      </c>
    </row>
    <row r="109" spans="1:10" ht="15" customHeight="1" x14ac:dyDescent="0.25">
      <c r="B109" s="41" t="s">
        <v>71</v>
      </c>
      <c r="C109" s="41" t="s">
        <v>30</v>
      </c>
      <c r="D109" s="224">
        <v>45513</v>
      </c>
      <c r="E109" s="222">
        <v>45666</v>
      </c>
      <c r="F109" s="129">
        <v>5000000</v>
      </c>
      <c r="G109" s="151">
        <v>500000</v>
      </c>
      <c r="H109" s="43">
        <v>0</v>
      </c>
      <c r="J109" s="40" t="s">
        <v>20</v>
      </c>
    </row>
    <row r="110" spans="1:10" ht="15" customHeight="1" x14ac:dyDescent="0.25">
      <c r="B110" s="41" t="s">
        <v>71</v>
      </c>
      <c r="C110" s="41" t="s">
        <v>30</v>
      </c>
      <c r="D110" s="224">
        <v>45513</v>
      </c>
      <c r="E110" s="222">
        <v>45697</v>
      </c>
      <c r="F110" s="129">
        <v>5000000</v>
      </c>
      <c r="G110" s="151">
        <v>500000</v>
      </c>
      <c r="H110" s="43">
        <v>0</v>
      </c>
      <c r="J110" s="40" t="s">
        <v>20</v>
      </c>
    </row>
    <row r="111" spans="1:10" ht="15" customHeight="1" x14ac:dyDescent="0.25">
      <c r="B111" s="41" t="s">
        <v>71</v>
      </c>
      <c r="C111" s="41" t="s">
        <v>30</v>
      </c>
      <c r="D111" s="224">
        <v>45513</v>
      </c>
      <c r="E111" s="222">
        <v>45725</v>
      </c>
      <c r="F111" s="129">
        <v>5000000</v>
      </c>
      <c r="G111" s="151">
        <v>500000</v>
      </c>
      <c r="H111" s="43">
        <v>0</v>
      </c>
      <c r="J111" s="40" t="s">
        <v>20</v>
      </c>
    </row>
    <row r="112" spans="1:10" ht="15" customHeight="1" x14ac:dyDescent="0.25">
      <c r="B112" s="41" t="s">
        <v>71</v>
      </c>
      <c r="C112" s="41" t="s">
        <v>30</v>
      </c>
      <c r="D112" s="224">
        <v>45513</v>
      </c>
      <c r="E112" s="222">
        <v>45756</v>
      </c>
      <c r="F112" s="129">
        <v>5000000</v>
      </c>
      <c r="G112" s="151">
        <v>500000</v>
      </c>
      <c r="H112" s="43">
        <v>0</v>
      </c>
      <c r="J112" s="40" t="s">
        <v>20</v>
      </c>
    </row>
    <row r="113" spans="2:10" ht="15" customHeight="1" x14ac:dyDescent="0.25">
      <c r="B113" s="41" t="s">
        <v>71</v>
      </c>
      <c r="C113" s="41" t="s">
        <v>30</v>
      </c>
      <c r="D113" s="224">
        <v>45513</v>
      </c>
      <c r="E113" s="222">
        <v>45786</v>
      </c>
      <c r="F113" s="129">
        <v>5000000</v>
      </c>
      <c r="G113" s="151">
        <v>500000</v>
      </c>
      <c r="H113" s="43">
        <v>0</v>
      </c>
      <c r="J113" s="40" t="s">
        <v>20</v>
      </c>
    </row>
    <row r="114" spans="2:10" ht="15" customHeight="1" x14ac:dyDescent="0.25">
      <c r="B114" s="41" t="s">
        <v>71</v>
      </c>
      <c r="C114" s="41" t="s">
        <v>30</v>
      </c>
      <c r="D114" s="224">
        <v>45513</v>
      </c>
      <c r="E114" s="222">
        <v>45817</v>
      </c>
      <c r="F114" s="129">
        <v>5000000</v>
      </c>
      <c r="G114" s="151">
        <v>500000</v>
      </c>
      <c r="H114" s="43">
        <v>0</v>
      </c>
      <c r="J114" s="40" t="s">
        <v>20</v>
      </c>
    </row>
    <row r="115" spans="2:10" ht="15" customHeight="1" x14ac:dyDescent="0.25">
      <c r="B115" s="41" t="s">
        <v>71</v>
      </c>
      <c r="C115" s="41" t="s">
        <v>30</v>
      </c>
      <c r="D115" s="224">
        <v>45552</v>
      </c>
      <c r="E115" s="222">
        <v>45643</v>
      </c>
      <c r="F115" s="129">
        <v>3420000</v>
      </c>
      <c r="G115" s="151">
        <v>342000</v>
      </c>
      <c r="H115" s="43">
        <v>0</v>
      </c>
      <c r="J115" s="40" t="s">
        <v>20</v>
      </c>
    </row>
    <row r="116" spans="2:10" ht="15" customHeight="1" x14ac:dyDescent="0.25">
      <c r="B116" s="41" t="s">
        <v>71</v>
      </c>
      <c r="C116" s="41" t="s">
        <v>30</v>
      </c>
      <c r="D116" s="224">
        <v>45552</v>
      </c>
      <c r="E116" s="222">
        <v>45674</v>
      </c>
      <c r="F116" s="129">
        <v>3420000</v>
      </c>
      <c r="G116" s="151">
        <v>342000</v>
      </c>
      <c r="H116" s="43">
        <v>0</v>
      </c>
      <c r="J116" s="40" t="s">
        <v>20</v>
      </c>
    </row>
    <row r="117" spans="2:10" ht="15" customHeight="1" x14ac:dyDescent="0.25">
      <c r="B117" s="41" t="s">
        <v>71</v>
      </c>
      <c r="C117" s="41" t="s">
        <v>30</v>
      </c>
      <c r="D117" s="224">
        <v>45552</v>
      </c>
      <c r="E117" s="222">
        <v>45705</v>
      </c>
      <c r="F117" s="129">
        <v>3420000</v>
      </c>
      <c r="G117" s="151">
        <v>342000</v>
      </c>
      <c r="H117" s="43">
        <v>0</v>
      </c>
      <c r="J117" s="40" t="s">
        <v>20</v>
      </c>
    </row>
    <row r="118" spans="2:10" ht="15" customHeight="1" x14ac:dyDescent="0.25">
      <c r="B118" s="41" t="s">
        <v>71</v>
      </c>
      <c r="C118" s="41" t="s">
        <v>30</v>
      </c>
      <c r="D118" s="224">
        <v>45552</v>
      </c>
      <c r="E118" s="222">
        <v>45733</v>
      </c>
      <c r="F118" s="129">
        <v>3420000</v>
      </c>
      <c r="G118" s="151">
        <v>342000</v>
      </c>
      <c r="H118" s="43">
        <v>0</v>
      </c>
      <c r="J118" s="40" t="s">
        <v>20</v>
      </c>
    </row>
    <row r="119" spans="2:10" ht="15" customHeight="1" x14ac:dyDescent="0.25">
      <c r="B119" s="41" t="s">
        <v>71</v>
      </c>
      <c r="C119" s="41" t="s">
        <v>30</v>
      </c>
      <c r="D119" s="224">
        <v>45552</v>
      </c>
      <c r="E119" s="222">
        <v>45764</v>
      </c>
      <c r="F119" s="129">
        <v>3420000</v>
      </c>
      <c r="G119" s="151">
        <v>342000</v>
      </c>
      <c r="H119" s="43">
        <v>0</v>
      </c>
      <c r="J119" s="40" t="s">
        <v>20</v>
      </c>
    </row>
    <row r="120" spans="2:10" ht="15" customHeight="1" x14ac:dyDescent="0.25">
      <c r="B120" s="41" t="s">
        <v>71</v>
      </c>
      <c r="C120" s="41" t="s">
        <v>30</v>
      </c>
      <c r="D120" s="224">
        <v>45552</v>
      </c>
      <c r="E120" s="222">
        <v>45794</v>
      </c>
      <c r="F120" s="129">
        <v>3420000</v>
      </c>
      <c r="G120" s="151">
        <v>342000</v>
      </c>
      <c r="H120" s="43">
        <v>0</v>
      </c>
      <c r="J120" s="40" t="s">
        <v>20</v>
      </c>
    </row>
    <row r="121" spans="2:10" ht="15" customHeight="1" x14ac:dyDescent="0.25">
      <c r="B121" s="41" t="s">
        <v>71</v>
      </c>
      <c r="C121" s="41" t="s">
        <v>30</v>
      </c>
      <c r="D121" s="224">
        <v>45552</v>
      </c>
      <c r="E121" s="222">
        <v>45825</v>
      </c>
      <c r="F121" s="129">
        <v>3420000</v>
      </c>
      <c r="G121" s="151">
        <v>342000</v>
      </c>
      <c r="H121" s="43">
        <v>0</v>
      </c>
      <c r="J121" s="40" t="s">
        <v>20</v>
      </c>
    </row>
    <row r="122" spans="2:10" ht="15" customHeight="1" x14ac:dyDescent="0.25">
      <c r="B122" s="41" t="s">
        <v>71</v>
      </c>
      <c r="C122" s="41" t="s">
        <v>30</v>
      </c>
      <c r="D122" s="224">
        <v>45552</v>
      </c>
      <c r="E122" s="222">
        <v>45855</v>
      </c>
      <c r="F122" s="129">
        <v>3420000</v>
      </c>
      <c r="G122" s="151">
        <v>342000</v>
      </c>
      <c r="H122" s="43">
        <v>0</v>
      </c>
      <c r="J122" s="40" t="s">
        <v>20</v>
      </c>
    </row>
    <row r="123" spans="2:10" ht="15" customHeight="1" x14ac:dyDescent="0.25">
      <c r="B123" s="41" t="s">
        <v>71</v>
      </c>
      <c r="C123" s="41" t="s">
        <v>30</v>
      </c>
      <c r="D123" s="224">
        <v>45574</v>
      </c>
      <c r="E123" s="222">
        <v>45668</v>
      </c>
      <c r="F123" s="129">
        <v>6180000</v>
      </c>
      <c r="G123" s="151">
        <v>588000</v>
      </c>
      <c r="H123" s="43">
        <v>0</v>
      </c>
      <c r="J123" s="40" t="s">
        <v>20</v>
      </c>
    </row>
    <row r="124" spans="2:10" ht="15" customHeight="1" x14ac:dyDescent="0.25">
      <c r="B124" s="41" t="s">
        <v>71</v>
      </c>
      <c r="C124" s="41" t="s">
        <v>30</v>
      </c>
      <c r="D124" s="224">
        <v>45574</v>
      </c>
      <c r="E124" s="222">
        <v>45699</v>
      </c>
      <c r="F124" s="129">
        <v>6180000</v>
      </c>
      <c r="G124" s="151">
        <v>588000</v>
      </c>
      <c r="H124" s="43">
        <v>0</v>
      </c>
      <c r="J124" s="40" t="s">
        <v>20</v>
      </c>
    </row>
    <row r="125" spans="2:10" ht="15" customHeight="1" x14ac:dyDescent="0.25">
      <c r="B125" s="41" t="s">
        <v>71</v>
      </c>
      <c r="C125" s="41" t="s">
        <v>30</v>
      </c>
      <c r="D125" s="224">
        <v>45574</v>
      </c>
      <c r="E125" s="222">
        <v>45727</v>
      </c>
      <c r="F125" s="129">
        <v>6180000</v>
      </c>
      <c r="G125" s="151">
        <v>588000</v>
      </c>
      <c r="H125" s="43">
        <v>0</v>
      </c>
      <c r="J125" s="40" t="s">
        <v>20</v>
      </c>
    </row>
    <row r="126" spans="2:10" ht="15" customHeight="1" x14ac:dyDescent="0.25">
      <c r="B126" s="41" t="s">
        <v>71</v>
      </c>
      <c r="C126" s="41" t="s">
        <v>30</v>
      </c>
      <c r="D126" s="224">
        <v>45574</v>
      </c>
      <c r="E126" s="222">
        <v>45758</v>
      </c>
      <c r="F126" s="129">
        <v>6180000</v>
      </c>
      <c r="G126" s="151">
        <v>588000</v>
      </c>
      <c r="H126" s="43">
        <v>0</v>
      </c>
      <c r="J126" s="40" t="s">
        <v>20</v>
      </c>
    </row>
    <row r="127" spans="2:10" ht="15" customHeight="1" x14ac:dyDescent="0.25">
      <c r="B127" s="41" t="s">
        <v>71</v>
      </c>
      <c r="C127" s="41" t="s">
        <v>30</v>
      </c>
      <c r="D127" s="224">
        <v>45574</v>
      </c>
      <c r="E127" s="222">
        <v>45788</v>
      </c>
      <c r="F127" s="129">
        <v>6180000</v>
      </c>
      <c r="G127" s="151">
        <v>588000</v>
      </c>
      <c r="H127" s="43">
        <v>0</v>
      </c>
      <c r="J127" s="40" t="s">
        <v>20</v>
      </c>
    </row>
    <row r="128" spans="2:10" ht="15" customHeight="1" x14ac:dyDescent="0.25">
      <c r="B128" s="41" t="s">
        <v>71</v>
      </c>
      <c r="C128" s="41" t="s">
        <v>30</v>
      </c>
      <c r="D128" s="224">
        <v>45574</v>
      </c>
      <c r="E128" s="222">
        <v>45819</v>
      </c>
      <c r="F128" s="129">
        <v>6180000</v>
      </c>
      <c r="G128" s="151">
        <v>588000</v>
      </c>
      <c r="H128" s="43">
        <v>0</v>
      </c>
      <c r="J128" s="40" t="s">
        <v>20</v>
      </c>
    </row>
    <row r="129" spans="1:10" ht="15" customHeight="1" x14ac:dyDescent="0.25">
      <c r="B129" s="41" t="s">
        <v>71</v>
      </c>
      <c r="C129" s="41" t="s">
        <v>30</v>
      </c>
      <c r="D129" s="224">
        <v>45574</v>
      </c>
      <c r="E129" s="222">
        <v>45849</v>
      </c>
      <c r="F129" s="129">
        <v>6180000</v>
      </c>
      <c r="G129" s="151">
        <v>588000</v>
      </c>
      <c r="H129" s="43">
        <v>0</v>
      </c>
      <c r="J129" s="40" t="s">
        <v>20</v>
      </c>
    </row>
    <row r="130" spans="1:10" ht="15" customHeight="1" x14ac:dyDescent="0.25">
      <c r="B130" s="41" t="s">
        <v>71</v>
      </c>
      <c r="C130" s="41" t="s">
        <v>30</v>
      </c>
      <c r="D130" s="224">
        <v>45574</v>
      </c>
      <c r="E130" s="224">
        <v>45880</v>
      </c>
      <c r="F130" s="225">
        <v>6180000</v>
      </c>
      <c r="G130" s="225">
        <v>588000</v>
      </c>
      <c r="H130" s="43">
        <v>0</v>
      </c>
      <c r="J130" s="40" t="s">
        <v>20</v>
      </c>
    </row>
    <row r="131" spans="1:10" ht="15" customHeight="1" x14ac:dyDescent="0.25">
      <c r="B131" s="41" t="s">
        <v>71</v>
      </c>
      <c r="C131" s="41" t="s">
        <v>30</v>
      </c>
      <c r="D131" s="224">
        <v>45574</v>
      </c>
      <c r="E131" s="223">
        <v>45911</v>
      </c>
      <c r="F131" s="150">
        <v>6180000</v>
      </c>
      <c r="G131" s="151">
        <v>588000</v>
      </c>
      <c r="H131" s="43">
        <v>0</v>
      </c>
      <c r="J131" s="40" t="s">
        <v>20</v>
      </c>
    </row>
    <row r="132" spans="1:10" ht="15" customHeight="1" x14ac:dyDescent="0.25">
      <c r="B132" s="41" t="s">
        <v>71</v>
      </c>
      <c r="C132" s="41" t="s">
        <v>30</v>
      </c>
      <c r="D132" s="224">
        <v>45574</v>
      </c>
      <c r="E132" s="223">
        <v>45666</v>
      </c>
      <c r="F132" s="150">
        <v>2700000</v>
      </c>
      <c r="G132" s="151">
        <v>270000</v>
      </c>
      <c r="H132" s="43">
        <v>0</v>
      </c>
      <c r="J132" s="40" t="s">
        <v>20</v>
      </c>
    </row>
    <row r="133" spans="1:10" ht="15" customHeight="1" x14ac:dyDescent="0.25">
      <c r="B133" s="41" t="s">
        <v>71</v>
      </c>
      <c r="C133" s="41" t="s">
        <v>30</v>
      </c>
      <c r="D133" s="224">
        <v>45574</v>
      </c>
      <c r="E133" s="223">
        <v>45697</v>
      </c>
      <c r="F133" s="150">
        <v>2700000</v>
      </c>
      <c r="G133" s="151">
        <v>270000</v>
      </c>
      <c r="H133" s="43">
        <v>0</v>
      </c>
      <c r="J133" s="40" t="s">
        <v>20</v>
      </c>
    </row>
    <row r="134" spans="1:10" ht="15" customHeight="1" x14ac:dyDescent="0.25">
      <c r="B134" s="41" t="s">
        <v>71</v>
      </c>
      <c r="C134" s="41" t="s">
        <v>30</v>
      </c>
      <c r="D134" s="224">
        <v>45574</v>
      </c>
      <c r="E134" s="223">
        <v>45635</v>
      </c>
      <c r="F134" s="150">
        <v>2700000</v>
      </c>
      <c r="G134" s="151">
        <v>540000</v>
      </c>
      <c r="H134" s="43">
        <v>0</v>
      </c>
      <c r="J134" s="40" t="s">
        <v>20</v>
      </c>
    </row>
    <row r="135" spans="1:10" ht="15" customHeight="1" x14ac:dyDescent="0.25">
      <c r="B135" s="41" t="s">
        <v>71</v>
      </c>
      <c r="C135" s="41" t="s">
        <v>30</v>
      </c>
      <c r="D135" s="224">
        <v>45574</v>
      </c>
      <c r="E135" s="223">
        <v>45756</v>
      </c>
      <c r="F135" s="150">
        <v>2700000</v>
      </c>
      <c r="G135" s="151">
        <v>270000</v>
      </c>
      <c r="H135" s="43">
        <v>0</v>
      </c>
      <c r="J135" s="40" t="s">
        <v>20</v>
      </c>
    </row>
    <row r="136" spans="1:10" ht="15" customHeight="1" x14ac:dyDescent="0.25">
      <c r="B136" s="41" t="s">
        <v>71</v>
      </c>
      <c r="C136" s="41" t="s">
        <v>30</v>
      </c>
      <c r="D136" s="224">
        <v>45574</v>
      </c>
      <c r="E136" s="223">
        <v>45786</v>
      </c>
      <c r="F136" s="150">
        <v>2700000</v>
      </c>
      <c r="G136" s="151">
        <v>270000</v>
      </c>
      <c r="H136" s="43">
        <v>0</v>
      </c>
      <c r="J136" s="40" t="s">
        <v>20</v>
      </c>
    </row>
    <row r="137" spans="1:10" ht="15" customHeight="1" x14ac:dyDescent="0.25">
      <c r="B137" s="41" t="s">
        <v>71</v>
      </c>
      <c r="C137" s="41" t="s">
        <v>30</v>
      </c>
      <c r="D137" s="224">
        <v>45574</v>
      </c>
      <c r="E137" s="223">
        <v>45817</v>
      </c>
      <c r="F137" s="150">
        <v>2700000</v>
      </c>
      <c r="G137" s="151">
        <v>270000</v>
      </c>
      <c r="H137" s="43">
        <v>0</v>
      </c>
      <c r="J137" s="40" t="s">
        <v>20</v>
      </c>
    </row>
    <row r="138" spans="1:10" ht="15" customHeight="1" x14ac:dyDescent="0.25">
      <c r="B138" s="41" t="s">
        <v>71</v>
      </c>
      <c r="C138" s="41" t="s">
        <v>30</v>
      </c>
      <c r="D138" s="224">
        <v>45574</v>
      </c>
      <c r="E138" s="223">
        <v>45847</v>
      </c>
      <c r="F138" s="150">
        <v>2700000</v>
      </c>
      <c r="G138" s="151">
        <v>270000</v>
      </c>
      <c r="H138" s="43">
        <v>0</v>
      </c>
      <c r="J138" s="40" t="s">
        <v>20</v>
      </c>
    </row>
    <row r="139" spans="1:10" ht="15" customHeight="1" x14ac:dyDescent="0.25">
      <c r="B139" s="41" t="s">
        <v>71</v>
      </c>
      <c r="C139" s="41" t="s">
        <v>30</v>
      </c>
      <c r="D139" s="224">
        <v>45574</v>
      </c>
      <c r="E139" s="223">
        <v>45878</v>
      </c>
      <c r="F139" s="150">
        <v>2700000</v>
      </c>
      <c r="G139" s="151">
        <v>270000</v>
      </c>
      <c r="H139" s="43">
        <v>0</v>
      </c>
      <c r="J139" s="40" t="s">
        <v>20</v>
      </c>
    </row>
    <row r="140" spans="1:10" ht="15" customHeight="1" thickBot="1" x14ac:dyDescent="0.3">
      <c r="A140" s="162"/>
      <c r="B140" s="163"/>
      <c r="C140" s="163"/>
      <c r="D140" s="164"/>
      <c r="E140" s="165"/>
      <c r="F140" s="167">
        <f>SUM(F98:F139)</f>
        <v>181070000</v>
      </c>
      <c r="G140" s="167">
        <f>SUM(G98:G139)</f>
        <v>21487000</v>
      </c>
      <c r="H140" s="167"/>
      <c r="I140" s="168"/>
      <c r="J140" s="168"/>
    </row>
    <row r="141" spans="1:10" ht="15" customHeight="1" thickTop="1" x14ac:dyDescent="0.25"/>
  </sheetData>
  <mergeCells count="19">
    <mergeCell ref="I12:I13"/>
    <mergeCell ref="I21:I27"/>
    <mergeCell ref="I28:I32"/>
    <mergeCell ref="J12:J13"/>
    <mergeCell ref="A12:A13"/>
    <mergeCell ref="I14:I20"/>
    <mergeCell ref="B12:B13"/>
    <mergeCell ref="C12:C13"/>
    <mergeCell ref="D12:D13"/>
    <mergeCell ref="G96:H96"/>
    <mergeCell ref="I96:I97"/>
    <mergeCell ref="J96:J97"/>
    <mergeCell ref="E12:E13"/>
    <mergeCell ref="A96:A97"/>
    <mergeCell ref="B96:B97"/>
    <mergeCell ref="C96:C97"/>
    <mergeCell ref="D96:D97"/>
    <mergeCell ref="E96:E97"/>
    <mergeCell ref="G12:H12"/>
  </mergeCells>
  <hyperlinks>
    <hyperlink ref="B1" location="indice!A1" display="Regresar al Índice"/>
  </hyperlink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 siz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790575</xdr:colOff>
                <xdr:row>6</xdr:row>
                <xdr:rowOff>161925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78"/>
  <sheetViews>
    <sheetView topLeftCell="A7" zoomScaleNormal="100" workbookViewId="0"/>
  </sheetViews>
  <sheetFormatPr baseColWidth="10" defaultRowHeight="14.25" x14ac:dyDescent="0.2"/>
  <cols>
    <col min="1" max="1" width="6" style="19" customWidth="1"/>
    <col min="2" max="2" width="43.125" customWidth="1"/>
    <col min="3" max="3" width="12.875" bestFit="1" customWidth="1"/>
    <col min="4" max="4" width="9.625" customWidth="1"/>
    <col min="5" max="5" width="12.375" customWidth="1"/>
    <col min="6" max="6" width="12.375" style="15" bestFit="1" customWidth="1"/>
    <col min="7" max="7" width="11.125" bestFit="1" customWidth="1"/>
    <col min="8" max="8" width="7.25" bestFit="1" customWidth="1"/>
    <col min="9" max="9" width="14.125" bestFit="1" customWidth="1"/>
    <col min="10" max="10" width="7.875" customWidth="1"/>
    <col min="13" max="13" width="12.375" bestFit="1" customWidth="1"/>
  </cols>
  <sheetData>
    <row r="1" spans="1:13" ht="15" x14ac:dyDescent="0.25">
      <c r="A1" s="128" t="s">
        <v>7</v>
      </c>
      <c r="B1" s="103"/>
      <c r="C1" s="103"/>
      <c r="D1" s="103"/>
      <c r="E1" s="103"/>
      <c r="F1" s="104"/>
      <c r="G1" s="103"/>
      <c r="H1" s="103"/>
      <c r="I1" s="103"/>
      <c r="J1" s="103"/>
      <c r="K1" s="51"/>
      <c r="L1" s="51"/>
    </row>
    <row r="2" spans="1:13" ht="15" x14ac:dyDescent="0.25">
      <c r="A2" s="108"/>
      <c r="B2" s="105"/>
      <c r="C2" s="105"/>
      <c r="D2" s="105"/>
      <c r="E2" s="105"/>
      <c r="F2" s="106"/>
      <c r="G2" s="105"/>
      <c r="H2" s="105"/>
      <c r="I2" s="105"/>
      <c r="J2" s="105"/>
      <c r="K2" s="51"/>
      <c r="L2" s="51"/>
    </row>
    <row r="3" spans="1:13" ht="15" x14ac:dyDescent="0.25">
      <c r="A3" s="16"/>
      <c r="B3" s="51"/>
      <c r="C3" s="17"/>
      <c r="D3" s="17"/>
      <c r="E3" s="17"/>
      <c r="F3" s="18"/>
      <c r="G3" s="17"/>
      <c r="H3" s="17"/>
      <c r="I3" s="17"/>
      <c r="J3" s="17"/>
      <c r="K3" s="51"/>
      <c r="L3" s="51"/>
    </row>
    <row r="4" spans="1:13" ht="15" x14ac:dyDescent="0.25">
      <c r="A4" s="16"/>
      <c r="B4" s="17"/>
      <c r="C4" s="17"/>
      <c r="D4" s="17"/>
      <c r="E4" s="17"/>
      <c r="F4" s="18"/>
      <c r="G4" s="17"/>
      <c r="H4" s="17"/>
      <c r="I4" s="17"/>
      <c r="J4" s="17"/>
      <c r="K4" s="51"/>
      <c r="L4" s="51"/>
    </row>
    <row r="5" spans="1:13" ht="15" x14ac:dyDescent="0.25">
      <c r="A5" s="16"/>
      <c r="B5" s="17"/>
      <c r="C5" s="107"/>
      <c r="D5" s="17"/>
      <c r="E5" s="17"/>
      <c r="F5" s="18"/>
      <c r="G5" s="17"/>
      <c r="H5" s="17"/>
      <c r="I5" s="17"/>
      <c r="J5" s="17"/>
      <c r="K5" s="51"/>
      <c r="L5" s="51"/>
    </row>
    <row r="6" spans="1:13" ht="15" x14ac:dyDescent="0.25">
      <c r="A6" s="16"/>
      <c r="B6" s="17"/>
      <c r="C6" s="107"/>
      <c r="D6" s="17"/>
      <c r="E6" s="17"/>
      <c r="F6" s="18"/>
      <c r="G6" s="17"/>
      <c r="H6" s="17"/>
      <c r="I6" s="17"/>
      <c r="J6" s="17"/>
      <c r="K6" s="51"/>
      <c r="L6" s="51"/>
    </row>
    <row r="7" spans="1:13" ht="15" x14ac:dyDescent="0.25">
      <c r="A7" s="55" t="str">
        <f>indice!D11</f>
        <v>COMPAÑÍA GENERAL DE SERVICIOS S.A.</v>
      </c>
      <c r="B7" s="56"/>
      <c r="C7" s="56"/>
      <c r="D7" s="56"/>
      <c r="E7" s="56"/>
      <c r="F7" s="57"/>
      <c r="G7" s="56"/>
      <c r="H7" s="56"/>
      <c r="I7" s="56"/>
      <c r="J7" s="56"/>
      <c r="K7" s="51"/>
      <c r="L7" s="51"/>
    </row>
    <row r="8" spans="1:13" ht="15" x14ac:dyDescent="0.25">
      <c r="A8" s="52" t="str">
        <f>indice!C22</f>
        <v xml:space="preserve">Deudas Comerciales </v>
      </c>
      <c r="B8" s="44"/>
      <c r="C8" s="44"/>
      <c r="D8" s="44"/>
      <c r="E8" s="44"/>
      <c r="F8" s="50"/>
      <c r="G8" s="44"/>
      <c r="H8" s="44"/>
      <c r="I8" s="44"/>
      <c r="J8" s="44"/>
      <c r="K8" s="51"/>
      <c r="L8" s="51"/>
    </row>
    <row r="9" spans="1:13" ht="15" x14ac:dyDescent="0.25">
      <c r="A9" s="52"/>
      <c r="B9" s="56"/>
      <c r="C9" s="56"/>
      <c r="D9" s="56"/>
      <c r="E9" s="56"/>
      <c r="F9" s="57"/>
      <c r="G9" s="56"/>
      <c r="H9" s="56"/>
      <c r="I9" s="56"/>
      <c r="J9" s="56"/>
      <c r="K9" s="51"/>
      <c r="L9" s="51"/>
    </row>
    <row r="10" spans="1:13" ht="15" x14ac:dyDescent="0.25">
      <c r="A10" s="113" t="s">
        <v>43</v>
      </c>
      <c r="B10" s="58"/>
      <c r="C10" s="59" t="str">
        <f>indice!D13</f>
        <v>31 de Diciembre de 2024</v>
      </c>
      <c r="D10" s="59"/>
      <c r="E10" s="56"/>
      <c r="F10" s="57"/>
      <c r="G10" s="56"/>
      <c r="H10" s="56"/>
      <c r="I10" s="56"/>
      <c r="J10" s="56"/>
      <c r="K10" s="51"/>
      <c r="L10" s="51"/>
    </row>
    <row r="11" spans="1:13" ht="15" x14ac:dyDescent="0.25">
      <c r="A11" s="113" t="s">
        <v>44</v>
      </c>
      <c r="B11" s="58"/>
      <c r="C11" s="60">
        <f>indice!D15</f>
        <v>7843.41</v>
      </c>
      <c r="D11" s="61"/>
      <c r="E11" s="56"/>
      <c r="F11" s="57"/>
      <c r="G11" s="56"/>
      <c r="H11" s="56"/>
      <c r="I11" s="56"/>
      <c r="J11" s="56"/>
      <c r="K11" s="51"/>
      <c r="L11" s="51"/>
    </row>
    <row r="12" spans="1:13" ht="15" x14ac:dyDescent="0.25">
      <c r="A12" s="114"/>
      <c r="B12" s="62"/>
      <c r="C12" s="63"/>
      <c r="D12" s="63"/>
      <c r="E12" s="56"/>
      <c r="F12" s="57"/>
      <c r="G12" s="56"/>
      <c r="H12" s="56"/>
      <c r="I12" s="56"/>
      <c r="J12" s="56"/>
      <c r="K12" s="51"/>
      <c r="L12" s="51"/>
    </row>
    <row r="13" spans="1:13" ht="15" x14ac:dyDescent="0.25">
      <c r="A13" s="115" t="s">
        <v>8</v>
      </c>
      <c r="B13" s="62"/>
      <c r="C13" s="63"/>
      <c r="D13" s="63"/>
      <c r="E13" s="56"/>
      <c r="F13" s="57"/>
      <c r="G13" s="56"/>
      <c r="H13" s="56"/>
      <c r="I13" s="56"/>
      <c r="J13" s="56"/>
      <c r="K13" s="51"/>
      <c r="L13" s="51"/>
    </row>
    <row r="14" spans="1:13" ht="15" x14ac:dyDescent="0.25">
      <c r="A14" s="116"/>
      <c r="B14" s="62"/>
      <c r="C14" s="63"/>
      <c r="D14" s="63"/>
      <c r="E14" s="56"/>
      <c r="F14" s="57"/>
      <c r="G14" s="56"/>
      <c r="H14" s="56"/>
      <c r="I14" s="56"/>
      <c r="J14" s="56"/>
      <c r="K14" s="51"/>
      <c r="L14" s="51"/>
    </row>
    <row r="15" spans="1:13" ht="15.75" thickBot="1" x14ac:dyDescent="0.3">
      <c r="A15" s="246" t="s">
        <v>9</v>
      </c>
      <c r="B15" s="244" t="s">
        <v>24</v>
      </c>
      <c r="C15" s="244" t="s">
        <v>11</v>
      </c>
      <c r="D15" s="244" t="s">
        <v>23</v>
      </c>
      <c r="E15" s="244" t="s">
        <v>13</v>
      </c>
      <c r="F15" s="64" t="s">
        <v>14</v>
      </c>
      <c r="G15" s="245" t="s">
        <v>14</v>
      </c>
      <c r="H15" s="245"/>
      <c r="I15" s="244" t="s">
        <v>15</v>
      </c>
      <c r="J15" s="244" t="s">
        <v>16</v>
      </c>
      <c r="K15" s="51"/>
      <c r="L15" s="51"/>
    </row>
    <row r="16" spans="1:13" ht="30.75" thickBot="1" x14ac:dyDescent="0.3">
      <c r="A16" s="246"/>
      <c r="B16" s="244"/>
      <c r="C16" s="244"/>
      <c r="D16" s="244"/>
      <c r="E16" s="244"/>
      <c r="F16" s="65" t="s">
        <v>17</v>
      </c>
      <c r="G16" s="66" t="s">
        <v>18</v>
      </c>
      <c r="H16" s="66" t="s">
        <v>19</v>
      </c>
      <c r="I16" s="244"/>
      <c r="J16" s="244"/>
      <c r="K16" s="51"/>
      <c r="L16" s="51"/>
      <c r="M16" s="15"/>
    </row>
    <row r="17" spans="1:12" ht="15" x14ac:dyDescent="0.25">
      <c r="A17" s="16">
        <v>1</v>
      </c>
      <c r="B17" s="45" t="s">
        <v>39</v>
      </c>
      <c r="C17" s="44" t="s">
        <v>31</v>
      </c>
      <c r="D17" s="46">
        <v>45607</v>
      </c>
      <c r="E17" s="47">
        <v>45668</v>
      </c>
      <c r="F17" s="125">
        <v>78872046</v>
      </c>
      <c r="G17" s="126">
        <f>+F17</f>
        <v>78872046</v>
      </c>
      <c r="H17" s="127"/>
      <c r="I17" s="132"/>
      <c r="J17" s="49" t="s">
        <v>20</v>
      </c>
      <c r="K17" s="51"/>
      <c r="L17" s="51"/>
    </row>
    <row r="18" spans="1:12" ht="15" x14ac:dyDescent="0.25">
      <c r="A18" s="53">
        <v>2</v>
      </c>
      <c r="B18" s="45" t="s">
        <v>58</v>
      </c>
      <c r="C18" s="44" t="s">
        <v>27</v>
      </c>
      <c r="D18" s="46">
        <v>43472</v>
      </c>
      <c r="E18" s="47">
        <v>46022</v>
      </c>
      <c r="F18" s="125">
        <v>1589193480</v>
      </c>
      <c r="G18" s="126">
        <f>+F18</f>
        <v>1589193480</v>
      </c>
      <c r="H18" s="127"/>
      <c r="I18" s="220"/>
      <c r="J18" s="49"/>
      <c r="K18" s="51"/>
      <c r="L18" s="51"/>
    </row>
    <row r="19" spans="1:12" ht="15.75" thickBot="1" x14ac:dyDescent="0.3">
      <c r="A19" s="16"/>
      <c r="B19" s="45"/>
      <c r="C19" s="44"/>
      <c r="D19" s="44"/>
      <c r="E19" s="51"/>
      <c r="F19" s="124">
        <f>SUM(F17:F18)</f>
        <v>1668065526</v>
      </c>
      <c r="G19" s="124">
        <f>SUM(G17:G18)</f>
        <v>1668065526</v>
      </c>
      <c r="H19" s="124">
        <f>SUM(H17:H17)</f>
        <v>0</v>
      </c>
      <c r="I19" s="44"/>
      <c r="J19" s="44"/>
      <c r="K19" s="51"/>
      <c r="L19" s="51"/>
    </row>
    <row r="20" spans="1:12" ht="15.75" thickTop="1" x14ac:dyDescent="0.25">
      <c r="A20" s="116"/>
      <c r="B20" s="62"/>
      <c r="C20" s="63"/>
      <c r="D20" s="63"/>
      <c r="E20" s="56"/>
      <c r="F20" s="57"/>
      <c r="G20" s="56"/>
      <c r="H20" s="56"/>
      <c r="I20" s="56"/>
      <c r="J20" s="56"/>
      <c r="K20" s="51"/>
      <c r="L20" s="51"/>
    </row>
    <row r="21" spans="1:12" ht="15" x14ac:dyDescent="0.25">
      <c r="A21" s="16"/>
      <c r="B21" s="68"/>
      <c r="C21" s="44"/>
      <c r="D21" s="44"/>
      <c r="E21" s="49"/>
      <c r="F21" s="69"/>
      <c r="G21" s="44"/>
      <c r="H21" s="44"/>
      <c r="I21" s="44"/>
      <c r="J21" s="44"/>
      <c r="K21" s="51"/>
      <c r="L21" s="51"/>
    </row>
    <row r="22" spans="1:12" ht="15" x14ac:dyDescent="0.25">
      <c r="A22" s="115" t="s">
        <v>21</v>
      </c>
      <c r="B22" s="68"/>
      <c r="C22" s="44"/>
      <c r="D22" s="44"/>
      <c r="E22" s="49"/>
      <c r="F22" s="69"/>
      <c r="G22" s="44"/>
      <c r="H22" s="44"/>
      <c r="I22" s="44"/>
      <c r="J22" s="44"/>
      <c r="K22" s="51"/>
      <c r="L22" s="51"/>
    </row>
    <row r="23" spans="1:12" ht="15" x14ac:dyDescent="0.25">
      <c r="A23" s="16"/>
      <c r="B23" s="68"/>
      <c r="C23" s="44"/>
      <c r="D23" s="44"/>
      <c r="E23" s="49"/>
      <c r="F23" s="69"/>
      <c r="G23" s="44"/>
      <c r="H23" s="44"/>
      <c r="I23" s="44"/>
      <c r="J23" s="44"/>
      <c r="K23" s="51"/>
      <c r="L23" s="51"/>
    </row>
    <row r="24" spans="1:12" ht="15.75" thickBot="1" x14ac:dyDescent="0.3">
      <c r="A24" s="246" t="s">
        <v>9</v>
      </c>
      <c r="B24" s="244" t="s">
        <v>24</v>
      </c>
      <c r="C24" s="244" t="s">
        <v>11</v>
      </c>
      <c r="D24" s="244" t="s">
        <v>23</v>
      </c>
      <c r="E24" s="244" t="s">
        <v>13</v>
      </c>
      <c r="F24" s="64" t="s">
        <v>14</v>
      </c>
      <c r="G24" s="245" t="s">
        <v>14</v>
      </c>
      <c r="H24" s="245"/>
      <c r="I24" s="244" t="s">
        <v>15</v>
      </c>
      <c r="J24" s="244" t="s">
        <v>16</v>
      </c>
      <c r="K24" s="51"/>
      <c r="L24" s="51"/>
    </row>
    <row r="25" spans="1:12" ht="30.75" thickBot="1" x14ac:dyDescent="0.3">
      <c r="A25" s="246"/>
      <c r="B25" s="244"/>
      <c r="C25" s="244"/>
      <c r="D25" s="244"/>
      <c r="E25" s="244"/>
      <c r="F25" s="65" t="s">
        <v>17</v>
      </c>
      <c r="G25" s="66" t="s">
        <v>18</v>
      </c>
      <c r="H25" s="66" t="s">
        <v>19</v>
      </c>
      <c r="I25" s="244"/>
      <c r="J25" s="244"/>
      <c r="K25" s="51"/>
      <c r="L25" s="51"/>
    </row>
    <row r="26" spans="1:12" ht="15" x14ac:dyDescent="0.25">
      <c r="A26" s="53">
        <v>2</v>
      </c>
      <c r="B26" s="45" t="s">
        <v>58</v>
      </c>
      <c r="C26" s="44" t="s">
        <v>27</v>
      </c>
      <c r="D26" s="46">
        <v>43472</v>
      </c>
      <c r="E26" s="47">
        <v>46290</v>
      </c>
      <c r="F26" s="125">
        <v>1057373288</v>
      </c>
      <c r="G26" s="126">
        <f>+F26</f>
        <v>1057373288</v>
      </c>
      <c r="H26" s="72"/>
      <c r="I26" s="226"/>
      <c r="J26" s="226"/>
      <c r="K26" s="51"/>
      <c r="L26" s="51"/>
    </row>
    <row r="27" spans="1:12" ht="15.75" thickBot="1" x14ac:dyDescent="0.3">
      <c r="A27" s="53"/>
      <c r="B27" s="70" t="s">
        <v>29</v>
      </c>
      <c r="C27" s="71"/>
      <c r="D27" s="71"/>
      <c r="E27" s="72"/>
      <c r="F27" s="69">
        <f>+F26</f>
        <v>1057373288</v>
      </c>
      <c r="G27" s="69">
        <f>+F27</f>
        <v>1057373288</v>
      </c>
      <c r="H27" s="73"/>
      <c r="I27" s="71"/>
      <c r="J27" s="71"/>
      <c r="K27" s="54"/>
      <c r="L27" s="51"/>
    </row>
    <row r="28" spans="1:12" ht="15.75" thickBot="1" x14ac:dyDescent="0.3">
      <c r="F28" s="67">
        <f>SUM(F27:F27)</f>
        <v>1057373288</v>
      </c>
      <c r="G28" s="67">
        <f>SUM(G27:G27)</f>
        <v>1057373288</v>
      </c>
      <c r="H28" s="67"/>
      <c r="I28" s="71"/>
      <c r="J28" s="71"/>
      <c r="K28" s="51"/>
      <c r="L28" s="51"/>
    </row>
    <row r="29" spans="1:12" ht="16.5" thickTop="1" thickBot="1" x14ac:dyDescent="0.3">
      <c r="A29" s="117"/>
      <c r="B29" s="74" t="s">
        <v>26</v>
      </c>
      <c r="C29" s="51"/>
      <c r="D29" s="51"/>
      <c r="E29" s="51"/>
      <c r="F29" s="67">
        <f>+F19+F28</f>
        <v>2725438814</v>
      </c>
      <c r="G29" s="67">
        <f>+G19+G28</f>
        <v>2725438814</v>
      </c>
      <c r="H29" s="67"/>
      <c r="I29" s="51"/>
      <c r="J29" s="51"/>
      <c r="K29" s="51"/>
      <c r="L29" s="51"/>
    </row>
    <row r="30" spans="1:12" ht="15.75" thickTop="1" x14ac:dyDescent="0.25">
      <c r="A30" s="117"/>
      <c r="B30" s="51"/>
      <c r="C30" s="51"/>
      <c r="D30" s="51"/>
      <c r="E30" s="51"/>
      <c r="I30" s="51"/>
      <c r="J30" s="51"/>
      <c r="K30" s="51"/>
      <c r="L30" s="51"/>
    </row>
    <row r="31" spans="1:12" ht="15" x14ac:dyDescent="0.25">
      <c r="A31" s="117"/>
      <c r="B31" s="51"/>
      <c r="C31" s="51"/>
      <c r="D31" s="51"/>
      <c r="E31" s="51"/>
      <c r="F31" s="54"/>
      <c r="G31" s="51"/>
      <c r="H31" s="51"/>
      <c r="I31" s="51"/>
      <c r="J31" s="51"/>
      <c r="K31" s="51"/>
      <c r="L31" s="51"/>
    </row>
    <row r="32" spans="1:12" ht="15" x14ac:dyDescent="0.25">
      <c r="A32" s="117"/>
      <c r="B32" s="51"/>
      <c r="C32" s="51"/>
      <c r="D32" s="51"/>
      <c r="E32" s="51"/>
      <c r="F32" s="54"/>
      <c r="G32" s="51"/>
      <c r="H32" s="51"/>
      <c r="I32" s="51"/>
      <c r="J32" s="51"/>
      <c r="K32" s="51"/>
      <c r="L32" s="51"/>
    </row>
    <row r="33" spans="1:12" ht="15" x14ac:dyDescent="0.25">
      <c r="A33" s="117"/>
      <c r="B33" s="51"/>
      <c r="C33" s="51"/>
      <c r="D33" s="51"/>
      <c r="E33" s="51"/>
      <c r="F33" s="54"/>
      <c r="G33" s="51"/>
      <c r="H33" s="51"/>
      <c r="I33" s="51"/>
      <c r="J33" s="51"/>
      <c r="K33" s="51"/>
      <c r="L33" s="51"/>
    </row>
    <row r="34" spans="1:12" ht="15" x14ac:dyDescent="0.25">
      <c r="A34" s="117"/>
      <c r="B34" s="51"/>
      <c r="C34" s="51"/>
      <c r="D34" s="51"/>
      <c r="E34" s="51"/>
      <c r="F34" s="54"/>
      <c r="G34" s="51"/>
      <c r="H34" s="51"/>
      <c r="I34" s="51"/>
      <c r="J34" s="51"/>
      <c r="K34" s="51"/>
      <c r="L34" s="51"/>
    </row>
    <row r="35" spans="1:12" ht="15" x14ac:dyDescent="0.25">
      <c r="A35" s="117"/>
      <c r="B35" s="51"/>
      <c r="C35" s="51"/>
      <c r="D35" s="51"/>
      <c r="E35" s="51"/>
      <c r="F35" s="54"/>
      <c r="G35" s="51"/>
      <c r="H35" s="51"/>
      <c r="I35" s="51"/>
      <c r="J35" s="51"/>
      <c r="K35" s="51"/>
      <c r="L35" s="51"/>
    </row>
    <row r="78" spans="25:25" x14ac:dyDescent="0.2">
      <c r="Y78" t="s">
        <v>42</v>
      </c>
    </row>
  </sheetData>
  <mergeCells count="16">
    <mergeCell ref="A15:A16"/>
    <mergeCell ref="B15:B16"/>
    <mergeCell ref="C15:C16"/>
    <mergeCell ref="D15:D16"/>
    <mergeCell ref="A24:A25"/>
    <mergeCell ref="B24:B25"/>
    <mergeCell ref="C24:C25"/>
    <mergeCell ref="D24:D25"/>
    <mergeCell ref="J15:J16"/>
    <mergeCell ref="G24:H24"/>
    <mergeCell ref="I24:I25"/>
    <mergeCell ref="J24:J25"/>
    <mergeCell ref="E24:E25"/>
    <mergeCell ref="E15:E16"/>
    <mergeCell ref="G15:H15"/>
    <mergeCell ref="I15:I16"/>
  </mergeCells>
  <hyperlinks>
    <hyperlink ref="A1" location="i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 sizeWithCells="1">
              <from>
                <xdr:col>1</xdr:col>
                <xdr:colOff>104775</xdr:colOff>
                <xdr:row>1</xdr:row>
                <xdr:rowOff>19050</xdr:rowOff>
              </from>
              <to>
                <xdr:col>1</xdr:col>
                <xdr:colOff>1123950</xdr:colOff>
                <xdr:row>5</xdr:row>
                <xdr:rowOff>152400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V74"/>
  <sheetViews>
    <sheetView tabSelected="1" topLeftCell="B4" zoomScaleNormal="100" zoomScaleSheetLayoutView="100" workbookViewId="0">
      <selection activeCell="I13" sqref="I13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202" customWidth="1"/>
    <col min="3" max="3" width="11.125" style="203" customWidth="1"/>
    <col min="4" max="4" width="10.125" style="1" customWidth="1"/>
    <col min="5" max="5" width="9.75" style="204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5">
      <c r="A1" s="32" t="s">
        <v>7</v>
      </c>
      <c r="B1" s="169"/>
      <c r="C1" s="170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1"/>
      <c r="O1" s="171"/>
      <c r="P1" s="171"/>
      <c r="Q1" s="171"/>
      <c r="R1" s="171"/>
      <c r="S1" s="171"/>
      <c r="T1" s="171"/>
      <c r="U1" s="171"/>
      <c r="V1" s="171"/>
    </row>
    <row r="2" spans="1:22" ht="12.75" customHeight="1" x14ac:dyDescent="0.25">
      <c r="A2" s="172"/>
      <c r="B2" s="172"/>
      <c r="C2" s="173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22" ht="12.75" customHeight="1" x14ac:dyDescent="0.25">
      <c r="A3" s="172"/>
      <c r="B3" s="51"/>
      <c r="C3" s="173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22" ht="12.75" customHeight="1" x14ac:dyDescent="0.25">
      <c r="A4" s="172"/>
      <c r="B4" s="172"/>
      <c r="C4" s="173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22" ht="12.75" customHeight="1" x14ac:dyDescent="0.25">
      <c r="A5" s="172"/>
      <c r="B5" s="172"/>
      <c r="C5" s="173"/>
      <c r="D5" s="172"/>
      <c r="E5" s="172"/>
      <c r="F5" s="172"/>
      <c r="G5" s="172"/>
      <c r="H5" s="172"/>
      <c r="I5" s="172"/>
      <c r="J5" s="172"/>
      <c r="K5" s="172"/>
      <c r="L5" s="172"/>
      <c r="M5" s="172"/>
    </row>
    <row r="6" spans="1:22" ht="12.75" customHeight="1" x14ac:dyDescent="0.25">
      <c r="A6" s="172"/>
      <c r="B6" s="172"/>
      <c r="C6" s="173"/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22" ht="12.75" customHeight="1" x14ac:dyDescent="0.25">
      <c r="A7" s="174" t="str">
        <f>[1]indice!D11</f>
        <v>COMPAÑÍA GENERAL DE SERVICIOS S.A.</v>
      </c>
      <c r="B7" s="175"/>
      <c r="C7" s="176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7"/>
      <c r="O7" s="177"/>
      <c r="P7" s="177"/>
      <c r="Q7" s="177"/>
      <c r="R7" s="177"/>
      <c r="S7" s="177"/>
      <c r="T7" s="177"/>
      <c r="U7" s="177"/>
      <c r="V7" s="177"/>
    </row>
    <row r="8" spans="1:22" ht="12.75" customHeight="1" x14ac:dyDescent="0.25">
      <c r="A8" s="172" t="str">
        <f>[1]indice!C24</f>
        <v>Provisiones</v>
      </c>
      <c r="B8" s="172"/>
      <c r="C8" s="173"/>
      <c r="D8" s="172"/>
      <c r="E8" s="172"/>
      <c r="F8" s="172"/>
      <c r="G8" s="172"/>
      <c r="H8" s="172"/>
      <c r="I8" s="172"/>
      <c r="J8" s="172"/>
      <c r="K8" s="172"/>
      <c r="L8" s="172"/>
      <c r="M8" s="172"/>
    </row>
    <row r="9" spans="1:22" ht="12.75" customHeight="1" x14ac:dyDescent="0.25">
      <c r="A9" s="172"/>
      <c r="B9" s="175"/>
      <c r="C9" s="176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7"/>
      <c r="O9" s="177"/>
      <c r="P9" s="177"/>
      <c r="Q9" s="177"/>
      <c r="R9" s="177"/>
      <c r="S9" s="177"/>
      <c r="T9" s="177"/>
      <c r="U9" s="177"/>
      <c r="V9" s="177"/>
    </row>
    <row r="10" spans="1:22" ht="12.75" customHeight="1" x14ac:dyDescent="0.25">
      <c r="A10" s="178" t="s">
        <v>68</v>
      </c>
      <c r="B10" s="179"/>
      <c r="C10" s="180" t="str">
        <f>+indice!D13</f>
        <v>31 de Diciembre de 2024</v>
      </c>
      <c r="D10" s="180"/>
      <c r="E10" s="175"/>
      <c r="F10" s="175"/>
      <c r="G10" s="175"/>
      <c r="H10" s="175"/>
      <c r="I10" s="175"/>
      <c r="J10" s="175"/>
      <c r="K10" s="175"/>
      <c r="L10" s="175"/>
      <c r="M10" s="175"/>
      <c r="N10" s="177"/>
      <c r="O10" s="177"/>
      <c r="P10" s="177"/>
      <c r="Q10" s="177"/>
      <c r="R10" s="177"/>
      <c r="S10" s="177"/>
      <c r="T10" s="177"/>
      <c r="U10" s="177"/>
      <c r="V10" s="177"/>
    </row>
    <row r="11" spans="1:22" ht="12.75" customHeight="1" x14ac:dyDescent="0.25">
      <c r="A11" s="178" t="s">
        <v>69</v>
      </c>
      <c r="B11" s="179"/>
      <c r="C11" s="181">
        <f>[1]indice!D15</f>
        <v>7543.01</v>
      </c>
      <c r="D11" s="182"/>
      <c r="E11" s="175"/>
      <c r="F11" s="175"/>
      <c r="G11" s="175"/>
      <c r="H11" s="175"/>
      <c r="I11" s="175"/>
      <c r="J11" s="175"/>
      <c r="K11" s="175"/>
      <c r="L11" s="175"/>
      <c r="M11" s="175"/>
      <c r="N11" s="177"/>
      <c r="O11" s="177"/>
      <c r="P11" s="177"/>
      <c r="Q11" s="177"/>
      <c r="R11" s="177"/>
      <c r="S11" s="177"/>
      <c r="T11" s="177"/>
      <c r="U11" s="177"/>
      <c r="V11" s="177"/>
    </row>
    <row r="12" spans="1:22" ht="12.75" customHeight="1" x14ac:dyDescent="0.25">
      <c r="A12" s="183"/>
      <c r="B12" s="184"/>
      <c r="C12" s="185"/>
      <c r="D12" s="186"/>
      <c r="E12" s="175"/>
      <c r="F12" s="175"/>
      <c r="G12" s="175"/>
      <c r="H12" s="175"/>
      <c r="I12" s="175"/>
      <c r="J12" s="175"/>
      <c r="K12" s="175"/>
      <c r="L12" s="175"/>
      <c r="M12" s="175"/>
      <c r="N12" s="177"/>
      <c r="O12" s="177"/>
      <c r="P12" s="177"/>
      <c r="Q12" s="177"/>
      <c r="R12" s="177"/>
      <c r="S12" s="177"/>
      <c r="T12" s="177"/>
      <c r="U12" s="177"/>
      <c r="V12" s="177"/>
    </row>
    <row r="13" spans="1:22" ht="12.75" customHeight="1" x14ac:dyDescent="0.25">
      <c r="A13" s="179" t="s">
        <v>8</v>
      </c>
      <c r="B13" s="184"/>
      <c r="C13" s="185"/>
      <c r="D13" s="186"/>
      <c r="E13" s="175"/>
      <c r="F13" s="175"/>
      <c r="G13" s="175"/>
      <c r="H13" s="175"/>
      <c r="I13" s="175"/>
      <c r="J13" s="175"/>
      <c r="K13" s="175"/>
      <c r="L13" s="175"/>
      <c r="M13" s="175"/>
      <c r="N13" s="177"/>
      <c r="O13" s="177"/>
      <c r="P13" s="177"/>
      <c r="Q13" s="177"/>
      <c r="R13" s="177"/>
      <c r="S13" s="177"/>
      <c r="T13" s="177"/>
      <c r="U13" s="177"/>
      <c r="V13" s="177"/>
    </row>
    <row r="14" spans="1:22" ht="12.75" customHeight="1" x14ac:dyDescent="0.25">
      <c r="A14" s="179"/>
      <c r="B14" s="184"/>
      <c r="C14" s="185"/>
      <c r="D14" s="186"/>
      <c r="E14" s="175"/>
      <c r="F14" s="175"/>
      <c r="G14" s="175"/>
      <c r="H14" s="175"/>
      <c r="I14" s="175"/>
      <c r="J14" s="175"/>
      <c r="K14" s="175"/>
      <c r="L14" s="175"/>
      <c r="M14" s="175"/>
      <c r="N14" s="177"/>
      <c r="O14" s="177"/>
      <c r="P14" s="177"/>
      <c r="Q14" s="177"/>
      <c r="R14" s="177"/>
      <c r="S14" s="177"/>
      <c r="T14" s="177"/>
      <c r="U14" s="177"/>
      <c r="V14" s="177"/>
    </row>
    <row r="15" spans="1:22" ht="12.75" customHeight="1" thickBot="1" x14ac:dyDescent="0.3">
      <c r="A15" s="249" t="s">
        <v>9</v>
      </c>
      <c r="B15" s="247" t="s">
        <v>24</v>
      </c>
      <c r="C15" s="250" t="s">
        <v>11</v>
      </c>
      <c r="D15" s="247" t="s">
        <v>23</v>
      </c>
      <c r="E15" s="247" t="s">
        <v>13</v>
      </c>
      <c r="F15" s="187" t="s">
        <v>14</v>
      </c>
      <c r="G15" s="251" t="s">
        <v>14</v>
      </c>
      <c r="H15" s="251"/>
      <c r="I15" s="247" t="s">
        <v>15</v>
      </c>
      <c r="J15" s="247" t="s">
        <v>16</v>
      </c>
      <c r="K15" s="172"/>
      <c r="L15" s="172"/>
      <c r="M15" s="172"/>
    </row>
    <row r="16" spans="1:22" ht="30.75" thickBot="1" x14ac:dyDescent="0.3">
      <c r="A16" s="249"/>
      <c r="B16" s="247"/>
      <c r="C16" s="250"/>
      <c r="D16" s="247"/>
      <c r="E16" s="247"/>
      <c r="F16" s="188" t="s">
        <v>17</v>
      </c>
      <c r="G16" s="189" t="s">
        <v>18</v>
      </c>
      <c r="H16" s="189" t="s">
        <v>19</v>
      </c>
      <c r="I16" s="247"/>
      <c r="J16" s="247"/>
      <c r="K16" s="172"/>
      <c r="L16" s="172"/>
      <c r="M16" s="172"/>
    </row>
    <row r="17" spans="1:22" ht="19.899999999999999" customHeight="1" x14ac:dyDescent="0.25">
      <c r="A17" s="190">
        <v>1</v>
      </c>
      <c r="B17" s="172" t="s">
        <v>50</v>
      </c>
      <c r="C17" s="173" t="s">
        <v>56</v>
      </c>
      <c r="D17" s="191">
        <v>44927</v>
      </c>
      <c r="E17" s="192">
        <v>45291</v>
      </c>
      <c r="F17" s="193">
        <v>140557300.55000001</v>
      </c>
      <c r="G17" s="48">
        <v>140557300.55000001</v>
      </c>
      <c r="H17" s="190" t="s">
        <v>20</v>
      </c>
      <c r="I17" s="248"/>
      <c r="J17" s="190" t="s">
        <v>20</v>
      </c>
      <c r="K17" s="172"/>
      <c r="L17" s="172"/>
      <c r="M17" s="172"/>
    </row>
    <row r="18" spans="1:22" ht="15" x14ac:dyDescent="0.25">
      <c r="A18" s="190">
        <v>2</v>
      </c>
      <c r="B18" s="172" t="s">
        <v>55</v>
      </c>
      <c r="C18" s="173" t="s">
        <v>56</v>
      </c>
      <c r="D18" s="191">
        <v>44927</v>
      </c>
      <c r="E18" s="192">
        <v>45291</v>
      </c>
      <c r="F18" s="193">
        <v>44629929.549999997</v>
      </c>
      <c r="G18" s="48">
        <v>44629929.549999997</v>
      </c>
      <c r="H18" s="190" t="s">
        <v>20</v>
      </c>
      <c r="I18" s="248"/>
      <c r="J18" s="190" t="s">
        <v>20</v>
      </c>
      <c r="K18" s="172"/>
      <c r="L18" s="172"/>
      <c r="M18" s="172"/>
    </row>
    <row r="19" spans="1:22" ht="15" x14ac:dyDescent="0.25">
      <c r="A19" s="190">
        <v>3</v>
      </c>
      <c r="B19" s="172" t="s">
        <v>57</v>
      </c>
      <c r="C19" s="173" t="s">
        <v>56</v>
      </c>
      <c r="D19" s="191">
        <v>44927</v>
      </c>
      <c r="E19" s="192">
        <v>45291</v>
      </c>
      <c r="F19" s="193">
        <v>38773999.549999997</v>
      </c>
      <c r="G19" s="48">
        <v>38773999.549999997</v>
      </c>
      <c r="H19" s="190" t="s">
        <v>20</v>
      </c>
      <c r="I19" s="194"/>
      <c r="J19" s="190" t="s">
        <v>20</v>
      </c>
      <c r="K19" s="172"/>
      <c r="L19" s="172"/>
      <c r="M19" s="172"/>
    </row>
    <row r="20" spans="1:22" ht="12.75" customHeight="1" x14ac:dyDescent="0.25">
      <c r="A20" s="190">
        <v>5</v>
      </c>
      <c r="B20" s="172" t="s">
        <v>70</v>
      </c>
      <c r="C20" s="173" t="s">
        <v>56</v>
      </c>
      <c r="D20" s="191">
        <v>44927</v>
      </c>
      <c r="E20" s="192">
        <v>45291</v>
      </c>
      <c r="F20" s="193">
        <v>86240999.549999997</v>
      </c>
      <c r="G20" s="48">
        <v>76240999.549999997</v>
      </c>
      <c r="H20" s="190" t="s">
        <v>20</v>
      </c>
      <c r="I20" s="175"/>
      <c r="J20" s="190" t="s">
        <v>20</v>
      </c>
      <c r="K20" s="175"/>
      <c r="L20" s="175"/>
      <c r="M20" s="175"/>
      <c r="N20" s="177"/>
      <c r="O20" s="177"/>
      <c r="P20" s="177"/>
      <c r="Q20" s="177"/>
      <c r="R20" s="177"/>
      <c r="S20" s="177"/>
      <c r="T20" s="177"/>
      <c r="U20" s="177"/>
      <c r="V20" s="177"/>
    </row>
    <row r="21" spans="1:22" ht="15" x14ac:dyDescent="0.25">
      <c r="A21" s="190">
        <v>6</v>
      </c>
      <c r="B21" s="172" t="s">
        <v>65</v>
      </c>
      <c r="C21" s="173" t="s">
        <v>56</v>
      </c>
      <c r="D21" s="191">
        <v>44927</v>
      </c>
      <c r="E21" s="192">
        <v>45291</v>
      </c>
      <c r="F21" s="193">
        <v>23099999.550000001</v>
      </c>
      <c r="G21" s="48">
        <v>23099999.550000001</v>
      </c>
      <c r="H21" s="190" t="s">
        <v>20</v>
      </c>
      <c r="I21" s="172"/>
      <c r="J21" s="190" t="s">
        <v>20</v>
      </c>
      <c r="K21" s="172"/>
      <c r="L21" s="172"/>
      <c r="M21" s="172"/>
    </row>
    <row r="22" spans="1:22" ht="12.75" customHeight="1" thickBot="1" x14ac:dyDescent="0.3">
      <c r="A22" s="195"/>
      <c r="B22" s="196" t="s">
        <v>29</v>
      </c>
      <c r="C22" s="197"/>
      <c r="D22" s="195"/>
      <c r="E22" s="198"/>
      <c r="F22" s="199">
        <f>SUM(F17:F21)</f>
        <v>333302228.75000006</v>
      </c>
      <c r="G22" s="199">
        <f>SUM(G17:G21)</f>
        <v>323302228.75000006</v>
      </c>
      <c r="H22" s="195"/>
      <c r="I22" s="172"/>
      <c r="J22" s="172"/>
      <c r="K22" s="172"/>
      <c r="L22" s="172"/>
      <c r="M22" s="172"/>
    </row>
    <row r="23" spans="1:22" ht="12.75" customHeight="1" thickTop="1" x14ac:dyDescent="0.25">
      <c r="A23" s="172"/>
      <c r="B23" s="200"/>
      <c r="C23" s="173"/>
      <c r="D23" s="172"/>
      <c r="E23" s="190"/>
      <c r="F23" s="193"/>
      <c r="G23" s="172"/>
      <c r="H23" s="172"/>
      <c r="I23" s="173"/>
      <c r="J23" s="172"/>
      <c r="K23" s="172"/>
      <c r="L23" s="172"/>
      <c r="M23" s="172"/>
    </row>
    <row r="24" spans="1:22" ht="12.75" customHeight="1" x14ac:dyDescent="0.25">
      <c r="A24" s="172"/>
      <c r="B24" s="200"/>
      <c r="C24" s="173"/>
      <c r="D24" s="172"/>
      <c r="E24" s="190"/>
      <c r="F24" s="193"/>
      <c r="G24" s="172"/>
      <c r="H24" s="172"/>
      <c r="I24" s="172"/>
      <c r="J24" s="173"/>
      <c r="K24" s="172"/>
      <c r="L24" s="172"/>
      <c r="M24" s="172"/>
    </row>
    <row r="25" spans="1:22" ht="12.75" customHeight="1" x14ac:dyDescent="0.25">
      <c r="A25" s="172"/>
      <c r="B25" s="201"/>
      <c r="C25" s="173"/>
      <c r="D25" s="172"/>
      <c r="E25" s="190"/>
      <c r="F25" s="193"/>
      <c r="G25" s="173"/>
      <c r="H25" s="172"/>
      <c r="I25" s="173"/>
      <c r="J25" s="172"/>
      <c r="K25" s="172"/>
      <c r="L25" s="172"/>
      <c r="M25" s="172"/>
    </row>
    <row r="26" spans="1:22" ht="12.75" customHeight="1" x14ac:dyDescent="0.25">
      <c r="A26" s="172"/>
      <c r="B26" s="200"/>
      <c r="C26" s="173"/>
      <c r="D26" s="172"/>
      <c r="E26" s="190"/>
      <c r="F26" s="193"/>
      <c r="G26" s="172"/>
      <c r="H26" s="172"/>
      <c r="I26" s="172"/>
      <c r="J26" s="172"/>
      <c r="K26" s="172"/>
      <c r="L26" s="172"/>
      <c r="M26" s="172"/>
    </row>
    <row r="27" spans="1:22" ht="12.75" customHeight="1" x14ac:dyDescent="0.25">
      <c r="A27" s="172"/>
      <c r="B27" s="200"/>
      <c r="C27" s="173"/>
      <c r="D27" s="172"/>
      <c r="E27" s="190"/>
      <c r="F27" s="193"/>
      <c r="G27" s="172"/>
      <c r="H27" s="172"/>
      <c r="I27" s="172"/>
      <c r="J27" s="172"/>
      <c r="K27" s="172"/>
      <c r="L27" s="172"/>
      <c r="M27" s="172"/>
    </row>
    <row r="28" spans="1:22" ht="12.75" customHeight="1" x14ac:dyDescent="0.25">
      <c r="A28" s="172"/>
      <c r="B28" s="200"/>
      <c r="C28" s="173"/>
      <c r="D28" s="172"/>
      <c r="E28" s="190"/>
      <c r="F28" s="193"/>
      <c r="G28" s="172"/>
      <c r="H28" s="172"/>
      <c r="I28" s="172"/>
      <c r="J28" s="172"/>
      <c r="K28" s="172"/>
      <c r="L28" s="172"/>
      <c r="M28" s="172"/>
    </row>
    <row r="29" spans="1:22" ht="12.75" customHeight="1" x14ac:dyDescent="0.25">
      <c r="A29" s="172"/>
      <c r="B29" s="200"/>
      <c r="C29" s="173"/>
      <c r="D29" s="172"/>
      <c r="E29" s="190"/>
      <c r="F29" s="193"/>
      <c r="G29" s="172"/>
      <c r="H29" s="172"/>
      <c r="I29" s="172"/>
      <c r="J29" s="172"/>
      <c r="K29" s="172"/>
      <c r="L29" s="172"/>
      <c r="M29" s="172"/>
    </row>
    <row r="30" spans="1:22" ht="12.75" customHeight="1" x14ac:dyDescent="0.2">
      <c r="F30" s="205"/>
      <c r="I30" s="203"/>
    </row>
    <row r="31" spans="1:22" ht="12.75" customHeight="1" x14ac:dyDescent="0.2">
      <c r="F31" s="205"/>
    </row>
    <row r="32" spans="1:22" ht="12.75" customHeight="1" x14ac:dyDescent="0.2">
      <c r="F32" s="205"/>
      <c r="I32" s="203"/>
    </row>
    <row r="33" spans="6:9" ht="12.75" customHeight="1" x14ac:dyDescent="0.2">
      <c r="F33" s="205"/>
      <c r="I33" s="203"/>
    </row>
    <row r="34" spans="6:9" ht="12.75" customHeight="1" x14ac:dyDescent="0.2">
      <c r="F34" s="205"/>
      <c r="I34" s="203"/>
    </row>
    <row r="35" spans="6:9" ht="12.75" customHeight="1" x14ac:dyDescent="0.2">
      <c r="F35" s="205"/>
      <c r="I35" s="203"/>
    </row>
    <row r="36" spans="6:9" ht="12.75" customHeight="1" x14ac:dyDescent="0.2">
      <c r="F36" s="205"/>
    </row>
    <row r="37" spans="6:9" ht="12.75" customHeight="1" x14ac:dyDescent="0.2">
      <c r="F37" s="205"/>
    </row>
    <row r="38" spans="6:9" ht="12.75" customHeight="1" x14ac:dyDescent="0.2">
      <c r="F38" s="205"/>
    </row>
    <row r="39" spans="6:9" ht="12.75" customHeight="1" x14ac:dyDescent="0.2">
      <c r="F39" s="205"/>
    </row>
    <row r="40" spans="6:9" ht="12.75" customHeight="1" x14ac:dyDescent="0.2">
      <c r="F40" s="205"/>
    </row>
    <row r="41" spans="6:9" ht="12.75" customHeight="1" x14ac:dyDescent="0.2">
      <c r="F41" s="205"/>
    </row>
    <row r="42" spans="6:9" ht="12.75" customHeight="1" x14ac:dyDescent="0.2">
      <c r="F42" s="205"/>
    </row>
    <row r="43" spans="6:9" ht="12.75" customHeight="1" x14ac:dyDescent="0.2">
      <c r="F43" s="205"/>
    </row>
    <row r="44" spans="6:9" ht="12.75" customHeight="1" x14ac:dyDescent="0.2">
      <c r="F44" s="205"/>
    </row>
    <row r="45" spans="6:9" ht="12.75" customHeight="1" x14ac:dyDescent="0.2">
      <c r="F45" s="205"/>
    </row>
    <row r="46" spans="6:9" ht="12.75" customHeight="1" x14ac:dyDescent="0.2">
      <c r="F46" s="205"/>
    </row>
    <row r="47" spans="6:9" ht="12.75" customHeight="1" x14ac:dyDescent="0.2">
      <c r="F47" s="205"/>
    </row>
    <row r="48" spans="6:9" ht="12.75" customHeight="1" x14ac:dyDescent="0.2">
      <c r="F48" s="205"/>
    </row>
    <row r="49" spans="6:6" ht="12.75" customHeight="1" x14ac:dyDescent="0.2">
      <c r="F49" s="205"/>
    </row>
    <row r="50" spans="6:6" ht="12.75" customHeight="1" x14ac:dyDescent="0.2">
      <c r="F50" s="205"/>
    </row>
    <row r="51" spans="6:6" ht="12.75" customHeight="1" x14ac:dyDescent="0.2">
      <c r="F51" s="205"/>
    </row>
    <row r="52" spans="6:6" ht="12.75" customHeight="1" x14ac:dyDescent="0.2">
      <c r="F52" s="205"/>
    </row>
    <row r="53" spans="6:6" ht="12.75" customHeight="1" x14ac:dyDescent="0.2">
      <c r="F53" s="205"/>
    </row>
    <row r="54" spans="6:6" ht="12.75" customHeight="1" x14ac:dyDescent="0.2">
      <c r="F54" s="205"/>
    </row>
    <row r="55" spans="6:6" ht="12.75" customHeight="1" x14ac:dyDescent="0.2">
      <c r="F55" s="205"/>
    </row>
    <row r="56" spans="6:6" ht="12.75" customHeight="1" x14ac:dyDescent="0.2">
      <c r="F56" s="205"/>
    </row>
    <row r="57" spans="6:6" ht="12.75" customHeight="1" x14ac:dyDescent="0.2">
      <c r="F57" s="205"/>
    </row>
    <row r="58" spans="6:6" ht="12.75" customHeight="1" x14ac:dyDescent="0.2">
      <c r="F58" s="205"/>
    </row>
    <row r="59" spans="6:6" ht="12.75" customHeight="1" x14ac:dyDescent="0.2">
      <c r="F59" s="205"/>
    </row>
    <row r="60" spans="6:6" ht="12.75" customHeight="1" x14ac:dyDescent="0.2">
      <c r="F60" s="205"/>
    </row>
    <row r="61" spans="6:6" ht="12.75" customHeight="1" x14ac:dyDescent="0.2">
      <c r="F61" s="205"/>
    </row>
    <row r="62" spans="6:6" ht="12.75" customHeight="1" x14ac:dyDescent="0.2">
      <c r="F62" s="205"/>
    </row>
    <row r="63" spans="6:6" ht="12.75" customHeight="1" x14ac:dyDescent="0.2">
      <c r="F63" s="205"/>
    </row>
    <row r="64" spans="6:6" ht="12.75" customHeight="1" x14ac:dyDescent="0.2">
      <c r="F64" s="205"/>
    </row>
    <row r="65" spans="6:6" ht="12.75" customHeight="1" x14ac:dyDescent="0.2">
      <c r="F65" s="205"/>
    </row>
    <row r="66" spans="6:6" ht="12.75" customHeight="1" x14ac:dyDescent="0.2">
      <c r="F66" s="205"/>
    </row>
    <row r="67" spans="6:6" ht="12.75" customHeight="1" x14ac:dyDescent="0.2">
      <c r="F67" s="205"/>
    </row>
    <row r="68" spans="6:6" ht="12.75" customHeight="1" x14ac:dyDescent="0.2">
      <c r="F68" s="205"/>
    </row>
    <row r="69" spans="6:6" ht="12.75" customHeight="1" x14ac:dyDescent="0.2">
      <c r="F69" s="205"/>
    </row>
    <row r="70" spans="6:6" ht="12.75" customHeight="1" x14ac:dyDescent="0.2">
      <c r="F70" s="205"/>
    </row>
    <row r="71" spans="6:6" ht="12.75" customHeight="1" x14ac:dyDescent="0.2">
      <c r="F71" s="205"/>
    </row>
    <row r="72" spans="6:6" ht="12.75" customHeight="1" x14ac:dyDescent="0.2">
      <c r="F72" s="205"/>
    </row>
    <row r="73" spans="6:6" ht="12.75" customHeight="1" x14ac:dyDescent="0.2">
      <c r="F73" s="205"/>
    </row>
    <row r="74" spans="6:6" ht="12.75" customHeight="1" x14ac:dyDescent="0.2">
      <c r="F74" s="205"/>
    </row>
  </sheetData>
  <mergeCells count="9">
    <mergeCell ref="I15:I16"/>
    <mergeCell ref="J15:J16"/>
    <mergeCell ref="I17:I18"/>
    <mergeCell ref="A15:A16"/>
    <mergeCell ref="B15:B16"/>
    <mergeCell ref="C15:C16"/>
    <mergeCell ref="D15:D16"/>
    <mergeCell ref="E15:E16"/>
    <mergeCell ref="G15:H15"/>
  </mergeCells>
  <hyperlinks>
    <hyperlink ref="A1" location="i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autoPict="0" r:id="rId5">
            <anchor moveWithCells="1" sizeWithCells="1">
              <from>
                <xdr:col>1</xdr:col>
                <xdr:colOff>152400</xdr:colOff>
                <xdr:row>1</xdr:row>
                <xdr:rowOff>47625</xdr:rowOff>
              </from>
              <to>
                <xdr:col>1</xdr:col>
                <xdr:colOff>1038225</xdr:colOff>
                <xdr:row>5</xdr:row>
                <xdr:rowOff>142875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workbookViewId="0">
      <selection activeCell="K21" sqref="K20:K21"/>
    </sheetView>
  </sheetViews>
  <sheetFormatPr baseColWidth="10" defaultRowHeight="14.25" x14ac:dyDescent="0.2"/>
  <cols>
    <col min="1" max="1" width="31.875" bestFit="1" customWidth="1"/>
    <col min="2" max="2" width="14" customWidth="1"/>
    <col min="4" max="4" width="13.625" bestFit="1" customWidth="1"/>
    <col min="5" max="5" width="12.375" bestFit="1" customWidth="1"/>
    <col min="6" max="6" width="0" hidden="1" customWidth="1"/>
    <col min="10" max="10" width="13.625" bestFit="1" customWidth="1"/>
  </cols>
  <sheetData>
    <row r="1" spans="1:7" x14ac:dyDescent="0.2">
      <c r="A1" s="32" t="s">
        <v>7</v>
      </c>
    </row>
    <row r="3" spans="1:7" ht="15" x14ac:dyDescent="0.25">
      <c r="A3" s="44"/>
      <c r="B3" s="44"/>
      <c r="C3" s="50"/>
      <c r="D3" s="44"/>
      <c r="E3" s="44"/>
      <c r="F3" s="44"/>
      <c r="G3" s="44"/>
    </row>
    <row r="4" spans="1:7" ht="15" x14ac:dyDescent="0.25">
      <c r="A4" s="44"/>
      <c r="B4" s="51"/>
      <c r="C4" s="50"/>
      <c r="D4" s="44"/>
      <c r="E4" s="44"/>
      <c r="F4" s="44"/>
      <c r="G4" s="44"/>
    </row>
    <row r="5" spans="1:7" ht="15" x14ac:dyDescent="0.25">
      <c r="A5" s="44"/>
      <c r="B5" s="44"/>
      <c r="C5" s="50"/>
      <c r="D5" s="44"/>
      <c r="E5" s="44"/>
      <c r="F5" s="44"/>
      <c r="G5" s="44"/>
    </row>
    <row r="6" spans="1:7" ht="15" x14ac:dyDescent="0.25">
      <c r="A6" s="44"/>
      <c r="B6" s="44"/>
      <c r="C6" s="50"/>
      <c r="D6" s="44"/>
      <c r="E6" s="44"/>
      <c r="F6" s="44"/>
      <c r="G6" s="44"/>
    </row>
    <row r="7" spans="1:7" ht="15" x14ac:dyDescent="0.25">
      <c r="A7" s="44"/>
      <c r="B7" s="44"/>
      <c r="C7" s="50"/>
      <c r="D7" s="44"/>
      <c r="E7" s="44"/>
      <c r="F7" s="44"/>
      <c r="G7" s="44"/>
    </row>
    <row r="8" spans="1:7" ht="15" x14ac:dyDescent="0.25">
      <c r="A8" s="109" t="s">
        <v>40</v>
      </c>
      <c r="B8" s="56"/>
      <c r="C8" s="57"/>
      <c r="D8" s="56"/>
      <c r="E8" s="56"/>
      <c r="F8" s="56"/>
      <c r="G8" s="56"/>
    </row>
    <row r="9" spans="1:7" ht="15" x14ac:dyDescent="0.25">
      <c r="A9" s="254" t="s">
        <v>63</v>
      </c>
      <c r="B9" s="254"/>
      <c r="C9" s="50"/>
      <c r="D9" s="44"/>
      <c r="E9" s="44"/>
      <c r="F9" s="44"/>
      <c r="G9" s="44"/>
    </row>
    <row r="10" spans="1:7" ht="15" x14ac:dyDescent="0.25">
      <c r="A10" s="44"/>
      <c r="B10" s="56"/>
      <c r="C10" s="57"/>
      <c r="D10" s="56"/>
      <c r="E10" s="56"/>
      <c r="F10" s="56"/>
      <c r="G10" s="56"/>
    </row>
    <row r="11" spans="1:7" ht="15" x14ac:dyDescent="0.25">
      <c r="A11" s="110" t="s">
        <v>45</v>
      </c>
      <c r="B11" s="58"/>
      <c r="C11" s="59" t="str">
        <f>indice!D13</f>
        <v>31 de Diciembre de 2024</v>
      </c>
      <c r="D11" s="56"/>
      <c r="E11" s="56"/>
      <c r="F11" s="56"/>
      <c r="G11" s="56"/>
    </row>
    <row r="12" spans="1:7" ht="15" x14ac:dyDescent="0.25">
      <c r="A12" s="110" t="s">
        <v>46</v>
      </c>
      <c r="B12" s="58"/>
      <c r="C12" s="60">
        <f>indice!D15</f>
        <v>7843.41</v>
      </c>
      <c r="D12" s="56"/>
      <c r="E12" s="56"/>
      <c r="F12" s="56"/>
      <c r="G12" s="56"/>
    </row>
    <row r="13" spans="1:7" ht="15" x14ac:dyDescent="0.25">
      <c r="A13" s="111"/>
      <c r="B13" s="62"/>
      <c r="C13" s="112"/>
      <c r="D13" s="56"/>
      <c r="E13" s="56"/>
      <c r="F13" s="56"/>
      <c r="G13" s="56"/>
    </row>
    <row r="14" spans="1:7" ht="15" x14ac:dyDescent="0.25">
      <c r="A14" s="58" t="s">
        <v>21</v>
      </c>
      <c r="B14" s="62"/>
      <c r="C14" s="112"/>
      <c r="D14" s="56"/>
      <c r="E14" s="56"/>
      <c r="F14" s="56"/>
      <c r="G14" s="56"/>
    </row>
    <row r="15" spans="1:7" ht="15" x14ac:dyDescent="0.25">
      <c r="A15" s="58"/>
      <c r="B15" s="62"/>
      <c r="C15" s="112"/>
      <c r="D15" s="56"/>
      <c r="E15" s="56"/>
      <c r="F15" s="56"/>
      <c r="G15" s="56"/>
    </row>
    <row r="16" spans="1:7" ht="15.75" customHeight="1" x14ac:dyDescent="0.25">
      <c r="A16" s="255" t="s">
        <v>9</v>
      </c>
      <c r="B16" s="252" t="s">
        <v>24</v>
      </c>
      <c r="C16" s="257" t="s">
        <v>11</v>
      </c>
      <c r="D16" s="187" t="s">
        <v>14</v>
      </c>
      <c r="E16" s="251" t="s">
        <v>14</v>
      </c>
      <c r="F16" s="251"/>
      <c r="G16" s="252" t="s">
        <v>64</v>
      </c>
    </row>
    <row r="17" spans="1:7" ht="30.75" thickBot="1" x14ac:dyDescent="0.3">
      <c r="A17" s="256"/>
      <c r="B17" s="253"/>
      <c r="C17" s="258"/>
      <c r="D17" s="188" t="s">
        <v>17</v>
      </c>
      <c r="E17" s="189" t="s">
        <v>18</v>
      </c>
      <c r="F17" s="189" t="s">
        <v>19</v>
      </c>
      <c r="G17" s="253"/>
    </row>
    <row r="18" spans="1:7" ht="15" x14ac:dyDescent="0.25">
      <c r="A18" s="206">
        <v>1</v>
      </c>
      <c r="B18" s="207" t="s">
        <v>60</v>
      </c>
      <c r="C18" s="208" t="s">
        <v>22</v>
      </c>
      <c r="D18" s="129">
        <v>328250000</v>
      </c>
      <c r="E18" s="209">
        <f>+D18</f>
        <v>328250000</v>
      </c>
      <c r="F18" s="190"/>
      <c r="G18" s="190" t="s">
        <v>20</v>
      </c>
    </row>
    <row r="19" spans="1:7" ht="15" x14ac:dyDescent="0.25">
      <c r="A19" s="206">
        <v>2</v>
      </c>
      <c r="B19" s="207" t="s">
        <v>62</v>
      </c>
      <c r="C19" s="208" t="s">
        <v>22</v>
      </c>
      <c r="D19" s="129">
        <v>25000000</v>
      </c>
      <c r="E19" s="209">
        <f>+D19</f>
        <v>25000000</v>
      </c>
      <c r="F19" s="190"/>
      <c r="G19" s="190" t="s">
        <v>20</v>
      </c>
    </row>
    <row r="20" spans="1:7" ht="15.75" thickBot="1" x14ac:dyDescent="0.3">
      <c r="A20" s="206" t="s">
        <v>61</v>
      </c>
      <c r="B20" s="206"/>
      <c r="C20" s="210"/>
      <c r="D20" s="211">
        <f>SUM(D18:D19)</f>
        <v>353250000</v>
      </c>
      <c r="E20" s="211">
        <f>SUM(E18:E19)</f>
        <v>353250000</v>
      </c>
      <c r="F20" s="198"/>
      <c r="G20" s="206"/>
    </row>
    <row r="21" spans="1:7" ht="15" thickTop="1" x14ac:dyDescent="0.2">
      <c r="D21" s="133"/>
    </row>
    <row r="22" spans="1:7" x14ac:dyDescent="0.2">
      <c r="D22" s="133"/>
    </row>
    <row r="23" spans="1:7" x14ac:dyDescent="0.2">
      <c r="D23" s="133">
        <f>+D20-353250000</f>
        <v>0</v>
      </c>
    </row>
  </sheetData>
  <mergeCells count="6">
    <mergeCell ref="G16:G17"/>
    <mergeCell ref="A9:B9"/>
    <mergeCell ref="A16:A17"/>
    <mergeCell ref="B16:B17"/>
    <mergeCell ref="C16:C17"/>
    <mergeCell ref="E16:F16"/>
  </mergeCells>
  <hyperlinks>
    <hyperlink ref="A1" location="indice!A1" display="Regresar al Índice"/>
  </hyperlink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42" r:id="rId4">
          <objectPr defaultSize="0" autoPict="0" r:id="rId5">
            <anchor moveWithCells="1" sizeWithCells="1">
              <from>
                <xdr:col>0</xdr:col>
                <xdr:colOff>47625</xdr:colOff>
                <xdr:row>1</xdr:row>
                <xdr:rowOff>133350</xdr:rowOff>
              </from>
              <to>
                <xdr:col>0</xdr:col>
                <xdr:colOff>904875</xdr:colOff>
                <xdr:row>6</xdr:row>
                <xdr:rowOff>123825</xdr:rowOff>
              </to>
            </anchor>
          </objectPr>
        </oleObject>
      </mc:Choice>
      <mc:Fallback>
        <oleObject progId="MSPhotoEd.3" shapeId="10242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aLNK4nTTQInifNA9aw9zOPYLGEizzzd7b2/JWcINnp72pecvWkFZXkdAWJ0OgPyaFcyS26X+lkVg
m70dRR+wKg==</DigestValue>
    </Reference>
    <Reference Type="http://www.w3.org/2000/09/xmldsig#Object" URI="#idOfficeObject">
      <DigestMethod Algorithm="http://www.w3.org/2001/04/xmlenc#sha512"/>
      <DigestValue>c4FF5ckqYGC1XhsDJoLx3GKMraFRXQMb9dUdkcHrBRTNDxOQZzmuHFULaKyMZBlWUM0Ih2Mctrfd
QajQH3Vdog==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0J35XprB90KU/imSFZujh9xRlcWPPLU1Qwk9RvU9gHHJrKKy68ggn4ThzyRynkFSmdNVrT0OQhwR
vDiVMigvVQ==</DigestValue>
    </Reference>
  </SignedInfo>
  <SignatureValue>XJaDsqXcLtClzF+XGS++t15JsDpwQUNbRy936OjZ6eZTz6qdYvQXxsnhAW2vtPrGhvVoywh/0GYx
1ybvZNLbcKl6Wn7ecDXfYHV1Rp6mn/h+xiVWx8nrGfQeGLow2x2cCtklnDHqDfDNH8CZs8OXa6+D
IuXc6Mgw2ijt9oa3KF4+7FI19Y6oiPUxOK366eObE6VtHw5pl/NsBLeXI2j0gFDyBx/NffxAXG28
gJ8loIBKT3IIrdyRuDB3xQT4kQEuZFBKL5MZtfJvTN2QJrQtcrdrorbNRKtE3mv39F2nb7GIUFiC
VSlhkNfvbhUHKOh4I0SM0N/0CVw+mekqaN72Uw==</SignatureValue>
  <KeyInfo>
    <X509Data>
      <X509Certificate>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+HlZbwqFfs2HfParb4c7s7UXc9ILrThFNkrnPcubOmGsKSV7yfReygWlUdlMlem0zRS7wLWWb97t5HGFKsSd1Uu9957nO3dCSQImvtLlrINSobnvQ7fNu585sFNXhz4X9jmRoyFHP/dB2HU2uI9vpfOfGPMH/rXZmOAb2oRpDJ78bJhinX3UY7auz6R3ATdJOFTVgkWdRRjX9ArFhfztTKmleqKehEd/YmW6vTBIG0m53TILL6eqX/vqAbv6ZOjhAUpTzWcfmK91O60YuV2ce4y3+uL22PA2DGa6YyT8b9ymQgaEgXmLSRpr0lu9pQIDAQABo4IC3TCCAtkwDAYDVR0TAQH/BAIwADAdBgNVHQ4EFgQUZQTI+a8dqwryI5bMeFJxf23dCogwHwYDVR0jBBgwFoAUvjVUYmhg5ybTMcFfl7Hi9mTOB/UwDgYDVR0PAQH/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Eh+JBKUs/mqRBDtuDSYe3HBMmY8kRU/mS/Vu650YjTpDHBe3tmuqBKXnujlPkO4SWamvvo9LQtdMMm+aYRpJGUccYIcQQu+VO+GAPxmQFdda+8uzqY45MKU4IyAxal//fs0WMzswRn+vNyI42WyYDYgLQsKczsmesMZdWXbUFmx+cXHPr4jJprXKbhHEgQSrn5Z74eL4BhccSNgNK2thli8DRlRMIZHkFlnsqxNXh+OZymwolMUUlMR/7HqqjbBB2RNrQYf46NLlYYm+x1TPquk4DvJ2DmbwgBII4//d6C/EJmyPv+PSWM6cbdxTCeIK6FYRi2AdWZek8Lh2uhIItpYSOgZv4KcWgUutPD+dSO97W50v9YqWUwNyBmk1hVl5eLSeblhiAu4cjsUxXzxHljZ9ZyIDJ/SUyOJdRFh1n6G0RZCnoB2SLu64AY30Kk/zQ4h1HTyPhewQdXRMg8qlBVcebCl9VYKLPqn+nmpvcWMN/fyNBQMsxQ2kUX9j337FTMQYDDPagb+IiTKU71qZtgoJ197Dazf7uq7sAR/K+GweG+BXbt1B/U8tBo3vhT6YLMSRRgwJcM/k+/jadKamITaIT2IEqqArSx+HfMZYaFkMp0EO2uZCFWLkDBDLs5IuK6+vuY+faWspIIdnNsWx0oy47VdNcjVZtlZaDPdm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UtY52iJG8cB5FR01sWRqcnr/FfPoFHoBBzRbiuxHhzgsKwidamIwQM7g432GyePjjjZcOpT6sNP0JKiFnexNgg==</DigestValue>
      </Reference>
      <Reference URI="/xl/calcChain.xml?ContentType=application/vnd.openxmlformats-officedocument.spreadsheetml.calcChain+xml">
        <DigestMethod Algorithm="http://www.w3.org/2001/04/xmlenc#sha512"/>
        <DigestValue>Lkv8TWObOS/E3gWfnOr5is03yZVP2uQbyqnPzR11xdJ/ysCLrvsqNW+T8yTOJB9VcbOUtgD2XP20kXh2PeqmmA==</DigestValue>
      </Reference>
      <Reference URI="/xl/comments1.xml?ContentType=application/vnd.openxmlformats-officedocument.spreadsheetml.comments+xml">
        <DigestMethod Algorithm="http://www.w3.org/2001/04/xmlenc#sha512"/>
        <DigestValue>cjyeZIcKB69Oa/8H7Dlq57MttCNKs7lN12CFfiJ8mUzrfnsjYui0v6gHYnjXsK8lTWiG7mSvz/N930Kg979e9A==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QZQz+ubG210f9Zgpt+IBfy984kMYWbzRmyCeCIOX2AR+1E9x1zWxrvvUxQ3+vGLqKYVEh4iH9Ua15xLG8QvvJA==</DigestValue>
      </Reference>
      <Reference URI="/xl/drawings/drawing2.xml?ContentType=application/vnd.openxmlformats-officedocument.drawing+xml">
        <DigestMethod Algorithm="http://www.w3.org/2001/04/xmlenc#sha512"/>
        <DigestValue>2iiifu43FQZ5yC+kUC2P4ksml/i9BcviYi+pQdjKm3dgxRIZJERII9qMAlrBDAx0GJustvJQSc63VAd9GYlIwA==</DigestValue>
      </Reference>
      <Reference URI="/xl/drawings/drawing3.xml?ContentType=application/vnd.openxmlformats-officedocument.drawing+xml">
        <DigestMethod Algorithm="http://www.w3.org/2001/04/xmlenc#sha512"/>
        <DigestValue>xHlNhLyGlcT2vFr8ktQXwv2uIrALc9Nh09xDAfY9l09R24cgFkg1Bp3rpmGrqEqn5xMRhQqsXZ1vq0VzlggLUA==</DigestValue>
      </Reference>
      <Reference URI="/xl/drawings/drawing4.xml?ContentType=application/vnd.openxmlformats-officedocument.drawing+xml">
        <DigestMethod Algorithm="http://www.w3.org/2001/04/xmlenc#sha512"/>
        <DigestValue>87AwItvbH6MRN5/lXLKH1oxwM1g8ABnkg1mKCiWoPhXeB/MaGKaB+y8Bh0asZ6DK9SUCxUXrz17Q5nQY36eH9A==</DigestValue>
      </Reference>
      <Reference URI="/xl/drawings/drawing5.xml?ContentType=application/vnd.openxmlformats-officedocument.drawing+xml">
        <DigestMethod Algorithm="http://www.w3.org/2001/04/xmlenc#sha512"/>
        <DigestValue>ws5D+3vTZenpK5N+rqrzmXnNgPuYC9qqkyLPm7wJa3+HlHZMmjxDMQFkGnuIdSpOCBel8/xhQl00Og4QRjlhSQ==</DigestValue>
      </Reference>
      <Reference URI="/xl/drawings/drawing6.xml?ContentType=application/vnd.openxmlformats-officedocument.drawing+xml">
        <DigestMethod Algorithm="http://www.w3.org/2001/04/xmlenc#sha512"/>
        <DigestValue>QkKi3f4OkXpeqYEuozjGzUtrVgAEwfMjvKC4JHfrMlHnO8c+bLnrCVdLT5ghaB2ILSnvOTwHbOXLp1ovvigcvg==</DigestValue>
      </Reference>
      <Reference URI="/xl/drawings/vmlDrawing1.vml?ContentType=application/vnd.openxmlformats-officedocument.vmlDrawing">
        <DigestMethod Algorithm="http://www.w3.org/2001/04/xmlenc#sha512"/>
        <DigestValue>tJO6vLkRX4bhS3Tjj7oSxYLfRM84ZPAPEP4+RP+ZIZEsGQGDa8LmSz8GD+hFiZ8Kx7CYYf9mqZwGYdzRFCEcaQ==</DigestValue>
      </Reference>
      <Reference URI="/xl/drawings/vmlDrawing2.vml?ContentType=application/vnd.openxmlformats-officedocument.vmlDrawing">
        <DigestMethod Algorithm="http://www.w3.org/2001/04/xmlenc#sha512"/>
        <DigestValue>ZQoYP551Ol0Sl7YXR/MopODymw/CeIQHA1hkJSEv0u2OctMy2RiSmw9vsRnymo1i/Y9oOFh1lQuLSg4eZFrFQA==</DigestValue>
      </Reference>
      <Reference URI="/xl/drawings/vmlDrawing3.vml?ContentType=application/vnd.openxmlformats-officedocument.vmlDrawing">
        <DigestMethod Algorithm="http://www.w3.org/2001/04/xmlenc#sha512"/>
        <DigestValue>LAeVZZgSyxA20jwQt5dFdTFhzPnKFZ3VHvDWKySUlIGcCtw5r+CC3XMRlXPZ105aOjLl4HbfDy4wZuj8QNk6pQ==</DigestValue>
      </Reference>
      <Reference URI="/xl/drawings/vmlDrawing4.vml?ContentType=application/vnd.openxmlformats-officedocument.vmlDrawing">
        <DigestMethod Algorithm="http://www.w3.org/2001/04/xmlenc#sha512"/>
        <DigestValue>/d5s3ZdsbSWZFITj6Buwf9xydBEAaTJiUMEYOpSnlgA5jst+i/yRefMkV6uF1OLjcjX2ZW5SCl3gSZfvkMaz3Q==</DigestValue>
      </Reference>
      <Reference URI="/xl/drawings/vmlDrawing5.vml?ContentType=application/vnd.openxmlformats-officedocument.vmlDrawing">
        <DigestMethod Algorithm="http://www.w3.org/2001/04/xmlenc#sha512"/>
        <DigestValue>1434Ufyhq5MEzuX29NP4SNn9OhgSDOMsnSdRVuhw1yOVmLhMDpfpegmXZ1ZdsnYdQH4hk/o+h8ST8XJoZQcwJA==</DigestValue>
      </Reference>
      <Reference URI="/xl/drawings/vmlDrawing6.vml?ContentType=application/vnd.openxmlformats-officedocument.vmlDrawing">
        <DigestMethod Algorithm="http://www.w3.org/2001/04/xmlenc#sha512"/>
        <DigestValue>DrRkQNMX/KZkeEyCtGuzhuuZF4rJidk9IE56E6qBPHT3Q5gs4Xo7sToWaQmu2lrVgHF+XfcX3m1fYbOW21DwqA==</DigestValue>
      </Reference>
      <Reference URI="/xl/embeddings/oleObject1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2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3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4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5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SvAHACZYsIn/gAgbCBb7x24RIApVA1OxcKUjCZPUOZHfvU4YyOK3JuJX98NyUvk9OVAjzS0IwHtfDHnF2coXHQ==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Df/NKFEzcs9NtHnAaQNbKlQ34CwOsii6DyeQ8wXLSnyjyo/hbKp3yiPhrEbDTzsH4Gb3inz4rnt8RkhG5rCVwg==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DN5aDxaoQWqQJ0tnNDMXHTqxNLK1uCk6852Iot819F1jnxFySvVGEflr3Abbs0KJfzu1+Us3jxhizvADLmIKfw==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23Cj2Tesnn89GRqaa5BQKltdqsnnZDQHST2X8wDHHN9xnqemkGTpt7fQ+ayVNw79Emm7CLkuJkhByu3QPpZEcA==</DigestValue>
      </Reference>
      <Reference URI="/xl/media/image1.png?ContentType=image/png">
        <DigestMethod Algorithm="http://www.w3.org/2001/04/xmlenc#sha512"/>
        <DigestValue>0MKZKk/m1BL5fk3G3xqUvQhYiljDUlplhUn0IEsBonlwq1MhfQSa+vUlYXsOnNMSYoY8DOExlVG3MguMg/EY/A==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5yWTnE/RKbjnHQPP8slCOR2ys9Qm0YYxqQawRi9OhHZ43bUP5CHxO/ZTgxnUNP8FnHuL+yklJch0kN1zTll/Lg==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SgecR3GYwKBUXiLnuHOFrIhhOodaJho8bhsBK5TDS7Oc21N1hkaF7pzqw808vjOHeo3Jg8JqMT0AofMh5xwuJQ==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OSqm1mq/e7UDMC5bb6kJyFw94VgB8KB2Nbb9VvDUdj7ZphUvmpvU5P9+sWd//xvbDSqMhBZAttvDYo7j0Qhfcg==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f0Ba4gEQ0QeSoCo3iPtctWLuKZvsUvbC3PhF5TKj+2BCgo3AuN4FvH40wxotxYhsamI5wVB+a964uIDVJMERtg==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OSqm1mq/e7UDMC5bb6kJyFw94VgB8KB2Nbb9VvDUdj7ZphUvmpvU5P9+sWd//xvbDSqMhBZAttvDYo7j0Qhfcg==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eToMXxWsHijZ7Y2syli2xqpuRGkFdyzMBUMMSM5bemwFn75rnRvQeR3O9Fso5eWp8veDcZ97ZBJoR1VY5uMUWg==</DigestValue>
      </Reference>
      <Reference URI="/xl/sharedStrings.xml?ContentType=application/vnd.openxmlformats-officedocument.spreadsheetml.sharedStrings+xml">
        <DigestMethod Algorithm="http://www.w3.org/2001/04/xmlenc#sha512"/>
        <DigestValue>nF/OH35TkUB3CPddw/cUncA+TtWD62S/SCDP+p5LM2UohGRtTMR57GgQLhWmAa9mozhj9x+oE2KJWvJ59D3ViQ==</DigestValue>
      </Reference>
      <Reference URI="/xl/styles.xml?ContentType=application/vnd.openxmlformats-officedocument.spreadsheetml.styles+xml">
        <DigestMethod Algorithm="http://www.w3.org/2001/04/xmlenc#sha512"/>
        <DigestValue>dW6U1m/+S0tQNk0omV7y7mo67DQyEWMgZSaEja6igrOZjG69qIqOKYzZHiYuCZWsK9YlPfCUVUkb6wcSHd2xQg==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D3yxZfPNb+9sLRPzPZuIY+2WczCLS/3DqmHlS72zej7VknAdbjvIdsB1RBpLWAialmJdTsYLTAVcfJVb4CXUMQ==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i4HhVhkOaPMlllJ/axqm/SpeMTzKwxKoc9s7RhRAF25RZE2aV7Qd+CYZNth3aYkslKNS4u2jGxMm5gS3zfzu8w==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fHGYqOvb9G/bAK4tg10HtYVK8Wi5LSgPPPUmnt3hfDwcvydslj75Uv9HlwFiO5MpsUaRmrkQf9Gg3XwtkUcS7A==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VR2/tnzAYDmfQ5MMQEjvbXc+jSeiWT1BySp/JwnESwEMS4cgDPF4JMRi8i8ewi2DNzfUUAp1xm6jxlwks71LCg==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kBN8WU0HJcjmSF/64GG4ZPKZVc9/nnGpIEajN48PBQZQ48G+sp9ct0fRHaLz/ru16KDU6yuI94jStLCQ7nTk5g==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PFh8XMrlwHELBp1EyE6uEqR4dnemrqBxjkWENPNluA6NKMazCDOiItUf0U+mJi+y2KX2Cfqc/iWbC2zYG0yclw==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RscIhpnqjJ0fdR+UL/jRefAykpqFJP1X5bDR8IbZQISrJL6BuV8zIoy8wxNUaoyaZCsrQl3KTWO9YC0XRcZP9w==</DigestValue>
      </Reference>
      <Reference URI="/xl/worksheets/sheet1.xml?ContentType=application/vnd.openxmlformats-officedocument.spreadsheetml.worksheet+xml">
        <DigestMethod Algorithm="http://www.w3.org/2001/04/xmlenc#sha512"/>
        <DigestValue>VPWOMo7bkMtk3X0D1zcBn1bTfghju3ReG1iuYn/UuGk9w4axtg/vWmR7+stiC1MX3ITnKHG2p4+ZavxKsPmN8g==</DigestValue>
      </Reference>
      <Reference URI="/xl/worksheets/sheet2.xml?ContentType=application/vnd.openxmlformats-officedocument.spreadsheetml.worksheet+xml">
        <DigestMethod Algorithm="http://www.w3.org/2001/04/xmlenc#sha512"/>
        <DigestValue>oObP6kxiUOJFylTTo4UedA/bvEL/mJTXLuWjbt7x80GweH6FR0LLMMoaV0sabr1dvF2i5ZrBBuUtXcHiXnNqFg==</DigestValue>
      </Reference>
      <Reference URI="/xl/worksheets/sheet3.xml?ContentType=application/vnd.openxmlformats-officedocument.spreadsheetml.worksheet+xml">
        <DigestMethod Algorithm="http://www.w3.org/2001/04/xmlenc#sha512"/>
        <DigestValue>mcvf/cE8qw2HxgOS2D5LGOufJv4M1jytfemc1FNk5I3tKpa/NG+pZ0w+tmIP1vnbHUDw4u2vd8uJ0Rw4fD1ezw==</DigestValue>
      </Reference>
      <Reference URI="/xl/worksheets/sheet4.xml?ContentType=application/vnd.openxmlformats-officedocument.spreadsheetml.worksheet+xml">
        <DigestMethod Algorithm="http://www.w3.org/2001/04/xmlenc#sha512"/>
        <DigestValue>cGPMHDlIr0weijgdEz7BX33eutKyM3Q49TQWpfsBnRKdQm9niL+sZKqhH+Dp5fWBuVn0ucTNZIfGwCulxFZMhA==</DigestValue>
      </Reference>
      <Reference URI="/xl/worksheets/sheet5.xml?ContentType=application/vnd.openxmlformats-officedocument.spreadsheetml.worksheet+xml">
        <DigestMethod Algorithm="http://www.w3.org/2001/04/xmlenc#sha512"/>
        <DigestValue>7cbRJr1oHAmiOx9qVZe8NQfvUenYEE6uzbh19RJWF15NTEKZyFkAhRdaMHvBGjRfBfeqDqxb7jD8wkWTL2uRoA==</DigestValue>
      </Reference>
      <Reference URI="/xl/worksheets/sheet6.xml?ContentType=application/vnd.openxmlformats-officedocument.spreadsheetml.worksheet+xml">
        <DigestMethod Algorithm="http://www.w3.org/2001/04/xmlenc#sha512"/>
        <DigestValue>O8oMABLz0N4GW9ag2APS6oFasHoQnXPFNFIoPBtdw4Nnmt7f/3W1GTd+wzweaF6X2ygJM8g8qTD5wsCbC7dPjA==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2025-09-19T18:49:36Z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2025-09-19T18:49:36Z</xd:SigningTime>
          <xd:SigningCertificate>
            <xd:Cert>
              <xd:CertDigest>
                <DigestMethod Algorithm="http://www.w3.org/2001/04/xmlenc#sha512"/>
                <DigestValue>kPetYC7uHvYfohH7GCUTcFT7adh7rvqgAjgDAWxGIDg6Fomxdcrh7+jZ1TS0NMb//qI2trSTWjKYp/6wrTcGzA==</DigestValue>
              </xd:CertDigest>
              <xd:IssuerSerial>
                <X509IssuerName>SERIALNUMBER=RUC80080610-7, CN=CODE100 S.A., OU=Prestador Cualificado de Servicios de Confianza, O=ICPP, C=PY</X509IssuerName>
                <X509SerialNumber>45601966863549914281224052344983847520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indice</vt:lpstr>
      <vt:lpstr>DEUDAS BURSATILES</vt:lpstr>
      <vt:lpstr>DEUDAS COMERCIALES</vt:lpstr>
      <vt:lpstr>PROVISIONES</vt:lpstr>
      <vt:lpstr>OTROS PASIVOS </vt:lpstr>
      <vt:lpstr>DEUDAS JUDICIALES</vt:lpstr>
      <vt:lpstr>__xlnm.Print_Area_3</vt:lpstr>
      <vt:lpstr>'DEUDAS BURSATILES'!Área_de_impresión</vt:lpstr>
      <vt:lpstr>'DEUDAS COMERCIALES'!Área_de_impresión</vt:lpstr>
      <vt:lpstr>indice!Área_de_impresión</vt:lpstr>
      <vt:lpstr>'OTROS PASIVOS 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Liliana Valdez</cp:lastModifiedBy>
  <cp:lastPrinted>2024-11-27T18:55:09Z</cp:lastPrinted>
  <dcterms:created xsi:type="dcterms:W3CDTF">2012-02-27T09:56:04Z</dcterms:created>
  <dcterms:modified xsi:type="dcterms:W3CDTF">2025-09-19T18:49:01Z</dcterms:modified>
</cp:coreProperties>
</file>