
<file path=[Content_Types].xml><?xml version="1.0" encoding="utf-8"?>
<Types xmlns="http://schemas.openxmlformats.org/package/2006/content-types">
  <Default Extension="bin" ContentType="application/vnd.openxmlformats-officedocument.oleObject"/>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haredStrings.xml" ContentType="application/vnd.openxmlformats-officedocument.spreadsheetml.sharedStrings+xml"/>
  <Override PartName="/xl/worksheets/sheet28.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worksheets/sheet38.xml" ContentType="application/vnd.openxmlformats-officedocument.spreadsheetml.worksheet+xml"/>
  <Override PartName="/xl/worksheets/sheet39.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1.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docProps/app.xml" ContentType="application/vnd.openxmlformats-officedocument.extended-properties+xml"/>
  <Override PartName="/xl/externalLinks/externalLink1.xml" ContentType="application/vnd.openxmlformats-officedocument.spreadsheetml.externalLink+xml"/>
  <Override PartName="/xl/printerSettings/printerSettings1.bin" ContentType="application/vnd.openxmlformats-officedocument.spreadsheetml.printerSettings"/>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ownloads\"/>
    </mc:Choice>
  </mc:AlternateContent>
  <bookViews>
    <workbookView xWindow="0" yWindow="0" windowWidth="20490" windowHeight="8340" tabRatio="500"/>
  </bookViews>
  <sheets>
    <sheet name="Indice" sheetId="1" r:id="rId1"/>
    <sheet name="BG" sheetId="2" r:id="rId2"/>
    <sheet name="ER" sheetId="3" r:id="rId3"/>
    <sheet name="EVPN" sheetId="4" r:id="rId4"/>
    <sheet name="EFE" sheetId="5" r:id="rId5"/>
    <sheet name="Nota1" sheetId="6" r:id="rId6"/>
    <sheet name="Nota 2" sheetId="7" r:id="rId7"/>
    <sheet name="Nota 3" sheetId="8" r:id="rId8"/>
    <sheet name="Nota 4" sheetId="9" r:id="rId9"/>
    <sheet name="Nota 5" sheetId="10" r:id="rId10"/>
    <sheet name="Nota 6" sheetId="11" r:id="rId11"/>
    <sheet name="Nota 7" sheetId="12" r:id="rId12"/>
    <sheet name="Nota 8" sheetId="13" r:id="rId13"/>
    <sheet name="Nota 9 " sheetId="14" r:id="rId14"/>
    <sheet name="Nota 10" sheetId="15" r:id="rId15"/>
    <sheet name="Nota 11" sheetId="16" r:id="rId16"/>
    <sheet name="Nota 12" sheetId="17" r:id="rId17"/>
    <sheet name="Nota 13" sheetId="18" r:id="rId18"/>
    <sheet name="Nota 14" sheetId="19" r:id="rId19"/>
    <sheet name="Nota 15" sheetId="20" r:id="rId20"/>
    <sheet name="Nota 16" sheetId="21" r:id="rId21"/>
    <sheet name="Nota 17" sheetId="22" r:id="rId22"/>
    <sheet name="Nota 18" sheetId="23" r:id="rId23"/>
    <sheet name="Nota 19" sheetId="24" r:id="rId24"/>
    <sheet name="Nota 20" sheetId="25" r:id="rId25"/>
    <sheet name="Nota 21" sheetId="26" r:id="rId26"/>
    <sheet name="Nota 22" sheetId="27" r:id="rId27"/>
    <sheet name="Nota 23" sheetId="28" r:id="rId28"/>
    <sheet name="Nota 24" sheetId="29" r:id="rId29"/>
    <sheet name="Nota 25" sheetId="30" r:id="rId30"/>
    <sheet name="Nota 26" sheetId="31" r:id="rId31"/>
    <sheet name="Nota 27" sheetId="32" r:id="rId32"/>
    <sheet name="Nota 28" sheetId="33" r:id="rId33"/>
    <sheet name="Nota 29" sheetId="34" r:id="rId34"/>
    <sheet name="Nota 30" sheetId="35" r:id="rId35"/>
    <sheet name="Nota 31" sheetId="36" r:id="rId36"/>
    <sheet name="Nota 32" sheetId="37" r:id="rId37"/>
    <sheet name="Nota 33" sheetId="38" r:id="rId38"/>
    <sheet name="Nota 34" sheetId="39" r:id="rId39"/>
    <sheet name="Nota 35" sheetId="40" r:id="rId40"/>
    <sheet name="Nota 36" sheetId="41" r:id="rId41"/>
    <sheet name="Nota 37" sheetId="42" r:id="rId42"/>
    <sheet name="Nota 38" sheetId="43" r:id="rId43"/>
    <sheet name="Nota 39" sheetId="44" r:id="rId44"/>
    <sheet name="Nota 40" sheetId="45" r:id="rId45"/>
    <sheet name="Base de Monedas" sheetId="46" r:id="rId46"/>
  </sheets>
  <externalReferences>
    <externalReference r:id="rId47"/>
  </externalReferences>
  <definedNames>
    <definedName name="__xlfn_IFERROR">#N/A</definedName>
    <definedName name="_Hlk15378568" localSheetId="6">'Nota 2'!#REF!</definedName>
    <definedName name="_xlnm.Print_Area" localSheetId="1">BG!$A$1:$G$63</definedName>
    <definedName name="_xlnm.Print_Area" localSheetId="2">ER!$A$1:$D$47</definedName>
    <definedName name="_xlnm.Print_Area" localSheetId="3">EVPN!$A$1:$T$39</definedName>
    <definedName name="_xlnm.Print_Area" localSheetId="7">'Nota 3'!$A$1:$D$15</definedName>
    <definedName name="_xlnm.Print_Area" localSheetId="8">'Nota 4'!$A$1:$C$19</definedName>
    <definedName name="Excel_BuiltIn_Print_Area" localSheetId="1">BG!$A$1:$G$63</definedName>
    <definedName name="Excel_BuiltIn_Print_Area" localSheetId="2">ER!$A$1:$D$47</definedName>
    <definedName name="Excel_BuiltIn_Print_Area" localSheetId="3">EVPN!$A$1:$T$39</definedName>
    <definedName name="Excel_BuiltIn_Print_Area" localSheetId="7">'Nota 3'!$A$1:$D$15</definedName>
    <definedName name="Excel_BuiltIn_Print_Area" localSheetId="8">'Nota 4'!$A$1:$C$19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9" i="4" l="1"/>
  <c r="T12" i="4"/>
  <c r="T18" i="4"/>
  <c r="T15" i="4"/>
  <c r="T14" i="4"/>
  <c r="T17" i="4"/>
  <c r="T16" i="4"/>
  <c r="H37" i="4"/>
  <c r="J28" i="4"/>
  <c r="J37" i="4" s="1"/>
  <c r="H28" i="4"/>
  <c r="G28" i="4"/>
  <c r="F28" i="4"/>
  <c r="F37" i="4" s="1"/>
  <c r="D28" i="4"/>
  <c r="D37" i="4"/>
  <c r="A28" i="4"/>
  <c r="A26" i="4"/>
  <c r="P20" i="4"/>
  <c r="S14" i="4"/>
  <c r="R14" i="4"/>
  <c r="R28" i="4" s="1"/>
  <c r="R37" i="4" s="1"/>
  <c r="Q14" i="4"/>
  <c r="Q28" i="4" s="1"/>
  <c r="P14" i="4"/>
  <c r="P28" i="4" s="1"/>
  <c r="P37" i="4" s="1"/>
  <c r="O14" i="4"/>
  <c r="O28" i="4"/>
  <c r="N14" i="4"/>
  <c r="N28" i="4" s="1"/>
  <c r="N37" i="4" s="1"/>
  <c r="M14" i="4"/>
  <c r="M28" i="4" s="1"/>
  <c r="L14" i="4"/>
  <c r="L28" i="4" s="1"/>
  <c r="L37" i="4" s="1"/>
  <c r="C14" i="4"/>
  <c r="H5" i="4"/>
  <c r="C20" i="5"/>
  <c r="B39" i="5"/>
  <c r="B10" i="28"/>
  <c r="F57" i="2" s="1"/>
  <c r="E14" i="32"/>
  <c r="E15" i="32"/>
  <c r="E16" i="32"/>
  <c r="E17" i="32"/>
  <c r="E18" i="32"/>
  <c r="E19" i="32"/>
  <c r="E20" i="32"/>
  <c r="E21" i="32"/>
  <c r="E22" i="32"/>
  <c r="E23" i="32"/>
  <c r="E24" i="32"/>
  <c r="E25" i="32"/>
  <c r="E26" i="32"/>
  <c r="E27" i="32"/>
  <c r="E28" i="32"/>
  <c r="E29" i="32"/>
  <c r="E30" i="32"/>
  <c r="E31" i="32"/>
  <c r="E32" i="32"/>
  <c r="E33" i="32"/>
  <c r="E34" i="32"/>
  <c r="E35" i="32"/>
  <c r="E36" i="32"/>
  <c r="E37" i="32"/>
  <c r="E38" i="32"/>
  <c r="E39" i="32"/>
  <c r="C14" i="3"/>
  <c r="B11" i="31"/>
  <c r="F19" i="24"/>
  <c r="B25" i="11"/>
  <c r="F17" i="2" s="1"/>
  <c r="F54" i="2"/>
  <c r="B25" i="24"/>
  <c r="F38" i="2" s="1"/>
  <c r="F32" i="2"/>
  <c r="G21" i="10"/>
  <c r="G40" i="32"/>
  <c r="F40" i="32"/>
  <c r="D16" i="3" s="1"/>
  <c r="D13" i="3"/>
  <c r="D15" i="3" s="1"/>
  <c r="G54" i="2"/>
  <c r="G52" i="2"/>
  <c r="C10" i="28"/>
  <c r="M25" i="14"/>
  <c r="G24" i="2" s="1"/>
  <c r="L25" i="14"/>
  <c r="F24" i="2" s="1"/>
  <c r="J25" i="14"/>
  <c r="I25" i="14"/>
  <c r="H25" i="14"/>
  <c r="G25" i="14"/>
  <c r="E25" i="14"/>
  <c r="D25" i="14"/>
  <c r="C25" i="14"/>
  <c r="B25" i="14"/>
  <c r="F24" i="14"/>
  <c r="K23" i="14"/>
  <c r="F23" i="14"/>
  <c r="K22" i="14"/>
  <c r="F22" i="14"/>
  <c r="K21" i="14"/>
  <c r="F21" i="14"/>
  <c r="K20" i="14"/>
  <c r="F20" i="14"/>
  <c r="K19" i="14"/>
  <c r="F19" i="14"/>
  <c r="K18" i="14"/>
  <c r="F18" i="14"/>
  <c r="K17" i="14"/>
  <c r="K25" i="14"/>
  <c r="F17" i="14"/>
  <c r="C25" i="24"/>
  <c r="G19" i="24"/>
  <c r="D1" i="2"/>
  <c r="A8" i="2"/>
  <c r="F11" i="2"/>
  <c r="G11" i="2"/>
  <c r="F18" i="2"/>
  <c r="F52" i="2"/>
  <c r="G57" i="2"/>
  <c r="G58" i="2"/>
  <c r="G60" i="2"/>
  <c r="A1" i="5"/>
  <c r="A6" i="5"/>
  <c r="B29" i="5"/>
  <c r="A1" i="3"/>
  <c r="D1" i="3"/>
  <c r="A8" i="3"/>
  <c r="C12" i="3"/>
  <c r="D12" i="3"/>
  <c r="A1" i="15"/>
  <c r="B6" i="15"/>
  <c r="C6" i="15"/>
  <c r="B9" i="15"/>
  <c r="C9" i="15"/>
  <c r="B13" i="15"/>
  <c r="C13" i="15"/>
  <c r="B17" i="15"/>
  <c r="C17" i="15"/>
  <c r="A1" i="16"/>
  <c r="B6" i="16"/>
  <c r="C6" i="16"/>
  <c r="F26" i="2"/>
  <c r="C13" i="16"/>
  <c r="G26" i="2" s="1"/>
  <c r="A1" i="17"/>
  <c r="B7" i="17"/>
  <c r="C7" i="17"/>
  <c r="B11" i="17"/>
  <c r="F27" i="2" s="1"/>
  <c r="C11" i="17"/>
  <c r="A1" i="18"/>
  <c r="D8" i="18"/>
  <c r="E8" i="18"/>
  <c r="C9" i="18"/>
  <c r="C10" i="18"/>
  <c r="C11" i="18"/>
  <c r="C12" i="18"/>
  <c r="D13" i="18"/>
  <c r="E13" i="18"/>
  <c r="G32" i="2" s="1"/>
  <c r="D17" i="18"/>
  <c r="E17" i="18"/>
  <c r="C18" i="18"/>
  <c r="C19" i="18"/>
  <c r="C20" i="18"/>
  <c r="C21" i="18"/>
  <c r="D22" i="18"/>
  <c r="F41" i="2" s="1"/>
  <c r="F44" i="2" s="1"/>
  <c r="E22" i="18"/>
  <c r="A1" i="19"/>
  <c r="D10" i="19"/>
  <c r="J10" i="19"/>
  <c r="D17" i="19"/>
  <c r="D23" i="19"/>
  <c r="D24" i="19"/>
  <c r="D25" i="19"/>
  <c r="D26" i="19"/>
  <c r="D27" i="19"/>
  <c r="D28" i="19"/>
  <c r="D29" i="19"/>
  <c r="D30" i="19"/>
  <c r="D31" i="19"/>
  <c r="D32" i="19"/>
  <c r="D33" i="19"/>
  <c r="D34" i="19"/>
  <c r="E35" i="19"/>
  <c r="F33" i="2" s="1"/>
  <c r="K35" i="19"/>
  <c r="G33" i="2" s="1"/>
  <c r="D39" i="19"/>
  <c r="J39" i="19"/>
  <c r="D41" i="19"/>
  <c r="D42" i="19"/>
  <c r="D43" i="19"/>
  <c r="D44" i="19"/>
  <c r="D45" i="19"/>
  <c r="D46" i="19"/>
  <c r="D47" i="19"/>
  <c r="D48" i="19"/>
  <c r="D51" i="19"/>
  <c r="D52" i="19"/>
  <c r="E52" i="19"/>
  <c r="J52" i="19"/>
  <c r="A1" i="20"/>
  <c r="B8" i="20"/>
  <c r="C8" i="20"/>
  <c r="B15" i="20"/>
  <c r="C15" i="20"/>
  <c r="A1" i="21"/>
  <c r="B7" i="21"/>
  <c r="C7" i="21"/>
  <c r="B11" i="21"/>
  <c r="F35" i="2" s="1"/>
  <c r="C11" i="21"/>
  <c r="G35" i="2" s="1"/>
  <c r="A1" i="22"/>
  <c r="B8" i="22"/>
  <c r="C8" i="22"/>
  <c r="B11" i="22"/>
  <c r="F36" i="2"/>
  <c r="C11" i="22"/>
  <c r="G36" i="2" s="1"/>
  <c r="A1" i="23"/>
  <c r="B7" i="23"/>
  <c r="C7" i="23"/>
  <c r="B13" i="23"/>
  <c r="C13" i="23"/>
  <c r="A1" i="24"/>
  <c r="B6" i="24"/>
  <c r="C6" i="24"/>
  <c r="F6" i="24"/>
  <c r="G6" i="24"/>
  <c r="E14" i="24"/>
  <c r="E18" i="24"/>
  <c r="F43" i="2"/>
  <c r="G43" i="2"/>
  <c r="G44" i="2"/>
  <c r="G38" i="2"/>
  <c r="A1" i="7"/>
  <c r="C13" i="7"/>
  <c r="G13" i="7"/>
  <c r="D19" i="7"/>
  <c r="H19" i="7"/>
  <c r="A1" i="25"/>
  <c r="B6" i="25"/>
  <c r="C6" i="25"/>
  <c r="B14" i="25"/>
  <c r="C14" i="25"/>
  <c r="A1" i="26"/>
  <c r="B7" i="26"/>
  <c r="C7" i="26"/>
  <c r="A1" i="27"/>
  <c r="B7" i="27"/>
  <c r="C7" i="27"/>
  <c r="A1" i="28"/>
  <c r="B7" i="28"/>
  <c r="C7" i="28"/>
  <c r="A1" i="29"/>
  <c r="B7" i="29"/>
  <c r="C7" i="29"/>
  <c r="A1" i="30"/>
  <c r="B9" i="30"/>
  <c r="C9" i="30"/>
  <c r="B32" i="30"/>
  <c r="C13" i="3"/>
  <c r="C32" i="30"/>
  <c r="A1" i="31"/>
  <c r="B9" i="31"/>
  <c r="C9" i="31"/>
  <c r="D14" i="3"/>
  <c r="B1" i="32"/>
  <c r="E13" i="32"/>
  <c r="H13" i="32"/>
  <c r="H14" i="32"/>
  <c r="H15" i="32"/>
  <c r="H16" i="32"/>
  <c r="H17" i="32"/>
  <c r="H18" i="32"/>
  <c r="H19" i="32"/>
  <c r="H20" i="32"/>
  <c r="H21" i="32"/>
  <c r="H22" i="32"/>
  <c r="H23" i="32"/>
  <c r="H24" i="32"/>
  <c r="H25" i="32"/>
  <c r="H26" i="32"/>
  <c r="H27" i="32"/>
  <c r="H28" i="32"/>
  <c r="H29" i="32"/>
  <c r="H30" i="32"/>
  <c r="H31" i="32"/>
  <c r="H32" i="32"/>
  <c r="H33" i="32"/>
  <c r="H34" i="32"/>
  <c r="H35" i="32"/>
  <c r="H36" i="32"/>
  <c r="H37" i="32"/>
  <c r="H38" i="32"/>
  <c r="C40" i="32"/>
  <c r="C16" i="3"/>
  <c r="D40" i="32"/>
  <c r="C17" i="3" s="1"/>
  <c r="D17" i="3"/>
  <c r="A1" i="33"/>
  <c r="B8" i="33"/>
  <c r="C8" i="33"/>
  <c r="F8" i="33"/>
  <c r="G8" i="33"/>
  <c r="B15" i="33"/>
  <c r="C18" i="3" s="1"/>
  <c r="C15" i="33"/>
  <c r="D18" i="3" s="1"/>
  <c r="F15" i="33"/>
  <c r="G15" i="33"/>
  <c r="A1" i="34"/>
  <c r="B8" i="34"/>
  <c r="C8" i="34"/>
  <c r="F8" i="34"/>
  <c r="G8" i="34"/>
  <c r="B11" i="34"/>
  <c r="C11" i="34"/>
  <c r="F16" i="34"/>
  <c r="C21" i="3" s="1"/>
  <c r="G16" i="34"/>
  <c r="D21" i="3" s="1"/>
  <c r="A1" i="8"/>
  <c r="C7" i="8"/>
  <c r="D7" i="8"/>
  <c r="C15" i="8"/>
  <c r="F14" i="2" s="1"/>
  <c r="D15" i="8"/>
  <c r="G14" i="2" s="1"/>
  <c r="A1" i="35"/>
  <c r="B8" i="35"/>
  <c r="C8" i="35"/>
  <c r="B16" i="35"/>
  <c r="C16" i="35"/>
  <c r="A1" i="36"/>
  <c r="B8" i="36"/>
  <c r="C8" i="36"/>
  <c r="B16" i="36"/>
  <c r="C16" i="36"/>
  <c r="A1" i="37"/>
  <c r="B7" i="37"/>
  <c r="C7" i="37"/>
  <c r="B10" i="37"/>
  <c r="C10" i="37"/>
  <c r="A1" i="38"/>
  <c r="B7" i="38"/>
  <c r="C7" i="38"/>
  <c r="B15" i="38"/>
  <c r="C15" i="38"/>
  <c r="A1" i="39"/>
  <c r="B7" i="39"/>
  <c r="C7" i="39"/>
  <c r="B12" i="39"/>
  <c r="C12" i="39"/>
  <c r="A1" i="40"/>
  <c r="B7" i="40"/>
  <c r="C7" i="40"/>
  <c r="B10" i="40"/>
  <c r="C32" i="3" s="1"/>
  <c r="C10" i="40"/>
  <c r="D32" i="3" s="1"/>
  <c r="A1" i="41"/>
  <c r="A8" i="41"/>
  <c r="A15" i="41"/>
  <c r="A1" i="42"/>
  <c r="A6" i="42"/>
  <c r="A11" i="42"/>
  <c r="A1" i="43"/>
  <c r="B11" i="43"/>
  <c r="C11" i="43"/>
  <c r="A1" i="44"/>
  <c r="A1" i="9"/>
  <c r="B8" i="9"/>
  <c r="C8" i="9"/>
  <c r="B18" i="9"/>
  <c r="C18" i="9"/>
  <c r="A1" i="45"/>
  <c r="B10" i="45"/>
  <c r="C10" i="45"/>
  <c r="B26" i="45"/>
  <c r="C26" i="45"/>
  <c r="A1" i="10"/>
  <c r="C27" i="10"/>
  <c r="F16" i="2" s="1"/>
  <c r="D27" i="10"/>
  <c r="G16" i="2" s="1"/>
  <c r="C54" i="10"/>
  <c r="F22" i="2"/>
  <c r="D54" i="10"/>
  <c r="G22" i="2" s="1"/>
  <c r="A1" i="11"/>
  <c r="B10" i="11"/>
  <c r="F10" i="11"/>
  <c r="G10" i="11"/>
  <c r="G22" i="11"/>
  <c r="G21" i="2" s="1"/>
  <c r="C25" i="11"/>
  <c r="G17" i="2" s="1"/>
  <c r="A1" i="12"/>
  <c r="B8" i="12"/>
  <c r="C8" i="12"/>
  <c r="B17" i="12"/>
  <c r="C17" i="12"/>
  <c r="G18" i="2" s="1"/>
  <c r="A1" i="13"/>
  <c r="B7" i="13"/>
  <c r="C7" i="13"/>
  <c r="B8" i="13"/>
  <c r="D11" i="13"/>
  <c r="K13" i="13"/>
  <c r="L13" i="13"/>
  <c r="K14" i="13"/>
  <c r="L14" i="13"/>
  <c r="K15" i="13"/>
  <c r="L15" i="13"/>
  <c r="K16" i="13"/>
  <c r="L16" i="13"/>
  <c r="K17" i="13"/>
  <c r="L17" i="13"/>
  <c r="K18" i="13"/>
  <c r="L18" i="13"/>
  <c r="C28" i="4"/>
  <c r="C37" i="4" s="1"/>
  <c r="B20" i="5"/>
  <c r="B37" i="5" s="1"/>
  <c r="B41" i="5" s="1"/>
  <c r="C15" i="3"/>
  <c r="G10" i="10"/>
  <c r="F22" i="11"/>
  <c r="F21" i="2" s="1"/>
  <c r="G39" i="2" l="1"/>
  <c r="G46" i="2" s="1"/>
  <c r="G61" i="2" s="1"/>
  <c r="E40" i="32"/>
  <c r="B19" i="15"/>
  <c r="F39" i="2"/>
  <c r="F46" i="2" s="1"/>
  <c r="H40" i="32"/>
  <c r="C19" i="15"/>
  <c r="F25" i="14"/>
  <c r="T28" i="4"/>
  <c r="T37" i="4" s="1"/>
  <c r="C19" i="3"/>
  <c r="C22" i="3" s="1"/>
  <c r="C24" i="3" s="1"/>
  <c r="C26" i="3" s="1"/>
  <c r="C28" i="3" s="1"/>
  <c r="C31" i="3" s="1"/>
  <c r="G28" i="2"/>
  <c r="D19" i="3"/>
  <c r="D22" i="3" s="1"/>
  <c r="D24" i="3" s="1"/>
  <c r="D26" i="3" s="1"/>
  <c r="D28" i="3" s="1"/>
  <c r="D31" i="3" s="1"/>
  <c r="G19" i="2"/>
  <c r="G29" i="2" s="1"/>
  <c r="F28" i="2"/>
  <c r="F19" i="2"/>
  <c r="F58" i="2"/>
  <c r="F60" i="2" s="1"/>
  <c r="F61" i="2" l="1"/>
  <c r="F29" i="2"/>
  <c r="I57" i="2" l="1"/>
</calcChain>
</file>

<file path=xl/sharedStrings.xml><?xml version="1.0" encoding="utf-8"?>
<sst xmlns="http://schemas.openxmlformats.org/spreadsheetml/2006/main" count="1520" uniqueCount="1042">
  <si>
    <t>Sociedad:</t>
  </si>
  <si>
    <t>COMPAÑÍA GENERAL DE SERVICIOS S.A.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</si>
  <si>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</si>
  <si>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</si>
  <si>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</si>
  <si>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</si>
  <si>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</si>
  <si>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</si>
  <si>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</si>
  <si>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</si>
  <si>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</si>
  <si>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</si>
  <si>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</si>
  <si>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</si>
  <si>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</si>
  <si>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</si>
  <si>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</si>
  <si>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</si>
  <si>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</si>
  <si>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</si>
  <si>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</si>
  <si>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</si>
  <si>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</si>
  <si>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</si>
  <si>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</si>
  <si>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</si>
  <si>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</si>
  <si>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</si>
  <si>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</si>
  <si>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</si>
  <si>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</si>
  <si>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</si>
  <si>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</si>
  <si>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</si>
  <si>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</si>
  <si>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</si>
  <si>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</si>
  <si>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</si>
  <si>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</si>
  <si>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</si>
  <si>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</si>
  <si>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</si>
  <si>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</si>
  <si>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</si>
  <si>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</si>
  <si>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</si>
  <si>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</si>
  <si>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</si>
  <si>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</si>
  <si>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</si>
  <si>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</si>
  <si>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</si>
  <si>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</si>
  <si>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</si>
  <si>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</si>
  <si>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</si>
  <si>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</si>
  <si>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</si>
  <si>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</si>
  <si>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</si>
  <si>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</si>
  <si>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</si>
  <si>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</si>
  <si>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</si>
  <si>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</si>
  <si>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</si>
  <si>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</si>
  <si>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</si>
  <si>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</si>
  <si>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</si>
  <si>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</si>
  <si>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</si>
  <si>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</si>
  <si>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</si>
  <si>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</si>
  <si>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</si>
  <si>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</si>
  <si>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</si>
  <si>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</si>
  <si>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</si>
  <si>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</si>
  <si>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</si>
  <si>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</si>
  <si>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</si>
  <si>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</si>
  <si>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</si>
  <si>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</si>
  <si>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</si>
  <si>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</si>
  <si>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</si>
  <si>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</si>
  <si>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</si>
  <si>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</si>
  <si>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</si>
  <si>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</si>
  <si>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</si>
  <si>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</si>
  <si>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</si>
  <si>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</si>
  <si>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</si>
  <si>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</si>
  <si>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</si>
  <si>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</si>
  <si>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</si>
  <si>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</si>
  <si>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</si>
  <si>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</si>
  <si>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</si>
  <si>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</si>
  <si>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</si>
  <si>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</si>
  <si>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</si>
  <si>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</si>
  <si>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</si>
  <si>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</si>
  <si>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</si>
  <si>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</si>
  <si>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</si>
  <si>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</si>
  <si>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</si>
  <si>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</si>
  <si>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</si>
  <si>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</si>
  <si>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</si>
  <si>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</si>
  <si>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</si>
  <si>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</si>
  <si>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</si>
  <si>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</si>
  <si>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</si>
  <si>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</si>
  <si>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</si>
  <si>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</si>
  <si>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</si>
  <si>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</si>
  <si>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</si>
  <si>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</si>
  <si>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Utilidades p/ futuras capitalizaciones</t>
  </si>
  <si>
    <t>Acciones Propias en Custodia</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</si>
  <si>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</si>
  <si>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</si>
  <si>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</si>
  <si>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</si>
  <si>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</si>
  <si>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</si>
  <si>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</si>
  <si>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</si>
  <si>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</si>
  <si>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</si>
  <si>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</si>
  <si>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</si>
  <si>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</si>
  <si>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</si>
  <si>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</si>
  <si>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</si>
  <si>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</si>
  <si>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</si>
  <si>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 xml:space="preserve"> Indice </t>
  </si>
  <si>
    <t>ESTADO DE EVOLUCIÓN DEL PATRIMONIO NETO</t>
  </si>
  <si>
    <t>Comparativo con igual periodo del año anterior</t>
  </si>
  <si>
    <t>Aporte de los propietarios</t>
  </si>
  <si>
    <t>Ganancias reservadas</t>
  </si>
  <si>
    <t>Capital suscripto e integrado</t>
  </si>
  <si>
    <t>Aporte para</t>
  </si>
  <si>
    <t>Aportes</t>
  </si>
  <si>
    <t>Reserva de revalúo técnico</t>
  </si>
  <si>
    <t>Reserva facultativa</t>
  </si>
  <si>
    <t>Interes Minoritario</t>
  </si>
  <si>
    <t>Total</t>
  </si>
  <si>
    <t>aumento de capital</t>
  </si>
  <si>
    <t>Cambio en política contable (Nota….)</t>
  </si>
  <si>
    <t>Saldo reestructurado</t>
  </si>
  <si>
    <t xml:space="preserve">Distribución de dividendos s/Acta de Asamblea Ordinaria N°  de fecha </t>
  </si>
  <si>
    <t xml:space="preserve">Reserva Legal S/ Acta N° de fecha </t>
  </si>
  <si>
    <t>Utilidades para futuras Capitalizaciones S/ Acta N° de fecha</t>
  </si>
  <si>
    <t>Distribución de dividendos s/Acta de Asamblea Ordinaria N° de fecha</t>
  </si>
  <si>
    <t>Ajustes/Desafec. De Result. Acumulados</t>
  </si>
  <si>
    <t>Integración del capital social</t>
  </si>
  <si>
    <t>Reducción del capital social s/Acta de Asamblea General Ordinaria N°… de fecha……..</t>
  </si>
  <si>
    <t>Acciones en Propias en Custodia</t>
  </si>
  <si>
    <t>Revalúo de activos fijos</t>
  </si>
  <si>
    <t>Revalúo técnico</t>
  </si>
  <si>
    <t>Resultado</t>
  </si>
  <si>
    <t xml:space="preserve">Distribución de dividendos s/Acta de Asamblea General Ordinaria N° de fecha </t>
  </si>
  <si>
    <t xml:space="preserve">Reserva Legal s/Acta de Asamblea General Ordinaria N° de fecha </t>
  </si>
  <si>
    <t xml:space="preserve">Utilidades para futuras Capitalizaciones s/Acta de Asamblea General Ordinaria de fecha </t>
  </si>
  <si>
    <t>Desafectación de la reserva de revalúo técnico</t>
  </si>
  <si>
    <t>Resultado al 31/03/2024</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</si>
  <si>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</si>
  <si>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</si>
  <si>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</si>
  <si>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</si>
  <si>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</si>
  <si>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</si>
  <si>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</si>
  <si>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</si>
  <si>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</si>
  <si>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</si>
  <si>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</si>
  <si>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</si>
  <si>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</si>
  <si>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</si>
  <si>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</si>
  <si>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Inversiones CDA  / Bonos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</si>
  <si>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</si>
  <si>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</si>
  <si>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</si>
  <si>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</si>
  <si>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</si>
  <si>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</si>
  <si>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</si>
  <si>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</si>
  <si>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</si>
  <si>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</si>
  <si>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</si>
  <si>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IDENTIDAD DE LA EMPRESA</t>
  </si>
  <si>
    <t>Constitución</t>
  </si>
  <si>
    <t>La empresa fue constituida el 28 de Mayo de 1998 bajo la Razón Social COMPAÑIA GENERAL DE SERVICIOS S.A., según escritura Nro. 15 constituida ante la escribana Mirna Gamarra.</t>
  </si>
  <si>
    <t>Estatutos</t>
  </si>
  <si>
    <t>COMPAÑÍA GENERAL DE SERVICIOS SOCIEDAD ANONIMA fue constituida ante la escribana Mirna Gamarra Vega, por escritura pública N°15, del 28 de Mayo de 1998, e inscripta en la Dirección de los Registros Públicos, Registro de Personas Jurídicas y Asociaciones, en fecha 30 de Junio de 1998 bajo el N °251, folio 3307, Serie A; y en el Registro Público de Comercio el 3 de Julio de 1998 bajo el N° 5725 y siguientes.</t>
  </si>
  <si>
    <t>Objetivos</t>
  </si>
  <si>
    <t>Los objetivos de la misma son entre otros:</t>
  </si>
  <si>
    <t>a) Prestación de servicios funerarios</t>
  </si>
  <si>
    <t>b) Seguro de sepelios y toda otra prestacion de servicios afines</t>
  </si>
  <si>
    <t>c) Tanatopraxia</t>
  </si>
  <si>
    <t>d) Servicios de carroza funebre, coche para acompañamiento, contratacion de servicios colectivos para acompañamientos, salones velatorios, album para firma con pupitre.</t>
  </si>
  <si>
    <t>e) Traslados dentro y fuera del pais, compra y venta de sitios en cementerios publicos y privados, alquiler de panteones tramites ante las oficinas municipales y judiciales, publicacion en la prensa capitalina.</t>
  </si>
  <si>
    <t>f) Asi mismo se encuentra autorizada para emprender y desarrollar cualquier tipo de actividades comerciales, industriales, agricolas, ganaderas, empresariales de financiamientos, de mandatos o cualquier actividad licita.</t>
  </si>
  <si>
    <t>g) Emitir títulos. valores y negociarlos a través de las Bolsas de Valores activas en el país o del exterior previa autorización de las autoridades respectivas y de conformidad con las leyes que regulan la materia.</t>
  </si>
  <si>
    <t xml:space="preserve">   Eslogan</t>
  </si>
  <si>
    <t>Un homenaje a la vida</t>
  </si>
  <si>
    <t xml:space="preserve">    Misión</t>
  </si>
  <si>
    <t>Ofrecer servicios funerarios de calidad y contención a familiares en el resguardo de sus seres queridos.</t>
  </si>
  <si>
    <t xml:space="preserve">    Visión</t>
  </si>
  <si>
    <t xml:space="preserve">    Valores</t>
  </si>
  <si>
    <t xml:space="preserve">
Empatía, Calidez, Responsabilidad, Involucramiento, Cercanía con sentimiento</t>
  </si>
  <si>
    <t>Actividad Comercial Actual:</t>
  </si>
  <si>
    <t xml:space="preserve">Prestación de servicios funerarios; seguro de sepelios y toda otra prestacion de servicios afines: formolizacion , servicios de carroza funebre, coche para acompañamiento, contratacion de servicios colectivos para acompañamientos, salones velatorios, album para firma con pupitre, traslados dentro y fuera del pais, compra y venta de sitios en cementerios publicos y privados, alquiler de panteones tramites ante las oficinas municipales y judiciales, publicacion en la prensa capitalina. Asi mismo se encuentra autorizada para emprender y desarrollar cualquier tipo de actividades comerciales, industriales, agricolas,ganaderas, empresariales de financiamientos, de mandatos o cualquier actividad licita. </t>
  </si>
  <si>
    <t>Desarrollo de Proyectos:</t>
  </si>
  <si>
    <t>Realizamos  inversiones necesarias para el mantenimiento de los locales, asi como la Jardinería y mobiliario  para la satisfacción de los clientes, en la manera que están acostumbrados.  Dentro de la línea de generación de nuevos negocios, se han renovado y mejorado los convenios con importantes entidades como la Cooperativa Medalla Milagrosa Ltda., Cooperativa 8 de Marzo Ltda., Solidaria Panal, Cooperativa Lambaré Ltda., Cooperativa Universitaria Ltda., etc.</t>
  </si>
  <si>
    <t>Respecto a las mejoras requeridas en cuanto a la estructura inmobiliaria y de procedimientos, obligado por la Pandemia COVID 19, se han reacondicionado los diferentes salones Velatorios, con las nuevas exigencias guardando siempre las medidas de higiene y salubridad, de tal forma a aplicar los velatorios virtuales, así como se han implementado los sistemas de condolencias ON-LINE.</t>
  </si>
  <si>
    <t>Este Directorio mantiene su expectativa de crecimiento sostenido en todos los niveles, enfocando en todo momento su esfuerzo principalmente en el cumplimiento de sus obligaciones con los Acreedores,  lo cual puede notarse en el comportamiento de los Pasivos de la Entidad.</t>
  </si>
  <si>
    <t>Asumimos nuevamente el compromiso de continuar con la política de crecimiento para los próximos ejercicios, y la regularización de los Pasivos de la Entidad.</t>
  </si>
  <si>
    <t>NOTA 2 - RESUMEN DE LAS PRINCIPALES POLÍTICAS CONTABLES</t>
  </si>
  <si>
    <t>Resumen de las principales políticas contables: se incluyen las siguientes revelaciones de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</si>
  <si>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</si>
  <si>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</si>
  <si>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</si>
  <si>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</si>
  <si>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</si>
  <si>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</si>
  <si>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</si>
  <si>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</si>
  <si>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</si>
  <si>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</si>
  <si>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</si>
  <si>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Dólar estadounidense</t>
  </si>
  <si>
    <t>USD</t>
  </si>
  <si>
    <t>Pasivos</t>
  </si>
  <si>
    <t>Posición neta</t>
  </si>
  <si>
    <t>A la fecha de emisión de estos estados financieros, el tipo de cambio de la moneda extranjera no varió sustancialmente con respecto al vigente al 31 de marzo de 2020</t>
  </si>
  <si>
    <t>d.   Efectivo y equivalentes de efectivo</t>
  </si>
  <si>
    <t>Se considerarán dentro del concepto de efectivo los saldos en efectivo, disponibilidades en cuentas bancarias y toda inversión de muy alta liquidez, con vencimiento originalmente pactado no superior a 3 meses.</t>
  </si>
  <si>
    <t>e.   Inversiones</t>
  </si>
  <si>
    <t>No Registra</t>
  </si>
  <si>
    <t>f. Previsión para cuentas de dudoso cobro/incobrables</t>
  </si>
  <si>
    <t xml:space="preserve">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anualmente de acuerdo con el siguiente esquema de cálculo: </t>
  </si>
  <si>
    <t>* 100% sobre la cartera en gestión de cobro judicial.</t>
  </si>
  <si>
    <t>g. Inventarios</t>
  </si>
  <si>
    <t>Las existencias se valúan al menor entre su costo de adquisición o de producción y su valor neto de realización (NIF 12, párrafo 5). Para determinar el consumo (baja de inventarios) se aplicarán las fórmulas de costeo siguientes: PPP (Precio Promedio Ponderado).</t>
  </si>
  <si>
    <t>h. Activos disponibles para la venta</t>
  </si>
  <si>
    <t>Los activos disponibles para la venta representan bienes que fueron desafectados de la actividad productiva y se mantienen con el único objetivo de ser vendidos. La Empresa no posee Activos disponibles para la venta.</t>
  </si>
  <si>
    <t>i. Previsiones para desvalorización y deterioro de inventarios</t>
  </si>
  <si>
    <t>No Aplica</t>
  </si>
  <si>
    <t>j. Propiedades, planta y equipo</t>
  </si>
  <si>
    <t>Las propiedades, planta y equipo se exponen a su costo histórico ajustado por el coeficiente de revalúo emitido por la Autoridad Tributaria(si corresponde),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</si>
  <si>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</si>
  <si>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-NIF 11 párrafo 43 y 48).</t>
  </si>
  <si>
    <t>k. Intangibles</t>
  </si>
  <si>
    <t>Los intangibles se exponen a su costo incurrido menos las correspondientes amortizaciones acumuladas al cierre del año.</t>
  </si>
  <si>
    <t xml:space="preserve">Las amortizaciones son calculadas por el método de línea recta (NIF 15, párrafo 64). </t>
  </si>
  <si>
    <t>l. Reconocimiento de ingresos y egresos</t>
  </si>
  <si>
    <t>Los ingresos y egresos son reconocidos en función de su devengamiento.</t>
  </si>
  <si>
    <t>m. Impuesto a la renta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</si>
  <si>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</si>
  <si>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n. Restricciones a la distribución de utilidades</t>
  </si>
  <si>
    <t>La empresa no posee restricciones de ningún tipo sobre las utilidades.</t>
  </si>
  <si>
    <t>o.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</si>
  <si>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</si>
  <si>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</si>
  <si>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COMPAÑÍA GENERAL DE SERVICIOS S.A. contrata los servicios de GRUPO PROINSA S.A. para que en su nombre y representación perciba total o parcialmente sumas de dinero y valores en general por la contratación y/o venta y/o prestación de productos y servicios ofertados por ella; expida facturas legales y recibos parciales o totales de sumas de dinero y valores; emita liquidaciones de capital, intereses y gastos a los clientes de Compañía General de Servicios S.A.; intime pago de deudas, realice refinanciaciones, acuerdos conciliatorios, novaciones de deuda, otorgue quitas o remisiones de deuda a clientes de Compañía General de Servicios S.A., recabe informes de oficinas públicas o privadas, e incluya datos de personas en mora en registros privados de carácter público por retraso superior a noventa días; gestione el reclamo y cobro extrajudicial de deudas, negocie y celebre contratos de cesión o compraventa de carteras de crédito; abone gastos vinculados directa o indirectamente a sus servicios prestados; utilice en todas sus formas la marca Jardín de la Paz o la razón social Compañía General de Servicios en los documentos que fueren necesarios para la prestación de sus servicios; ofrezca y gestione la venta de productos o servicios proveídos por Compañía General de Servicios S.A. (Jardín de la Paz); realice pagos por cuenta de Compañía General de Servicios S.A. o de terceras personas por indicación de aquella; contrate profesionales contadores, administradores, abogados u otros, facultándola a otorgar poderes para representar a Compañía General de Servicios S.A. ante instituciones públicas o privadas, a los efectos de intervenir en sumarios, procesos administrativos o judiciales, y para recabar todo tipo de información o documentación. </t>
  </si>
  <si>
    <t>NOTA 3 - EFECTIVO Y EQUIVALENTE DE EFECTIVO</t>
  </si>
  <si>
    <t>En miles de guaranies</t>
  </si>
  <si>
    <t>La composición de la cuenta es la siguiente:</t>
  </si>
  <si>
    <t>Concepto</t>
  </si>
  <si>
    <t>Caja</t>
  </si>
  <si>
    <t>Caja Moneda Extranjera</t>
  </si>
  <si>
    <t>Recaudaciones a depositar</t>
  </si>
  <si>
    <t>Fondo Fijo</t>
  </si>
  <si>
    <t>Bancos Locales - Moneda local Guaraníes</t>
  </si>
  <si>
    <t>Bancos Locales - Moneda extranjera Dólares</t>
  </si>
  <si>
    <t>z</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</si>
  <si>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</si>
  <si>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</si>
  <si>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</si>
  <si>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</si>
  <si>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</si>
  <si>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</si>
  <si>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</si>
  <si>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</si>
  <si>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</si>
  <si>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</si>
  <si>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</si>
  <si>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</si>
  <si>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</si>
  <si>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</si>
  <si>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</si>
  <si>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</si>
  <si>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</si>
  <si>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</si>
  <si>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</si>
  <si>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</si>
  <si>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</si>
  <si>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</si>
  <si>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</si>
  <si>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</si>
  <si>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</si>
  <si>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</si>
  <si>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</si>
  <si>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</si>
  <si>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</si>
  <si>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</si>
  <si>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 xml:space="preserve">  </t>
  </si>
  <si>
    <t>En Gestión de Cobro Judicial</t>
  </si>
  <si>
    <t>Total de la cartera de créditos (A+B)</t>
  </si>
  <si>
    <t>Cheques adelantados recibidos de clientes</t>
  </si>
  <si>
    <t>(-) Total Previsiones</t>
  </si>
  <si>
    <t>Cheques rechazados</t>
  </si>
  <si>
    <t>TOTAL  NETO DE LA CARTERA DE CRÉDITOS</t>
  </si>
  <si>
    <t>Otros(Cheques Descontados)</t>
  </si>
  <si>
    <t>Observaciones</t>
  </si>
  <si>
    <t>Otros</t>
  </si>
  <si>
    <t>Criterios de Clasificación utilizados</t>
  </si>
  <si>
    <t>De</t>
  </si>
  <si>
    <t>A</t>
  </si>
  <si>
    <t>Menos Previsiones</t>
  </si>
  <si>
    <t>En adelante</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</si>
  <si>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</si>
  <si>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</si>
  <si>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</si>
  <si>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</si>
  <si>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</si>
  <si>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</si>
  <si>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</si>
  <si>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Clientes de Parcelas</t>
  </si>
  <si>
    <t>Gastos pagados por adelantado</t>
  </si>
  <si>
    <t>Menos: Prevision para creditos incobrables</t>
  </si>
  <si>
    <t>Anticipo Impuesto a la Renta</t>
  </si>
  <si>
    <t>Garantía de Alquiler</t>
  </si>
  <si>
    <t>Retención Impuesto a la Renta</t>
  </si>
  <si>
    <t>Intereses a Devengar L.P.</t>
  </si>
  <si>
    <t>Retención Impuesto al Valor agregado</t>
  </si>
  <si>
    <t xml:space="preserve">Anticipos a proveedores </t>
  </si>
  <si>
    <t>IVA Crédito Fiscal</t>
  </si>
  <si>
    <t>Previsiones Laborales</t>
  </si>
  <si>
    <t>Otras Retenciones</t>
  </si>
  <si>
    <t>Cuentas a Cobrar Prepago</t>
  </si>
  <si>
    <t>Fondo con Destino Especial</t>
  </si>
  <si>
    <t>Intereses DGR Devengar C.P.</t>
  </si>
  <si>
    <t>Fondo de Contingencia a Cobrar</t>
  </si>
  <si>
    <t>Seguros a Devengar</t>
  </si>
  <si>
    <t>NOTA 7 – INVENTARIOS</t>
  </si>
  <si>
    <t>Los bienes de cambio están compuestos de la siguiente manera:</t>
  </si>
  <si>
    <t>Mercaderías</t>
  </si>
  <si>
    <t>Productos terminados</t>
  </si>
  <si>
    <t>Productos en proceso</t>
  </si>
  <si>
    <t>Materia prima</t>
  </si>
  <si>
    <t>Muestras y Articulos Promocionales</t>
  </si>
  <si>
    <t>Otros Inventarios</t>
  </si>
  <si>
    <t>Importaciones en Curso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</si>
  <si>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</si>
  <si>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</si>
  <si>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</si>
  <si>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</si>
  <si>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</si>
  <si>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</si>
  <si>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</si>
  <si>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</si>
  <si>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</si>
  <si>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</si>
  <si>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</si>
  <si>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</si>
  <si>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</si>
  <si>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</si>
  <si>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</si>
  <si>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</si>
  <si>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</si>
  <si>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</si>
  <si>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</si>
  <si>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</si>
  <si>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</si>
  <si>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</si>
  <si>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</si>
  <si>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</si>
  <si>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</si>
  <si>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</si>
  <si>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</si>
  <si>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</si>
  <si>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</si>
  <si>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</si>
  <si>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</si>
  <si>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</si>
  <si>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</si>
  <si>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</si>
  <si>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</si>
  <si>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</si>
  <si>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Mejoras en predio ajeno</t>
  </si>
  <si>
    <t>Herramientas</t>
  </si>
  <si>
    <t>Instalaciones</t>
  </si>
  <si>
    <t>Equipos de informatica</t>
  </si>
  <si>
    <t>Muebles y Equipos</t>
  </si>
  <si>
    <t>Rodados</t>
  </si>
  <si>
    <t>Inmuebles</t>
  </si>
  <si>
    <t>Obras en Ejecución</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</si>
  <si>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</si>
  <si>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</si>
  <si>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</si>
  <si>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</si>
  <si>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</si>
  <si>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</si>
  <si>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</si>
  <si>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</si>
  <si>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</si>
  <si>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Marcas y Patentes</t>
  </si>
  <si>
    <t>Proyecto de Inversión</t>
  </si>
  <si>
    <t>Gastos de organización</t>
  </si>
  <si>
    <t>Programas y Sistemas</t>
  </si>
  <si>
    <t>Menos amortización acumulada</t>
  </si>
  <si>
    <t>Menos amortización acumulada-inversión</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</si>
  <si>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</si>
  <si>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</si>
  <si>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</si>
  <si>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</si>
  <si>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</si>
  <si>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</si>
  <si>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</si>
  <si>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PYG</t>
  </si>
  <si>
    <t>(nuevas cuentas a incluir)</t>
  </si>
  <si>
    <t>Total cuentas a pagar por comerciales</t>
  </si>
  <si>
    <t>No Corrientes</t>
  </si>
  <si>
    <t xml:space="preserve"> BG </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</si>
  <si>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</si>
  <si>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</si>
  <si>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</si>
  <si>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</si>
  <si>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</si>
  <si>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</si>
  <si>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</si>
  <si>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</si>
  <si>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</si>
  <si>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 xml:space="preserve">BANCO GNB </t>
  </si>
  <si>
    <t>Guaraní</t>
  </si>
  <si>
    <t>REFINANCIADO</t>
  </si>
  <si>
    <t>BANCO CONTINENTAL(PRESTAMO)</t>
  </si>
  <si>
    <t>CODEUDORIA SOLIDARIA</t>
  </si>
  <si>
    <t>BANCO NACIONAL DE FOMENTO-FIDEICOMISO A</t>
  </si>
  <si>
    <t>BANCO NACIONAL DE FOMENTO-FIDEICOMISO B</t>
  </si>
  <si>
    <t>ACUERDO FINANCIERO GNB</t>
  </si>
  <si>
    <t>Deudas bursátiles</t>
  </si>
  <si>
    <t>Emisión de Bonos G1</t>
  </si>
  <si>
    <t>REESTRUCTURACION</t>
  </si>
  <si>
    <t>Intereses a Pagar Bonos G1</t>
  </si>
  <si>
    <t>Prima por Reestructuración</t>
  </si>
  <si>
    <t>Emisión de Bonos Tradicionales</t>
  </si>
  <si>
    <t>Intereses a Pagar Bonos Tradicionales</t>
  </si>
  <si>
    <t>Préstamos de Entidades en el Exterior</t>
  </si>
  <si>
    <t>Nombre de la entidad financiera</t>
  </si>
  <si>
    <t>(incluir otras entidades)</t>
  </si>
  <si>
    <t>(Incluir programas de forma individual)</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</si>
  <si>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</si>
  <si>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</si>
  <si>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</si>
  <si>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</si>
  <si>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</si>
  <si>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</si>
  <si>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</si>
  <si>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</si>
  <si>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</si>
  <si>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</si>
  <si>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</si>
  <si>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</si>
  <si>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</si>
  <si>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</si>
  <si>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t>
  </si>
  <si>
    <t>NOTA 17 –  IMPUESTOS A PAGAR</t>
  </si>
  <si>
    <t>Impuesto a la renta a pagar</t>
  </si>
  <si>
    <t>Otros impuestos a pagar</t>
  </si>
  <si>
    <t>NOTA 18 -  PROVISIONES</t>
  </si>
  <si>
    <t>Alquileres a Pagar</t>
  </si>
  <si>
    <t>Servicios Basicos a Pagar</t>
  </si>
  <si>
    <t>Honorarios Profesionales a Pagar</t>
  </si>
  <si>
    <t>Otras Provisiones</t>
  </si>
  <si>
    <t>NOTA 19 – OTROS PASIVOS CORRIENTES y NO CORRIENTES</t>
  </si>
  <si>
    <t>Retencion de IVA a pagar</t>
  </si>
  <si>
    <t>Retencion Impuesto a la renta a Pagar</t>
  </si>
  <si>
    <t>Impuestos diferidos</t>
  </si>
  <si>
    <t>Otros ingresos diferidos</t>
  </si>
  <si>
    <t>Intereses a Devengar CDA</t>
  </si>
  <si>
    <t xml:space="preserve">Otros Pasivos con Entidades relacionadas </t>
  </si>
  <si>
    <t>Previsiones para contingencias/Indemnizaciones y despidos</t>
  </si>
  <si>
    <t>Provisiones para Litigios y Obligaciones</t>
  </si>
  <si>
    <t>Provisiones para Obligaciones a largo plazo</t>
  </si>
  <si>
    <t>Acreedores Varios</t>
  </si>
  <si>
    <t xml:space="preserve"> IVA a pagar</t>
  </si>
  <si>
    <t>Impuesto a la renta a Pagar</t>
  </si>
  <si>
    <t>Seguros a Pagar</t>
  </si>
  <si>
    <t>D.G.R. a Pagar</t>
  </si>
  <si>
    <t>Documentos a Pagar</t>
  </si>
  <si>
    <t>Sueldos y Jornales a Pagar</t>
  </si>
  <si>
    <t>Cesión de Cartera</t>
  </si>
  <si>
    <t>Embargo al Personal</t>
  </si>
  <si>
    <t>Aguiinaldo a Pagar</t>
  </si>
  <si>
    <t>NOTA 20 – CAPITAL INTEGRADO</t>
  </si>
  <si>
    <t>Fecha</t>
  </si>
  <si>
    <t>Monto Capital Social</t>
  </si>
  <si>
    <t>Monto Capital Integrado</t>
  </si>
  <si>
    <t>Capital a Integrar</t>
  </si>
  <si>
    <t>Acciones propias en custodia</t>
  </si>
  <si>
    <t>Utilidades para futuras Capitalizaciones</t>
  </si>
  <si>
    <t>Cantidad de Acciones</t>
  </si>
  <si>
    <t>Valor Nominal de Acciones</t>
  </si>
  <si>
    <t>NOTA 21 – RESERVAS</t>
  </si>
  <si>
    <t>a  Reserva de revalúo</t>
  </si>
  <si>
    <t>+</t>
  </si>
  <si>
    <t>b Reserva legal</t>
  </si>
  <si>
    <t>c Reservas estatutarias</t>
  </si>
  <si>
    <t>d Reservas facultativas</t>
  </si>
  <si>
    <t>NOTA 22 –  DIFERENCIA TRANSITORIA POR CONVERSION</t>
  </si>
  <si>
    <t>NOTA 23 –  RESULTADOS ACUMULADOS</t>
  </si>
  <si>
    <t>Resultado de ejercicios anteriores</t>
  </si>
  <si>
    <t>Resultado del ejercicio actual</t>
  </si>
  <si>
    <t>NOTA 24 –  INTERES MINORITARIO</t>
  </si>
  <si>
    <t>NOTA 25 –  VENTAS</t>
  </si>
  <si>
    <t>VENTAS  NACIONALES</t>
  </si>
  <si>
    <t>Local</t>
  </si>
  <si>
    <t>Contado</t>
  </si>
  <si>
    <t>Crédito</t>
  </si>
  <si>
    <t>Exterior</t>
  </si>
  <si>
    <t>VENTA IMPORTADOS</t>
  </si>
  <si>
    <t>VENTAS ALQUILERES</t>
  </si>
  <si>
    <t>NOTA 26 - COSTO DE VENTAS</t>
  </si>
  <si>
    <t>Miles de guaraníes</t>
  </si>
  <si>
    <t>Costo de Ventas Nacionales</t>
  </si>
  <si>
    <t>Existencia inicial del inventario</t>
  </si>
  <si>
    <t>+ Compra de bienes y servicios</t>
  </si>
  <si>
    <t>+ Costo de producción</t>
  </si>
  <si>
    <t>- Existencia final de inventario</t>
  </si>
  <si>
    <t>Costo de Ventas Importados</t>
  </si>
  <si>
    <t>Total costo de ventas</t>
  </si>
  <si>
    <t xml:space="preserve"> ER </t>
  </si>
  <si>
    <t>NOTA 27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</si>
  <si>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</si>
  <si>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</si>
  <si>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</si>
  <si>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</si>
  <si>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</si>
  <si>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</si>
  <si>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</si>
  <si>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</si>
  <si>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</si>
  <si>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</si>
  <si>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</si>
  <si>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</si>
  <si>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</si>
  <si>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</si>
  <si>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</si>
  <si>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Comisiones Pagadas</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</si>
  <si>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</si>
  <si>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</si>
  <si>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</si>
  <si>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</si>
  <si>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</si>
  <si>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</si>
  <si>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</si>
  <si>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</si>
  <si>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Gastos de Comercialización</t>
  </si>
  <si>
    <t>Amortización activos intangibles</t>
  </si>
  <si>
    <t>Previsiones</t>
  </si>
  <si>
    <t>Otros gastos generales</t>
  </si>
  <si>
    <t>Créditos Incobrables</t>
  </si>
  <si>
    <t>Otros Beneficios al Personal</t>
  </si>
  <si>
    <t>Aguinaldos</t>
  </si>
  <si>
    <t>Nota 28 - Otros Ingresos y gastos operativos</t>
  </si>
  <si>
    <t>Otros ingresos</t>
  </si>
  <si>
    <t>Otros gastos</t>
  </si>
  <si>
    <t>Diferencia de Cambio</t>
  </si>
  <si>
    <t>Diferencias de Inventario</t>
  </si>
  <si>
    <t>Indemizaciones Laborales</t>
  </si>
  <si>
    <t>Otros Ingresos Extraord.</t>
  </si>
  <si>
    <t>Otros Gastos Extraord.</t>
  </si>
  <si>
    <t>Descuentos Obtenidos</t>
  </si>
  <si>
    <t>NOTA 29 - INGRESOS Y GASTOS FINANCIEROS NETOS</t>
  </si>
  <si>
    <t>Ingresos Financieros netos</t>
  </si>
  <si>
    <t>Gastos Financieros netos</t>
  </si>
  <si>
    <t>INTERESES COBRADOS CAJA DE AHORRO</t>
  </si>
  <si>
    <t>Intereses Pagados s/ préstamos</t>
  </si>
  <si>
    <t>INTERESES COBRADOS INVERSION CDA</t>
  </si>
  <si>
    <t>Gastos Bancarios</t>
  </si>
  <si>
    <t>Total ingresos financieros</t>
  </si>
  <si>
    <t>Otros Intereses Pagados</t>
  </si>
  <si>
    <t>Intereses Mora 10 %</t>
  </si>
  <si>
    <t>Intereses Punitorios 10 %</t>
  </si>
  <si>
    <t>Intereses Pagados s/ bonos</t>
  </si>
  <si>
    <t>Prima por reestructuración bonos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</si>
  <si>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</si>
  <si>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</si>
  <si>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</si>
  <si>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</si>
  <si>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</si>
  <si>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</si>
  <si>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</si>
  <si>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</si>
  <si>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</si>
  <si>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</si>
  <si>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</si>
  <si>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</si>
  <si>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no calcula la utilidad (pérdida) neta por acción sobre la base de la utilidad (pérdida) del año y … acciones ordinarias (aclarar las características de las acciones) de valor nominal G/1.000.000 cada una con derecho a voto por acción (Clase A: 5 Votos por acción / Clase B y C: 1 Voto por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</si>
  <si>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</si>
  <si>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</si>
  <si>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</si>
  <si>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</si>
  <si>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</si>
  <si>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</si>
  <si>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</si>
  <si>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</si>
  <si>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</si>
  <si>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</si>
  <si>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</si>
  <si>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Auditoría Externa</t>
  </si>
  <si>
    <t xml:space="preserve">CPAN </t>
  </si>
  <si>
    <t>b) Servicio de Seguridad</t>
  </si>
  <si>
    <t xml:space="preserve">C) Asesoría Jurídica </t>
  </si>
  <si>
    <t xml:space="preserve">Gadea Herrera Avila </t>
  </si>
  <si>
    <t xml:space="preserve">Obs.: Esta información debe estar ajustada  a lo requerido por la Norma de Información Financiera N° 5 Contingencias y sucesos que ocurren después de la fecha del balance. </t>
  </si>
  <si>
    <t>Índice</t>
  </si>
  <si>
    <t>NOTA 38 - IMPUESTO DIFERIDO</t>
  </si>
  <si>
    <t xml:space="preserve">(La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</si>
  <si>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</si>
  <si>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</si>
  <si>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</si>
  <si>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</si>
  <si>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</si>
  <si>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</si>
  <si>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</si>
  <si>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</si>
  <si>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</si>
  <si>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</si>
  <si>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</si>
  <si>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</si>
  <si>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</si>
  <si>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</si>
  <si>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</si>
  <si>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Título 27. Cap. 1. Resolucion 30/21, Normas de Gobierno Coorporativo</t>
  </si>
  <si>
    <t>Notas en proceso de elaboración.</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</si>
  <si>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</si>
  <si>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</si>
  <si>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</si>
  <si>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</si>
  <si>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</si>
  <si>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</si>
  <si>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</si>
  <si>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</si>
  <si>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</si>
  <si>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</si>
  <si>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</si>
  <si>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</si>
  <si>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</si>
  <si>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</si>
  <si>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</si>
  <si>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</si>
  <si>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</si>
  <si>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</si>
  <si>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</si>
  <si>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</si>
  <si>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</si>
  <si>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</si>
  <si>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</si>
  <si>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</si>
  <si>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</si>
  <si>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</si>
  <si>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</si>
  <si>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</si>
  <si>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</si>
  <si>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</si>
  <si>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</si>
  <si>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</si>
  <si>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</si>
  <si>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</si>
  <si>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</si>
  <si>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</si>
  <si>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</si>
  <si>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</si>
  <si>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</si>
  <si>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</si>
  <si>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</si>
  <si>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</si>
  <si>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</si>
  <si>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</si>
  <si>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</si>
  <si>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</si>
  <si>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</si>
  <si>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</si>
  <si>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</si>
  <si>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</si>
  <si>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</si>
  <si>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</si>
  <si>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</si>
  <si>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</si>
  <si>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</si>
  <si>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</si>
  <si>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</si>
  <si>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</si>
  <si>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</si>
  <si>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</si>
  <si>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</si>
  <si>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</si>
  <si>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</si>
  <si>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</si>
  <si>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</si>
  <si>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</si>
  <si>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</si>
  <si>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</si>
  <si>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</si>
  <si>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</si>
  <si>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</si>
  <si>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</si>
  <si>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</si>
  <si>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</si>
  <si>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</si>
  <si>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</si>
  <si>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</si>
  <si>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</si>
  <si>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</si>
  <si>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</si>
  <si>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</si>
  <si>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</si>
  <si>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</si>
  <si>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</si>
  <si>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</si>
  <si>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</si>
  <si>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</si>
  <si>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</si>
  <si>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</si>
  <si>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</si>
  <si>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</si>
  <si>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</si>
  <si>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</si>
  <si>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</si>
  <si>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</si>
  <si>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</si>
  <si>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</si>
  <si>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</si>
  <si>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</si>
  <si>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</si>
  <si>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</si>
  <si>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</si>
  <si>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</si>
  <si>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</si>
  <si>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</si>
  <si>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</si>
  <si>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</si>
  <si>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</si>
  <si>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</si>
  <si>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</si>
  <si>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</si>
  <si>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</si>
  <si>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</si>
  <si>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</si>
  <si>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</si>
  <si>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</si>
  <si>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</si>
  <si>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</si>
  <si>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</si>
  <si>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</si>
  <si>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</si>
  <si>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</si>
  <si>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</si>
  <si>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</si>
  <si>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</si>
  <si>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</si>
  <si>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</si>
  <si>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</si>
  <si>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</si>
  <si>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</si>
  <si>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</si>
  <si>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</si>
  <si>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</si>
  <si>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</si>
  <si>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</si>
  <si>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</si>
  <si>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</si>
  <si>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</si>
  <si>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</si>
  <si>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</si>
  <si>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</si>
  <si>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</si>
  <si>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</si>
  <si>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</si>
  <si>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</si>
  <si>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</si>
  <si>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</si>
  <si>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</si>
  <si>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</si>
  <si>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</si>
  <si>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</si>
  <si>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</si>
  <si>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</si>
  <si>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</si>
  <si>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</si>
  <si>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</si>
  <si>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</si>
  <si>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</si>
  <si>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</si>
  <si>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</si>
  <si>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</si>
  <si>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</si>
  <si>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</si>
  <si>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</si>
  <si>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</si>
  <si>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</si>
  <si>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</si>
  <si>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</si>
  <si>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</si>
  <si>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</si>
  <si>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</si>
  <si>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</si>
  <si>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</si>
  <si>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</si>
  <si>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</si>
  <si>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</si>
  <si>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</si>
  <si>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</si>
  <si>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</si>
  <si>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</si>
  <si>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</si>
  <si>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</si>
  <si>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</si>
  <si>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</si>
  <si>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</si>
  <si>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</si>
  <si>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</si>
  <si>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</si>
  <si>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</si>
  <si>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</si>
  <si>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</si>
  <si>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</si>
  <si>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</si>
  <si>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</si>
  <si>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</si>
  <si>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</si>
  <si>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</si>
  <si>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</si>
  <si>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</si>
  <si>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</si>
  <si>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</si>
  <si>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</si>
  <si>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</si>
  <si>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</si>
  <si>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</si>
  <si>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</si>
  <si>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</si>
  <si>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</si>
  <si>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</si>
  <si>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</si>
  <si>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</si>
  <si>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</si>
  <si>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</si>
  <si>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</si>
  <si>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</si>
  <si>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</si>
  <si>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</si>
  <si>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</si>
  <si>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</si>
  <si>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</si>
  <si>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</si>
  <si>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</si>
  <si>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</si>
  <si>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</si>
  <si>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</si>
  <si>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</si>
  <si>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</si>
  <si>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</si>
  <si>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</si>
  <si>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</si>
  <si>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</si>
  <si>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</si>
  <si>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</si>
  <si>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</si>
  <si>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</si>
  <si>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</si>
  <si>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</si>
  <si>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</si>
  <si>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</si>
  <si>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</si>
  <si>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</si>
  <si>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</si>
  <si>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</si>
  <si>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</si>
  <si>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</si>
  <si>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</si>
  <si>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</si>
  <si>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</si>
  <si>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</si>
  <si>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</si>
  <si>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</si>
  <si>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</si>
  <si>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</si>
  <si>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</si>
  <si>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</si>
  <si>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</si>
  <si>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</si>
  <si>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</si>
  <si>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</si>
  <si>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</si>
  <si>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</si>
  <si>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</si>
  <si>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</si>
  <si>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</si>
  <si>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</si>
  <si>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</si>
  <si>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</si>
  <si>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</si>
  <si>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</si>
  <si>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</si>
  <si>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</si>
  <si>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</si>
  <si>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</si>
  <si>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</si>
  <si>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</si>
  <si>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</si>
  <si>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</si>
  <si>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</si>
  <si>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</si>
  <si>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</si>
  <si>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</si>
  <si>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</si>
  <si>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</si>
  <si>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</si>
  <si>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</si>
  <si>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</si>
  <si>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</si>
  <si>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</si>
  <si>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</si>
  <si>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</si>
  <si>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</si>
  <si>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</si>
  <si>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</si>
  <si>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</si>
  <si>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</si>
  <si>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</si>
  <si>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</si>
  <si>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</si>
  <si>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</si>
  <si>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</si>
  <si>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</si>
  <si>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</si>
  <si>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</si>
  <si>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</si>
  <si>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</si>
  <si>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</si>
  <si>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</si>
  <si>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</si>
  <si>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</si>
  <si>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</si>
  <si>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</si>
  <si>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</si>
  <si>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</si>
  <si>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</si>
  <si>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</si>
  <si>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</si>
  <si>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</si>
  <si>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</si>
  <si>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</si>
  <si>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</si>
  <si>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</si>
  <si>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</si>
  <si>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</si>
  <si>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</si>
  <si>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</si>
  <si>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</si>
  <si>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</si>
  <si>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</si>
  <si>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</si>
  <si>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</si>
  <si>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</si>
  <si>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</si>
  <si>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</si>
  <si>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</si>
  <si>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</si>
  <si>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</si>
  <si>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</si>
  <si>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</si>
  <si>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</si>
  <si>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</si>
  <si>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</si>
  <si>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</si>
  <si>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</si>
  <si>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</si>
  <si>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</si>
  <si>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</si>
  <si>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</si>
  <si>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</si>
  <si>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</si>
  <si>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</si>
  <si>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</si>
  <si>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</si>
  <si>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</si>
  <si>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</si>
  <si>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</si>
  <si>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</si>
  <si>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</si>
  <si>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</si>
  <si>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</si>
  <si>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</si>
  <si>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</si>
  <si>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</si>
  <si>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</si>
  <si>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</si>
  <si>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</si>
  <si>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</si>
  <si>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</si>
  <si>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Presentadas en forma comparativa con el periodo terminado al 31 de marzo de 2025</t>
  </si>
  <si>
    <t>Ser la mejor empresa de servicios funerarios a nivel nacional, reconocida por la excelencia en los servios y su calidez de atención.</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</si>
  <si>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2025.</t>
  </si>
  <si>
    <t>Resultados 1 Trimestre 2025</t>
  </si>
  <si>
    <t>Saldo al 31 de marzo de 2024</t>
  </si>
  <si>
    <t>Clientes a Realizar</t>
  </si>
  <si>
    <t>Intereses a Devengar IPS</t>
  </si>
  <si>
    <t>Gastos Diferidos</t>
  </si>
  <si>
    <t>Saldo al 31 de Marzo de 2025</t>
  </si>
  <si>
    <t>SVP Seguridad</t>
  </si>
  <si>
    <t>Intereses a Pagar 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</si>
</sst>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64" formatCode="_(* #,##0.00_);_(* \(#,##0.00\);_(* \-??_);_(@_)"/>
    <numFmt numFmtId="165" formatCode="* #,##0.00\ ;\-* #,##0.00\ ;* \-#\ ;@\ "/>
    <numFmt numFmtId="166" formatCode="_-* #,##0.00\ _p_t_a_-;\-* #,##0.00\ _p_t_a_-;_-* \-??\ _p_t_a_-;_-@_-"/>
    <numFmt numFmtId="167" formatCode="#,##0.00\ ;\-#,##0.00\ ;&quot; -&quot;#\ ;@\ "/>
    <numFmt numFmtId="168" formatCode="_ * #,##0.00_ ;_ * \-#,##0.00_ ;_ * \-??_ ;_ @_ "/>
    <numFmt numFmtId="169" formatCode="_-* #,##0.00_-;\-* #,##0.00_-;_-* \-??_-;_-@_-"/>
    <numFmt numFmtId="170" formatCode="#,##0\ ;\-#,##0\ ;&quot; - &quot;;@\ "/>
    <numFmt numFmtId="171" formatCode="_-* #,##0\ _€_-;\-* #,##0\ _€_-;_-* &quot;- &quot;_€_-;_-@_-"/>
    <numFmt numFmtId="172" formatCode="_-* #,##0_-;\-* #,##0_-;_-* \-_-;_-@_-"/>
    <numFmt numFmtId="173" formatCode="0\ %"/>
    <numFmt numFmtId="174" formatCode="dd/mm/yyyy;@"/>
    <numFmt numFmtId="175" formatCode="_ * #,##0_ ;_ * \-#,##0_ ;_ * \-??_ ;_ @_ "/>
    <numFmt numFmtId="176" formatCode="_ * #,##0_ ;_ * \-#,##0_ ;_ * \-_ ;_ @_ "/>
    <numFmt numFmtId="177" formatCode="_-* #,##0\ _P_t_s_-;\-* #,##0\ _P_t_s_-;_-* \-??\ _P_t_s_-;_-@_-"/>
    <numFmt numFmtId="178" formatCode="_(* #,##0_);_(* \(#,##0\);_(* \-??_);_(@_)"/>
    <numFmt numFmtId="179" formatCode="_ * #,##0.00_ ;_ * \-#,##0.00_ ;_ * \-_ ;_ @_ "/>
    <numFmt numFmtId="180" formatCode="#,###,##0"/>
    <numFmt numFmtId="181" formatCode="_-* #,##0_-;\-* #,##0_-;_-* \-??_-;_-@_-"/>
    <numFmt numFmtId="182" formatCode="#,##0.000"/>
    <numFmt numFmtId="183" formatCode="_ * #,##0.000_ ;_ * \-#,##0.000_ ;_ * \-_ ;_ @_ "/>
    <numFmt numFmtId="184" formatCode="_ * #,##0_ ;_ * \-#,##0_ ;_ * &quot;-&quot;??_ ;_ @_ "/>
  </numFmts>
  <fonts count="80">
    <font>
      <sz val="11"/>
      <color indexed="8"/>
      <name val="Calibri"/>
      <family val="2"/>
    </font>
    <font>
      <sz val="10"/>
      <name val="Arial"/>
      <family val="2"/>
    </font>
    <font>
      <sz val="8"/>
      <name val="Arial"/>
      <family val="2"/>
    </font>
    <font>
      <sz val="11"/>
      <color indexed="8"/>
      <name val="Calibri"/>
      <family val="2"/>
      <charset val="238"/>
    </font>
    <font>
      <sz val="10"/>
      <color indexed="8"/>
      <name val="Arial"/>
      <family val="2"/>
    </font>
    <font>
      <b/>
      <sz val="10"/>
      <color indexed="8"/>
      <name val="Arial"/>
      <family val="2"/>
    </font>
    <font>
      <b/>
      <sz val="10"/>
      <color indexed="9"/>
      <name val="Arial"/>
      <family val="2"/>
    </font>
    <font>
      <sz val="8"/>
      <color indexed="8"/>
      <name val="Arial"/>
      <family val="2"/>
    </font>
    <font>
      <b/>
      <sz val="10"/>
      <name val="Arial"/>
      <family val="2"/>
    </font>
    <font>
      <u/>
      <sz val="11"/>
      <color indexed="30"/>
      <name val="Calibri"/>
      <family val="2"/>
    </font>
    <font>
      <u/>
      <sz val="10"/>
      <color indexed="30"/>
      <name val="Arial"/>
      <family val="2"/>
    </font>
    <font>
      <b/>
      <u/>
      <sz val="10"/>
      <color indexed="30"/>
      <name val="Arial"/>
      <family val="2"/>
    </font>
    <font>
      <b/>
      <sz val="11"/>
      <color indexed="8"/>
      <name val="Arial"/>
      <family val="2"/>
    </font>
    <font>
      <sz val="8"/>
      <color indexed="10"/>
      <name val="Arial"/>
      <family val="2"/>
    </font>
    <font>
      <sz val="9"/>
      <color indexed="8"/>
      <name val="Arial"/>
      <family val="2"/>
    </font>
    <font>
      <b/>
      <sz val="10"/>
      <color indexed="9"/>
      <name val="Arial Black"/>
      <family val="2"/>
    </font>
    <font>
      <b/>
      <sz val="12"/>
      <name val="Calibri"/>
      <family val="2"/>
    </font>
    <font>
      <sz val="10"/>
      <color indexed="8"/>
      <name val="Arial Black"/>
      <family val="2"/>
    </font>
    <font>
      <b/>
      <u/>
      <sz val="10"/>
      <color indexed="9"/>
      <name val="Arial Black"/>
      <family val="2"/>
    </font>
    <font>
      <sz val="10"/>
      <color indexed="9"/>
      <name val="Arial"/>
      <family val="2"/>
    </font>
    <font>
      <b/>
      <sz val="10"/>
      <name val="Calibri"/>
      <family val="2"/>
    </font>
    <font>
      <sz val="10"/>
      <name val="Arial Black"/>
      <family val="2"/>
    </font>
    <font>
      <b/>
      <sz val="9"/>
      <name val="Arial"/>
      <family val="2"/>
    </font>
    <font>
      <sz val="9"/>
      <color indexed="10"/>
      <name val="Arial"/>
      <family val="2"/>
    </font>
    <font>
      <sz val="12"/>
      <color indexed="9"/>
      <name val="Arial"/>
      <family val="2"/>
    </font>
    <font>
      <sz val="12"/>
      <color indexed="8"/>
      <name val="Arial"/>
      <family val="2"/>
    </font>
    <font>
      <b/>
      <sz val="12"/>
      <name val="Arial"/>
      <family val="2"/>
    </font>
    <font>
      <b/>
      <sz val="12"/>
      <color indexed="8"/>
      <name val="Arial"/>
      <family val="2"/>
    </font>
    <font>
      <b/>
      <sz val="8"/>
      <name val="Arial"/>
      <family val="2"/>
    </font>
    <font>
      <sz val="10"/>
      <color indexed="9"/>
      <name val="Arial Black"/>
      <family val="2"/>
    </font>
    <font>
      <b/>
      <sz val="11"/>
      <color indexed="8"/>
      <name val="Calibri"/>
      <family val="2"/>
    </font>
    <font>
      <b/>
      <sz val="11"/>
      <name val="Arial"/>
      <family val="2"/>
    </font>
    <font>
      <sz val="11"/>
      <color indexed="8"/>
      <name val="Arial"/>
      <family val="2"/>
    </font>
    <font>
      <sz val="10"/>
      <color indexed="10"/>
      <name val="Arial"/>
      <family val="2"/>
    </font>
    <font>
      <sz val="11"/>
      <name val="Arial"/>
      <family val="2"/>
    </font>
    <font>
      <b/>
      <sz val="11"/>
      <color indexed="9"/>
      <name val="Arial"/>
      <family val="2"/>
    </font>
    <font>
      <i/>
      <sz val="11"/>
      <color indexed="8"/>
      <name val="Arial"/>
      <family val="2"/>
    </font>
    <font>
      <b/>
      <sz val="11"/>
      <color indexed="9"/>
      <name val="Arial Black"/>
      <family val="2"/>
    </font>
    <font>
      <sz val="11"/>
      <color indexed="9"/>
      <name val="Arial"/>
      <family val="2"/>
    </font>
    <font>
      <sz val="11"/>
      <color indexed="10"/>
      <name val="Arial"/>
      <family val="2"/>
    </font>
    <font>
      <b/>
      <sz val="14"/>
      <name val="Arial"/>
      <family val="2"/>
    </font>
    <font>
      <sz val="12"/>
      <name val="Arial"/>
      <family val="2"/>
    </font>
    <font>
      <sz val="14"/>
      <name val="Arial"/>
      <family val="2"/>
    </font>
    <font>
      <sz val="7"/>
      <name val="Arial"/>
      <family val="2"/>
    </font>
    <font>
      <sz val="13"/>
      <name val="Arial"/>
      <family val="2"/>
    </font>
    <font>
      <sz val="13"/>
      <color indexed="8"/>
      <name val="Arial"/>
      <family val="2"/>
    </font>
    <font>
      <sz val="12"/>
      <color indexed="8"/>
      <name val="Calibri"/>
      <family val="2"/>
    </font>
    <font>
      <sz val="9"/>
      <name val="Arial"/>
      <family val="2"/>
    </font>
    <font>
      <b/>
      <sz val="11"/>
      <name val="Calibri"/>
      <family val="2"/>
    </font>
    <font>
      <sz val="10"/>
      <color indexed="8"/>
      <name val="Calibri"/>
      <family val="2"/>
    </font>
    <font>
      <sz val="11"/>
      <color indexed="10"/>
      <name val="Calibri"/>
      <family val="2"/>
    </font>
    <font>
      <sz val="10"/>
      <color indexed="10"/>
      <name val="Calibri"/>
      <family val="2"/>
    </font>
    <font>
      <sz val="9"/>
      <color indexed="8"/>
      <name val="Calibri"/>
      <family val="2"/>
    </font>
    <font>
      <i/>
      <sz val="9"/>
      <name val="Calibri"/>
      <family val="2"/>
    </font>
    <font>
      <sz val="12"/>
      <color indexed="8"/>
      <name val="Book Antiqua"/>
      <family val="1"/>
    </font>
    <font>
      <b/>
      <u/>
      <sz val="10"/>
      <name val="Arial"/>
      <family val="2"/>
    </font>
    <font>
      <b/>
      <sz val="11"/>
      <color indexed="10"/>
      <name val="Calibri"/>
      <family val="2"/>
    </font>
    <font>
      <i/>
      <sz val="10"/>
      <color indexed="8"/>
      <name val="Arial"/>
      <family val="2"/>
    </font>
    <font>
      <u/>
      <sz val="10"/>
      <color indexed="8"/>
      <name val="Arial"/>
      <family val="2"/>
    </font>
    <font>
      <sz val="12"/>
      <name val="Calibri"/>
      <family val="2"/>
    </font>
    <font>
      <sz val="10"/>
      <name val="Afrial"/>
    </font>
    <font>
      <b/>
      <sz val="11"/>
      <color indexed="9"/>
      <name val="Calibri"/>
      <family val="2"/>
    </font>
    <font>
      <sz val="11"/>
      <color indexed="62"/>
      <name val="Calibri"/>
      <family val="2"/>
    </font>
    <font>
      <sz val="11"/>
      <name val="Calibri"/>
      <family val="2"/>
    </font>
    <font>
      <sz val="9"/>
      <color indexed="8"/>
      <name val="Book Antiqua"/>
      <family val="1"/>
    </font>
    <font>
      <sz val="9"/>
      <color indexed="62"/>
      <name val="Book Antiqua"/>
      <family val="1"/>
    </font>
    <font>
      <b/>
      <sz val="9"/>
      <color indexed="9"/>
      <name val="Arial"/>
      <family val="2"/>
    </font>
    <font>
      <sz val="9"/>
      <color indexed="9"/>
      <name val="Arial"/>
      <family val="2"/>
    </font>
    <font>
      <sz val="10"/>
      <name val="Calibri"/>
      <family val="2"/>
    </font>
    <font>
      <i/>
      <sz val="11"/>
      <color indexed="8"/>
      <name val="Calibri"/>
      <family val="2"/>
    </font>
    <font>
      <i/>
      <sz val="9"/>
      <color indexed="8"/>
      <name val="Calibri"/>
      <family val="2"/>
    </font>
    <font>
      <i/>
      <sz val="9"/>
      <color indexed="8"/>
      <name val="Arial"/>
      <family val="2"/>
    </font>
    <font>
      <sz val="9"/>
      <name val="Calibri"/>
      <family val="2"/>
    </font>
    <font>
      <b/>
      <sz val="12"/>
      <color indexed="9"/>
      <name val="Calibri"/>
      <family val="2"/>
    </font>
    <font>
      <sz val="12"/>
      <color indexed="9"/>
      <name val="Calibri"/>
      <family val="2"/>
    </font>
    <font>
      <sz val="11"/>
      <color indexed="8"/>
      <name val="Calibri"/>
      <family val="2"/>
    </font>
    <font>
      <sz val="11"/>
      <color theme="1"/>
      <name val="Calibri"/>
      <family val="2"/>
      <scheme val="minor"/>
    </font>
    <font>
      <sz val="10"/>
      <color theme="1"/>
      <name val="Arial"/>
      <family val="2"/>
    </font>
    <font>
      <sz val="10"/>
      <color theme="0"/>
      <name val="Arial"/>
      <family val="2"/>
    </font>
    <font>
      <sz val="10"/>
      <color rgb="FFFF0000"/>
      <name val="Arial"/>
      <family val="2"/>
    </font>
  </fonts>
  <fills count="9">
    <fill>
      <patternFill patternType="none"/>
    </fill>
    <fill>
      <patternFill patternType="gray125"/>
    </fill>
    <fill>
      <patternFill patternType="solid">
        <fgColor indexed="62"/>
        <bgColor indexed="56"/>
      </patternFill>
    </fill>
    <fill>
      <patternFill patternType="solid">
        <fgColor indexed="51"/>
        <bgColor indexed="13"/>
      </patternFill>
    </fill>
    <fill>
      <patternFill patternType="solid">
        <fgColor indexed="9"/>
        <bgColor indexed="26"/>
      </patternFill>
    </fill>
    <fill>
      <patternFill patternType="solid">
        <fgColor indexed="55"/>
        <bgColor indexed="23"/>
      </patternFill>
    </fill>
    <fill>
      <patternFill patternType="solid">
        <fgColor theme="4" tint="-0.499984740745262"/>
        <bgColor indexed="56"/>
      </patternFill>
    </fill>
    <fill>
      <patternFill patternType="solid">
        <fgColor rgb="FF002060"/>
        <bgColor indexed="56"/>
      </patternFill>
    </fill>
    <fill>
      <patternFill patternType="solid">
        <fgColor rgb="FF0070C0"/>
        <bgColor indexed="40"/>
      </patternFill>
    </fill>
  </fills>
  <borders count="59">
    <border>
      <left/>
      <right/>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top style="thin">
        <color indexed="8"/>
      </top>
      <bottom style="double">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right/>
      <top/>
      <bottom style="double">
        <color indexed="8"/>
      </bottom>
      <diagonal/>
    </border>
    <border>
      <left/>
      <right/>
      <top style="thin">
        <color indexed="9"/>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style="medium">
        <color indexed="8"/>
      </top>
      <bottom style="thin">
        <color indexed="8"/>
      </bottom>
      <diagonal/>
    </border>
    <border>
      <left style="medium">
        <color indexed="8"/>
      </left>
      <right/>
      <top/>
      <bottom style="thin">
        <color indexed="8"/>
      </bottom>
      <diagonal/>
    </border>
    <border>
      <left/>
      <right style="medium">
        <color indexed="8"/>
      </right>
      <top/>
      <bottom style="thin">
        <color indexed="8"/>
      </bottom>
      <diagonal/>
    </border>
    <border>
      <left style="medium">
        <color indexed="8"/>
      </left>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style="medium">
        <color indexed="8"/>
      </left>
      <right/>
      <top/>
      <bottom/>
      <diagonal/>
    </border>
    <border>
      <left style="medium">
        <color indexed="8"/>
      </left>
      <right/>
      <top style="thin">
        <color indexed="8"/>
      </top>
      <bottom/>
      <diagonal/>
    </border>
    <border>
      <left style="medium">
        <color indexed="8"/>
      </left>
      <right style="medium">
        <color indexed="8"/>
      </right>
      <top style="thin">
        <color indexed="8"/>
      </top>
      <bottom/>
      <diagonal/>
    </border>
    <border>
      <left/>
      <right style="medium">
        <color indexed="8"/>
      </right>
      <top/>
      <bottom/>
      <diagonal/>
    </border>
    <border>
      <left style="medium">
        <color indexed="8"/>
      </left>
      <right/>
      <top style="thin">
        <color indexed="8"/>
      </top>
      <bottom style="medium">
        <color indexed="8"/>
      </bottom>
      <diagonal/>
    </border>
    <border>
      <left/>
      <right style="medium">
        <color indexed="8"/>
      </right>
      <top style="thin">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medium">
        <color indexed="8"/>
      </top>
      <bottom style="hair">
        <color indexed="8"/>
      </bottom>
      <diagonal/>
    </border>
    <border>
      <left style="thin">
        <color indexed="8"/>
      </left>
      <right style="thin">
        <color indexed="8"/>
      </right>
      <top style="medium">
        <color indexed="8"/>
      </top>
      <bottom style="hair">
        <color indexed="8"/>
      </bottom>
      <diagonal/>
    </border>
    <border>
      <left style="thin">
        <color indexed="8"/>
      </left>
      <right style="medium">
        <color indexed="8"/>
      </right>
      <top style="medium">
        <color indexed="8"/>
      </top>
      <bottom style="hair">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indexed="8"/>
      </left>
      <right style="thin">
        <color indexed="8"/>
      </right>
      <top style="hair">
        <color indexed="8"/>
      </top>
      <bottom style="medium">
        <color indexed="8"/>
      </bottom>
      <diagonal/>
    </border>
    <border>
      <left style="thin">
        <color indexed="8"/>
      </left>
      <right style="thin">
        <color indexed="8"/>
      </right>
      <top style="hair">
        <color indexed="8"/>
      </top>
      <bottom style="medium">
        <color indexed="8"/>
      </bottom>
      <diagonal/>
    </border>
    <border>
      <left style="thin">
        <color indexed="8"/>
      </left>
      <right style="medium">
        <color indexed="8"/>
      </right>
      <top style="hair">
        <color indexed="8"/>
      </top>
      <bottom style="medium">
        <color indexed="8"/>
      </bottom>
      <diagonal/>
    </border>
    <border>
      <left/>
      <right/>
      <top/>
      <bottom style="medium">
        <color indexed="8"/>
      </bottom>
      <diagonal/>
    </border>
    <border>
      <left style="medium">
        <color indexed="9"/>
      </left>
      <right/>
      <top style="medium">
        <color indexed="8"/>
      </top>
      <bottom/>
      <diagonal/>
    </border>
    <border>
      <left style="thin">
        <color indexed="64"/>
      </left>
      <right style="thin">
        <color indexed="64"/>
      </right>
      <top style="thin">
        <color indexed="64"/>
      </top>
      <bottom style="thin">
        <color indexed="64"/>
      </bottom>
      <diagonal/>
    </border>
    <border>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style="thin">
        <color indexed="9"/>
      </top>
      <bottom style="thin">
        <color indexed="8"/>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medium">
        <color indexed="8"/>
      </left>
      <right/>
      <top style="medium">
        <color indexed="8"/>
      </top>
      <bottom style="medium">
        <color indexed="8"/>
      </bottom>
      <diagonal/>
    </border>
  </borders>
  <cellStyleXfs count="108">
    <xf numFmtId="0" fontId="0" fillId="0" borderId="0"/>
    <xf numFmtId="164" fontId="75" fillId="0" borderId="0" applyFill="0" applyBorder="0" applyAlignment="0" applyProtection="0"/>
    <xf numFmtId="0" fontId="9" fillId="0" borderId="0" applyNumberFormat="0" applyFill="0" applyBorder="0" applyAlignment="0" applyProtection="0"/>
    <xf numFmtId="168" fontId="75" fillId="0" borderId="0" applyFill="0" applyBorder="0" applyAlignment="0" applyProtection="0"/>
    <xf numFmtId="176" fontId="75"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72" fontId="75" fillId="0" borderId="0" applyFill="0" applyBorder="0" applyAlignment="0" applyProtection="0"/>
    <xf numFmtId="170" fontId="1" fillId="0" borderId="0" applyFill="0" applyBorder="0" applyAlignment="0" applyProtection="0"/>
    <xf numFmtId="170" fontId="1" fillId="0" borderId="0" applyFill="0" applyBorder="0" applyAlignment="0" applyProtection="0"/>
    <xf numFmtId="164" fontId="75" fillId="0" borderId="0" applyFill="0" applyBorder="0" applyAlignment="0" applyProtection="0"/>
    <xf numFmtId="164" fontId="75" fillId="0" borderId="0" applyFill="0" applyBorder="0" applyAlignment="0" applyProtection="0"/>
    <xf numFmtId="164" fontId="75" fillId="0" borderId="0" applyFill="0" applyBorder="0" applyAlignment="0" applyProtection="0"/>
    <xf numFmtId="164" fontId="75" fillId="0" borderId="0" applyFill="0" applyBorder="0" applyAlignment="0" applyProtection="0"/>
    <xf numFmtId="165" fontId="1" fillId="0" borderId="0" applyFill="0" applyBorder="0" applyAlignment="0" applyProtection="0"/>
    <xf numFmtId="166" fontId="2" fillId="0" borderId="0" applyFill="0" applyBorder="0" applyAlignment="0" applyProtection="0"/>
    <xf numFmtId="167" fontId="1" fillId="0" borderId="0" applyFill="0" applyBorder="0" applyAlignment="0" applyProtection="0"/>
    <xf numFmtId="164" fontId="1" fillId="0" borderId="0" applyFill="0" applyBorder="0" applyAlignment="0" applyProtection="0"/>
    <xf numFmtId="168" fontId="75" fillId="0" borderId="0" applyFill="0" applyBorder="0" applyAlignment="0" applyProtection="0"/>
    <xf numFmtId="167" fontId="1" fillId="0" borderId="0" applyFill="0" applyBorder="0" applyAlignment="0" applyProtection="0"/>
    <xf numFmtId="164" fontId="75" fillId="0" borderId="0" applyFill="0" applyBorder="0" applyAlignment="0" applyProtection="0"/>
    <xf numFmtId="167" fontId="1" fillId="0" borderId="0" applyFill="0" applyBorder="0" applyAlignment="0" applyProtection="0"/>
    <xf numFmtId="167" fontId="1" fillId="0" borderId="0" applyFill="0" applyBorder="0" applyAlignment="0" applyProtection="0"/>
    <xf numFmtId="169" fontId="75" fillId="0" borderId="0" applyFill="0" applyBorder="0" applyAlignment="0" applyProtection="0"/>
    <xf numFmtId="169" fontId="75" fillId="0" borderId="0" applyFill="0" applyBorder="0" applyAlignment="0" applyProtection="0"/>
    <xf numFmtId="164" fontId="75" fillId="0" borderId="0" applyFill="0" applyBorder="0" applyAlignment="0" applyProtection="0"/>
    <xf numFmtId="164" fontId="75" fillId="0" borderId="0" applyFill="0" applyBorder="0" applyAlignment="0" applyProtection="0"/>
    <xf numFmtId="169" fontId="75" fillId="0" borderId="0" applyFill="0" applyBorder="0" applyAlignment="0" applyProtection="0"/>
    <xf numFmtId="169" fontId="75" fillId="0" borderId="0" applyFill="0" applyBorder="0" applyAlignment="0" applyProtection="0"/>
    <xf numFmtId="0" fontId="1"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 fillId="0" borderId="0"/>
    <xf numFmtId="0" fontId="1" fillId="0" borderId="0"/>
    <xf numFmtId="0" fontId="1" fillId="0" borderId="0"/>
    <xf numFmtId="0" fontId="1" fillId="0" borderId="0"/>
    <xf numFmtId="0" fontId="75" fillId="0" borderId="0"/>
    <xf numFmtId="0" fontId="75" fillId="0" borderId="0"/>
    <xf numFmtId="0" fontId="1" fillId="0" borderId="0" applyNumberFormat="0" applyFill="0" applyBorder="0" applyAlignment="0" applyProtection="0"/>
    <xf numFmtId="0" fontId="75" fillId="0" borderId="0"/>
    <xf numFmtId="0" fontId="1" fillId="0" borderId="0" applyNumberFormat="0" applyFill="0" applyBorder="0" applyAlignment="0" applyProtection="0"/>
    <xf numFmtId="0" fontId="1" fillId="0" borderId="0"/>
    <xf numFmtId="0" fontId="1" fillId="0" borderId="0"/>
    <xf numFmtId="0" fontId="2" fillId="0" borderId="0"/>
    <xf numFmtId="0" fontId="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73" fontId="75" fillId="0" borderId="0" applyFill="0" applyBorder="0" applyAlignment="0" applyProtection="0"/>
    <xf numFmtId="173" fontId="2" fillId="0" borderId="0" applyFill="0" applyBorder="0" applyAlignment="0" applyProtection="0"/>
    <xf numFmtId="173" fontId="1" fillId="0" borderId="0" applyFill="0" applyBorder="0" applyAlignment="0" applyProtection="0"/>
  </cellStyleXfs>
  <cellXfs count="667">
    <xf numFmtId="0" fontId="0" fillId="0" borderId="0" xfId="0"/>
    <xf numFmtId="0" fontId="4" fillId="0" borderId="0" xfId="0" applyFont="1"/>
    <xf numFmtId="0" fontId="4" fillId="0" borderId="0" xfId="0" applyFont="1" applyAlignment="1">
      <alignment horizontal="left"/>
    </xf>
    <xf numFmtId="0" fontId="5" fillId="0" borderId="0" xfId="0" applyFont="1" applyAlignment="1">
      <alignment horizontal="right"/>
    </xf>
    <xf numFmtId="0" fontId="6" fillId="2" borderId="0" xfId="0" applyFont="1" applyFill="1"/>
    <xf numFmtId="174" fontId="6" fillId="2" borderId="0" xfId="0" applyNumberFormat="1" applyFont="1" applyFill="1"/>
    <xf numFmtId="0" fontId="4" fillId="3" borderId="0" xfId="0" applyFont="1" applyFill="1"/>
    <xf numFmtId="0" fontId="4" fillId="3" borderId="0" xfId="0" applyFont="1" applyFill="1" applyAlignment="1">
      <alignment horizontal="left"/>
    </xf>
    <xf numFmtId="0" fontId="7" fillId="0" borderId="0" xfId="0" applyFont="1" applyAlignment="1">
      <alignment horizontal="center" vertical="center"/>
    </xf>
    <xf numFmtId="0" fontId="4" fillId="0" borderId="1" xfId="0" applyFont="1" applyBorder="1"/>
    <xf numFmtId="0" fontId="8" fillId="4" borderId="2" xfId="0" applyFont="1" applyFill="1" applyBorder="1" applyAlignment="1">
      <alignment horizontal="center" vertical="center"/>
    </xf>
    <xf numFmtId="0" fontId="5" fillId="0" borderId="3" xfId="0" applyFont="1" applyBorder="1" applyAlignment="1">
      <alignment horizontal="center" vertical="center"/>
    </xf>
    <xf numFmtId="0" fontId="8" fillId="4" borderId="4" xfId="0" applyFont="1" applyFill="1" applyBorder="1" applyAlignment="1">
      <alignment vertical="center"/>
    </xf>
    <xf numFmtId="0" fontId="8" fillId="4" borderId="0" xfId="0" applyFont="1" applyFill="1" applyBorder="1" applyAlignment="1">
      <alignment vertical="center"/>
    </xf>
    <xf numFmtId="0" fontId="5" fillId="0" borderId="5" xfId="0" applyFont="1" applyBorder="1" applyAlignment="1">
      <alignment horizontal="center" vertical="center"/>
    </xf>
    <xf numFmtId="0" fontId="4" fillId="0" borderId="0" xfId="0" applyFont="1" applyBorder="1" applyAlignment="1">
      <alignment horizontal="left"/>
    </xf>
    <xf numFmtId="0" fontId="4" fillId="0" borderId="4" xfId="0" applyFont="1" applyBorder="1"/>
    <xf numFmtId="0" fontId="4" fillId="0" borderId="0" xfId="0" applyFont="1" applyBorder="1" applyAlignment="1"/>
    <xf numFmtId="0" fontId="9" fillId="0" borderId="5" xfId="2" applyNumberFormat="1" applyFont="1" applyFill="1" applyBorder="1" applyAlignment="1" applyProtection="1">
      <alignment horizontal="center"/>
    </xf>
    <xf numFmtId="0" fontId="4" fillId="0" borderId="0" xfId="0" applyFont="1" applyBorder="1"/>
    <xf numFmtId="0" fontId="10" fillId="0" borderId="5" xfId="2" applyNumberFormat="1" applyFont="1" applyFill="1" applyBorder="1" applyAlignment="1" applyProtection="1">
      <alignment horizontal="center"/>
    </xf>
    <xf numFmtId="0" fontId="11" fillId="0" borderId="5" xfId="2" applyNumberFormat="1" applyFont="1" applyFill="1" applyBorder="1" applyAlignment="1" applyProtection="1">
      <alignment horizontal="center"/>
    </xf>
    <xf numFmtId="0" fontId="4" fillId="0" borderId="6" xfId="0" applyFont="1" applyBorder="1"/>
    <xf numFmtId="0" fontId="4" fillId="0" borderId="7" xfId="0" applyFont="1" applyBorder="1"/>
    <xf numFmtId="0" fontId="9" fillId="0" borderId="8" xfId="2" applyNumberFormat="1" applyFont="1" applyFill="1" applyBorder="1" applyAlignment="1" applyProtection="1">
      <alignment horizontal="center" vertical="center"/>
    </xf>
    <xf numFmtId="0" fontId="5" fillId="0" borderId="0" xfId="0" applyFont="1" applyBorder="1" applyAlignment="1">
      <alignment horizontal="center"/>
    </xf>
    <xf numFmtId="0" fontId="10" fillId="0" borderId="0" xfId="2" applyNumberFormat="1" applyFont="1" applyFill="1" applyBorder="1" applyAlignment="1" applyProtection="1">
      <alignment horizontal="left"/>
    </xf>
    <xf numFmtId="0" fontId="7" fillId="0" borderId="0" xfId="0" applyFont="1" applyFill="1"/>
    <xf numFmtId="0" fontId="7" fillId="4" borderId="0" xfId="0" applyFont="1" applyFill="1"/>
    <xf numFmtId="175" fontId="7" fillId="0" borderId="0" xfId="3" applyNumberFormat="1" applyFont="1" applyFill="1" applyBorder="1" applyAlignment="1" applyProtection="1"/>
    <xf numFmtId="0" fontId="12" fillId="0" borderId="0" xfId="0" applyFont="1" applyFill="1"/>
    <xf numFmtId="0" fontId="9" fillId="4" borderId="0" xfId="2" applyNumberFormat="1" applyFont="1" applyFill="1" applyBorder="1" applyAlignment="1" applyProtection="1">
      <alignment horizontal="center" vertical="center"/>
    </xf>
    <xf numFmtId="0" fontId="13" fillId="0" borderId="0" xfId="0" applyFont="1" applyFill="1"/>
    <xf numFmtId="176" fontId="7" fillId="0" borderId="0" xfId="0" applyNumberFormat="1" applyFont="1" applyFill="1"/>
    <xf numFmtId="0" fontId="14" fillId="0" borderId="0" xfId="0" applyFont="1" applyFill="1"/>
    <xf numFmtId="0" fontId="14" fillId="4" borderId="0" xfId="0" applyFont="1" applyFill="1"/>
    <xf numFmtId="0" fontId="14" fillId="2" borderId="0" xfId="0" applyFont="1" applyFill="1"/>
    <xf numFmtId="0" fontId="15" fillId="2" borderId="0" xfId="3" applyNumberFormat="1" applyFont="1" applyFill="1" applyBorder="1" applyAlignment="1" applyProtection="1">
      <alignment horizontal="center"/>
    </xf>
    <xf numFmtId="0" fontId="15" fillId="4" borderId="0" xfId="0" applyFont="1" applyFill="1" applyBorder="1" applyAlignment="1">
      <alignment horizontal="center" vertical="center"/>
    </xf>
    <xf numFmtId="0" fontId="8" fillId="0" borderId="0" xfId="0" applyFont="1" applyFill="1"/>
    <xf numFmtId="0" fontId="4" fillId="0" borderId="0" xfId="0" applyFont="1" applyFill="1"/>
    <xf numFmtId="0" fontId="4" fillId="4" borderId="0" xfId="0" applyFont="1" applyFill="1" applyAlignment="1">
      <alignment horizontal="center" vertical="center"/>
    </xf>
    <xf numFmtId="175" fontId="4" fillId="0" borderId="0" xfId="3" applyNumberFormat="1" applyFont="1" applyFill="1" applyBorder="1" applyAlignment="1" applyProtection="1"/>
    <xf numFmtId="0" fontId="9" fillId="0" borderId="0" xfId="2" applyNumberFormat="1" applyFill="1" applyBorder="1" applyAlignment="1" applyProtection="1">
      <alignment horizontal="center"/>
    </xf>
    <xf numFmtId="176" fontId="4" fillId="0" borderId="0" xfId="4" applyFont="1" applyFill="1" applyBorder="1" applyAlignment="1" applyProtection="1"/>
    <xf numFmtId="175" fontId="14" fillId="0" borderId="0" xfId="0" applyNumberFormat="1" applyFont="1" applyFill="1"/>
    <xf numFmtId="175" fontId="7" fillId="0" borderId="0" xfId="0" applyNumberFormat="1" applyFont="1" applyFill="1"/>
    <xf numFmtId="175" fontId="8" fillId="0" borderId="9" xfId="3" applyNumberFormat="1" applyFont="1" applyFill="1" applyBorder="1" applyAlignment="1" applyProtection="1"/>
    <xf numFmtId="175" fontId="16" fillId="0" borderId="0" xfId="3" applyNumberFormat="1" applyFont="1" applyFill="1" applyBorder="1" applyAlignment="1" applyProtection="1"/>
    <xf numFmtId="177" fontId="16" fillId="0" borderId="0" xfId="3" applyNumberFormat="1" applyFont="1" applyFill="1" applyBorder="1" applyAlignment="1" applyProtection="1"/>
    <xf numFmtId="175" fontId="1" fillId="0" borderId="0" xfId="3" applyNumberFormat="1" applyFont="1" applyFill="1" applyBorder="1" applyAlignment="1" applyProtection="1"/>
    <xf numFmtId="0" fontId="17" fillId="4" borderId="0" xfId="0" applyFont="1" applyFill="1" applyAlignment="1">
      <alignment horizontal="center" vertical="center"/>
    </xf>
    <xf numFmtId="175" fontId="15" fillId="2" borderId="0" xfId="3" applyNumberFormat="1" applyFont="1" applyFill="1" applyBorder="1" applyAlignment="1" applyProtection="1"/>
    <xf numFmtId="175" fontId="15" fillId="2" borderId="2" xfId="3" applyNumberFormat="1" applyFont="1" applyFill="1" applyBorder="1" applyAlignment="1" applyProtection="1"/>
    <xf numFmtId="0" fontId="15" fillId="4" borderId="0" xfId="0" applyFont="1" applyFill="1" applyAlignment="1">
      <alignment horizontal="center" vertical="center"/>
    </xf>
    <xf numFmtId="174" fontId="18" fillId="4" borderId="0" xfId="3" applyNumberFormat="1" applyFont="1" applyFill="1" applyBorder="1" applyAlignment="1" applyProtection="1">
      <alignment horizontal="center"/>
    </xf>
    <xf numFmtId="0" fontId="19" fillId="0" borderId="0" xfId="0" applyFont="1" applyFill="1"/>
    <xf numFmtId="175" fontId="16" fillId="4" borderId="0" xfId="3" applyNumberFormat="1" applyFont="1" applyFill="1" applyBorder="1" applyAlignment="1" applyProtection="1"/>
    <xf numFmtId="0" fontId="7" fillId="0" borderId="0" xfId="0" applyFont="1" applyFill="1" applyBorder="1"/>
    <xf numFmtId="175" fontId="4" fillId="0" borderId="0" xfId="0" applyNumberFormat="1" applyFont="1" applyFill="1"/>
    <xf numFmtId="175" fontId="4" fillId="4" borderId="0" xfId="0" applyNumberFormat="1" applyFont="1" applyFill="1" applyAlignment="1">
      <alignment horizontal="center" vertical="center"/>
    </xf>
    <xf numFmtId="0" fontId="8" fillId="4" borderId="0" xfId="0" applyFont="1" applyFill="1" applyAlignment="1">
      <alignment horizontal="center" vertical="center"/>
    </xf>
    <xf numFmtId="3" fontId="20" fillId="0" borderId="0" xfId="23" applyNumberFormat="1" applyFont="1" applyFill="1" applyBorder="1" applyAlignment="1" applyProtection="1">
      <alignment horizontal="right" vertical="center" wrapText="1"/>
    </xf>
    <xf numFmtId="3" fontId="7" fillId="0" borderId="0" xfId="0" applyNumberFormat="1" applyFont="1" applyFill="1" applyBorder="1"/>
    <xf numFmtId="175" fontId="7" fillId="0" borderId="0" xfId="0" applyNumberFormat="1" applyFont="1" applyFill="1" applyBorder="1"/>
    <xf numFmtId="178" fontId="4" fillId="0" borderId="0" xfId="4" applyNumberFormat="1" applyFont="1" applyFill="1" applyBorder="1" applyAlignment="1" applyProtection="1"/>
    <xf numFmtId="0" fontId="9" fillId="4" borderId="0" xfId="2" applyNumberFormat="1" applyFill="1" applyBorder="1" applyAlignment="1" applyProtection="1">
      <alignment horizontal="center" vertical="center"/>
    </xf>
    <xf numFmtId="0" fontId="21" fillId="4" borderId="0" xfId="0" applyFont="1" applyFill="1" applyAlignment="1">
      <alignment horizontal="center" vertical="center"/>
    </xf>
    <xf numFmtId="0" fontId="14" fillId="4" borderId="0" xfId="0" applyFont="1" applyFill="1" applyAlignment="1">
      <alignment horizontal="center" vertical="center"/>
    </xf>
    <xf numFmtId="175" fontId="14" fillId="0" borderId="0" xfId="3" applyNumberFormat="1" applyFont="1" applyFill="1" applyBorder="1" applyAlignment="1" applyProtection="1"/>
    <xf numFmtId="0" fontId="22" fillId="0" borderId="0" xfId="0" applyFont="1" applyFill="1"/>
    <xf numFmtId="175" fontId="23" fillId="0" borderId="0" xfId="3" applyNumberFormat="1" applyFont="1" applyFill="1" applyBorder="1" applyAlignment="1" applyProtection="1"/>
    <xf numFmtId="179" fontId="23" fillId="0" borderId="0" xfId="4" applyNumberFormat="1" applyFont="1" applyFill="1" applyBorder="1" applyAlignment="1" applyProtection="1"/>
    <xf numFmtId="0" fontId="24" fillId="0" borderId="0" xfId="0" applyFont="1" applyFill="1"/>
    <xf numFmtId="175" fontId="25" fillId="0" borderId="0" xfId="3" applyNumberFormat="1" applyFont="1" applyFill="1" applyBorder="1" applyAlignment="1" applyProtection="1"/>
    <xf numFmtId="175" fontId="25" fillId="4" borderId="0" xfId="3" applyNumberFormat="1" applyFont="1" applyFill="1" applyBorder="1" applyAlignment="1" applyProtection="1">
      <alignment horizontal="center" vertical="center"/>
    </xf>
    <xf numFmtId="0" fontId="25" fillId="0" borderId="0" xfId="0" applyFont="1" applyFill="1"/>
    <xf numFmtId="175" fontId="26" fillId="0" borderId="0" xfId="3" applyNumberFormat="1" applyFont="1" applyFill="1" applyBorder="1" applyAlignment="1" applyProtection="1"/>
    <xf numFmtId="175" fontId="26" fillId="0" borderId="0" xfId="3" applyNumberFormat="1" applyFont="1" applyFill="1" applyBorder="1" applyAlignment="1" applyProtection="1">
      <alignment horizontal="left"/>
    </xf>
    <xf numFmtId="175" fontId="26" fillId="0" borderId="0" xfId="3" applyNumberFormat="1" applyFont="1" applyFill="1" applyBorder="1" applyAlignment="1" applyProtection="1">
      <alignment horizontal="center" vertical="center"/>
    </xf>
    <xf numFmtId="0" fontId="26" fillId="0" borderId="0" xfId="0" applyFont="1" applyFill="1"/>
    <xf numFmtId="0" fontId="26" fillId="4" borderId="0" xfId="0" applyFont="1" applyFill="1" applyAlignment="1">
      <alignment horizontal="center" vertical="center"/>
    </xf>
    <xf numFmtId="0" fontId="25" fillId="0" borderId="0" xfId="0" applyFont="1" applyFill="1" applyAlignment="1"/>
    <xf numFmtId="0" fontId="25" fillId="4" borderId="0" xfId="0" applyFont="1" applyFill="1" applyAlignment="1">
      <alignment horizontal="center" vertical="center"/>
    </xf>
    <xf numFmtId="0" fontId="26" fillId="0" borderId="0" xfId="0" applyFont="1" applyFill="1" applyAlignment="1"/>
    <xf numFmtId="0" fontId="4" fillId="0" borderId="0" xfId="0" applyFont="1" applyFill="1" applyAlignment="1">
      <alignment horizontal="left"/>
    </xf>
    <xf numFmtId="175" fontId="28" fillId="0" borderId="0" xfId="3" applyNumberFormat="1" applyFont="1" applyFill="1" applyBorder="1" applyAlignment="1" applyProtection="1"/>
    <xf numFmtId="0" fontId="28" fillId="0" borderId="0" xfId="0" applyFont="1" applyFill="1"/>
    <xf numFmtId="0" fontId="28" fillId="4" borderId="0" xfId="0" applyFont="1" applyFill="1" applyAlignment="1">
      <alignment horizontal="center" vertical="center"/>
    </xf>
    <xf numFmtId="168" fontId="7" fillId="0" borderId="0" xfId="3" applyFont="1" applyFill="1" applyBorder="1" applyAlignment="1" applyProtection="1"/>
    <xf numFmtId="168" fontId="7" fillId="4" borderId="0" xfId="3" applyFont="1" applyFill="1" applyBorder="1" applyAlignment="1" applyProtection="1">
      <alignment horizontal="center" vertical="center"/>
    </xf>
    <xf numFmtId="0" fontId="7" fillId="4" borderId="0" xfId="0" applyFont="1" applyFill="1" applyAlignment="1">
      <alignment horizontal="center" vertical="center"/>
    </xf>
    <xf numFmtId="0" fontId="28" fillId="4" borderId="0" xfId="0" applyFont="1" applyFill="1"/>
    <xf numFmtId="3" fontId="4" fillId="0" borderId="0" xfId="0" applyNumberFormat="1" applyFont="1" applyFill="1" applyAlignment="1">
      <alignment horizontal="center"/>
    </xf>
    <xf numFmtId="0" fontId="5" fillId="0" borderId="0" xfId="0" applyFont="1" applyFill="1"/>
    <xf numFmtId="3" fontId="8" fillId="0" borderId="0" xfId="0" applyNumberFormat="1" applyFont="1" applyFill="1" applyAlignment="1">
      <alignment horizontal="center"/>
    </xf>
    <xf numFmtId="168" fontId="4" fillId="0" borderId="0" xfId="3" applyFont="1" applyFill="1" applyBorder="1" applyAlignment="1" applyProtection="1"/>
    <xf numFmtId="168" fontId="4" fillId="4" borderId="0" xfId="3" applyFont="1" applyFill="1" applyBorder="1" applyAlignment="1" applyProtection="1">
      <alignment horizontal="center" vertical="center"/>
    </xf>
    <xf numFmtId="3" fontId="4" fillId="0" borderId="0" xfId="3" applyNumberFormat="1" applyFont="1" applyFill="1" applyBorder="1" applyAlignment="1" applyProtection="1">
      <alignment horizontal="center"/>
    </xf>
    <xf numFmtId="175" fontId="29" fillId="2" borderId="0" xfId="0" applyNumberFormat="1" applyFont="1" applyFill="1" applyAlignment="1">
      <alignment horizontal="center" vertical="center"/>
    </xf>
    <xf numFmtId="174" fontId="15" fillId="2" borderId="0" xfId="3" applyNumberFormat="1" applyFont="1" applyFill="1" applyBorder="1" applyAlignment="1" applyProtection="1">
      <alignment horizontal="center" vertical="center"/>
    </xf>
    <xf numFmtId="1" fontId="15" fillId="2" borderId="0" xfId="3" applyNumberFormat="1" applyFont="1" applyFill="1" applyBorder="1" applyAlignment="1" applyProtection="1">
      <alignment horizontal="center"/>
    </xf>
    <xf numFmtId="3" fontId="4" fillId="0" borderId="0" xfId="4" applyNumberFormat="1" applyFont="1" applyFill="1" applyBorder="1" applyAlignment="1" applyProtection="1">
      <alignment horizontal="center"/>
    </xf>
    <xf numFmtId="176" fontId="4" fillId="4" borderId="0" xfId="4" applyNumberFormat="1" applyFont="1" applyFill="1" applyBorder="1" applyAlignment="1" applyProtection="1"/>
    <xf numFmtId="0" fontId="5" fillId="0" borderId="0" xfId="0" applyFont="1"/>
    <xf numFmtId="0" fontId="8" fillId="0" borderId="2" xfId="0" applyFont="1" applyFill="1" applyBorder="1"/>
    <xf numFmtId="3" fontId="5" fillId="0" borderId="2" xfId="3" applyNumberFormat="1" applyFont="1" applyFill="1" applyBorder="1" applyAlignment="1" applyProtection="1">
      <alignment horizontal="center"/>
    </xf>
    <xf numFmtId="0" fontId="5" fillId="0" borderId="2" xfId="0" applyFont="1" applyFill="1" applyBorder="1"/>
    <xf numFmtId="0" fontId="5" fillId="4" borderId="2" xfId="0" applyFont="1" applyFill="1" applyBorder="1" applyAlignment="1">
      <alignment horizontal="center" vertical="center"/>
    </xf>
    <xf numFmtId="0" fontId="8" fillId="0" borderId="2" xfId="0" applyFont="1" applyFill="1" applyBorder="1" applyAlignment="1">
      <alignment wrapText="1"/>
    </xf>
    <xf numFmtId="0" fontId="30" fillId="0" borderId="2" xfId="0" applyFont="1" applyBorder="1"/>
    <xf numFmtId="0" fontId="0" fillId="0" borderId="2" xfId="0" applyBorder="1"/>
    <xf numFmtId="0" fontId="30" fillId="0" borderId="0" xfId="0" applyFont="1"/>
    <xf numFmtId="3" fontId="8" fillId="0" borderId="0" xfId="3" applyNumberFormat="1" applyFont="1" applyFill="1" applyBorder="1" applyAlignment="1" applyProtection="1">
      <alignment horizontal="center"/>
    </xf>
    <xf numFmtId="175" fontId="4" fillId="0" borderId="0" xfId="3" applyNumberFormat="1" applyFont="1" applyFill="1" applyBorder="1" applyAlignment="1" applyProtection="1">
      <alignment horizontal="center"/>
    </xf>
    <xf numFmtId="175" fontId="4" fillId="4" borderId="0" xfId="3" applyNumberFormat="1" applyFont="1" applyFill="1" applyBorder="1" applyAlignment="1" applyProtection="1">
      <alignment horizontal="center" vertical="center"/>
    </xf>
    <xf numFmtId="175" fontId="8" fillId="0" borderId="0" xfId="3" applyNumberFormat="1" applyFont="1" applyFill="1" applyBorder="1" applyAlignment="1" applyProtection="1"/>
    <xf numFmtId="175" fontId="8" fillId="4" borderId="0" xfId="3" applyNumberFormat="1" applyFont="1" applyFill="1" applyBorder="1" applyAlignment="1" applyProtection="1">
      <alignment horizontal="center" vertical="center"/>
    </xf>
    <xf numFmtId="0" fontId="4" fillId="0" borderId="0" xfId="0" applyFont="1" applyFill="1" applyAlignment="1">
      <alignment horizontal="center"/>
    </xf>
    <xf numFmtId="175" fontId="19" fillId="0" borderId="0" xfId="3" applyNumberFormat="1" applyFont="1" applyFill="1" applyBorder="1" applyAlignment="1" applyProtection="1"/>
    <xf numFmtId="0" fontId="31" fillId="0" borderId="0" xfId="0" applyFont="1"/>
    <xf numFmtId="0" fontId="19" fillId="0" borderId="0" xfId="0" applyFont="1"/>
    <xf numFmtId="0" fontId="6" fillId="2" borderId="0" xfId="0" applyFont="1" applyFill="1" applyAlignment="1">
      <alignment vertical="center"/>
    </xf>
    <xf numFmtId="0" fontId="8" fillId="0" borderId="0" xfId="0" applyFont="1"/>
    <xf numFmtId="175" fontId="6" fillId="2" borderId="0" xfId="3" applyNumberFormat="1" applyFont="1" applyFill="1" applyBorder="1" applyAlignment="1" applyProtection="1"/>
    <xf numFmtId="0" fontId="4" fillId="0" borderId="0" xfId="0" applyFont="1" applyAlignment="1">
      <alignment wrapText="1"/>
    </xf>
    <xf numFmtId="178" fontId="1" fillId="0" borderId="0" xfId="3" applyNumberFormat="1" applyFont="1" applyFill="1" applyBorder="1" applyAlignment="1" applyProtection="1"/>
    <xf numFmtId="175" fontId="4" fillId="0" borderId="0" xfId="0" applyNumberFormat="1" applyFont="1"/>
    <xf numFmtId="0" fontId="6" fillId="2" borderId="0" xfId="0" applyFont="1" applyFill="1" applyAlignment="1">
      <alignment wrapText="1"/>
    </xf>
    <xf numFmtId="178" fontId="6" fillId="2" borderId="0" xfId="3" applyNumberFormat="1" applyFont="1" applyFill="1" applyBorder="1" applyAlignment="1" applyProtection="1"/>
    <xf numFmtId="175" fontId="19" fillId="2" borderId="0" xfId="3" applyNumberFormat="1" applyFont="1" applyFill="1" applyBorder="1" applyAlignment="1" applyProtection="1"/>
    <xf numFmtId="178" fontId="19" fillId="2" borderId="0" xfId="3" applyNumberFormat="1" applyFont="1" applyFill="1" applyBorder="1" applyAlignment="1" applyProtection="1"/>
    <xf numFmtId="0" fontId="19" fillId="2" borderId="0" xfId="0" applyFont="1" applyFill="1"/>
    <xf numFmtId="175" fontId="6" fillId="2" borderId="0" xfId="3" applyNumberFormat="1" applyFont="1" applyFill="1" applyBorder="1" applyAlignment="1" applyProtection="1">
      <alignment vertical="center"/>
    </xf>
    <xf numFmtId="175" fontId="8" fillId="0" borderId="10" xfId="3" applyNumberFormat="1" applyFont="1" applyFill="1" applyBorder="1" applyAlignment="1" applyProtection="1"/>
    <xf numFmtId="175" fontId="33" fillId="0" borderId="0" xfId="3" applyNumberFormat="1" applyFont="1" applyFill="1" applyBorder="1" applyAlignment="1" applyProtection="1"/>
    <xf numFmtId="0" fontId="4" fillId="0" borderId="0" xfId="0" applyFont="1" applyAlignment="1">
      <alignment vertical="center" wrapText="1"/>
    </xf>
    <xf numFmtId="0" fontId="4" fillId="0" borderId="0" xfId="0" applyFont="1" applyAlignment="1">
      <alignment vertical="center"/>
    </xf>
    <xf numFmtId="175" fontId="4" fillId="0" borderId="0" xfId="3" applyNumberFormat="1" applyFont="1" applyFill="1" applyBorder="1" applyAlignment="1" applyProtection="1">
      <alignment vertical="center"/>
    </xf>
    <xf numFmtId="178" fontId="1" fillId="0" borderId="0" xfId="3" applyNumberFormat="1" applyFont="1" applyFill="1" applyBorder="1" applyAlignment="1" applyProtection="1">
      <alignment vertical="center"/>
    </xf>
    <xf numFmtId="175" fontId="19" fillId="0" borderId="0" xfId="3" applyNumberFormat="1" applyFont="1" applyFill="1" applyBorder="1" applyAlignment="1" applyProtection="1">
      <alignment vertical="center"/>
    </xf>
    <xf numFmtId="175" fontId="33" fillId="0" borderId="0" xfId="0" applyNumberFormat="1" applyFont="1" applyAlignment="1">
      <alignment vertical="center"/>
    </xf>
    <xf numFmtId="175" fontId="4" fillId="0" borderId="0" xfId="0" applyNumberFormat="1" applyFont="1" applyAlignment="1">
      <alignment vertical="center"/>
    </xf>
    <xf numFmtId="0" fontId="1" fillId="0" borderId="0" xfId="44" applyNumberFormat="1" applyFill="1" applyBorder="1" applyAlignment="1" applyProtection="1"/>
    <xf numFmtId="175" fontId="19" fillId="0" borderId="0" xfId="0" applyNumberFormat="1" applyFont="1"/>
    <xf numFmtId="3" fontId="4" fillId="0" borderId="0" xfId="0" applyNumberFormat="1" applyFont="1"/>
    <xf numFmtId="180" fontId="4" fillId="0" borderId="0" xfId="0" applyNumberFormat="1" applyFont="1" applyAlignment="1">
      <alignment horizontal="right"/>
    </xf>
    <xf numFmtId="0" fontId="32" fillId="0" borderId="0" xfId="0" applyFont="1"/>
    <xf numFmtId="175" fontId="32" fillId="0" borderId="0" xfId="3" applyNumberFormat="1" applyFont="1" applyFill="1" applyBorder="1" applyAlignment="1" applyProtection="1"/>
    <xf numFmtId="0" fontId="12" fillId="0" borderId="0" xfId="0" applyFont="1"/>
    <xf numFmtId="0" fontId="34" fillId="0" borderId="0" xfId="0" applyFont="1"/>
    <xf numFmtId="175" fontId="34" fillId="0" borderId="0" xfId="3" applyNumberFormat="1" applyFont="1" applyFill="1" applyBorder="1" applyAlignment="1" applyProtection="1"/>
    <xf numFmtId="0" fontId="34" fillId="0" borderId="0" xfId="0" applyFont="1" applyAlignment="1">
      <alignment horizontal="center"/>
    </xf>
    <xf numFmtId="175" fontId="34" fillId="0" borderId="0" xfId="3" applyNumberFormat="1" applyFont="1" applyFill="1" applyBorder="1" applyAlignment="1" applyProtection="1">
      <alignment horizontal="center"/>
    </xf>
    <xf numFmtId="0" fontId="29" fillId="2" borderId="0" xfId="0" applyFont="1" applyFill="1" applyAlignment="1">
      <alignment horizontal="center" vertical="center"/>
    </xf>
    <xf numFmtId="0" fontId="15" fillId="2" borderId="0" xfId="3" applyNumberFormat="1" applyFont="1" applyFill="1" applyBorder="1" applyAlignment="1" applyProtection="1">
      <alignment horizontal="center" vertical="center"/>
    </xf>
    <xf numFmtId="175" fontId="32" fillId="0" borderId="0" xfId="3" applyNumberFormat="1" applyFont="1" applyFill="1" applyBorder="1" applyAlignment="1" applyProtection="1">
      <alignment horizontal="center"/>
    </xf>
    <xf numFmtId="3" fontId="32" fillId="0" borderId="0" xfId="4" applyNumberFormat="1" applyFont="1" applyFill="1" applyBorder="1" applyAlignment="1" applyProtection="1"/>
    <xf numFmtId="178" fontId="32" fillId="0" borderId="0" xfId="4" applyNumberFormat="1" applyFont="1" applyFill="1" applyBorder="1" applyAlignment="1" applyProtection="1"/>
    <xf numFmtId="0" fontId="35" fillId="2" borderId="0" xfId="0" applyFont="1" applyFill="1"/>
    <xf numFmtId="175" fontId="35" fillId="2" borderId="0" xfId="3" applyNumberFormat="1" applyFont="1" applyFill="1" applyBorder="1" applyAlignment="1" applyProtection="1"/>
    <xf numFmtId="176" fontId="32" fillId="0" borderId="0" xfId="4" applyFont="1" applyFill="1" applyBorder="1" applyAlignment="1" applyProtection="1"/>
    <xf numFmtId="0" fontId="32" fillId="0" borderId="0" xfId="0" applyFont="1" applyFill="1"/>
    <xf numFmtId="0" fontId="4" fillId="0" borderId="0" xfId="0" applyFont="1" applyFill="1" applyAlignment="1"/>
    <xf numFmtId="178" fontId="35" fillId="2" borderId="0" xfId="3" applyNumberFormat="1" applyFont="1" applyFill="1" applyBorder="1" applyAlignment="1" applyProtection="1"/>
    <xf numFmtId="178" fontId="32" fillId="0" borderId="0" xfId="3" applyNumberFormat="1" applyFont="1" applyFill="1" applyBorder="1" applyAlignment="1" applyProtection="1"/>
    <xf numFmtId="0" fontId="35" fillId="0" borderId="0" xfId="0" applyFont="1" applyFill="1"/>
    <xf numFmtId="178" fontId="35" fillId="0" borderId="0" xfId="3" applyNumberFormat="1" applyFont="1" applyFill="1" applyBorder="1" applyAlignment="1" applyProtection="1"/>
    <xf numFmtId="0" fontId="36" fillId="0" borderId="0" xfId="0" applyFont="1"/>
    <xf numFmtId="0" fontId="37" fillId="2" borderId="0" xfId="0" applyFont="1" applyFill="1"/>
    <xf numFmtId="175" fontId="37" fillId="2" borderId="0" xfId="3" applyNumberFormat="1" applyFont="1" applyFill="1" applyBorder="1" applyAlignment="1" applyProtection="1"/>
    <xf numFmtId="175" fontId="38" fillId="0" borderId="0" xfId="3" applyNumberFormat="1" applyFont="1" applyFill="1" applyBorder="1" applyAlignment="1" applyProtection="1"/>
    <xf numFmtId="175" fontId="39" fillId="0" borderId="0" xfId="3" applyNumberFormat="1" applyFont="1" applyFill="1" applyBorder="1" applyAlignment="1" applyProtection="1"/>
    <xf numFmtId="0" fontId="32" fillId="0" borderId="0" xfId="0" applyFont="1" applyAlignment="1">
      <alignment wrapText="1"/>
    </xf>
    <xf numFmtId="0" fontId="12" fillId="0" borderId="0" xfId="0" applyFont="1" applyAlignment="1">
      <alignment wrapText="1"/>
    </xf>
    <xf numFmtId="0" fontId="9" fillId="0" borderId="0" xfId="2" applyNumberFormat="1" applyFont="1" applyFill="1" applyBorder="1" applyAlignment="1" applyProtection="1">
      <alignment horizontal="right"/>
    </xf>
    <xf numFmtId="0" fontId="6" fillId="2" borderId="0" xfId="0" applyFont="1" applyFill="1" applyAlignment="1">
      <alignment vertical="center" wrapText="1"/>
    </xf>
    <xf numFmtId="0" fontId="5" fillId="0" borderId="0" xfId="0" applyFont="1" applyAlignment="1">
      <alignment vertical="center" wrapText="1"/>
    </xf>
    <xf numFmtId="0" fontId="6" fillId="2" borderId="1" xfId="0" applyFont="1" applyFill="1" applyBorder="1" applyAlignment="1">
      <alignment vertical="center" wrapText="1"/>
    </xf>
    <xf numFmtId="0" fontId="40" fillId="0" borderId="11" xfId="0" applyFont="1" applyBorder="1" applyAlignment="1">
      <alignment vertical="center" wrapText="1"/>
    </xf>
    <xf numFmtId="0" fontId="26" fillId="0" borderId="12" xfId="0" applyFont="1" applyBorder="1" applyAlignment="1">
      <alignment vertical="center" wrapText="1"/>
    </xf>
    <xf numFmtId="0" fontId="41" fillId="0" borderId="12" xfId="0" applyFont="1" applyBorder="1" applyAlignment="1">
      <alignment vertical="center" wrapText="1"/>
    </xf>
    <xf numFmtId="0" fontId="42" fillId="0" borderId="0" xfId="47" applyFont="1" applyAlignment="1">
      <alignment horizontal="left"/>
    </xf>
    <xf numFmtId="178" fontId="42" fillId="0" borderId="0" xfId="17" applyNumberFormat="1" applyFont="1" applyFill="1" applyBorder="1" applyAlignment="1" applyProtection="1">
      <alignment horizontal="left"/>
    </xf>
    <xf numFmtId="178" fontId="1" fillId="0" borderId="0" xfId="17" applyNumberFormat="1" applyFill="1" applyBorder="1" applyAlignment="1" applyProtection="1">
      <alignment horizontal="left"/>
    </xf>
    <xf numFmtId="0" fontId="43" fillId="0" borderId="0" xfId="47" applyFont="1" applyAlignment="1">
      <alignment horizontal="left"/>
    </xf>
    <xf numFmtId="178" fontId="43" fillId="0" borderId="0" xfId="17" applyNumberFormat="1" applyFont="1" applyFill="1" applyBorder="1" applyAlignment="1" applyProtection="1">
      <alignment horizontal="left"/>
    </xf>
    <xf numFmtId="0" fontId="25" fillId="0" borderId="12" xfId="0" applyFont="1" applyBorder="1"/>
    <xf numFmtId="0" fontId="32" fillId="0" borderId="12" xfId="0" applyFont="1" applyBorder="1" applyAlignment="1">
      <alignment wrapText="1"/>
    </xf>
    <xf numFmtId="0" fontId="25" fillId="0" borderId="12" xfId="0" applyFont="1" applyBorder="1" applyAlignment="1">
      <alignment wrapText="1"/>
    </xf>
    <xf numFmtId="0" fontId="0" fillId="0" borderId="0" xfId="0" applyAlignment="1">
      <alignment wrapText="1"/>
    </xf>
    <xf numFmtId="0" fontId="44" fillId="0" borderId="12" xfId="29" applyFont="1" applyBorder="1" applyAlignment="1">
      <alignment horizontal="left" wrapText="1"/>
    </xf>
    <xf numFmtId="0" fontId="26" fillId="0" borderId="12" xfId="29" applyFont="1" applyBorder="1" applyAlignment="1">
      <alignment vertical="center" wrapText="1"/>
    </xf>
    <xf numFmtId="0" fontId="45" fillId="0" borderId="12" xfId="0" applyFont="1" applyBorder="1" applyAlignment="1">
      <alignment horizontal="justify"/>
    </xf>
    <xf numFmtId="0" fontId="46" fillId="0" borderId="12" xfId="0" applyFont="1" applyBorder="1" applyAlignment="1">
      <alignment horizontal="justify" vertical="center"/>
    </xf>
    <xf numFmtId="0" fontId="25" fillId="0" borderId="12" xfId="0" applyFont="1" applyBorder="1" applyAlignment="1">
      <alignment horizontal="justify" vertical="center" wrapText="1"/>
    </xf>
    <xf numFmtId="0" fontId="32" fillId="0" borderId="13" xfId="0" applyFont="1" applyBorder="1" applyAlignment="1">
      <alignment wrapText="1"/>
    </xf>
    <xf numFmtId="0" fontId="9" fillId="0" borderId="0" xfId="2" applyNumberFormat="1" applyFont="1" applyFill="1" applyBorder="1" applyAlignment="1" applyProtection="1"/>
    <xf numFmtId="0" fontId="5" fillId="0" borderId="0" xfId="0" applyFont="1" applyFill="1" applyAlignment="1">
      <alignment vertical="center"/>
    </xf>
    <xf numFmtId="0" fontId="0" fillId="4" borderId="4" xfId="0" applyFill="1" applyBorder="1"/>
    <xf numFmtId="0" fontId="6" fillId="2" borderId="0" xfId="0" applyFont="1" applyFill="1" applyBorder="1" applyAlignment="1">
      <alignment horizontal="center" vertical="center"/>
    </xf>
    <xf numFmtId="0" fontId="0" fillId="4" borderId="0" xfId="0" applyFill="1" applyBorder="1" applyAlignment="1"/>
    <xf numFmtId="0" fontId="0" fillId="4" borderId="14" xfId="0" applyFill="1" applyBorder="1" applyAlignment="1"/>
    <xf numFmtId="0" fontId="0" fillId="4" borderId="0" xfId="0" applyFill="1"/>
    <xf numFmtId="0" fontId="30" fillId="4" borderId="7" xfId="0" applyFont="1" applyFill="1" applyBorder="1" applyAlignment="1">
      <alignment horizontal="center"/>
    </xf>
    <xf numFmtId="0" fontId="48" fillId="0" borderId="7" xfId="0" applyFont="1" applyFill="1" applyBorder="1" applyAlignment="1">
      <alignment horizontal="center" wrapText="1"/>
    </xf>
    <xf numFmtId="0" fontId="4" fillId="0" borderId="0" xfId="0" applyFont="1" applyFill="1" applyBorder="1"/>
    <xf numFmtId="0" fontId="4" fillId="0" borderId="14" xfId="0" applyFont="1" applyFill="1" applyBorder="1"/>
    <xf numFmtId="0" fontId="49" fillId="0" borderId="0" xfId="0" applyFont="1" applyAlignment="1">
      <alignment horizontal="left"/>
    </xf>
    <xf numFmtId="0" fontId="1" fillId="4" borderId="0" xfId="41" applyFont="1" applyFill="1" applyAlignment="1">
      <alignment horizontal="center"/>
    </xf>
    <xf numFmtId="176" fontId="0" fillId="4" borderId="0" xfId="4" applyFont="1" applyFill="1" applyBorder="1" applyAlignment="1" applyProtection="1"/>
    <xf numFmtId="0" fontId="0" fillId="4" borderId="0" xfId="0" applyFill="1" applyBorder="1"/>
    <xf numFmtId="0" fontId="1" fillId="4" borderId="0" xfId="41" applyFont="1" applyFill="1" applyAlignment="1">
      <alignment horizontal="left"/>
    </xf>
    <xf numFmtId="0" fontId="0" fillId="4" borderId="14" xfId="0" applyFill="1" applyBorder="1"/>
    <xf numFmtId="0" fontId="50" fillId="4" borderId="0" xfId="0" applyFont="1" applyFill="1"/>
    <xf numFmtId="0" fontId="0" fillId="0" borderId="0" xfId="0" applyAlignment="1">
      <alignment horizontal="center"/>
    </xf>
    <xf numFmtId="0" fontId="51" fillId="4" borderId="0" xfId="0" applyFont="1" applyFill="1" applyBorder="1"/>
    <xf numFmtId="0" fontId="0" fillId="4" borderId="7" xfId="0" applyFill="1" applyBorder="1"/>
    <xf numFmtId="0" fontId="50" fillId="4" borderId="7" xfId="0" applyFont="1" applyFill="1" applyBorder="1"/>
    <xf numFmtId="0" fontId="30" fillId="4" borderId="4" xfId="0" applyFont="1" applyFill="1" applyBorder="1"/>
    <xf numFmtId="0" fontId="30" fillId="4" borderId="0" xfId="0" applyFont="1" applyFill="1" applyBorder="1"/>
    <xf numFmtId="176" fontId="48" fillId="4" borderId="0" xfId="4" applyFont="1" applyFill="1" applyBorder="1" applyAlignment="1" applyProtection="1"/>
    <xf numFmtId="0" fontId="0" fillId="0" borderId="0" xfId="0" applyFill="1" applyAlignment="1">
      <alignment wrapText="1"/>
    </xf>
    <xf numFmtId="0" fontId="5" fillId="0" borderId="4" xfId="0" applyFont="1" applyFill="1" applyBorder="1" applyAlignment="1">
      <alignment horizontal="center" vertical="center"/>
    </xf>
    <xf numFmtId="0" fontId="1" fillId="0" borderId="4" xfId="0" applyFont="1" applyFill="1" applyBorder="1" applyAlignment="1">
      <alignment horizontal="left" wrapText="1"/>
    </xf>
    <xf numFmtId="0" fontId="8" fillId="0" borderId="0" xfId="0" applyFont="1" applyFill="1" applyBorder="1" applyAlignment="1">
      <alignment horizontal="left" wrapText="1"/>
    </xf>
    <xf numFmtId="0" fontId="8" fillId="0" borderId="14" xfId="0" applyFont="1" applyFill="1" applyBorder="1" applyAlignment="1">
      <alignment horizontal="left" wrapText="1"/>
    </xf>
    <xf numFmtId="0" fontId="5" fillId="0" borderId="0" xfId="0" applyFont="1" applyFill="1" applyBorder="1" applyAlignment="1">
      <alignment horizontal="center" vertical="center"/>
    </xf>
    <xf numFmtId="0" fontId="4" fillId="0" borderId="0" xfId="0" applyFont="1" applyFill="1" applyAlignment="1">
      <alignment wrapText="1"/>
    </xf>
    <xf numFmtId="0" fontId="4" fillId="0" borderId="0" xfId="0" applyFont="1" applyFill="1" applyAlignment="1">
      <alignment horizontal="left" wrapText="1"/>
    </xf>
    <xf numFmtId="0" fontId="1" fillId="0" borderId="0" xfId="0" applyFont="1" applyFill="1" applyAlignment="1">
      <alignment horizontal="left" wrapText="1"/>
    </xf>
    <xf numFmtId="0" fontId="1" fillId="0" borderId="0" xfId="0" applyFont="1" applyFill="1"/>
    <xf numFmtId="0" fontId="5" fillId="0" borderId="0" xfId="0" applyFont="1" applyFill="1" applyAlignment="1">
      <alignment horizontal="left" wrapText="1"/>
    </xf>
    <xf numFmtId="0" fontId="5" fillId="0" borderId="0" xfId="0" applyFont="1" applyFill="1" applyBorder="1" applyAlignment="1"/>
    <xf numFmtId="0" fontId="14" fillId="4" borderId="4" xfId="0" applyFont="1" applyFill="1" applyBorder="1"/>
    <xf numFmtId="0" fontId="52" fillId="4" borderId="0" xfId="0" applyFont="1" applyFill="1" applyBorder="1"/>
    <xf numFmtId="0" fontId="52" fillId="4" borderId="14" xfId="0" applyFont="1" applyFill="1" applyBorder="1"/>
    <xf numFmtId="0" fontId="4" fillId="0" borderId="4" xfId="0" applyFont="1" applyFill="1" applyBorder="1" applyAlignment="1">
      <alignment horizontal="justify" wrapText="1"/>
    </xf>
    <xf numFmtId="0" fontId="4" fillId="0" borderId="0" xfId="0" applyFont="1" applyFill="1" applyBorder="1" applyAlignment="1">
      <alignment horizontal="justify" wrapText="1"/>
    </xf>
    <xf numFmtId="0" fontId="4" fillId="0" borderId="14" xfId="0" applyFont="1" applyFill="1" applyBorder="1" applyAlignment="1">
      <alignment horizontal="justify" wrapText="1"/>
    </xf>
    <xf numFmtId="0" fontId="54" fillId="0" borderId="0" xfId="0" applyFont="1" applyAlignment="1">
      <alignment horizontal="justify" vertical="center"/>
    </xf>
    <xf numFmtId="0" fontId="4" fillId="0" borderId="0" xfId="0" applyFont="1" applyBorder="1" applyAlignment="1">
      <alignment horizontal="left" vertical="top" wrapText="1"/>
    </xf>
    <xf numFmtId="0" fontId="6" fillId="2" borderId="0" xfId="0" applyFont="1" applyFill="1" applyAlignment="1"/>
    <xf numFmtId="0" fontId="52" fillId="4" borderId="0" xfId="0" applyFont="1" applyFill="1" applyAlignment="1"/>
    <xf numFmtId="0" fontId="8" fillId="4" borderId="7" xfId="46" applyNumberFormat="1" applyFont="1" applyFill="1" applyBorder="1" applyAlignment="1" applyProtection="1">
      <alignment horizontal="left"/>
    </xf>
    <xf numFmtId="0" fontId="55" fillId="4" borderId="0" xfId="46" applyNumberFormat="1" applyFont="1" applyFill="1" applyBorder="1" applyAlignment="1" applyProtection="1">
      <alignment horizontal="center"/>
    </xf>
    <xf numFmtId="14" fontId="22" fillId="4" borderId="0" xfId="48" applyNumberFormat="1" applyFont="1" applyFill="1" applyBorder="1" applyAlignment="1">
      <alignment horizontal="center"/>
    </xf>
    <xf numFmtId="0" fontId="1" fillId="4" borderId="0" xfId="48" applyFont="1" applyFill="1"/>
    <xf numFmtId="3" fontId="1" fillId="4" borderId="0" xfId="48" applyNumberFormat="1" applyFont="1" applyFill="1"/>
    <xf numFmtId="0" fontId="4" fillId="4" borderId="0" xfId="0" applyFont="1" applyFill="1"/>
    <xf numFmtId="0" fontId="1" fillId="4" borderId="0" xfId="48" applyFont="1" applyFill="1" applyBorder="1"/>
    <xf numFmtId="0" fontId="8" fillId="4" borderId="0" xfId="48" applyFont="1" applyFill="1"/>
    <xf numFmtId="0" fontId="8" fillId="4" borderId="0" xfId="48" applyFont="1" applyFill="1" applyBorder="1"/>
    <xf numFmtId="175" fontId="8" fillId="4" borderId="10" xfId="12" applyNumberFormat="1" applyFont="1" applyFill="1" applyBorder="1" applyAlignment="1" applyProtection="1"/>
    <xf numFmtId="0" fontId="9" fillId="4" borderId="0" xfId="2" applyNumberFormat="1" applyFont="1" applyFill="1" applyBorder="1" applyAlignment="1" applyProtection="1"/>
    <xf numFmtId="0" fontId="4" fillId="4" borderId="0" xfId="0" applyFont="1" applyFill="1" applyAlignment="1">
      <alignment vertical="center"/>
    </xf>
    <xf numFmtId="3" fontId="0" fillId="0" borderId="0" xfId="0" applyNumberFormat="1"/>
    <xf numFmtId="0" fontId="30" fillId="4" borderId="0" xfId="0" applyFont="1" applyFill="1"/>
    <xf numFmtId="173" fontId="4" fillId="4" borderId="0" xfId="105" applyFont="1" applyFill="1" applyBorder="1" applyAlignment="1" applyProtection="1"/>
    <xf numFmtId="0" fontId="5" fillId="4" borderId="0" xfId="0" applyFont="1" applyFill="1"/>
    <xf numFmtId="0" fontId="1" fillId="4" borderId="0" xfId="0" applyFont="1" applyFill="1"/>
    <xf numFmtId="0" fontId="1" fillId="4" borderId="0" xfId="0" applyFont="1" applyFill="1" applyAlignment="1">
      <alignment vertical="center" wrapText="1"/>
    </xf>
    <xf numFmtId="0" fontId="33" fillId="4" borderId="0" xfId="0" applyFont="1" applyFill="1"/>
    <xf numFmtId="0" fontId="6" fillId="2" borderId="0" xfId="0" applyFont="1" applyFill="1" applyBorder="1" applyAlignment="1">
      <alignment vertical="center"/>
    </xf>
    <xf numFmtId="0" fontId="6" fillId="0" borderId="0" xfId="0" applyFont="1" applyFill="1" applyBorder="1" applyAlignment="1">
      <alignment vertical="center"/>
    </xf>
    <xf numFmtId="0" fontId="4" fillId="4" borderId="0" xfId="0" applyFont="1" applyFill="1" applyBorder="1"/>
    <xf numFmtId="0" fontId="6" fillId="2" borderId="15" xfId="0" applyFont="1" applyFill="1" applyBorder="1" applyAlignment="1">
      <alignment horizontal="center" vertical="center"/>
    </xf>
    <xf numFmtId="0" fontId="5" fillId="4" borderId="16" xfId="0" applyFont="1" applyFill="1" applyBorder="1" applyAlignment="1">
      <alignment vertical="center"/>
    </xf>
    <xf numFmtId="14" fontId="5" fillId="4" borderId="17" xfId="0" applyNumberFormat="1" applyFont="1" applyFill="1" applyBorder="1" applyAlignment="1">
      <alignment vertical="center"/>
    </xf>
    <xf numFmtId="0" fontId="5" fillId="4" borderId="0" xfId="0" applyFont="1" applyFill="1" applyBorder="1" applyAlignment="1">
      <alignment vertical="center"/>
    </xf>
    <xf numFmtId="0" fontId="4" fillId="4" borderId="15" xfId="0" applyFont="1" applyFill="1" applyBorder="1"/>
    <xf numFmtId="0" fontId="5" fillId="0" borderId="1" xfId="0" applyFont="1" applyFill="1" applyBorder="1" applyAlignment="1">
      <alignment vertical="center"/>
    </xf>
    <xf numFmtId="0" fontId="5" fillId="0" borderId="15" xfId="0" applyFont="1" applyFill="1" applyBorder="1" applyAlignment="1">
      <alignment horizontal="center" vertical="center" wrapText="1"/>
    </xf>
    <xf numFmtId="3" fontId="4" fillId="4" borderId="15" xfId="0" applyNumberFormat="1" applyFont="1" applyFill="1" applyBorder="1"/>
    <xf numFmtId="0" fontId="4" fillId="0" borderId="16" xfId="0" applyFont="1" applyFill="1" applyBorder="1"/>
    <xf numFmtId="181" fontId="4" fillId="0" borderId="8" xfId="3" applyNumberFormat="1" applyFont="1" applyFill="1" applyBorder="1" applyAlignment="1" applyProtection="1">
      <alignment horizontal="center"/>
    </xf>
    <xf numFmtId="173" fontId="4" fillId="0" borderId="18" xfId="105" applyFont="1" applyFill="1" applyBorder="1" applyAlignment="1" applyProtection="1">
      <alignment horizontal="center"/>
    </xf>
    <xf numFmtId="181" fontId="4" fillId="4" borderId="0" xfId="0" applyNumberFormat="1" applyFont="1" applyFill="1"/>
    <xf numFmtId="0" fontId="4" fillId="0" borderId="3" xfId="0" applyFont="1" applyFill="1" applyBorder="1"/>
    <xf numFmtId="181" fontId="4" fillId="0" borderId="8" xfId="3" applyNumberFormat="1" applyFont="1" applyFill="1" applyBorder="1" applyAlignment="1" applyProtection="1"/>
    <xf numFmtId="0" fontId="57" fillId="0" borderId="16" xfId="0" applyFont="1" applyFill="1" applyBorder="1"/>
    <xf numFmtId="181" fontId="4" fillId="0" borderId="15" xfId="3" applyNumberFormat="1" applyFont="1" applyFill="1" applyBorder="1" applyAlignment="1" applyProtection="1"/>
    <xf numFmtId="173" fontId="4" fillId="0" borderId="17" xfId="105" applyFont="1" applyFill="1" applyBorder="1" applyAlignment="1" applyProtection="1">
      <alignment horizontal="center"/>
    </xf>
    <xf numFmtId="0" fontId="4" fillId="0" borderId="15" xfId="0" applyFont="1" applyFill="1" applyBorder="1"/>
    <xf numFmtId="175" fontId="4" fillId="4" borderId="0" xfId="3" applyNumberFormat="1" applyFont="1" applyFill="1" applyBorder="1" applyAlignment="1" applyProtection="1"/>
    <xf numFmtId="181" fontId="4" fillId="0" borderId="9" xfId="3" applyNumberFormat="1" applyFont="1" applyFill="1" applyBorder="1" applyAlignment="1" applyProtection="1"/>
    <xf numFmtId="181" fontId="4" fillId="0" borderId="17" xfId="3" applyNumberFormat="1" applyFont="1" applyFill="1" applyBorder="1" applyAlignment="1" applyProtection="1"/>
    <xf numFmtId="0" fontId="4" fillId="0" borderId="15" xfId="0" applyFont="1" applyFill="1" applyBorder="1" applyAlignment="1">
      <alignment wrapText="1"/>
    </xf>
    <xf numFmtId="181" fontId="4" fillId="0" borderId="18" xfId="3" applyNumberFormat="1" applyFont="1" applyFill="1" applyBorder="1" applyAlignment="1" applyProtection="1"/>
    <xf numFmtId="181" fontId="4" fillId="4" borderId="0" xfId="105" applyNumberFormat="1" applyFont="1" applyFill="1" applyBorder="1" applyAlignment="1" applyProtection="1"/>
    <xf numFmtId="0" fontId="1" fillId="0" borderId="15" xfId="0" applyFont="1" applyFill="1" applyBorder="1"/>
    <xf numFmtId="178" fontId="1" fillId="0" borderId="15" xfId="3" applyNumberFormat="1" applyFont="1" applyFill="1" applyBorder="1" applyAlignment="1" applyProtection="1"/>
    <xf numFmtId="173" fontId="4" fillId="0" borderId="18" xfId="105" applyFont="1" applyFill="1" applyBorder="1" applyAlignment="1" applyProtection="1"/>
    <xf numFmtId="0" fontId="4" fillId="0" borderId="16" xfId="0" applyFont="1" applyFill="1" applyBorder="1" applyAlignment="1"/>
    <xf numFmtId="0" fontId="4" fillId="0" borderId="9" xfId="0" applyFont="1" applyFill="1" applyBorder="1" applyAlignment="1"/>
    <xf numFmtId="0" fontId="4" fillId="0" borderId="17" xfId="0" applyFont="1" applyFill="1" applyBorder="1" applyAlignment="1"/>
    <xf numFmtId="0" fontId="1" fillId="4" borderId="15" xfId="0" applyFont="1" applyFill="1" applyBorder="1" applyAlignment="1">
      <alignment wrapText="1"/>
    </xf>
    <xf numFmtId="181" fontId="4" fillId="4" borderId="16" xfId="3" applyNumberFormat="1" applyFont="1" applyFill="1" applyBorder="1" applyAlignment="1" applyProtection="1">
      <alignment vertical="center"/>
    </xf>
    <xf numFmtId="181" fontId="4" fillId="4" borderId="15" xfId="3" applyNumberFormat="1" applyFont="1" applyFill="1" applyBorder="1" applyAlignment="1" applyProtection="1"/>
    <xf numFmtId="0" fontId="4" fillId="4" borderId="16" xfId="0" applyFont="1" applyFill="1" applyBorder="1"/>
    <xf numFmtId="0" fontId="4" fillId="4" borderId="2" xfId="0" applyFont="1" applyFill="1" applyBorder="1"/>
    <xf numFmtId="0" fontId="5" fillId="4" borderId="15" xfId="0" applyFont="1" applyFill="1" applyBorder="1"/>
    <xf numFmtId="0" fontId="4" fillId="0" borderId="15" xfId="0" applyFont="1" applyFill="1" applyBorder="1" applyAlignment="1"/>
    <xf numFmtId="0" fontId="58" fillId="4" borderId="15" xfId="0" applyFont="1" applyFill="1" applyBorder="1"/>
    <xf numFmtId="0" fontId="4" fillId="0" borderId="15" xfId="0" applyFont="1" applyFill="1" applyBorder="1" applyAlignment="1">
      <alignment horizontal="center"/>
    </xf>
    <xf numFmtId="0" fontId="4" fillId="4" borderId="15" xfId="0" applyFont="1" applyFill="1" applyBorder="1" applyAlignment="1">
      <alignment horizontal="center"/>
    </xf>
    <xf numFmtId="3" fontId="5" fillId="4" borderId="15" xfId="0" applyNumberFormat="1" applyFont="1" applyFill="1" applyBorder="1"/>
    <xf numFmtId="182" fontId="4" fillId="4" borderId="0" xfId="0" applyNumberFormat="1" applyFont="1" applyFill="1"/>
    <xf numFmtId="173" fontId="4" fillId="0" borderId="0" xfId="105" applyFont="1" applyFill="1" applyBorder="1" applyAlignment="1" applyProtection="1"/>
    <xf numFmtId="175" fontId="4" fillId="4" borderId="15" xfId="3" applyNumberFormat="1" applyFont="1" applyFill="1" applyBorder="1" applyAlignment="1" applyProtection="1"/>
    <xf numFmtId="177" fontId="59" fillId="0" borderId="0" xfId="3" applyNumberFormat="1" applyFont="1" applyFill="1" applyBorder="1" applyAlignment="1" applyProtection="1"/>
    <xf numFmtId="181" fontId="4" fillId="0" borderId="0" xfId="3" applyNumberFormat="1" applyFont="1" applyFill="1" applyBorder="1" applyAlignment="1" applyProtection="1"/>
    <xf numFmtId="175" fontId="4" fillId="0" borderId="0" xfId="0" applyNumberFormat="1" applyFont="1" applyFill="1" applyBorder="1"/>
    <xf numFmtId="181" fontId="4" fillId="4" borderId="15" xfId="0" applyNumberFormat="1" applyFont="1" applyFill="1" applyBorder="1"/>
    <xf numFmtId="175" fontId="5" fillId="4" borderId="15" xfId="3" applyNumberFormat="1" applyFont="1" applyFill="1" applyBorder="1" applyAlignment="1" applyProtection="1"/>
    <xf numFmtId="175" fontId="1" fillId="4" borderId="0" xfId="3" applyNumberFormat="1" applyFont="1" applyFill="1" applyBorder="1" applyAlignment="1" applyProtection="1"/>
    <xf numFmtId="0" fontId="5" fillId="0" borderId="0" xfId="0" applyFont="1" applyAlignment="1">
      <alignment vertical="center"/>
    </xf>
    <xf numFmtId="0" fontId="49" fillId="4" borderId="0" xfId="0" applyFont="1" applyFill="1" applyAlignment="1"/>
    <xf numFmtId="175" fontId="49" fillId="4" borderId="0" xfId="3" applyNumberFormat="1" applyFont="1" applyFill="1" applyBorder="1" applyAlignment="1" applyProtection="1">
      <alignment horizontal="center"/>
    </xf>
    <xf numFmtId="0" fontId="49" fillId="4" borderId="0" xfId="0" applyFont="1" applyFill="1" applyAlignment="1">
      <alignment horizontal="center"/>
    </xf>
    <xf numFmtId="0" fontId="8" fillId="4" borderId="7" xfId="41" applyFont="1" applyFill="1" applyBorder="1" applyAlignment="1">
      <alignment horizontal="left"/>
    </xf>
    <xf numFmtId="0" fontId="6" fillId="2" borderId="7" xfId="41" applyNumberFormat="1" applyFont="1" applyFill="1" applyBorder="1" applyAlignment="1">
      <alignment horizontal="center"/>
    </xf>
    <xf numFmtId="175" fontId="6" fillId="2" borderId="7" xfId="3" applyNumberFormat="1" applyFont="1" applyFill="1" applyBorder="1" applyAlignment="1" applyProtection="1">
      <alignment horizontal="center"/>
    </xf>
    <xf numFmtId="178" fontId="1" fillId="4" borderId="0" xfId="10" applyNumberFormat="1" applyFont="1" applyFill="1" applyBorder="1" applyAlignment="1" applyProtection="1"/>
    <xf numFmtId="2" fontId="60" fillId="0" borderId="0" xfId="0" applyNumberFormat="1" applyFont="1" applyAlignment="1">
      <alignment wrapText="1"/>
    </xf>
    <xf numFmtId="178" fontId="1" fillId="4" borderId="0" xfId="3" applyNumberFormat="1" applyFont="1" applyFill="1" applyBorder="1" applyAlignment="1" applyProtection="1"/>
    <xf numFmtId="175" fontId="8" fillId="4" borderId="0" xfId="3" applyNumberFormat="1" applyFont="1" applyFill="1" applyBorder="1" applyAlignment="1" applyProtection="1"/>
    <xf numFmtId="181" fontId="4" fillId="0" borderId="0" xfId="0" applyNumberFormat="1" applyFont="1"/>
    <xf numFmtId="175" fontId="4" fillId="0" borderId="7" xfId="3" applyNumberFormat="1" applyFont="1" applyFill="1" applyBorder="1" applyAlignment="1" applyProtection="1"/>
    <xf numFmtId="175" fontId="1" fillId="4" borderId="7" xfId="3" applyNumberFormat="1" applyFont="1" applyFill="1" applyBorder="1" applyAlignment="1" applyProtection="1"/>
    <xf numFmtId="175" fontId="8" fillId="4" borderId="19" xfId="3" applyNumberFormat="1" applyFont="1" applyFill="1" applyBorder="1" applyAlignment="1" applyProtection="1"/>
    <xf numFmtId="178" fontId="8" fillId="4" borderId="0" xfId="3" applyNumberFormat="1" applyFont="1" applyFill="1" applyBorder="1" applyAlignment="1" applyProtection="1"/>
    <xf numFmtId="178" fontId="8" fillId="4" borderId="10" xfId="3" applyNumberFormat="1" applyFont="1" applyFill="1" applyBorder="1" applyAlignment="1" applyProtection="1"/>
    <xf numFmtId="175" fontId="8" fillId="4" borderId="0" xfId="18" applyNumberFormat="1" applyFont="1" applyFill="1" applyBorder="1" applyAlignment="1" applyProtection="1"/>
    <xf numFmtId="175" fontId="0" fillId="0" borderId="0" xfId="3" applyNumberFormat="1" applyFont="1" applyFill="1" applyBorder="1" applyAlignment="1" applyProtection="1"/>
    <xf numFmtId="0" fontId="6" fillId="2" borderId="0" xfId="0" applyFont="1" applyFill="1" applyBorder="1" applyAlignment="1">
      <alignment horizontal="left" vertical="center"/>
    </xf>
    <xf numFmtId="0" fontId="1" fillId="4" borderId="0" xfId="41" applyFont="1" applyFill="1" applyBorder="1" applyAlignment="1">
      <alignment horizontal="left"/>
    </xf>
    <xf numFmtId="175" fontId="1" fillId="4" borderId="0" xfId="18" applyNumberFormat="1" applyFont="1" applyFill="1" applyBorder="1" applyAlignment="1" applyProtection="1"/>
    <xf numFmtId="0" fontId="0" fillId="0" borderId="0" xfId="0" applyFill="1"/>
    <xf numFmtId="0" fontId="1" fillId="4" borderId="0" xfId="41" applyFont="1" applyFill="1" applyBorder="1" applyAlignment="1"/>
    <xf numFmtId="175" fontId="1" fillId="0" borderId="0" xfId="18" applyNumberFormat="1" applyFont="1" applyFill="1" applyBorder="1" applyAlignment="1" applyProtection="1"/>
    <xf numFmtId="175" fontId="8" fillId="0" borderId="10" xfId="18" applyNumberFormat="1" applyFont="1" applyFill="1" applyBorder="1" applyAlignment="1" applyProtection="1"/>
    <xf numFmtId="175" fontId="8" fillId="4" borderId="10" xfId="18" applyNumberFormat="1" applyFont="1" applyFill="1" applyBorder="1" applyAlignment="1" applyProtection="1"/>
    <xf numFmtId="0" fontId="52" fillId="4" borderId="16" xfId="0" applyFont="1" applyFill="1" applyBorder="1" applyAlignment="1"/>
    <xf numFmtId="0" fontId="52" fillId="4" borderId="17" xfId="0" applyFont="1" applyFill="1" applyBorder="1" applyAlignment="1"/>
    <xf numFmtId="0" fontId="6" fillId="4" borderId="0" xfId="0" applyFont="1" applyFill="1" applyAlignment="1">
      <alignment horizontal="left" vertical="center"/>
    </xf>
    <xf numFmtId="0" fontId="61" fillId="2" borderId="0" xfId="0" applyFont="1" applyFill="1" applyAlignment="1">
      <alignment horizontal="center" vertical="center"/>
    </xf>
    <xf numFmtId="0" fontId="61" fillId="2" borderId="0" xfId="0" applyFont="1" applyFill="1" applyAlignment="1">
      <alignment horizontal="center"/>
    </xf>
    <xf numFmtId="0" fontId="62" fillId="4" borderId="0" xfId="0" applyFont="1" applyFill="1" applyAlignment="1">
      <alignment horizontal="center"/>
    </xf>
    <xf numFmtId="0" fontId="63" fillId="4" borderId="0" xfId="0" applyFont="1" applyFill="1" applyAlignment="1">
      <alignment horizontal="center"/>
    </xf>
    <xf numFmtId="0" fontId="6" fillId="2" borderId="7" xfId="41" applyNumberFormat="1" applyFont="1" applyFill="1" applyBorder="1" applyAlignment="1">
      <alignment horizontal="right"/>
    </xf>
    <xf numFmtId="0" fontId="61" fillId="2" borderId="0" xfId="0" applyFont="1" applyFill="1" applyAlignment="1">
      <alignment vertical="center"/>
    </xf>
    <xf numFmtId="0" fontId="0" fillId="4" borderId="3" xfId="0" applyFont="1" applyFill="1" applyBorder="1" applyAlignment="1">
      <alignment vertical="center" wrapText="1"/>
    </xf>
    <xf numFmtId="0" fontId="0" fillId="4" borderId="3" xfId="0" applyFont="1" applyFill="1" applyBorder="1" applyAlignment="1">
      <alignment horizontal="center" vertical="center" wrapText="1"/>
    </xf>
    <xf numFmtId="0" fontId="0" fillId="4" borderId="15" xfId="0" applyFont="1" applyFill="1" applyBorder="1" applyAlignment="1">
      <alignment vertical="center" wrapText="1"/>
    </xf>
    <xf numFmtId="0" fontId="64" fillId="0" borderId="15" xfId="0" applyFont="1" applyBorder="1" applyAlignment="1">
      <alignment horizontal="center" vertical="center" wrapText="1"/>
    </xf>
    <xf numFmtId="0" fontId="65" fillId="0" borderId="15" xfId="0" applyFont="1" applyBorder="1" applyAlignment="1">
      <alignment horizontal="center" vertical="center" wrapText="1"/>
    </xf>
    <xf numFmtId="0" fontId="0" fillId="4" borderId="15" xfId="0" applyFill="1" applyBorder="1"/>
    <xf numFmtId="175" fontId="0" fillId="4" borderId="0" xfId="3" applyNumberFormat="1" applyFont="1" applyFill="1" applyBorder="1" applyAlignment="1" applyProtection="1"/>
    <xf numFmtId="0" fontId="47" fillId="4" borderId="0" xfId="29" applyFont="1" applyFill="1"/>
    <xf numFmtId="0" fontId="47" fillId="4" borderId="20" xfId="29" applyFont="1" applyFill="1" applyBorder="1" applyAlignment="1">
      <alignment vertical="center"/>
    </xf>
    <xf numFmtId="175" fontId="47" fillId="4" borderId="0" xfId="3" applyNumberFormat="1" applyFont="1" applyFill="1" applyBorder="1" applyAlignment="1" applyProtection="1"/>
    <xf numFmtId="0" fontId="67" fillId="4" borderId="0" xfId="29" applyFont="1" applyFill="1"/>
    <xf numFmtId="0" fontId="66" fillId="4" borderId="20" xfId="29" applyFont="1" applyFill="1" applyBorder="1" applyAlignment="1">
      <alignment vertical="center"/>
    </xf>
    <xf numFmtId="175" fontId="66" fillId="4" borderId="20" xfId="3" applyNumberFormat="1" applyFont="1" applyFill="1" applyBorder="1" applyAlignment="1" applyProtection="1">
      <alignment vertical="center"/>
    </xf>
    <xf numFmtId="0" fontId="0" fillId="2" borderId="0" xfId="0" applyFill="1"/>
    <xf numFmtId="0" fontId="68" fillId="0" borderId="4" xfId="0" applyFont="1" applyBorder="1"/>
    <xf numFmtId="178" fontId="47" fillId="0" borderId="5" xfId="20" applyNumberFormat="1" applyFont="1" applyFill="1" applyBorder="1" applyAlignment="1" applyProtection="1"/>
    <xf numFmtId="175" fontId="22" fillId="0" borderId="4" xfId="3" applyNumberFormat="1" applyFont="1" applyFill="1" applyBorder="1" applyAlignment="1" applyProtection="1"/>
    <xf numFmtId="178" fontId="47" fillId="0" borderId="14" xfId="20" applyNumberFormat="1" applyFont="1" applyFill="1" applyBorder="1" applyAlignment="1" applyProtection="1"/>
    <xf numFmtId="178" fontId="47" fillId="4" borderId="0" xfId="29" applyNumberFormat="1" applyFont="1" applyFill="1"/>
    <xf numFmtId="0" fontId="68" fillId="0" borderId="4" xfId="0" applyFont="1" applyBorder="1" applyAlignment="1">
      <alignment horizontal="left"/>
    </xf>
    <xf numFmtId="175" fontId="47" fillId="0" borderId="4" xfId="3" applyNumberFormat="1" applyFont="1" applyFill="1" applyBorder="1" applyAlignment="1" applyProtection="1">
      <alignment horizontal="right"/>
    </xf>
    <xf numFmtId="175" fontId="47" fillId="0" borderId="14" xfId="3" applyNumberFormat="1" applyFont="1" applyFill="1" applyBorder="1" applyAlignment="1" applyProtection="1"/>
    <xf numFmtId="175" fontId="22" fillId="0" borderId="4" xfId="3" applyNumberFormat="1" applyFont="1" applyFill="1" applyBorder="1" applyAlignment="1" applyProtection="1">
      <alignment horizontal="right"/>
    </xf>
    <xf numFmtId="0" fontId="22" fillId="5" borderId="15" xfId="29" applyFont="1" applyFill="1" applyBorder="1"/>
    <xf numFmtId="178" fontId="22" fillId="5" borderId="15" xfId="20" applyNumberFormat="1" applyFont="1" applyFill="1" applyBorder="1" applyAlignment="1" applyProtection="1"/>
    <xf numFmtId="3" fontId="0" fillId="4" borderId="0" xfId="0" applyNumberFormat="1" applyFill="1"/>
    <xf numFmtId="0" fontId="5" fillId="0" borderId="0" xfId="0" applyFont="1" applyAlignment="1"/>
    <xf numFmtId="0" fontId="5" fillId="0" borderId="0" xfId="0" applyFont="1" applyBorder="1" applyAlignment="1">
      <alignment horizontal="left"/>
    </xf>
    <xf numFmtId="0" fontId="5"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vertical="top" wrapText="1"/>
    </xf>
    <xf numFmtId="0" fontId="5" fillId="0" borderId="0" xfId="0" applyFont="1" applyAlignment="1">
      <alignment vertical="top" wrapText="1"/>
    </xf>
    <xf numFmtId="176" fontId="4" fillId="0" borderId="2" xfId="4" applyFont="1" applyFill="1" applyBorder="1" applyAlignment="1" applyProtection="1">
      <alignment vertical="top" wrapText="1"/>
    </xf>
    <xf numFmtId="176" fontId="0" fillId="0" borderId="2" xfId="4" applyFont="1" applyFill="1" applyBorder="1" applyAlignment="1" applyProtection="1"/>
    <xf numFmtId="0" fontId="5" fillId="4" borderId="0" xfId="0" applyFont="1" applyFill="1" applyAlignment="1">
      <alignment wrapText="1"/>
    </xf>
    <xf numFmtId="0" fontId="4" fillId="4" borderId="0" xfId="0" applyFont="1" applyFill="1" applyAlignment="1">
      <alignment wrapText="1"/>
    </xf>
    <xf numFmtId="0" fontId="4" fillId="4" borderId="0" xfId="0" applyFont="1" applyFill="1" applyAlignment="1">
      <alignment horizontal="left" vertical="top" wrapText="1"/>
    </xf>
    <xf numFmtId="175" fontId="32" fillId="4" borderId="0" xfId="3" applyNumberFormat="1" applyFont="1" applyFill="1" applyBorder="1" applyAlignment="1" applyProtection="1">
      <alignment horizontal="right" vertical="top" wrapText="1"/>
    </xf>
    <xf numFmtId="0" fontId="4" fillId="4" borderId="0" xfId="0" applyFont="1" applyFill="1" applyAlignment="1">
      <alignment vertical="top" wrapText="1"/>
    </xf>
    <xf numFmtId="0" fontId="5" fillId="4" borderId="0" xfId="0" applyFont="1" applyFill="1" applyAlignment="1">
      <alignment vertical="top" wrapText="1"/>
    </xf>
    <xf numFmtId="0" fontId="5" fillId="4" borderId="0" xfId="0" applyFont="1" applyFill="1" applyAlignment="1">
      <alignment horizontal="center" vertical="center" wrapText="1"/>
    </xf>
    <xf numFmtId="176" fontId="0" fillId="4" borderId="2" xfId="4" applyFont="1" applyFill="1" applyBorder="1" applyAlignment="1" applyProtection="1"/>
    <xf numFmtId="0" fontId="4" fillId="0" borderId="0" xfId="0" applyFont="1" applyAlignment="1"/>
    <xf numFmtId="0" fontId="6" fillId="2" borderId="7" xfId="41" applyFont="1" applyFill="1" applyBorder="1" applyAlignment="1">
      <alignment horizontal="center"/>
    </xf>
    <xf numFmtId="0" fontId="61" fillId="2" borderId="7" xfId="0" applyFont="1" applyFill="1" applyBorder="1" applyAlignment="1">
      <alignment horizontal="center" vertical="center"/>
    </xf>
    <xf numFmtId="14" fontId="8" fillId="4" borderId="0" xfId="41" applyNumberFormat="1" applyFont="1" applyFill="1" applyAlignment="1">
      <alignment horizontal="center"/>
    </xf>
    <xf numFmtId="0" fontId="57" fillId="4" borderId="0" xfId="0" applyFont="1" applyFill="1"/>
    <xf numFmtId="0" fontId="0" fillId="0" borderId="0" xfId="0" applyBorder="1"/>
    <xf numFmtId="0" fontId="8" fillId="4" borderId="0" xfId="41" applyFont="1" applyFill="1" applyAlignment="1">
      <alignment horizontal="center"/>
    </xf>
    <xf numFmtId="178" fontId="1" fillId="4" borderId="10" xfId="3" applyNumberFormat="1" applyFont="1" applyFill="1" applyBorder="1" applyAlignment="1" applyProtection="1"/>
    <xf numFmtId="175" fontId="9" fillId="0" borderId="0" xfId="3" applyNumberFormat="1" applyFont="1" applyFill="1" applyBorder="1" applyAlignment="1" applyProtection="1"/>
    <xf numFmtId="0" fontId="35" fillId="2" borderId="0" xfId="0" applyFont="1" applyFill="1" applyAlignment="1">
      <alignment vertical="center"/>
    </xf>
    <xf numFmtId="175" fontId="35" fillId="2" borderId="0" xfId="3" applyNumberFormat="1" applyFont="1" applyFill="1" applyBorder="1" applyAlignment="1" applyProtection="1">
      <alignment vertical="center"/>
    </xf>
    <xf numFmtId="175" fontId="49" fillId="4" borderId="0" xfId="3" applyNumberFormat="1" applyFont="1" applyFill="1" applyBorder="1" applyAlignment="1" applyProtection="1"/>
    <xf numFmtId="0" fontId="7" fillId="0" borderId="0" xfId="0" applyFont="1" applyAlignment="1">
      <alignment vertical="center"/>
    </xf>
    <xf numFmtId="0" fontId="61" fillId="2" borderId="0" xfId="0" applyFont="1" applyFill="1" applyAlignment="1"/>
    <xf numFmtId="175" fontId="61" fillId="2" borderId="0" xfId="3" applyNumberFormat="1" applyFont="1" applyFill="1" applyBorder="1" applyAlignment="1" applyProtection="1"/>
    <xf numFmtId="0" fontId="30" fillId="0" borderId="7" xfId="0" applyFont="1" applyBorder="1" applyAlignment="1">
      <alignment horizontal="center"/>
    </xf>
    <xf numFmtId="0" fontId="30" fillId="0" borderId="7" xfId="0" applyFont="1" applyBorder="1" applyAlignment="1">
      <alignment horizontal="center" vertical="center"/>
    </xf>
    <xf numFmtId="0" fontId="8" fillId="4" borderId="7" xfId="41" applyFont="1" applyFill="1" applyBorder="1" applyAlignment="1">
      <alignment horizontal="center"/>
    </xf>
    <xf numFmtId="175" fontId="30" fillId="0" borderId="7" xfId="3" applyNumberFormat="1" applyFont="1" applyFill="1" applyBorder="1" applyAlignment="1" applyProtection="1">
      <alignment horizontal="center"/>
    </xf>
    <xf numFmtId="175" fontId="0" fillId="0" borderId="0" xfId="0" applyNumberFormat="1"/>
    <xf numFmtId="0" fontId="0" fillId="0" borderId="0" xfId="0" applyFont="1" applyAlignment="1">
      <alignment horizontal="right"/>
    </xf>
    <xf numFmtId="14" fontId="0" fillId="0" borderId="0" xfId="0" applyNumberFormat="1"/>
    <xf numFmtId="0" fontId="0" fillId="0" borderId="0" xfId="0" applyFont="1"/>
    <xf numFmtId="0" fontId="69" fillId="0" borderId="0" xfId="0" applyFont="1"/>
    <xf numFmtId="0" fontId="0" fillId="0" borderId="7" xfId="0" applyBorder="1" applyAlignment="1">
      <alignment horizontal="right"/>
    </xf>
    <xf numFmtId="0" fontId="0" fillId="0" borderId="7" xfId="0" applyBorder="1"/>
    <xf numFmtId="175" fontId="0" fillId="0" borderId="7" xfId="3" applyNumberFormat="1" applyFont="1" applyFill="1" applyBorder="1" applyAlignment="1" applyProtection="1"/>
    <xf numFmtId="0" fontId="0" fillId="0" borderId="7" xfId="0" applyBorder="1" applyAlignment="1">
      <alignment horizontal="center"/>
    </xf>
    <xf numFmtId="0" fontId="30" fillId="0" borderId="10" xfId="0" applyFont="1" applyBorder="1"/>
    <xf numFmtId="0" fontId="0" fillId="0" borderId="10" xfId="0" applyBorder="1"/>
    <xf numFmtId="0" fontId="0" fillId="0" borderId="10" xfId="0" applyBorder="1" applyAlignment="1">
      <alignment horizontal="center"/>
    </xf>
    <xf numFmtId="175" fontId="0" fillId="0" borderId="10" xfId="3" applyNumberFormat="1" applyFont="1" applyFill="1" applyBorder="1" applyAlignment="1" applyProtection="1"/>
    <xf numFmtId="175" fontId="0" fillId="0" borderId="10" xfId="3" applyNumberFormat="1" applyFont="1" applyFill="1" applyBorder="1" applyAlignment="1" applyProtection="1">
      <alignment horizontal="right"/>
    </xf>
    <xf numFmtId="0" fontId="6" fillId="2" borderId="0" xfId="0" applyFont="1" applyFill="1" applyAlignment="1">
      <alignment horizontal="center" vertical="center" wrapText="1"/>
    </xf>
    <xf numFmtId="0" fontId="57" fillId="4" borderId="0" xfId="0" applyFont="1" applyFill="1" applyAlignment="1">
      <alignment horizontal="left" vertical="top" wrapText="1"/>
    </xf>
    <xf numFmtId="0" fontId="30" fillId="4" borderId="0" xfId="0" applyFont="1" applyFill="1" applyAlignment="1">
      <alignment horizontal="center" vertical="center"/>
    </xf>
    <xf numFmtId="3" fontId="0" fillId="0" borderId="0" xfId="0" applyNumberFormat="1" applyAlignment="1" applyProtection="1">
      <alignment horizontal="right"/>
      <protection locked="0"/>
    </xf>
    <xf numFmtId="0" fontId="6" fillId="0" borderId="0" xfId="0" applyFont="1" applyFill="1" applyAlignment="1">
      <alignment vertical="center" wrapText="1"/>
    </xf>
    <xf numFmtId="0" fontId="0" fillId="4" borderId="0" xfId="0" applyFont="1" applyFill="1" applyAlignment="1">
      <alignment horizontal="left" vertical="center"/>
    </xf>
    <xf numFmtId="0" fontId="8" fillId="4" borderId="7" xfId="42" applyFont="1" applyFill="1" applyBorder="1" applyAlignment="1">
      <alignment horizontal="left"/>
    </xf>
    <xf numFmtId="3" fontId="4" fillId="4" borderId="0" xfId="0" applyNumberFormat="1" applyFont="1" applyFill="1"/>
    <xf numFmtId="3" fontId="4" fillId="4" borderId="0" xfId="4" applyNumberFormat="1" applyFont="1" applyFill="1" applyBorder="1" applyAlignment="1" applyProtection="1"/>
    <xf numFmtId="3" fontId="1" fillId="4" borderId="0" xfId="3" applyNumberFormat="1" applyFont="1" applyFill="1" applyBorder="1" applyAlignment="1" applyProtection="1"/>
    <xf numFmtId="0" fontId="8" fillId="4" borderId="0" xfId="42" applyFont="1" applyFill="1"/>
    <xf numFmtId="176" fontId="5" fillId="4" borderId="10" xfId="0" applyNumberFormat="1" applyFont="1" applyFill="1" applyBorder="1"/>
    <xf numFmtId="175" fontId="8" fillId="4" borderId="10" xfId="42" applyNumberFormat="1" applyFont="1" applyFill="1" applyBorder="1"/>
    <xf numFmtId="176" fontId="5" fillId="4" borderId="0" xfId="0" applyNumberFormat="1" applyFont="1" applyFill="1" applyBorder="1"/>
    <xf numFmtId="175" fontId="8" fillId="4" borderId="0" xfId="42" applyNumberFormat="1" applyFont="1" applyFill="1" applyBorder="1"/>
    <xf numFmtId="175" fontId="4" fillId="4" borderId="0" xfId="0" applyNumberFormat="1" applyFont="1" applyFill="1"/>
    <xf numFmtId="0" fontId="6" fillId="0" borderId="0" xfId="0" applyFont="1" applyFill="1" applyAlignment="1">
      <alignment vertical="center"/>
    </xf>
    <xf numFmtId="3" fontId="0" fillId="0" borderId="7" xfId="0" applyNumberFormat="1" applyBorder="1"/>
    <xf numFmtId="3" fontId="30" fillId="0" borderId="0" xfId="0" applyNumberFormat="1" applyFont="1"/>
    <xf numFmtId="0" fontId="6" fillId="4" borderId="0" xfId="0" applyFont="1" applyFill="1" applyAlignment="1">
      <alignment vertical="center"/>
    </xf>
    <xf numFmtId="0" fontId="30" fillId="4" borderId="7" xfId="0" applyFont="1" applyFill="1" applyBorder="1"/>
    <xf numFmtId="3" fontId="0" fillId="4" borderId="7" xfId="0" applyNumberFormat="1" applyFont="1" applyFill="1" applyBorder="1"/>
    <xf numFmtId="176" fontId="4" fillId="0" borderId="7" xfId="4" applyFont="1" applyFill="1" applyBorder="1" applyAlignment="1" applyProtection="1"/>
    <xf numFmtId="3" fontId="0" fillId="4" borderId="7" xfId="0" applyNumberFormat="1" applyFill="1" applyBorder="1"/>
    <xf numFmtId="0" fontId="6" fillId="4" borderId="0" xfId="0" applyFont="1" applyFill="1" applyBorder="1" applyAlignment="1">
      <alignment vertical="center"/>
    </xf>
    <xf numFmtId="0" fontId="61" fillId="0" borderId="0" xfId="0" applyFont="1" applyFill="1" applyAlignment="1">
      <alignment horizontal="center" vertical="center"/>
    </xf>
    <xf numFmtId="0" fontId="69" fillId="4" borderId="0" xfId="0" applyFont="1" applyFill="1"/>
    <xf numFmtId="176" fontId="0" fillId="4" borderId="0" xfId="0" applyNumberFormat="1" applyFill="1"/>
    <xf numFmtId="175" fontId="61" fillId="0" borderId="0" xfId="3" applyNumberFormat="1" applyFont="1" applyFill="1" applyBorder="1" applyAlignment="1" applyProtection="1">
      <alignment horizontal="center" vertical="center"/>
    </xf>
    <xf numFmtId="176" fontId="0" fillId="4" borderId="0" xfId="4" applyNumberFormat="1" applyFont="1" applyFill="1" applyBorder="1" applyAlignment="1" applyProtection="1"/>
    <xf numFmtId="175" fontId="0" fillId="4" borderId="0" xfId="0" applyNumberFormat="1" applyFill="1"/>
    <xf numFmtId="176" fontId="0" fillId="4" borderId="2" xfId="4" applyNumberFormat="1" applyFont="1" applyFill="1" applyBorder="1" applyAlignment="1" applyProtection="1"/>
    <xf numFmtId="175" fontId="9" fillId="4" borderId="0" xfId="3" applyNumberFormat="1" applyFont="1" applyFill="1" applyBorder="1" applyAlignment="1" applyProtection="1"/>
    <xf numFmtId="0" fontId="53" fillId="4" borderId="0" xfId="0" applyFont="1" applyFill="1" applyAlignment="1"/>
    <xf numFmtId="0" fontId="53" fillId="4" borderId="0" xfId="0" applyFont="1" applyFill="1" applyAlignment="1">
      <alignment wrapText="1"/>
    </xf>
    <xf numFmtId="175" fontId="53" fillId="4" borderId="0" xfId="3" applyNumberFormat="1" applyFont="1" applyFill="1" applyBorder="1" applyAlignment="1" applyProtection="1">
      <alignment wrapText="1"/>
    </xf>
    <xf numFmtId="0" fontId="63" fillId="0" borderId="0" xfId="0" applyFont="1"/>
    <xf numFmtId="0" fontId="63" fillId="4" borderId="0" xfId="0" applyFont="1" applyFill="1"/>
    <xf numFmtId="175" fontId="63" fillId="4" borderId="0" xfId="3" applyNumberFormat="1" applyFont="1" applyFill="1" applyBorder="1" applyAlignment="1" applyProtection="1"/>
    <xf numFmtId="175" fontId="63" fillId="0" borderId="0" xfId="3" applyNumberFormat="1" applyFont="1" applyFill="1" applyBorder="1" applyAlignment="1" applyProtection="1"/>
    <xf numFmtId="0" fontId="47" fillId="4" borderId="0" xfId="0" applyFont="1" applyFill="1" applyBorder="1" applyAlignment="1">
      <alignment vertical="center" wrapText="1"/>
    </xf>
    <xf numFmtId="0" fontId="63" fillId="4" borderId="0" xfId="0" applyFont="1" applyFill="1" applyBorder="1"/>
    <xf numFmtId="0" fontId="47" fillId="4" borderId="0" xfId="0" applyFont="1" applyFill="1" applyBorder="1" applyAlignment="1">
      <alignment horizontal="center" vertical="center" wrapText="1"/>
    </xf>
    <xf numFmtId="0" fontId="61" fillId="2" borderId="21" xfId="0" applyFont="1" applyFill="1" applyBorder="1"/>
    <xf numFmtId="0" fontId="66" fillId="2" borderId="22" xfId="0" applyFont="1" applyFill="1" applyBorder="1" applyAlignment="1">
      <alignment horizontal="center" vertical="center" wrapText="1"/>
    </xf>
    <xf numFmtId="0" fontId="66" fillId="2" borderId="22" xfId="0" applyFont="1" applyFill="1" applyBorder="1" applyAlignment="1">
      <alignment vertical="center" wrapText="1"/>
    </xf>
    <xf numFmtId="175" fontId="66" fillId="2" borderId="23" xfId="3" applyNumberFormat="1" applyFont="1" applyFill="1" applyBorder="1" applyAlignment="1" applyProtection="1">
      <alignment vertical="center" wrapText="1"/>
    </xf>
    <xf numFmtId="0" fontId="47" fillId="0" borderId="24" xfId="0" applyFont="1" applyBorder="1" applyAlignment="1">
      <alignment vertical="center" wrapText="1"/>
    </xf>
    <xf numFmtId="175" fontId="47" fillId="0" borderId="25" xfId="3" applyNumberFormat="1" applyFont="1" applyFill="1" applyBorder="1" applyAlignment="1" applyProtection="1">
      <alignment horizontal="right" vertical="center" wrapText="1"/>
    </xf>
    <xf numFmtId="175" fontId="47" fillId="0" borderId="26" xfId="3" applyNumberFormat="1" applyFont="1" applyFill="1" applyBorder="1" applyAlignment="1" applyProtection="1">
      <alignment horizontal="center" vertical="center" wrapText="1"/>
    </xf>
    <xf numFmtId="0" fontId="47" fillId="0" borderId="27" xfId="0" applyFont="1" applyBorder="1" applyAlignment="1">
      <alignment vertical="center" wrapText="1"/>
    </xf>
    <xf numFmtId="175" fontId="47" fillId="0" borderId="27" xfId="3" applyNumberFormat="1" applyFont="1" applyFill="1" applyBorder="1" applyAlignment="1" applyProtection="1">
      <alignment horizontal="right" vertical="center" wrapText="1"/>
    </xf>
    <xf numFmtId="175" fontId="47" fillId="0" borderId="28" xfId="3" applyNumberFormat="1" applyFont="1" applyFill="1" applyBorder="1" applyAlignment="1" applyProtection="1">
      <alignment horizontal="center" vertical="center" wrapText="1"/>
    </xf>
    <xf numFmtId="175" fontId="47" fillId="0" borderId="29" xfId="3" applyNumberFormat="1" applyFont="1" applyFill="1" applyBorder="1" applyAlignment="1" applyProtection="1">
      <alignment horizontal="center" vertical="center" wrapText="1"/>
    </xf>
    <xf numFmtId="175" fontId="63" fillId="4" borderId="0" xfId="0" applyNumberFormat="1" applyFont="1" applyFill="1"/>
    <xf numFmtId="175" fontId="34" fillId="0" borderId="12" xfId="3" applyNumberFormat="1" applyFont="1" applyFill="1" applyBorder="1" applyAlignment="1" applyProtection="1"/>
    <xf numFmtId="175" fontId="63" fillId="0" borderId="30" xfId="3" applyNumberFormat="1" applyFont="1" applyFill="1" applyBorder="1" applyAlignment="1" applyProtection="1"/>
    <xf numFmtId="181" fontId="14" fillId="0" borderId="28" xfId="23" applyNumberFormat="1" applyFont="1" applyFill="1" applyBorder="1" applyAlignment="1" applyProtection="1"/>
    <xf numFmtId="175" fontId="1" fillId="0" borderId="28" xfId="3" applyNumberFormat="1" applyFont="1" applyFill="1" applyBorder="1" applyAlignment="1" applyProtection="1">
      <alignment horizontal="center" vertical="center" wrapText="1"/>
    </xf>
    <xf numFmtId="175" fontId="47" fillId="0" borderId="28" xfId="3" applyNumberFormat="1" applyFont="1" applyFill="1" applyBorder="1" applyAlignment="1" applyProtection="1">
      <alignment horizontal="right" vertical="center" wrapText="1"/>
    </xf>
    <xf numFmtId="0" fontId="47" fillId="0" borderId="31" xfId="0" applyFont="1" applyBorder="1" applyAlignment="1">
      <alignment vertical="center" wrapText="1"/>
    </xf>
    <xf numFmtId="175" fontId="47" fillId="0" borderId="31" xfId="3" applyNumberFormat="1" applyFont="1" applyFill="1" applyBorder="1" applyAlignment="1" applyProtection="1">
      <alignment horizontal="right" vertical="center" wrapText="1"/>
    </xf>
    <xf numFmtId="175" fontId="47" fillId="0" borderId="32" xfId="3" applyNumberFormat="1" applyFont="1" applyFill="1" applyBorder="1" applyAlignment="1" applyProtection="1">
      <alignment horizontal="center" vertical="center" wrapText="1"/>
    </xf>
    <xf numFmtId="175" fontId="47" fillId="0" borderId="33" xfId="3" applyNumberFormat="1" applyFont="1" applyFill="1" applyBorder="1" applyAlignment="1" applyProtection="1">
      <alignment horizontal="center" vertical="center" wrapText="1"/>
    </xf>
    <xf numFmtId="0" fontId="22" fillId="0" borderId="34" xfId="0" applyFont="1" applyBorder="1" applyAlignment="1">
      <alignment vertical="center" wrapText="1"/>
    </xf>
    <xf numFmtId="175" fontId="22" fillId="0" borderId="35" xfId="3" applyNumberFormat="1" applyFont="1" applyFill="1" applyBorder="1" applyAlignment="1" applyProtection="1">
      <alignment horizontal="center" vertical="center" wrapText="1"/>
    </xf>
    <xf numFmtId="3" fontId="4" fillId="4" borderId="0" xfId="0" applyNumberFormat="1" applyFont="1" applyFill="1" applyBorder="1"/>
    <xf numFmtId="178" fontId="4" fillId="4" borderId="0" xfId="11" applyNumberFormat="1" applyFont="1" applyFill="1" applyBorder="1" applyAlignment="1" applyProtection="1"/>
    <xf numFmtId="173" fontId="14" fillId="4" borderId="0" xfId="105" applyFont="1" applyFill="1" applyBorder="1" applyAlignment="1" applyProtection="1"/>
    <xf numFmtId="0" fontId="5" fillId="4" borderId="0" xfId="0" applyFont="1" applyFill="1" applyBorder="1"/>
    <xf numFmtId="176" fontId="4" fillId="4" borderId="0" xfId="4" applyFont="1" applyFill="1" applyBorder="1" applyAlignment="1" applyProtection="1"/>
    <xf numFmtId="183" fontId="0" fillId="4" borderId="0" xfId="0" applyNumberFormat="1" applyFill="1"/>
    <xf numFmtId="176" fontId="4" fillId="4" borderId="2" xfId="4" applyFont="1" applyFill="1" applyBorder="1" applyAlignment="1" applyProtection="1">
      <alignment horizontal="center"/>
    </xf>
    <xf numFmtId="178" fontId="4" fillId="4" borderId="0" xfId="11" applyNumberFormat="1" applyFont="1" applyFill="1" applyBorder="1" applyAlignment="1" applyProtection="1">
      <alignment horizontal="center"/>
    </xf>
    <xf numFmtId="0" fontId="5" fillId="4" borderId="0" xfId="0" applyFont="1" applyFill="1" applyBorder="1" applyAlignment="1">
      <alignment horizontal="center"/>
    </xf>
    <xf numFmtId="0" fontId="52" fillId="4" borderId="0" xfId="0" applyFont="1" applyFill="1" applyAlignment="1">
      <alignment horizontal="center"/>
    </xf>
    <xf numFmtId="176" fontId="4" fillId="4" borderId="2" xfId="4" applyNumberFormat="1" applyFont="1" applyFill="1" applyBorder="1" applyAlignment="1" applyProtection="1"/>
    <xf numFmtId="176" fontId="4" fillId="4" borderId="2" xfId="4" applyFont="1" applyFill="1" applyBorder="1" applyAlignment="1" applyProtection="1"/>
    <xf numFmtId="175" fontId="4" fillId="4" borderId="2" xfId="3" applyNumberFormat="1" applyFont="1" applyFill="1" applyBorder="1" applyAlignment="1" applyProtection="1"/>
    <xf numFmtId="0" fontId="6" fillId="2" borderId="0" xfId="0" applyFont="1" applyFill="1" applyBorder="1" applyAlignment="1"/>
    <xf numFmtId="173" fontId="71" fillId="4" borderId="0" xfId="105" applyFont="1" applyFill="1" applyBorder="1" applyAlignment="1" applyProtection="1"/>
    <xf numFmtId="0" fontId="6" fillId="4" borderId="0" xfId="0" applyFont="1" applyFill="1" applyBorder="1" applyAlignment="1">
      <alignment horizontal="left"/>
    </xf>
    <xf numFmtId="0" fontId="14" fillId="4" borderId="0" xfId="0" applyFont="1" applyFill="1" applyBorder="1" applyAlignment="1"/>
    <xf numFmtId="0" fontId="71" fillId="4" borderId="0" xfId="0" applyFont="1" applyFill="1" applyBorder="1"/>
    <xf numFmtId="0" fontId="5" fillId="4" borderId="0" xfId="0" applyFont="1" applyFill="1" applyBorder="1" applyAlignment="1">
      <alignment vertical="center" wrapText="1"/>
    </xf>
    <xf numFmtId="0" fontId="63" fillId="4" borderId="0" xfId="0" applyFont="1" applyFill="1" applyAlignment="1">
      <alignment horizontal="center" wrapText="1"/>
    </xf>
    <xf numFmtId="0" fontId="50" fillId="4" borderId="0" xfId="0" applyFont="1" applyFill="1" applyAlignment="1">
      <alignment wrapText="1"/>
    </xf>
    <xf numFmtId="3" fontId="63" fillId="4" borderId="0" xfId="0" applyNumberFormat="1" applyFont="1" applyFill="1" applyAlignment="1">
      <alignment horizontal="center"/>
    </xf>
    <xf numFmtId="0" fontId="48" fillId="4" borderId="0" xfId="0" applyFont="1" applyFill="1" applyAlignment="1">
      <alignment wrapText="1"/>
    </xf>
    <xf numFmtId="0" fontId="48" fillId="4" borderId="0" xfId="0" applyFont="1" applyFill="1" applyAlignment="1">
      <alignment horizontal="center" wrapText="1"/>
    </xf>
    <xf numFmtId="0" fontId="6" fillId="0" borderId="0" xfId="0" applyFont="1" applyFill="1" applyAlignment="1"/>
    <xf numFmtId="0" fontId="63" fillId="4" borderId="0" xfId="0" applyFont="1" applyFill="1" applyAlignment="1"/>
    <xf numFmtId="0" fontId="8" fillId="0" borderId="0" xfId="0" applyFont="1" applyFill="1" applyAlignment="1"/>
    <xf numFmtId="0" fontId="48" fillId="0" borderId="36" xfId="0" applyFont="1" applyBorder="1" applyAlignment="1">
      <alignment horizontal="center" vertical="center" wrapText="1"/>
    </xf>
    <xf numFmtId="0" fontId="48" fillId="0" borderId="37" xfId="0" applyFont="1" applyBorder="1" applyAlignment="1">
      <alignment horizontal="center" vertical="center" wrapText="1"/>
    </xf>
    <xf numFmtId="0" fontId="63" fillId="4" borderId="38" xfId="0" applyFont="1" applyFill="1" applyBorder="1" applyAlignment="1">
      <alignment vertical="top" wrapText="1"/>
    </xf>
    <xf numFmtId="0" fontId="63" fillId="4" borderId="39" xfId="0" applyFont="1" applyFill="1" applyBorder="1" applyAlignment="1">
      <alignment vertical="top" wrapText="1"/>
    </xf>
    <xf numFmtId="0" fontId="72" fillId="0" borderId="39" xfId="0" applyFont="1" applyBorder="1" applyAlignment="1">
      <alignment vertical="center" wrapText="1"/>
    </xf>
    <xf numFmtId="0" fontId="72" fillId="0" borderId="40" xfId="0" applyFont="1" applyBorder="1" applyAlignment="1">
      <alignment vertical="center" wrapText="1"/>
    </xf>
    <xf numFmtId="0" fontId="72" fillId="0" borderId="41" xfId="0" applyFont="1" applyBorder="1" applyAlignment="1">
      <alignment horizontal="center" vertical="center" wrapText="1"/>
    </xf>
    <xf numFmtId="0" fontId="72" fillId="0" borderId="42" xfId="0" applyFont="1" applyBorder="1" applyAlignment="1">
      <alignment horizontal="center" vertical="center" wrapText="1"/>
    </xf>
    <xf numFmtId="0" fontId="72" fillId="0" borderId="42" xfId="0" applyFont="1" applyBorder="1" applyAlignment="1">
      <alignment vertical="center" wrapText="1"/>
    </xf>
    <xf numFmtId="0" fontId="72" fillId="0" borderId="43" xfId="0" applyFont="1" applyBorder="1" applyAlignment="1">
      <alignment vertical="center" wrapText="1"/>
    </xf>
    <xf numFmtId="0" fontId="72" fillId="0" borderId="44" xfId="0" applyFont="1" applyBorder="1" applyAlignment="1">
      <alignment horizontal="center" vertical="center" wrapText="1"/>
    </xf>
    <xf numFmtId="0" fontId="72" fillId="0" borderId="45" xfId="0" applyFont="1" applyBorder="1" applyAlignment="1">
      <alignment horizontal="center" vertical="center" wrapText="1"/>
    </xf>
    <xf numFmtId="0" fontId="72" fillId="0" borderId="45" xfId="0" applyFont="1" applyBorder="1" applyAlignment="1">
      <alignment vertical="center" wrapText="1"/>
    </xf>
    <xf numFmtId="0" fontId="72" fillId="0" borderId="46" xfId="0" applyFont="1" applyBorder="1" applyAlignment="1">
      <alignment vertical="center" wrapText="1"/>
    </xf>
    <xf numFmtId="0" fontId="63" fillId="4" borderId="47" xfId="0" applyFont="1" applyFill="1" applyBorder="1" applyAlignment="1"/>
    <xf numFmtId="0" fontId="53" fillId="4" borderId="0" xfId="0" applyFont="1" applyFill="1" applyAlignment="1">
      <alignment horizontal="left" vertical="center"/>
    </xf>
    <xf numFmtId="0" fontId="53" fillId="4" borderId="0" xfId="0" applyFont="1" applyFill="1" applyAlignment="1">
      <alignment horizontal="left" wrapText="1"/>
    </xf>
    <xf numFmtId="0" fontId="63" fillId="4" borderId="0" xfId="0" applyFont="1" applyFill="1" applyAlignment="1">
      <alignment vertical="center" wrapText="1"/>
    </xf>
    <xf numFmtId="0" fontId="72" fillId="4" borderId="0" xfId="0" applyFont="1" applyFill="1" applyAlignment="1">
      <alignment vertical="center" wrapText="1"/>
    </xf>
    <xf numFmtId="0" fontId="70" fillId="4" borderId="0" xfId="0" applyFont="1" applyFill="1"/>
    <xf numFmtId="0" fontId="46" fillId="4" borderId="0" xfId="0" applyFont="1" applyFill="1" applyAlignment="1">
      <alignment vertical="center" wrapText="1"/>
    </xf>
    <xf numFmtId="0" fontId="54" fillId="0" borderId="0" xfId="0" applyFont="1" applyAlignment="1">
      <alignment vertical="center"/>
    </xf>
    <xf numFmtId="0" fontId="46" fillId="4" borderId="0" xfId="0" applyFont="1" applyFill="1" applyAlignment="1">
      <alignment vertical="center"/>
    </xf>
    <xf numFmtId="0" fontId="46" fillId="0" borderId="15" xfId="0" applyFont="1" applyBorder="1" applyAlignment="1">
      <alignment horizontal="justify" vertical="center" wrapText="1"/>
    </xf>
    <xf numFmtId="0" fontId="46" fillId="0" borderId="15" xfId="0" applyFont="1" applyBorder="1" applyAlignment="1">
      <alignment horizontal="center" vertical="center" wrapText="1"/>
    </xf>
    <xf numFmtId="0" fontId="46" fillId="0" borderId="15" xfId="0" applyFont="1" applyBorder="1" applyAlignment="1">
      <alignment horizontal="right" vertical="center" wrapText="1"/>
    </xf>
    <xf numFmtId="0" fontId="73" fillId="2" borderId="15" xfId="0" applyFont="1" applyFill="1" applyBorder="1" applyAlignment="1">
      <alignment horizontal="justify" vertical="center" wrapText="1"/>
    </xf>
    <xf numFmtId="0" fontId="74" fillId="2" borderId="15" xfId="0" applyFont="1" applyFill="1" applyBorder="1" applyAlignment="1">
      <alignment horizontal="right" vertical="center" wrapText="1"/>
    </xf>
    <xf numFmtId="0" fontId="74" fillId="2" borderId="15" xfId="0" applyFont="1" applyFill="1" applyBorder="1" applyAlignment="1">
      <alignment horizontal="center" vertical="center" wrapText="1"/>
    </xf>
    <xf numFmtId="0" fontId="72" fillId="4" borderId="0" xfId="0" applyFont="1" applyFill="1"/>
    <xf numFmtId="0" fontId="72" fillId="0" borderId="0" xfId="0" applyFont="1"/>
    <xf numFmtId="0" fontId="9" fillId="0" borderId="0" xfId="2" applyNumberFormat="1" applyFont="1" applyFill="1" applyBorder="1" applyAlignment="1" applyProtection="1">
      <alignment horizontal="center" vertical="center"/>
    </xf>
    <xf numFmtId="0" fontId="6" fillId="4" borderId="0" xfId="0" applyFont="1" applyFill="1" applyBorder="1" applyAlignment="1"/>
    <xf numFmtId="0" fontId="49" fillId="4" borderId="0" xfId="0" applyFont="1" applyFill="1" applyBorder="1"/>
    <xf numFmtId="0" fontId="0" fillId="4" borderId="0" xfId="0" applyFont="1" applyFill="1" applyBorder="1"/>
    <xf numFmtId="0" fontId="30" fillId="4" borderId="0" xfId="0" applyFont="1" applyFill="1" applyBorder="1" applyAlignment="1"/>
    <xf numFmtId="0" fontId="0" fillId="4" borderId="5" xfId="0" applyFont="1" applyFill="1" applyBorder="1"/>
    <xf numFmtId="0" fontId="30" fillId="4" borderId="15" xfId="0" applyFont="1" applyFill="1" applyBorder="1"/>
    <xf numFmtId="0" fontId="0" fillId="4" borderId="15" xfId="0" applyFont="1" applyFill="1" applyBorder="1"/>
    <xf numFmtId="0" fontId="0" fillId="4" borderId="15" xfId="0" applyFont="1" applyFill="1" applyBorder="1" applyAlignment="1">
      <alignment horizontal="center"/>
    </xf>
    <xf numFmtId="0" fontId="53" fillId="4" borderId="0" xfId="0" applyFont="1" applyFill="1" applyBorder="1" applyAlignment="1">
      <alignment wrapText="1"/>
    </xf>
    <xf numFmtId="0" fontId="48" fillId="4" borderId="8" xfId="0" applyFont="1" applyFill="1" applyBorder="1"/>
    <xf numFmtId="0" fontId="48" fillId="4" borderId="15" xfId="0" applyFont="1" applyFill="1" applyBorder="1"/>
    <xf numFmtId="0" fontId="63" fillId="4" borderId="15" xfId="0" applyFont="1" applyFill="1" applyBorder="1"/>
    <xf numFmtId="0" fontId="61" fillId="2" borderId="48" xfId="0" applyFont="1" applyFill="1" applyBorder="1"/>
    <xf numFmtId="0" fontId="66" fillId="2" borderId="49" xfId="0" applyFont="1" applyFill="1" applyBorder="1" applyAlignment="1">
      <alignment horizontal="center" vertical="center" wrapText="1"/>
    </xf>
    <xf numFmtId="175" fontId="66" fillId="2" borderId="49" xfId="3" applyNumberFormat="1" applyFont="1" applyFill="1" applyBorder="1" applyAlignment="1" applyProtection="1">
      <alignment horizontal="center" vertical="center" wrapText="1"/>
    </xf>
    <xf numFmtId="175" fontId="75" fillId="4" borderId="0" xfId="3" applyNumberFormat="1" applyFill="1"/>
    <xf numFmtId="178" fontId="0" fillId="4" borderId="0" xfId="0" applyNumberFormat="1" applyFill="1"/>
    <xf numFmtId="175" fontId="76" fillId="4" borderId="0" xfId="3" applyNumberFormat="1" applyFont="1" applyFill="1" applyBorder="1" applyAlignment="1" applyProtection="1"/>
    <xf numFmtId="0" fontId="9" fillId="4" borderId="0" xfId="2" applyNumberFormat="1" applyFill="1" applyBorder="1" applyAlignment="1" applyProtection="1"/>
    <xf numFmtId="0" fontId="66" fillId="6" borderId="50" xfId="29" applyFont="1" applyFill="1" applyBorder="1" applyAlignment="1">
      <alignment horizontal="center" vertical="center"/>
    </xf>
    <xf numFmtId="0" fontId="66" fillId="6" borderId="51" xfId="29" applyFont="1" applyFill="1" applyBorder="1" applyAlignment="1">
      <alignment horizontal="center" vertical="center" wrapText="1"/>
    </xf>
    <xf numFmtId="175" fontId="66" fillId="6" borderId="51" xfId="3" applyNumberFormat="1" applyFont="1" applyFill="1" applyBorder="1" applyAlignment="1" applyProtection="1">
      <alignment horizontal="center" vertical="center" wrapText="1"/>
    </xf>
    <xf numFmtId="0" fontId="66" fillId="6" borderId="52" xfId="29" applyFont="1" applyFill="1" applyBorder="1" applyAlignment="1">
      <alignment horizontal="center" vertical="center" wrapText="1"/>
    </xf>
    <xf numFmtId="0" fontId="66" fillId="6" borderId="53" xfId="29" applyFont="1" applyFill="1" applyBorder="1" applyAlignment="1">
      <alignment horizontal="center" vertical="center" wrapText="1"/>
    </xf>
    <xf numFmtId="0" fontId="66" fillId="6" borderId="54" xfId="29" applyFont="1" applyFill="1" applyBorder="1" applyAlignment="1">
      <alignment vertical="center"/>
    </xf>
    <xf numFmtId="0" fontId="66" fillId="6" borderId="54" xfId="29" applyFont="1" applyFill="1" applyBorder="1" applyAlignment="1">
      <alignment vertical="center" wrapText="1"/>
    </xf>
    <xf numFmtId="175" fontId="66" fillId="6" borderId="54" xfId="3" applyNumberFormat="1" applyFont="1" applyFill="1" applyBorder="1" applyAlignment="1" applyProtection="1">
      <alignment vertical="center" wrapText="1"/>
    </xf>
    <xf numFmtId="0" fontId="6" fillId="6" borderId="55" xfId="41" applyFont="1" applyFill="1" applyBorder="1" applyAlignment="1">
      <alignment horizontal="center"/>
    </xf>
    <xf numFmtId="0" fontId="6" fillId="6" borderId="56" xfId="41" applyFont="1" applyFill="1" applyBorder="1" applyAlignment="1">
      <alignment horizontal="center"/>
    </xf>
    <xf numFmtId="175" fontId="75" fillId="0" borderId="5" xfId="3" applyNumberFormat="1" applyFill="1" applyBorder="1" applyAlignment="1" applyProtection="1"/>
    <xf numFmtId="175" fontId="75" fillId="0" borderId="14" xfId="3" applyNumberFormat="1" applyFill="1" applyBorder="1" applyAlignment="1" applyProtection="1"/>
    <xf numFmtId="175" fontId="75" fillId="0" borderId="0" xfId="3" applyNumberFormat="1" applyFill="1" applyBorder="1" applyAlignment="1" applyProtection="1">
      <alignment horizontal="right" vertical="top" wrapText="1"/>
    </xf>
    <xf numFmtId="175" fontId="75" fillId="4" borderId="2" xfId="3" applyNumberFormat="1" applyFill="1" applyBorder="1" applyAlignment="1" applyProtection="1"/>
    <xf numFmtId="175" fontId="75" fillId="4" borderId="0" xfId="3" applyNumberFormat="1" applyFill="1" applyBorder="1"/>
    <xf numFmtId="175" fontId="75" fillId="4" borderId="0" xfId="3" applyNumberFormat="1" applyFill="1" applyBorder="1" applyAlignment="1" applyProtection="1"/>
    <xf numFmtId="3" fontId="4" fillId="0" borderId="0" xfId="4" applyNumberFormat="1" applyFont="1" applyFill="1" applyBorder="1" applyAlignment="1" applyProtection="1"/>
    <xf numFmtId="0" fontId="77" fillId="0" borderId="0" xfId="0" applyFont="1"/>
    <xf numFmtId="184" fontId="77" fillId="0" borderId="0" xfId="3" applyNumberFormat="1" applyFont="1"/>
    <xf numFmtId="184" fontId="78" fillId="0" borderId="0" xfId="3" applyNumberFormat="1" applyFont="1"/>
    <xf numFmtId="184" fontId="77" fillId="0" borderId="0" xfId="0" applyNumberFormat="1" applyFont="1"/>
    <xf numFmtId="184" fontId="79" fillId="0" borderId="0" xfId="3" applyNumberFormat="1" applyFont="1"/>
    <xf numFmtId="184" fontId="79" fillId="0" borderId="0" xfId="3" applyNumberFormat="1" applyFont="1" applyBorder="1"/>
    <xf numFmtId="3" fontId="77" fillId="0" borderId="0" xfId="0" applyNumberFormat="1" applyFont="1"/>
    <xf numFmtId="175" fontId="4" fillId="4" borderId="0" xfId="3" applyNumberFormat="1" applyFont="1" applyFill="1"/>
    <xf numFmtId="175" fontId="75" fillId="0" borderId="0" xfId="3" applyNumberFormat="1"/>
    <xf numFmtId="175" fontId="32" fillId="0" borderId="0" xfId="3" applyNumberFormat="1" applyFont="1"/>
    <xf numFmtId="175" fontId="4" fillId="0" borderId="0" xfId="3" applyNumberFormat="1" applyFont="1"/>
    <xf numFmtId="0" fontId="30" fillId="4" borderId="57" xfId="0" applyFont="1" applyFill="1" applyBorder="1"/>
    <xf numFmtId="175" fontId="4" fillId="4" borderId="57" xfId="3" applyNumberFormat="1" applyFont="1" applyFill="1" applyBorder="1"/>
    <xf numFmtId="175" fontId="9" fillId="0" borderId="0" xfId="2" applyNumberFormat="1" applyFill="1" applyBorder="1" applyAlignment="1" applyProtection="1">
      <alignment horizontal="center" vertical="center"/>
    </xf>
    <xf numFmtId="175" fontId="75" fillId="0" borderId="0" xfId="3" applyNumberFormat="1" applyFill="1" applyBorder="1" applyAlignment="1" applyProtection="1"/>
    <xf numFmtId="0" fontId="8" fillId="0" borderId="0" xfId="0" applyFont="1" applyFill="1" applyBorder="1" applyAlignment="1">
      <alignment horizontal="center"/>
    </xf>
    <xf numFmtId="0" fontId="1" fillId="0" borderId="0" xfId="0" applyFont="1" applyFill="1" applyBorder="1" applyAlignment="1">
      <alignment horizontal="center"/>
    </xf>
    <xf numFmtId="0" fontId="8" fillId="0" borderId="0" xfId="0" applyFont="1" applyFill="1" applyBorder="1" applyAlignment="1">
      <alignment horizontal="left" vertical="center"/>
    </xf>
    <xf numFmtId="0" fontId="0" fillId="0" borderId="0" xfId="0" applyFont="1" applyBorder="1"/>
    <xf numFmtId="0" fontId="8" fillId="0" borderId="0" xfId="0" applyFont="1" applyFill="1" applyBorder="1" applyAlignment="1">
      <alignment horizontal="left"/>
    </xf>
    <xf numFmtId="0" fontId="15" fillId="2" borderId="0" xfId="0" applyFont="1" applyFill="1" applyBorder="1" applyAlignment="1">
      <alignment horizontal="left"/>
    </xf>
    <xf numFmtId="0" fontId="15" fillId="2" borderId="0" xfId="0" applyFont="1" applyFill="1" applyBorder="1" applyAlignment="1">
      <alignment horizontal="left" vertical="center"/>
    </xf>
    <xf numFmtId="0" fontId="0" fillId="0" borderId="0" xfId="0" applyFont="1" applyBorder="1" applyAlignment="1">
      <alignment horizontal="left"/>
    </xf>
    <xf numFmtId="175" fontId="27" fillId="0" borderId="0" xfId="3" applyNumberFormat="1" applyFont="1" applyFill="1" applyBorder="1" applyAlignment="1" applyProtection="1">
      <alignment horizontal="center"/>
    </xf>
    <xf numFmtId="175" fontId="25" fillId="0" borderId="0" xfId="3" applyNumberFormat="1" applyFont="1" applyFill="1" applyBorder="1" applyAlignment="1" applyProtection="1">
      <alignment horizontal="center"/>
    </xf>
    <xf numFmtId="0" fontId="26" fillId="0" borderId="0" xfId="0" applyFont="1" applyFill="1" applyBorder="1" applyAlignment="1">
      <alignment horizontal="left" vertical="center"/>
    </xf>
    <xf numFmtId="0" fontId="0" fillId="0" borderId="0" xfId="0" applyFont="1" applyFill="1" applyBorder="1" applyAlignment="1">
      <alignment horizontal="left"/>
    </xf>
    <xf numFmtId="0" fontId="4" fillId="0" borderId="0" xfId="0" applyFont="1" applyFill="1" applyBorder="1" applyAlignment="1">
      <alignment horizontal="center"/>
    </xf>
    <xf numFmtId="3" fontId="4" fillId="0" borderId="0" xfId="0" applyNumberFormat="1" applyFont="1" applyFill="1" applyBorder="1" applyAlignment="1">
      <alignment horizontal="center"/>
    </xf>
    <xf numFmtId="0" fontId="32" fillId="0" borderId="0" xfId="0" applyFont="1" applyAlignment="1">
      <alignment horizontal="center"/>
    </xf>
    <xf numFmtId="0" fontId="6" fillId="2" borderId="0" xfId="0" applyFont="1" applyFill="1" applyAlignment="1">
      <alignment horizontal="center" vertical="center" wrapText="1"/>
    </xf>
    <xf numFmtId="0" fontId="6" fillId="0" borderId="0" xfId="0" applyFont="1" applyAlignment="1">
      <alignment horizontal="center" vertical="center" wrapText="1"/>
    </xf>
    <xf numFmtId="175" fontId="6" fillId="2" borderId="7" xfId="3" applyNumberFormat="1" applyFont="1" applyFill="1" applyBorder="1" applyAlignment="1" applyProtection="1">
      <alignment horizontal="center" vertical="center" wrapText="1"/>
    </xf>
    <xf numFmtId="0" fontId="32" fillId="3" borderId="0" xfId="0" applyFont="1" applyFill="1" applyBorder="1" applyAlignment="1">
      <alignment horizontal="center"/>
    </xf>
    <xf numFmtId="0" fontId="31" fillId="0" borderId="0" xfId="0" applyFont="1" applyBorder="1" applyAlignment="1">
      <alignment horizontal="center"/>
    </xf>
    <xf numFmtId="0" fontId="34" fillId="0" borderId="0" xfId="0" applyFont="1" applyBorder="1" applyAlignment="1">
      <alignment horizontal="center"/>
    </xf>
    <xf numFmtId="0" fontId="45" fillId="0" borderId="12" xfId="0" applyFont="1" applyBorder="1" applyAlignment="1">
      <alignment horizontal="left" wrapText="1"/>
    </xf>
    <xf numFmtId="0" fontId="6" fillId="2" borderId="5" xfId="0" applyFont="1" applyFill="1" applyBorder="1" applyAlignment="1">
      <alignment horizontal="left" vertical="center"/>
    </xf>
    <xf numFmtId="0" fontId="47" fillId="0" borderId="3" xfId="0" applyFont="1" applyFill="1" applyBorder="1" applyAlignment="1">
      <alignment horizontal="justify" wrapText="1"/>
    </xf>
    <xf numFmtId="0" fontId="8" fillId="0" borderId="5" xfId="0" applyFont="1" applyFill="1" applyBorder="1" applyAlignment="1">
      <alignment horizontal="left" wrapText="1"/>
    </xf>
    <xf numFmtId="0" fontId="14" fillId="0" borderId="5" xfId="0" applyFont="1" applyFill="1" applyBorder="1" applyAlignment="1">
      <alignment horizontal="justify" wrapText="1"/>
    </xf>
    <xf numFmtId="0" fontId="5" fillId="0" borderId="5" xfId="0" applyFont="1" applyFill="1" applyBorder="1" applyAlignment="1">
      <alignment horizontal="left" wrapText="1"/>
    </xf>
    <xf numFmtId="0" fontId="14" fillId="0" borderId="5" xfId="0" applyFont="1" applyBorder="1" applyAlignment="1">
      <alignment horizontal="left" vertical="top" wrapText="1"/>
    </xf>
    <xf numFmtId="0" fontId="14" fillId="0" borderId="5" xfId="0" applyFont="1" applyFill="1" applyBorder="1" applyAlignment="1">
      <alignment horizontal="left" wrapText="1"/>
    </xf>
    <xf numFmtId="0" fontId="5" fillId="0" borderId="4" xfId="0" applyFont="1" applyFill="1" applyBorder="1" applyAlignment="1">
      <alignment horizontal="center" vertical="center" wrapText="1"/>
    </xf>
    <xf numFmtId="0" fontId="4" fillId="0" borderId="0" xfId="0" applyFont="1" applyFill="1" applyBorder="1" applyAlignment="1">
      <alignment horizontal="left" wrapText="1"/>
    </xf>
    <xf numFmtId="0" fontId="14" fillId="0" borderId="0" xfId="0" applyFont="1" applyFill="1" applyBorder="1" applyAlignment="1">
      <alignment horizontal="left" wrapText="1"/>
    </xf>
    <xf numFmtId="0" fontId="53" fillId="0" borderId="14" xfId="0" applyFont="1" applyFill="1" applyBorder="1" applyAlignment="1">
      <alignment horizontal="left" vertical="center" wrapText="1"/>
    </xf>
    <xf numFmtId="0" fontId="1" fillId="0" borderId="8" xfId="0" applyFont="1" applyFill="1" applyBorder="1" applyAlignment="1">
      <alignment horizontal="left" wrapText="1"/>
    </xf>
    <xf numFmtId="0" fontId="4" fillId="0" borderId="0" xfId="0" applyFont="1" applyBorder="1" applyAlignment="1">
      <alignment horizontal="left" vertical="top" wrapText="1"/>
    </xf>
    <xf numFmtId="0" fontId="5" fillId="0" borderId="5" xfId="0" applyFont="1" applyFill="1" applyBorder="1" applyAlignment="1">
      <alignment horizontal="left"/>
    </xf>
    <xf numFmtId="0" fontId="0" fillId="0" borderId="0" xfId="0" applyFont="1" applyBorder="1" applyAlignment="1">
      <alignment horizontal="right" vertical="center" wrapText="1"/>
    </xf>
    <xf numFmtId="0" fontId="6" fillId="2" borderId="0" xfId="0" applyFont="1" applyFill="1" applyBorder="1" applyAlignment="1">
      <alignment horizontal="left"/>
    </xf>
    <xf numFmtId="0" fontId="49" fillId="4" borderId="0" xfId="0" applyFont="1" applyFill="1" applyBorder="1" applyAlignment="1">
      <alignment horizontal="center"/>
    </xf>
    <xf numFmtId="0" fontId="56" fillId="0" borderId="0" xfId="2" applyNumberFormat="1" applyFont="1" applyFill="1" applyBorder="1" applyAlignment="1" applyProtection="1">
      <alignment horizontal="center" vertical="center" wrapText="1"/>
    </xf>
    <xf numFmtId="0" fontId="14" fillId="4" borderId="15" xfId="0" applyFont="1" applyFill="1" applyBorder="1" applyAlignment="1">
      <alignment horizontal="center"/>
    </xf>
    <xf numFmtId="0" fontId="6" fillId="2" borderId="0" xfId="0" applyFont="1" applyFill="1" applyBorder="1" applyAlignment="1">
      <alignment horizontal="left" vertical="center"/>
    </xf>
    <xf numFmtId="0" fontId="0" fillId="4" borderId="0" xfId="0" applyFill="1" applyAlignment="1">
      <alignment horizontal="left" wrapText="1"/>
    </xf>
    <xf numFmtId="0" fontId="66" fillId="7" borderId="15" xfId="29" applyFont="1" applyFill="1" applyBorder="1" applyAlignment="1">
      <alignment horizontal="left" vertical="center"/>
    </xf>
    <xf numFmtId="0" fontId="5" fillId="0" borderId="0" xfId="0" applyFont="1" applyBorder="1" applyAlignment="1">
      <alignment horizontal="left"/>
    </xf>
    <xf numFmtId="0" fontId="4" fillId="0" borderId="0" xfId="0" applyFont="1" applyFill="1" applyBorder="1" applyAlignment="1">
      <alignment horizontal="center" vertical="top" wrapText="1"/>
    </xf>
    <xf numFmtId="0" fontId="30" fillId="4" borderId="0" xfId="0" applyFont="1" applyFill="1" applyBorder="1" applyAlignment="1">
      <alignment horizontal="center" vertical="center"/>
    </xf>
    <xf numFmtId="0" fontId="70" fillId="4" borderId="0" xfId="0" applyFont="1" applyFill="1" applyBorder="1" applyAlignment="1">
      <alignment horizontal="left"/>
    </xf>
    <xf numFmtId="0" fontId="6" fillId="2" borderId="0" xfId="0" applyFont="1" applyFill="1" applyBorder="1" applyAlignment="1">
      <alignment horizontal="center" vertical="center"/>
    </xf>
    <xf numFmtId="0" fontId="0" fillId="4" borderId="0" xfId="0" applyFill="1" applyBorder="1" applyAlignment="1">
      <alignment horizontal="center"/>
    </xf>
    <xf numFmtId="0" fontId="52" fillId="4" borderId="0" xfId="0" applyFont="1" applyFill="1" applyBorder="1" applyAlignment="1">
      <alignment horizontal="center"/>
    </xf>
    <xf numFmtId="0" fontId="47" fillId="0" borderId="58" xfId="0" applyFont="1" applyBorder="1" applyAlignment="1">
      <alignment horizontal="center" vertical="center" wrapText="1"/>
    </xf>
    <xf numFmtId="173" fontId="4" fillId="4" borderId="0" xfId="105" applyFont="1" applyFill="1" applyBorder="1" applyAlignment="1" applyProtection="1">
      <alignment horizontal="center"/>
    </xf>
    <xf numFmtId="173" fontId="71" fillId="4" borderId="0" xfId="105" applyFont="1" applyFill="1" applyBorder="1" applyAlignment="1" applyProtection="1">
      <alignment horizontal="left"/>
    </xf>
    <xf numFmtId="0" fontId="14" fillId="4" borderId="0" xfId="0" applyFont="1" applyFill="1" applyBorder="1" applyAlignment="1">
      <alignment horizontal="left"/>
    </xf>
    <xf numFmtId="0" fontId="72" fillId="4" borderId="0" xfId="0" applyFont="1" applyFill="1" applyBorder="1" applyAlignment="1">
      <alignment horizontal="left" wrapText="1"/>
    </xf>
    <xf numFmtId="0" fontId="63" fillId="4" borderId="0" xfId="0" applyFont="1" applyFill="1" applyBorder="1" applyAlignment="1">
      <alignment horizontal="left" vertical="center" wrapText="1"/>
    </xf>
    <xf numFmtId="0" fontId="53" fillId="8" borderId="0" xfId="0" applyFont="1" applyFill="1" applyBorder="1" applyAlignment="1">
      <alignment horizontal="left" vertical="center" wrapText="1"/>
    </xf>
    <xf numFmtId="0" fontId="61" fillId="2" borderId="0" xfId="0" applyFont="1" applyFill="1" applyBorder="1" applyAlignment="1">
      <alignment horizontal="left"/>
    </xf>
    <xf numFmtId="0" fontId="46" fillId="0" borderId="0" xfId="0" applyFont="1" applyBorder="1" applyAlignment="1">
      <alignment horizontal="left" vertical="center" wrapText="1"/>
    </xf>
    <xf numFmtId="0" fontId="46" fillId="4" borderId="0" xfId="0" applyFont="1" applyFill="1" applyBorder="1" applyAlignment="1">
      <alignment horizontal="left" vertical="center" wrapText="1"/>
    </xf>
    <xf numFmtId="0" fontId="46" fillId="4" borderId="0" xfId="0" applyFont="1" applyFill="1" applyBorder="1" applyAlignment="1">
      <alignment horizontal="left" vertical="center"/>
    </xf>
    <xf numFmtId="0" fontId="53" fillId="4" borderId="0" xfId="0" applyFont="1" applyFill="1" applyBorder="1" applyAlignment="1">
      <alignment horizontal="left" wrapText="1"/>
    </xf>
    <xf numFmtId="0" fontId="63" fillId="4" borderId="0" xfId="0" applyFont="1" applyFill="1" applyBorder="1" applyAlignment="1">
      <alignment horizontal="left" wrapText="1"/>
    </xf>
  </cellXfs>
  <cellStyles count="108">
    <cellStyle name="Comma 4 2" xfId="1"/>
    <cellStyle name="Hipervínculo" xfId="2" builtinId="8"/>
    <cellStyle name="Millares" xfId="3" builtinId="3"/>
    <cellStyle name="Millares [0]" xfId="4" builtinId="6"/>
    <cellStyle name="Millares [0] 2" xfId="5"/>
    <cellStyle name="Millares [0] 2 2" xfId="6"/>
    <cellStyle name="Millares [0] 3" xfId="7"/>
    <cellStyle name="Millares [0] 4" xfId="8"/>
    <cellStyle name="Millares [0] 5" xfId="9"/>
    <cellStyle name="Millares 100 11" xfId="10"/>
    <cellStyle name="Millares 174 2" xfId="11"/>
    <cellStyle name="Millares 2" xfId="12"/>
    <cellStyle name="Millares 2 2" xfId="13"/>
    <cellStyle name="Millares 2 2 2" xfId="14"/>
    <cellStyle name="Millares 2 3" xfId="15"/>
    <cellStyle name="Millares 2 4" xfId="16"/>
    <cellStyle name="Millares 2 5" xfId="17"/>
    <cellStyle name="Millares 212" xfId="18"/>
    <cellStyle name="Millares 3" xfId="19"/>
    <cellStyle name="Millares 3 11" xfId="20"/>
    <cellStyle name="Millares 4" xfId="21"/>
    <cellStyle name="Millares 5" xfId="22"/>
    <cellStyle name="Millares 6" xfId="23"/>
    <cellStyle name="Millares 654 2 2" xfId="24"/>
    <cellStyle name="Millares 656" xfId="25"/>
    <cellStyle name="Millares 657" xfId="26"/>
    <cellStyle name="Millares 7" xfId="27"/>
    <cellStyle name="Millares 8" xfId="28"/>
    <cellStyle name="Normal" xfId="0" builtinId="0"/>
    <cellStyle name="Normal 10 10 2 2 2" xfId="29"/>
    <cellStyle name="Normal 1016" xfId="30"/>
    <cellStyle name="Normal 1018" xfId="31"/>
    <cellStyle name="Normal 1022" xfId="32"/>
    <cellStyle name="Normal 1024" xfId="33"/>
    <cellStyle name="Normal 1025" xfId="34"/>
    <cellStyle name="Normal 1026" xfId="35"/>
    <cellStyle name="Normal 1027" xfId="36"/>
    <cellStyle name="Normal 105" xfId="37"/>
    <cellStyle name="Normal 107" xfId="38"/>
    <cellStyle name="Normal 109" xfId="39"/>
    <cellStyle name="Normal 12 10" xfId="40"/>
    <cellStyle name="Normal 12 2 10" xfId="41"/>
    <cellStyle name="Normal 12 2 2 4" xfId="42"/>
    <cellStyle name="Normal 125" xfId="43"/>
    <cellStyle name="Normal 126" xfId="44"/>
    <cellStyle name="Normal 199 2 2" xfId="45"/>
    <cellStyle name="Normal 2" xfId="46"/>
    <cellStyle name="Normal 2 10 2 2 2" xfId="47"/>
    <cellStyle name="Normal 2 2 2 3" xfId="48"/>
    <cellStyle name="Normal 2 3" xfId="49"/>
    <cellStyle name="Normal 3" xfId="50"/>
    <cellStyle name="Normal 601" xfId="51"/>
    <cellStyle name="Normal 605" xfId="52"/>
    <cellStyle name="Normal 606" xfId="53"/>
    <cellStyle name="Normal 636" xfId="54"/>
    <cellStyle name="Normal 640" xfId="55"/>
    <cellStyle name="Normal 643" xfId="56"/>
    <cellStyle name="Normal 646" xfId="57"/>
    <cellStyle name="Normal 647" xfId="58"/>
    <cellStyle name="Normal 649" xfId="59"/>
    <cellStyle name="Normal 650" xfId="60"/>
    <cellStyle name="Normal 651" xfId="61"/>
    <cellStyle name="Normal 652" xfId="62"/>
    <cellStyle name="Normal 653" xfId="63"/>
    <cellStyle name="Normal 654" xfId="64"/>
    <cellStyle name="Normal 655" xfId="65"/>
    <cellStyle name="Normal 656" xfId="66"/>
    <cellStyle name="Normal 657" xfId="67"/>
    <cellStyle name="Normal 658" xfId="68"/>
    <cellStyle name="Normal 659" xfId="69"/>
    <cellStyle name="Normal 660" xfId="70"/>
    <cellStyle name="Normal 662" xfId="71"/>
    <cellStyle name="Normal 663" xfId="72"/>
    <cellStyle name="Normal 664" xfId="73"/>
    <cellStyle name="Normal 665" xfId="74"/>
    <cellStyle name="Normal 667" xfId="75"/>
    <cellStyle name="Normal 673" xfId="76"/>
    <cellStyle name="Normal 674" xfId="77"/>
    <cellStyle name="Normal 675" xfId="78"/>
    <cellStyle name="Normal 676" xfId="79"/>
    <cellStyle name="Normal 677" xfId="80"/>
    <cellStyle name="Normal 678" xfId="81"/>
    <cellStyle name="Normal 679" xfId="82"/>
    <cellStyle name="Normal 684" xfId="83"/>
    <cellStyle name="Normal 713" xfId="84"/>
    <cellStyle name="Normal 714" xfId="85"/>
    <cellStyle name="Normal 715" xfId="86"/>
    <cellStyle name="Normal 744" xfId="87"/>
    <cellStyle name="Normal 802" xfId="88"/>
    <cellStyle name="Normal 944" xfId="89"/>
    <cellStyle name="Normal 947" xfId="90"/>
    <cellStyle name="Normal 952" xfId="91"/>
    <cellStyle name="Normal 957" xfId="92"/>
    <cellStyle name="Normal 958" xfId="93"/>
    <cellStyle name="Normal 959" xfId="94"/>
    <cellStyle name="Normal 960" xfId="95"/>
    <cellStyle name="Normal 961" xfId="96"/>
    <cellStyle name="Normal 962" xfId="97"/>
    <cellStyle name="Normal 963" xfId="98"/>
    <cellStyle name="Normal 964" xfId="99"/>
    <cellStyle name="Normal 965" xfId="100"/>
    <cellStyle name="Normal 966" xfId="101"/>
    <cellStyle name="Normal 967" xfId="102"/>
    <cellStyle name="Normal 971" xfId="103"/>
    <cellStyle name="Normal 986" xfId="104"/>
    <cellStyle name="Porcentaje" xfId="105" builtinId="5"/>
    <cellStyle name="Porcentaje 2" xfId="106"/>
    <cellStyle name="Porcentaje 2 2" xfId="1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219075</xdr:colOff>
          <xdr:row>0</xdr:row>
          <xdr:rowOff>57150</xdr:rowOff>
        </xdr:from>
        <xdr:to>
          <xdr:col>0</xdr:col>
          <xdr:colOff>1104900</xdr:colOff>
          <xdr:row>5</xdr:row>
          <xdr:rowOff>0</xdr:rowOff>
        </xdr:to>
        <xdr:sp macro="" textlink="">
          <xdr:nvSpPr>
            <xdr:cNvPr id="1025" name="Picture 2" hidden="1">
              <a:extLst>
                <a:ext uri="{63B3BB69-23CF-44E3-9099-C40C66FF867C}">
                  <a14:compatExt spid="_x0000_s1025"/>
                </a:ext>
                <a:ext uri="{FF2B5EF4-FFF2-40B4-BE49-F238E27FC236}">
                  <a16:creationId xmlns:a16="http://schemas.microsoft.com/office/drawing/2014/main" id="{CF740F3E-E369-1B63-65E7-930A8751F956}"/>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419100</xdr:colOff>
      <xdr:row>18</xdr:row>
      <xdr:rowOff>133350</xdr:rowOff>
    </xdr:from>
    <xdr:to>
      <xdr:col>6</xdr:col>
      <xdr:colOff>1476375</xdr:colOff>
      <xdr:row>26</xdr:row>
      <xdr:rowOff>28575</xdr:rowOff>
    </xdr:to>
    <xdr:sp macro="" textlink="" fLocksText="0">
      <xdr:nvSpPr>
        <xdr:cNvPr id="13313" name="CuadroTexto 1">
          <a:extLst>
            <a:ext uri="{FF2B5EF4-FFF2-40B4-BE49-F238E27FC236}">
              <a16:creationId xmlns:a16="http://schemas.microsoft.com/office/drawing/2014/main" id="{55199686-2D16-3AB6-A44B-6977B720E5E3}"/>
            </a:ext>
          </a:extLst>
        </xdr:cNvPr>
        <xdr:cNvSpPr txBox="1">
          <a:spLocks noChangeArrowheads="1"/>
        </xdr:cNvSpPr>
      </xdr:nvSpPr>
      <xdr:spPr bwMode="auto">
        <a:xfrm rot="20640000">
          <a:off x="1943100" y="3562350"/>
          <a:ext cx="8229600" cy="1419225"/>
        </a:xfrm>
        <a:prstGeom prst="rect">
          <a:avLst/>
        </a:prstGeom>
        <a:noFill/>
        <a:ln>
          <a:noFill/>
        </a:ln>
        <a:effectLst/>
      </xdr:spPr>
      <xdr:txBody>
        <a:bodyPr vertOverflow="clip" wrap="square" lIns="20160" tIns="20160" rIns="20160" bIns="20160" anchor="t"/>
        <a:lstStyle/>
        <a:p>
          <a:pPr algn="l" rtl="0">
            <a:defRPr sz="1000"/>
          </a:pPr>
          <a:r>
            <a:rPr lang="es-PY" sz="8000" b="1" i="1" u="none" strike="noStrike" baseline="0">
              <a:solidFill>
                <a:srgbClr val="000000"/>
              </a:solidFill>
              <a:latin typeface="Calibri"/>
              <a:ea typeface="Calibri"/>
              <a:cs typeface="Calibri"/>
            </a:rPr>
            <a:t>N O     A P L I C 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85725</xdr:colOff>
      <xdr:row>18</xdr:row>
      <xdr:rowOff>133350</xdr:rowOff>
    </xdr:from>
    <xdr:to>
      <xdr:col>6</xdr:col>
      <xdr:colOff>9525</xdr:colOff>
      <xdr:row>26</xdr:row>
      <xdr:rowOff>28575</xdr:rowOff>
    </xdr:to>
    <xdr:sp macro="" textlink="" fLocksText="0">
      <xdr:nvSpPr>
        <xdr:cNvPr id="15361" name="CuadroTexto 1">
          <a:extLst>
            <a:ext uri="{FF2B5EF4-FFF2-40B4-BE49-F238E27FC236}">
              <a16:creationId xmlns:a16="http://schemas.microsoft.com/office/drawing/2014/main" id="{32BD5EFC-32D9-87D8-EFC8-8D3E59784316}"/>
            </a:ext>
          </a:extLst>
        </xdr:cNvPr>
        <xdr:cNvSpPr txBox="1">
          <a:spLocks noChangeArrowheads="1"/>
        </xdr:cNvSpPr>
      </xdr:nvSpPr>
      <xdr:spPr bwMode="auto">
        <a:xfrm rot="20640000">
          <a:off x="85725" y="3543300"/>
          <a:ext cx="7429500" cy="1419225"/>
        </a:xfrm>
        <a:prstGeom prst="rect">
          <a:avLst/>
        </a:prstGeom>
        <a:noFill/>
        <a:ln>
          <a:noFill/>
        </a:ln>
        <a:effectLst/>
      </xdr:spPr>
      <xdr:txBody>
        <a:bodyPr vertOverflow="clip" wrap="square" lIns="20160" tIns="20160" rIns="20160" bIns="20160" anchor="t"/>
        <a:lstStyle/>
        <a:p>
          <a:pPr algn="l" rtl="0">
            <a:defRPr sz="1000"/>
          </a:pPr>
          <a:r>
            <a:rPr lang="es-PY" sz="8000" b="1" i="1" u="none" strike="noStrike" baseline="0">
              <a:solidFill>
                <a:srgbClr val="000000"/>
              </a:solidFill>
              <a:latin typeface="Calibri"/>
              <a:ea typeface="Calibri"/>
              <a:cs typeface="Calibri"/>
            </a:rPr>
            <a:t>N O     A P L I C 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11</xdr:row>
      <xdr:rowOff>123825</xdr:rowOff>
    </xdr:from>
    <xdr:to>
      <xdr:col>5</xdr:col>
      <xdr:colOff>57150</xdr:colOff>
      <xdr:row>19</xdr:row>
      <xdr:rowOff>28575</xdr:rowOff>
    </xdr:to>
    <xdr:sp macro="" textlink="" fLocksText="0">
      <xdr:nvSpPr>
        <xdr:cNvPr id="17409" name="CuadroTexto 1">
          <a:extLst>
            <a:ext uri="{FF2B5EF4-FFF2-40B4-BE49-F238E27FC236}">
              <a16:creationId xmlns:a16="http://schemas.microsoft.com/office/drawing/2014/main" id="{35FA123C-7FEF-9080-1B6B-23CCD7E3D011}"/>
            </a:ext>
          </a:extLst>
        </xdr:cNvPr>
        <xdr:cNvSpPr txBox="1">
          <a:spLocks noChangeArrowheads="1"/>
        </xdr:cNvSpPr>
      </xdr:nvSpPr>
      <xdr:spPr bwMode="auto">
        <a:xfrm rot="20640000">
          <a:off x="95250" y="2219325"/>
          <a:ext cx="5124450" cy="1428750"/>
        </a:xfrm>
        <a:prstGeom prst="rect">
          <a:avLst/>
        </a:prstGeom>
        <a:noFill/>
        <a:ln>
          <a:noFill/>
        </a:ln>
        <a:effectLst/>
      </xdr:spPr>
      <xdr:txBody>
        <a:bodyPr vertOverflow="clip" wrap="square" lIns="20160" tIns="20160" rIns="20160" bIns="20160" anchor="t"/>
        <a:lstStyle/>
        <a:p>
          <a:pPr algn="l" rtl="0">
            <a:defRPr sz="1000"/>
          </a:pPr>
          <a:r>
            <a:rPr lang="es-PY" sz="6000" b="1" i="1" u="none" strike="noStrike" baseline="0">
              <a:solidFill>
                <a:srgbClr val="000000"/>
              </a:solidFill>
              <a:latin typeface="Calibri"/>
              <a:ea typeface="Calibri"/>
              <a:cs typeface="Calibri"/>
            </a:rPr>
            <a:t>N O     A P L I C 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13</xdr:row>
      <xdr:rowOff>57150</xdr:rowOff>
    </xdr:from>
    <xdr:to>
      <xdr:col>5</xdr:col>
      <xdr:colOff>0</xdr:colOff>
      <xdr:row>20</xdr:row>
      <xdr:rowOff>114300</xdr:rowOff>
    </xdr:to>
    <xdr:sp macro="" textlink="" fLocksText="0">
      <xdr:nvSpPr>
        <xdr:cNvPr id="20481" name="CuadroTexto 1">
          <a:extLst>
            <a:ext uri="{FF2B5EF4-FFF2-40B4-BE49-F238E27FC236}">
              <a16:creationId xmlns:a16="http://schemas.microsoft.com/office/drawing/2014/main" id="{082EB8CC-DC14-AED1-0871-635CBACB0ADE}"/>
            </a:ext>
          </a:extLst>
        </xdr:cNvPr>
        <xdr:cNvSpPr txBox="1">
          <a:spLocks noChangeArrowheads="1"/>
        </xdr:cNvSpPr>
      </xdr:nvSpPr>
      <xdr:spPr bwMode="auto">
        <a:xfrm rot="20640000">
          <a:off x="47625" y="2533650"/>
          <a:ext cx="6715125" cy="1390650"/>
        </a:xfrm>
        <a:prstGeom prst="rect">
          <a:avLst/>
        </a:prstGeom>
        <a:noFill/>
        <a:ln>
          <a:noFill/>
        </a:ln>
        <a:effectLst/>
      </xdr:spPr>
      <xdr:txBody>
        <a:bodyPr vertOverflow="clip" wrap="square" lIns="20160" tIns="20160" rIns="20160" bIns="20160" anchor="t"/>
        <a:lstStyle/>
        <a:p>
          <a:pPr algn="l" rtl="0">
            <a:defRPr sz="1000"/>
          </a:pPr>
          <a:r>
            <a:rPr lang="es-PY" sz="6000" b="1" i="1" u="none" strike="noStrike" baseline="0">
              <a:solidFill>
                <a:srgbClr val="000000"/>
              </a:solidFill>
              <a:latin typeface="Calibri"/>
              <a:ea typeface="Calibri"/>
              <a:cs typeface="Calibri"/>
            </a:rPr>
            <a:t>N O     A P L I C 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8</xdr:row>
      <xdr:rowOff>38100</xdr:rowOff>
    </xdr:from>
    <xdr:to>
      <xdr:col>8</xdr:col>
      <xdr:colOff>95250</xdr:colOff>
      <xdr:row>10</xdr:row>
      <xdr:rowOff>190500</xdr:rowOff>
    </xdr:to>
    <xdr:sp macro="" textlink="" fLocksText="0">
      <xdr:nvSpPr>
        <xdr:cNvPr id="26625" name="CuadroTexto 2">
          <a:extLst>
            <a:ext uri="{FF2B5EF4-FFF2-40B4-BE49-F238E27FC236}">
              <a16:creationId xmlns:a16="http://schemas.microsoft.com/office/drawing/2014/main" id="{62DFA7E7-F47C-AF4D-5DF2-1D0FE80556D6}"/>
            </a:ext>
          </a:extLst>
        </xdr:cNvPr>
        <xdr:cNvSpPr txBox="1">
          <a:spLocks noChangeArrowheads="1"/>
        </xdr:cNvSpPr>
      </xdr:nvSpPr>
      <xdr:spPr bwMode="auto">
        <a:xfrm>
          <a:off x="57150" y="1562100"/>
          <a:ext cx="7096125" cy="533400"/>
        </a:xfrm>
        <a:prstGeom prst="rect">
          <a:avLst/>
        </a:prstGeom>
        <a:solidFill>
          <a:srgbClr val="FFFFFF"/>
        </a:solidFill>
        <a:ln w="9360" cap="flat">
          <a:solidFill>
            <a:srgbClr val="BCBCBC"/>
          </a:solidFill>
          <a:miter lim="800000"/>
          <a:headEnd/>
          <a:tailEnd/>
        </a:ln>
        <a:effectLst/>
      </xdr:spPr>
      <xdr:txBody>
        <a:bodyPr vertOverflow="clip" wrap="square" lIns="20160" tIns="20160" rIns="20160" bIns="20160" anchor="t"/>
        <a:lstStyle/>
        <a:p>
          <a:pPr algn="l" rtl="0">
            <a:defRPr sz="1000"/>
          </a:pPr>
          <a:r>
            <a:rPr lang="es-PY" sz="1100" b="0" i="0" u="none" strike="noStrike" baseline="0">
              <a:solidFill>
                <a:srgbClr val="000000"/>
              </a:solidFill>
              <a:latin typeface="Calibri"/>
              <a:ea typeface="Calibri"/>
              <a:cs typeface="Calibri"/>
            </a:rPr>
            <a:t>Las reservas de revalúo se calculan en base a los coeficientes emitidos por la Administración Tributaria, no se tienen revalúos técnicos sobre los activos. Con la Ley 6380/19, en el Ej. 2020 no se realizaron revalúo de activos.</a:t>
          </a:r>
        </a:p>
      </xdr:txBody>
    </xdr:sp>
    <xdr:clientData/>
  </xdr:twoCellAnchor>
  <xdr:twoCellAnchor>
    <xdr:from>
      <xdr:col>0</xdr:col>
      <xdr:colOff>57150</xdr:colOff>
      <xdr:row>12</xdr:row>
      <xdr:rowOff>47625</xdr:rowOff>
    </xdr:from>
    <xdr:to>
      <xdr:col>8</xdr:col>
      <xdr:colOff>95250</xdr:colOff>
      <xdr:row>14</xdr:row>
      <xdr:rowOff>190500</xdr:rowOff>
    </xdr:to>
    <xdr:sp macro="" textlink="" fLocksText="0">
      <xdr:nvSpPr>
        <xdr:cNvPr id="26626" name="CuadroTexto 3">
          <a:extLst>
            <a:ext uri="{FF2B5EF4-FFF2-40B4-BE49-F238E27FC236}">
              <a16:creationId xmlns:a16="http://schemas.microsoft.com/office/drawing/2014/main" id="{7D5AE47F-92E3-D76C-95CD-F85526C0D318}"/>
            </a:ext>
          </a:extLst>
        </xdr:cNvPr>
        <xdr:cNvSpPr txBox="1">
          <a:spLocks noChangeArrowheads="1"/>
        </xdr:cNvSpPr>
      </xdr:nvSpPr>
      <xdr:spPr bwMode="auto">
        <a:xfrm>
          <a:off x="57150" y="2333625"/>
          <a:ext cx="7096125" cy="523875"/>
        </a:xfrm>
        <a:prstGeom prst="rect">
          <a:avLst/>
        </a:prstGeom>
        <a:solidFill>
          <a:srgbClr val="FFFFFF"/>
        </a:solidFill>
        <a:ln w="9360" cap="flat">
          <a:solidFill>
            <a:srgbClr val="BCBCBC"/>
          </a:solidFill>
          <a:miter lim="800000"/>
          <a:headEnd/>
          <a:tailEnd/>
        </a:ln>
        <a:effectLst/>
      </xdr:spPr>
      <xdr:txBody>
        <a:bodyPr vertOverflow="clip" wrap="square" lIns="20160" tIns="20160" rIns="20160" bIns="20160" anchor="t"/>
        <a:lstStyle/>
        <a:p>
          <a:pPr algn="l" rtl="0">
            <a:defRPr sz="1000"/>
          </a:pPr>
          <a:r>
            <a:rPr lang="es-PY" sz="1100" b="0" i="0" u="none" strike="noStrike" baseline="0">
              <a:solidFill>
                <a:srgbClr val="000000"/>
              </a:solidFill>
              <a:latin typeface="Calibri"/>
              <a:ea typeface="Calibri"/>
              <a:cs typeface="Calibri"/>
            </a:rPr>
            <a:t>La reserva legal se calcula en base a las reglamentaciones vigentes. En cada asamblea general se destina el importe correspondiente para esta reserva sobre el neto de las utilidades.</a:t>
          </a:r>
        </a:p>
        <a:p>
          <a:pPr algn="l" rtl="0">
            <a:defRPr sz="1000"/>
          </a:pPr>
          <a:endParaRPr lang="es-PY" sz="1100" b="0" i="0" u="none" strike="noStrike" baseline="0">
            <a:solidFill>
              <a:srgbClr val="000000"/>
            </a:solidFill>
            <a:latin typeface="Calibri"/>
            <a:ea typeface="Calibri"/>
            <a:cs typeface="Calibri"/>
          </a:endParaRPr>
        </a:p>
      </xdr:txBody>
    </xdr:sp>
    <xdr:clientData/>
  </xdr:twoCellAnchor>
  <xdr:twoCellAnchor>
    <xdr:from>
      <xdr:col>0</xdr:col>
      <xdr:colOff>57150</xdr:colOff>
      <xdr:row>16</xdr:row>
      <xdr:rowOff>38100</xdr:rowOff>
    </xdr:from>
    <xdr:to>
      <xdr:col>8</xdr:col>
      <xdr:colOff>95250</xdr:colOff>
      <xdr:row>18</xdr:row>
      <xdr:rowOff>190500</xdr:rowOff>
    </xdr:to>
    <xdr:sp macro="" textlink="" fLocksText="0">
      <xdr:nvSpPr>
        <xdr:cNvPr id="26627" name="CuadroTexto 4">
          <a:extLst>
            <a:ext uri="{FF2B5EF4-FFF2-40B4-BE49-F238E27FC236}">
              <a16:creationId xmlns:a16="http://schemas.microsoft.com/office/drawing/2014/main" id="{E2DF7738-5EFF-8B26-EAA9-06408F1BF16F}"/>
            </a:ext>
          </a:extLst>
        </xdr:cNvPr>
        <xdr:cNvSpPr txBox="1">
          <a:spLocks noChangeArrowheads="1"/>
        </xdr:cNvSpPr>
      </xdr:nvSpPr>
      <xdr:spPr bwMode="auto">
        <a:xfrm>
          <a:off x="57150" y="3086100"/>
          <a:ext cx="7096125" cy="533400"/>
        </a:xfrm>
        <a:prstGeom prst="rect">
          <a:avLst/>
        </a:prstGeom>
        <a:solidFill>
          <a:srgbClr val="FFFFFF"/>
        </a:solidFill>
        <a:ln w="9360" cap="flat">
          <a:solidFill>
            <a:srgbClr val="BCBCBC"/>
          </a:solidFill>
          <a:miter lim="800000"/>
          <a:headEnd/>
          <a:tailEnd/>
        </a:ln>
        <a:effectLst/>
      </xdr:spPr>
      <xdr:txBody>
        <a:bodyPr vertOverflow="clip" wrap="square" lIns="20160" tIns="20160" rIns="20160" bIns="20160" anchor="t"/>
        <a:lstStyle/>
        <a:p>
          <a:pPr algn="l" rtl="0">
            <a:defRPr sz="1000"/>
          </a:pPr>
          <a:r>
            <a:rPr lang="es-PY" sz="1100" b="0" i="0" u="none" strike="noStrike" baseline="0">
              <a:solidFill>
                <a:srgbClr val="000000"/>
              </a:solidFill>
              <a:latin typeface="Calibri"/>
              <a:ea typeface="Calibri"/>
              <a:cs typeface="Calibri"/>
            </a:rPr>
            <a:t>No poseemos reservas estatutarias.</a:t>
          </a:r>
        </a:p>
        <a:p>
          <a:pPr algn="l" rtl="0">
            <a:defRPr sz="1000"/>
          </a:pPr>
          <a:r>
            <a:rPr lang="es-PY" sz="1100" b="0" i="0" u="none" strike="noStrike" baseline="0">
              <a:solidFill>
                <a:srgbClr val="000000"/>
              </a:solidFill>
              <a:latin typeface="Calibri"/>
              <a:ea typeface="Calibri"/>
              <a:cs typeface="Calibri"/>
            </a:rPr>
            <a:t>11.570.155.888 </a:t>
          </a:r>
        </a:p>
      </xdr:txBody>
    </xdr:sp>
    <xdr:clientData/>
  </xdr:twoCellAnchor>
  <xdr:twoCellAnchor>
    <xdr:from>
      <xdr:col>0</xdr:col>
      <xdr:colOff>38100</xdr:colOff>
      <xdr:row>20</xdr:row>
      <xdr:rowOff>38100</xdr:rowOff>
    </xdr:from>
    <xdr:to>
      <xdr:col>8</xdr:col>
      <xdr:colOff>57150</xdr:colOff>
      <xdr:row>22</xdr:row>
      <xdr:rowOff>190500</xdr:rowOff>
    </xdr:to>
    <xdr:sp macro="" textlink="" fLocksText="0">
      <xdr:nvSpPr>
        <xdr:cNvPr id="26628" name="CuadroTexto 5">
          <a:extLst>
            <a:ext uri="{FF2B5EF4-FFF2-40B4-BE49-F238E27FC236}">
              <a16:creationId xmlns:a16="http://schemas.microsoft.com/office/drawing/2014/main" id="{48D5E644-18DC-3FED-0A91-DE331DF04863}"/>
            </a:ext>
          </a:extLst>
        </xdr:cNvPr>
        <xdr:cNvSpPr txBox="1">
          <a:spLocks noChangeArrowheads="1"/>
        </xdr:cNvSpPr>
      </xdr:nvSpPr>
      <xdr:spPr bwMode="auto">
        <a:xfrm>
          <a:off x="38100" y="3848100"/>
          <a:ext cx="7077075" cy="533400"/>
        </a:xfrm>
        <a:prstGeom prst="rect">
          <a:avLst/>
        </a:prstGeom>
        <a:solidFill>
          <a:srgbClr val="FFFFFF"/>
        </a:solidFill>
        <a:ln w="9360" cap="flat">
          <a:solidFill>
            <a:srgbClr val="BCBCBC"/>
          </a:solidFill>
          <a:miter lim="800000"/>
          <a:headEnd/>
          <a:tailEnd/>
        </a:ln>
        <a:effectLst/>
      </xdr:spPr>
      <xdr:txBody>
        <a:bodyPr vertOverflow="clip" wrap="square" lIns="20160" tIns="20160" rIns="20160" bIns="20160" anchor="t"/>
        <a:lstStyle/>
        <a:p>
          <a:pPr algn="l" rtl="0">
            <a:defRPr sz="1000"/>
          </a:pPr>
          <a:r>
            <a:rPr lang="es-PY" sz="1100" b="0" i="0" u="none" strike="noStrike" baseline="0">
              <a:solidFill>
                <a:srgbClr val="000000"/>
              </a:solidFill>
              <a:latin typeface="Calibri"/>
              <a:ea typeface="Calibri"/>
              <a:cs typeface="Calibri"/>
            </a:rPr>
            <a:t>No poseemos reservas facultativas.</a:t>
          </a:r>
        </a:p>
        <a:p>
          <a:pPr algn="l" rtl="0">
            <a:defRPr sz="1000"/>
          </a:pPr>
          <a:endParaRPr lang="es-PY" sz="1100" b="0" i="0" u="none" strike="noStrike" baseline="0">
            <a:solidFill>
              <a:srgbClr val="000000"/>
            </a:solidFill>
            <a:latin typeface="Calibri"/>
            <a:ea typeface="Calibri"/>
            <a:cs typeface="Calibri"/>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142875</xdr:colOff>
      <xdr:row>1</xdr:row>
      <xdr:rowOff>0</xdr:rowOff>
    </xdr:from>
    <xdr:to>
      <xdr:col>5</xdr:col>
      <xdr:colOff>238125</xdr:colOff>
      <xdr:row>9</xdr:row>
      <xdr:rowOff>95250</xdr:rowOff>
    </xdr:to>
    <xdr:pic>
      <xdr:nvPicPr>
        <xdr:cNvPr id="27689" name="Imagen 1">
          <a:extLst>
            <a:ext uri="{FF2B5EF4-FFF2-40B4-BE49-F238E27FC236}">
              <a16:creationId xmlns:a16="http://schemas.microsoft.com/office/drawing/2014/main" id="{66CBE0E9-5691-8789-E383-7E70C4E9F2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90500"/>
          <a:ext cx="6143625" cy="16192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76200</xdr:rowOff>
    </xdr:from>
    <xdr:to>
      <xdr:col>5</xdr:col>
      <xdr:colOff>266700</xdr:colOff>
      <xdr:row>9</xdr:row>
      <xdr:rowOff>76200</xdr:rowOff>
    </xdr:to>
    <xdr:pic>
      <xdr:nvPicPr>
        <xdr:cNvPr id="29737" name="Imagen 1">
          <a:extLst>
            <a:ext uri="{FF2B5EF4-FFF2-40B4-BE49-F238E27FC236}">
              <a16:creationId xmlns:a16="http://schemas.microsoft.com/office/drawing/2014/main" id="{4C2F1FDC-57CF-0EB0-73FF-53F69E0AA5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6734175" cy="1524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609600</xdr:colOff>
      <xdr:row>16</xdr:row>
      <xdr:rowOff>190500</xdr:rowOff>
    </xdr:to>
    <xdr:pic>
      <xdr:nvPicPr>
        <xdr:cNvPr id="35881" name="Imagen 1">
          <a:extLst>
            <a:ext uri="{FF2B5EF4-FFF2-40B4-BE49-F238E27FC236}">
              <a16:creationId xmlns:a16="http://schemas.microsoft.com/office/drawing/2014/main" id="{CCAC68D8-8D9E-2FB2-E6F2-A99B9A4A47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696075" cy="3257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571500</xdr:colOff>
      <xdr:row>16</xdr:row>
      <xdr:rowOff>57150</xdr:rowOff>
    </xdr:to>
    <xdr:pic>
      <xdr:nvPicPr>
        <xdr:cNvPr id="36905" name="Imagen 1">
          <a:extLst>
            <a:ext uri="{FF2B5EF4-FFF2-40B4-BE49-F238E27FC236}">
              <a16:creationId xmlns:a16="http://schemas.microsoft.com/office/drawing/2014/main" id="{78DE361B-5581-5847-9BAC-22FD40D6D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734175" cy="31051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609600</xdr:colOff>
      <xdr:row>14</xdr:row>
      <xdr:rowOff>76200</xdr:rowOff>
    </xdr:to>
    <xdr:pic>
      <xdr:nvPicPr>
        <xdr:cNvPr id="38953" name="Imagen 1">
          <a:extLst>
            <a:ext uri="{FF2B5EF4-FFF2-40B4-BE49-F238E27FC236}">
              <a16:creationId xmlns:a16="http://schemas.microsoft.com/office/drawing/2014/main" id="{9EAF4C31-DD2A-596A-EF4E-9B519EEE0C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57900" cy="2743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476250</xdr:colOff>
      <xdr:row>12</xdr:row>
      <xdr:rowOff>190500</xdr:rowOff>
    </xdr:to>
    <xdr:pic>
      <xdr:nvPicPr>
        <xdr:cNvPr id="39977" name="Imagen 1">
          <a:extLst>
            <a:ext uri="{FF2B5EF4-FFF2-40B4-BE49-F238E27FC236}">
              <a16:creationId xmlns:a16="http://schemas.microsoft.com/office/drawing/2014/main" id="{9EF73E94-13E2-1019-9ACD-B4574E3F01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886575" cy="2609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609600</xdr:colOff>
      <xdr:row>20</xdr:row>
      <xdr:rowOff>180975</xdr:rowOff>
    </xdr:to>
    <xdr:pic>
      <xdr:nvPicPr>
        <xdr:cNvPr id="42025" name="Imagen 1">
          <a:extLst>
            <a:ext uri="{FF2B5EF4-FFF2-40B4-BE49-F238E27FC236}">
              <a16:creationId xmlns:a16="http://schemas.microsoft.com/office/drawing/2014/main" id="{466FEC36-E7D6-10B1-BB23-3A1FDA7053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791700" cy="41814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361950</xdr:colOff>
      <xdr:row>6</xdr:row>
      <xdr:rowOff>209550</xdr:rowOff>
    </xdr:from>
    <xdr:to>
      <xdr:col>4</xdr:col>
      <xdr:colOff>133350</xdr:colOff>
      <xdr:row>22</xdr:row>
      <xdr:rowOff>133350</xdr:rowOff>
    </xdr:to>
    <xdr:pic>
      <xdr:nvPicPr>
        <xdr:cNvPr id="44073" name="Imagen 1">
          <a:extLst>
            <a:ext uri="{FF2B5EF4-FFF2-40B4-BE49-F238E27FC236}">
              <a16:creationId xmlns:a16="http://schemas.microsoft.com/office/drawing/2014/main" id="{2751DB3E-4BA1-581D-6E62-0F3A37F7D1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14525"/>
          <a:ext cx="6819900" cy="3686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gdalena%20Franco/ownCloud3/Pc%20Dell%20Vieja/CONTABILIDAD/CONTABILIDAD%20GENERAL/Documentos/EMPRESAS/CGS/2024/CGS_31_03_2024/CGS_Marzo_2024/Estados%20financieros%20al%2031-03-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
      <sheetName val="Nota 10"/>
      <sheetName val="Nota 11"/>
      <sheetName val="Nota 12"/>
      <sheetName val="Nota 13"/>
      <sheetName val="Nota 14"/>
      <sheetName val="Nota 15"/>
      <sheetName val="Nota 16"/>
      <sheetName val="Nota 17"/>
      <sheetName val="Nota 18"/>
      <sheetName val="Nota 19"/>
      <sheetName val="Nota 20"/>
      <sheetName val="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8">
          <cell r="A8" t="str">
            <v>Al 31 de Marzo de 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67"/>
  <sheetViews>
    <sheetView showGridLines="0" tabSelected="1" topLeftCell="A14" workbookViewId="0">
      <selection activeCell="D12" sqref="D12"/>
    </sheetView>
  </sheetViews>
  <sheetFormatPr baseColWidth="10" defaultColWidth="9.140625" defaultRowHeight="12.75"/>
  <cols>
    <col min="1" max="1" width="21.42578125" style="1" customWidth="1"/>
    <col min="2" max="2" width="10.140625" style="1" customWidth="1"/>
    <col min="3" max="3" width="61.5703125" style="1" customWidth="1"/>
    <col min="4" max="4" width="14.85546875" style="2" customWidth="1"/>
    <col min="5" max="5" width="49.85546875" style="1" customWidth="1"/>
    <col min="6" max="6" width="6.7109375" style="1" customWidth="1"/>
    <col min="7" max="16384" width="9.140625" style="1"/>
  </cols>
  <sheetData>
    <row r="1" spans="1:20">
      <c r="B1" s="3" t="s">
        <v>0</v>
      </c>
      <c r="C1" s="4" t="s">
        <v>1</v>
      </c>
      <c r="D1" s="1"/>
    </row>
    <row r="2" spans="1:20" ht="15">
      <c r="A2"/>
      <c r="S2" s="1">
        <v>1</v>
      </c>
      <c r="T2" s="1" t="s">
        <v>2</v>
      </c>
    </row>
    <row r="3" spans="1:20">
      <c r="S3" s="1">
        <v>2</v>
      </c>
      <c r="T3" s="1" t="s">
        <v>3</v>
      </c>
    </row>
    <row r="4" spans="1:20">
      <c r="S4" s="1">
        <v>3</v>
      </c>
      <c r="T4" s="1" t="s">
        <v>4</v>
      </c>
    </row>
    <row r="5" spans="1:20">
      <c r="S5" s="1">
        <v>4</v>
      </c>
      <c r="T5" s="1" t="s">
        <v>5</v>
      </c>
    </row>
    <row r="6" spans="1:20">
      <c r="A6" s="3" t="s">
        <v>6</v>
      </c>
      <c r="B6" s="5">
        <v>45747</v>
      </c>
      <c r="S6" s="1">
        <v>5</v>
      </c>
      <c r="T6" s="1" t="s">
        <v>7</v>
      </c>
    </row>
    <row r="7" spans="1:20" ht="12.75" hidden="1" customHeight="1">
      <c r="A7" s="6"/>
      <c r="B7" s="6"/>
      <c r="C7" s="6"/>
      <c r="D7" s="7"/>
      <c r="S7" s="1">
        <v>6</v>
      </c>
      <c r="T7" s="1" t="s">
        <v>8</v>
      </c>
    </row>
    <row r="8" spans="1:20">
      <c r="A8" s="8"/>
      <c r="S8" s="1">
        <v>7</v>
      </c>
      <c r="T8" s="1" t="s">
        <v>9</v>
      </c>
    </row>
    <row r="9" spans="1:20" ht="26.45" customHeight="1">
      <c r="B9" s="9"/>
      <c r="C9" s="10" t="s">
        <v>10</v>
      </c>
      <c r="D9" s="11" t="s">
        <v>11</v>
      </c>
      <c r="S9" s="1">
        <v>8</v>
      </c>
      <c r="T9" s="1" t="s">
        <v>12</v>
      </c>
    </row>
    <row r="10" spans="1:20" ht="26.45" customHeight="1">
      <c r="B10" s="12" t="s">
        <v>13</v>
      </c>
      <c r="C10" s="13"/>
      <c r="D10" s="14"/>
      <c r="S10" s="1">
        <v>9</v>
      </c>
      <c r="T10" s="1" t="s">
        <v>14</v>
      </c>
    </row>
    <row r="11" spans="1:20" ht="15">
      <c r="A11" s="15"/>
      <c r="B11" s="16"/>
      <c r="C11" s="17" t="s">
        <v>15</v>
      </c>
      <c r="D11" s="18" t="s">
        <v>16</v>
      </c>
      <c r="S11" s="1">
        <v>10</v>
      </c>
      <c r="T11" s="1" t="s">
        <v>17</v>
      </c>
    </row>
    <row r="12" spans="1:20" ht="15">
      <c r="A12" s="15"/>
      <c r="B12" s="16"/>
      <c r="C12" s="17" t="s">
        <v>18</v>
      </c>
      <c r="D12" s="18" t="s">
        <v>19</v>
      </c>
      <c r="S12" s="1">
        <v>11</v>
      </c>
      <c r="T12" s="1" t="s">
        <v>20</v>
      </c>
    </row>
    <row r="13" spans="1:20" ht="15">
      <c r="A13" s="15"/>
      <c r="B13" s="12" t="s">
        <v>21</v>
      </c>
      <c r="C13" s="17"/>
      <c r="D13" s="18" t="s">
        <v>22</v>
      </c>
      <c r="S13" s="1">
        <v>12</v>
      </c>
      <c r="T13" s="1" t="s">
        <v>23</v>
      </c>
    </row>
    <row r="14" spans="1:20">
      <c r="A14" s="15"/>
      <c r="B14" s="16"/>
      <c r="C14" s="19" t="s">
        <v>24</v>
      </c>
      <c r="D14" s="20" t="s">
        <v>25</v>
      </c>
    </row>
    <row r="15" spans="1:20">
      <c r="A15" s="15"/>
      <c r="B15" s="16"/>
      <c r="C15" s="19" t="s">
        <v>26</v>
      </c>
      <c r="D15" s="20" t="s">
        <v>27</v>
      </c>
    </row>
    <row r="16" spans="1:20">
      <c r="A16" s="15"/>
      <c r="B16" s="16"/>
      <c r="C16" s="19" t="s">
        <v>28</v>
      </c>
      <c r="D16" s="20" t="s">
        <v>29</v>
      </c>
    </row>
    <row r="17" spans="1:4">
      <c r="A17" s="15"/>
      <c r="B17" s="16"/>
      <c r="C17" s="19" t="s">
        <v>30</v>
      </c>
      <c r="D17" s="21" t="s">
        <v>31</v>
      </c>
    </row>
    <row r="18" spans="1:4" ht="15">
      <c r="A18" s="15"/>
      <c r="B18" s="16"/>
      <c r="C18" s="19" t="s">
        <v>28</v>
      </c>
      <c r="D18" s="18" t="s">
        <v>29</v>
      </c>
    </row>
    <row r="19" spans="1:4">
      <c r="A19" s="15"/>
      <c r="B19" s="16"/>
      <c r="C19" s="19" t="s">
        <v>32</v>
      </c>
      <c r="D19" s="20" t="s">
        <v>33</v>
      </c>
    </row>
    <row r="20" spans="1:4">
      <c r="A20" s="15"/>
      <c r="B20" s="16"/>
      <c r="C20" s="19" t="s">
        <v>34</v>
      </c>
      <c r="D20" s="20" t="s">
        <v>35</v>
      </c>
    </row>
    <row r="21" spans="1:4">
      <c r="A21" s="15"/>
      <c r="B21" s="16"/>
      <c r="C21" s="19" t="s">
        <v>36</v>
      </c>
      <c r="D21" s="20" t="s">
        <v>37</v>
      </c>
    </row>
    <row r="22" spans="1:4">
      <c r="A22" s="15"/>
      <c r="B22" s="16"/>
      <c r="C22" s="19" t="s">
        <v>38</v>
      </c>
      <c r="D22" s="20" t="s">
        <v>39</v>
      </c>
    </row>
    <row r="23" spans="1:4" ht="15">
      <c r="A23" s="15"/>
      <c r="B23" s="16"/>
      <c r="C23" s="19" t="s">
        <v>40</v>
      </c>
      <c r="D23" s="18" t="s">
        <v>41</v>
      </c>
    </row>
    <row r="24" spans="1:4" ht="15">
      <c r="A24" s="15"/>
      <c r="B24" s="16"/>
      <c r="C24" s="19" t="s">
        <v>42</v>
      </c>
      <c r="D24" s="18" t="s">
        <v>43</v>
      </c>
    </row>
    <row r="25" spans="1:4" ht="15">
      <c r="A25" s="15"/>
      <c r="B25" s="16"/>
      <c r="C25" s="19" t="s">
        <v>44</v>
      </c>
      <c r="D25" s="18" t="s">
        <v>45</v>
      </c>
    </row>
    <row r="26" spans="1:4">
      <c r="A26" s="15"/>
      <c r="B26" s="16"/>
      <c r="C26" s="19" t="s">
        <v>46</v>
      </c>
      <c r="D26" s="20" t="s">
        <v>47</v>
      </c>
    </row>
    <row r="27" spans="1:4">
      <c r="A27" s="15"/>
      <c r="B27" s="16"/>
      <c r="C27" s="19" t="s">
        <v>48</v>
      </c>
      <c r="D27" s="20" t="s">
        <v>49</v>
      </c>
    </row>
    <row r="28" spans="1:4">
      <c r="A28" s="15"/>
      <c r="B28" s="16"/>
      <c r="C28" s="19" t="s">
        <v>50</v>
      </c>
      <c r="D28" s="20" t="s">
        <v>51</v>
      </c>
    </row>
    <row r="29" spans="1:4" ht="15">
      <c r="A29" s="15"/>
      <c r="B29" s="16"/>
      <c r="C29" s="19" t="s">
        <v>52</v>
      </c>
      <c r="D29" s="18" t="s">
        <v>53</v>
      </c>
    </row>
    <row r="30" spans="1:4" ht="15">
      <c r="A30" s="15"/>
      <c r="B30" s="16"/>
      <c r="C30" s="19" t="s">
        <v>54</v>
      </c>
      <c r="D30" s="18" t="s">
        <v>55</v>
      </c>
    </row>
    <row r="31" spans="1:4" ht="15">
      <c r="A31" s="15"/>
      <c r="B31" s="16"/>
      <c r="C31" s="19" t="s">
        <v>56</v>
      </c>
      <c r="D31" s="18" t="s">
        <v>57</v>
      </c>
    </row>
    <row r="32" spans="1:4" ht="15">
      <c r="A32" s="15"/>
      <c r="B32" s="16"/>
      <c r="C32" s="19" t="s">
        <v>58</v>
      </c>
      <c r="D32" s="18" t="s">
        <v>47</v>
      </c>
    </row>
    <row r="33" spans="1:4" ht="15">
      <c r="A33" s="15"/>
      <c r="B33" s="16"/>
      <c r="C33" s="19" t="s">
        <v>59</v>
      </c>
      <c r="D33" s="18" t="s">
        <v>57</v>
      </c>
    </row>
    <row r="34" spans="1:4" ht="15">
      <c r="A34" s="15"/>
      <c r="B34" s="16"/>
      <c r="C34" s="19" t="s">
        <v>60</v>
      </c>
      <c r="D34" s="18" t="s">
        <v>61</v>
      </c>
    </row>
    <row r="35" spans="1:4" ht="15">
      <c r="A35" s="15"/>
      <c r="B35" s="16"/>
      <c r="C35" s="19" t="s">
        <v>62</v>
      </c>
      <c r="D35" s="18" t="s">
        <v>63</v>
      </c>
    </row>
    <row r="36" spans="1:4" ht="15">
      <c r="A36" s="15"/>
      <c r="B36" s="16"/>
      <c r="C36" s="19" t="s">
        <v>64</v>
      </c>
      <c r="D36" s="18" t="s">
        <v>63</v>
      </c>
    </row>
    <row r="37" spans="1:4" ht="15">
      <c r="A37" s="15"/>
      <c r="B37" s="16"/>
      <c r="C37" s="19" t="s">
        <v>65</v>
      </c>
      <c r="D37" s="18" t="s">
        <v>63</v>
      </c>
    </row>
    <row r="38" spans="1:4" ht="15">
      <c r="A38" s="15"/>
      <c r="B38" s="16"/>
      <c r="C38" s="19" t="s">
        <v>66</v>
      </c>
      <c r="D38" s="18" t="s">
        <v>63</v>
      </c>
    </row>
    <row r="39" spans="1:4" ht="15">
      <c r="A39" s="15"/>
      <c r="B39" s="16"/>
      <c r="C39" s="19" t="s">
        <v>67</v>
      </c>
      <c r="D39" s="18" t="s">
        <v>68</v>
      </c>
    </row>
    <row r="40" spans="1:4" ht="15">
      <c r="A40" s="15"/>
      <c r="B40" s="16"/>
      <c r="C40" s="19" t="s">
        <v>69</v>
      </c>
      <c r="D40" s="18" t="s">
        <v>70</v>
      </c>
    </row>
    <row r="41" spans="1:4" ht="15">
      <c r="A41" s="15"/>
      <c r="B41" s="16"/>
      <c r="C41" s="19" t="s">
        <v>71</v>
      </c>
      <c r="D41" s="18" t="s">
        <v>72</v>
      </c>
    </row>
    <row r="42" spans="1:4" ht="15">
      <c r="A42" s="15"/>
      <c r="B42" s="12" t="s">
        <v>73</v>
      </c>
      <c r="C42" s="17"/>
      <c r="D42" s="18" t="s">
        <v>74</v>
      </c>
    </row>
    <row r="43" spans="1:4" ht="15">
      <c r="A43" s="15"/>
      <c r="B43" s="16"/>
      <c r="C43" s="19" t="s">
        <v>75</v>
      </c>
      <c r="D43" s="18" t="s">
        <v>76</v>
      </c>
    </row>
    <row r="44" spans="1:4" ht="15">
      <c r="A44" s="15"/>
      <c r="B44" s="16"/>
      <c r="C44" s="19" t="s">
        <v>77</v>
      </c>
      <c r="D44" s="18" t="s">
        <v>78</v>
      </c>
    </row>
    <row r="45" spans="1:4" ht="15">
      <c r="A45" s="15"/>
      <c r="B45" s="16"/>
      <c r="C45" s="19" t="s">
        <v>79</v>
      </c>
      <c r="D45" s="18" t="s">
        <v>80</v>
      </c>
    </row>
    <row r="46" spans="1:4" ht="15">
      <c r="A46" s="15"/>
      <c r="B46" s="16"/>
      <c r="C46" s="19" t="s">
        <v>81</v>
      </c>
      <c r="D46" s="18" t="s">
        <v>80</v>
      </c>
    </row>
    <row r="47" spans="1:4" ht="15">
      <c r="A47" s="15"/>
      <c r="B47" s="16"/>
      <c r="C47" s="19" t="s">
        <v>82</v>
      </c>
      <c r="D47" s="18" t="s">
        <v>83</v>
      </c>
    </row>
    <row r="48" spans="1:4" ht="15">
      <c r="A48" s="15"/>
      <c r="B48" s="16"/>
      <c r="C48" s="19" t="s">
        <v>84</v>
      </c>
      <c r="D48" s="18" t="s">
        <v>85</v>
      </c>
    </row>
    <row r="49" spans="1:4" ht="15">
      <c r="A49" s="15"/>
      <c r="B49" s="16"/>
      <c r="C49" s="19" t="s">
        <v>86</v>
      </c>
      <c r="D49" s="18" t="s">
        <v>85</v>
      </c>
    </row>
    <row r="50" spans="1:4" ht="15">
      <c r="A50" s="15"/>
      <c r="B50" s="16"/>
      <c r="C50" s="19" t="s">
        <v>87</v>
      </c>
      <c r="D50" s="18" t="s">
        <v>88</v>
      </c>
    </row>
    <row r="51" spans="1:4" ht="15">
      <c r="A51" s="15"/>
      <c r="B51" s="16"/>
      <c r="C51" s="19" t="s">
        <v>89</v>
      </c>
      <c r="D51" s="18" t="s">
        <v>90</v>
      </c>
    </row>
    <row r="52" spans="1:4" ht="15">
      <c r="A52" s="15"/>
      <c r="B52" s="16"/>
      <c r="C52" s="19" t="s">
        <v>91</v>
      </c>
      <c r="D52" s="18" t="s">
        <v>92</v>
      </c>
    </row>
    <row r="53" spans="1:4" ht="15">
      <c r="A53" s="15"/>
      <c r="B53" s="16"/>
      <c r="C53" s="19" t="s">
        <v>93</v>
      </c>
      <c r="D53" s="18" t="s">
        <v>94</v>
      </c>
    </row>
    <row r="54" spans="1:4" ht="15">
      <c r="A54" s="15"/>
      <c r="B54" s="16"/>
      <c r="C54" s="19" t="s">
        <v>95</v>
      </c>
      <c r="D54" s="18" t="s">
        <v>96</v>
      </c>
    </row>
    <row r="55" spans="1:4" ht="15">
      <c r="A55" s="15"/>
      <c r="B55" s="16"/>
      <c r="C55" s="19" t="s">
        <v>97</v>
      </c>
      <c r="D55" s="18" t="s">
        <v>98</v>
      </c>
    </row>
    <row r="56" spans="1:4" ht="15">
      <c r="A56" s="15"/>
      <c r="B56" s="16"/>
      <c r="C56" s="19" t="s">
        <v>99</v>
      </c>
      <c r="D56" s="18" t="s">
        <v>98</v>
      </c>
    </row>
    <row r="57" spans="1:4" ht="15">
      <c r="A57" s="15"/>
      <c r="B57" s="12" t="s">
        <v>100</v>
      </c>
      <c r="C57" s="17"/>
      <c r="D57" s="18" t="s">
        <v>101</v>
      </c>
    </row>
    <row r="58" spans="1:4" ht="15">
      <c r="A58" s="15"/>
      <c r="B58" s="12" t="s">
        <v>102</v>
      </c>
      <c r="C58" s="17"/>
      <c r="D58" s="18" t="s">
        <v>103</v>
      </c>
    </row>
    <row r="59" spans="1:4" ht="15">
      <c r="A59" s="15"/>
      <c r="B59" s="12" t="s">
        <v>104</v>
      </c>
      <c r="C59" s="17"/>
      <c r="D59" s="18"/>
    </row>
    <row r="60" spans="1:4" ht="15">
      <c r="A60" s="15"/>
      <c r="B60" s="16"/>
      <c r="C60" s="19" t="s">
        <v>105</v>
      </c>
      <c r="D60" s="18" t="s">
        <v>106</v>
      </c>
    </row>
    <row r="61" spans="1:4" ht="15">
      <c r="A61" s="15"/>
      <c r="B61" s="16"/>
      <c r="C61" s="19" t="s">
        <v>107</v>
      </c>
      <c r="D61" s="18" t="s">
        <v>108</v>
      </c>
    </row>
    <row r="62" spans="1:4" ht="15">
      <c r="A62" s="15"/>
      <c r="B62" s="16"/>
      <c r="C62" s="19" t="s">
        <v>109</v>
      </c>
      <c r="D62" s="18" t="s">
        <v>110</v>
      </c>
    </row>
    <row r="63" spans="1:4" ht="15">
      <c r="A63" s="15"/>
      <c r="B63" s="16"/>
      <c r="C63" s="19" t="s">
        <v>111</v>
      </c>
      <c r="D63" s="18" t="s">
        <v>112</v>
      </c>
    </row>
    <row r="64" spans="1:4" ht="15">
      <c r="A64" s="15"/>
      <c r="B64" s="22"/>
      <c r="C64" s="23" t="s">
        <v>113</v>
      </c>
      <c r="D64" s="24" t="s">
        <v>114</v>
      </c>
    </row>
    <row r="65" spans="1:4" s="19" customFormat="1" ht="21.2" customHeight="1">
      <c r="A65" s="25"/>
      <c r="D65" s="26"/>
    </row>
    <row r="66" spans="1:4">
      <c r="B66" s="19"/>
      <c r="C66" s="19"/>
      <c r="D66" s="15"/>
    </row>
    <row r="67" spans="1:4">
      <c r="B67" s="19"/>
      <c r="C67" s="19"/>
      <c r="D67" s="15"/>
    </row>
  </sheetData>
  <sheetProtection selectLockedCells="1" selectUnlockedCells="1"/>
  <hyperlinks>
    <hyperlink ref="D11" location="Nota1!A1" display="Nota 1"/>
    <hyperlink ref="D12" location="'Nota 2'!A1" display="Nota 2"/>
    <hyperlink ref="D13" location="BG!A1" display="BG"/>
    <hyperlink ref="D14" location="'Nota 3'!A1" display="Nota 3"/>
    <hyperlink ref="D15" location="'Nota 4'!A1" display="Nota 4"/>
    <hyperlink ref="D16" location="'Nota 5'!A1" display="Nota 5"/>
    <hyperlink ref="D17" location="'Nota 6'!A1" display="Nota 6"/>
    <hyperlink ref="D18" location="'Nota 5'!A1" display="Nota 5"/>
    <hyperlink ref="D19" location="'Nota 7'!A1" display="Nota 7"/>
    <hyperlink ref="D20" location="'Nota 8'!A1" display="Nota 8"/>
    <hyperlink ref="D21" location="'Nota 9'!A1" display="Nota 9"/>
    <hyperlink ref="D22" location="'Nota 10'!A1" display="Nota 10"/>
    <hyperlink ref="D23" location="'Nota 11'!A1" display="Nota 11"/>
    <hyperlink ref="D24" location="'Nota 12'!A1" display="Nota 12"/>
    <hyperlink ref="D25" location="'Nota 13'!A1" display="Nota 13"/>
    <hyperlink ref="D26" location="'Nota 14'!A1" display="Nota 14"/>
    <hyperlink ref="D27" location="'Nota 15'!A1" display="Nota 15"/>
    <hyperlink ref="D28" location="'Nota 16'!A1" display="Nota 16"/>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2" location="ER!A1" display="ER"/>
    <hyperlink ref="D43" location="'Nota 25'!A1" display="Nota 25"/>
    <hyperlink ref="D44" location="'Nota 26'!A1" display="Nota 26"/>
    <hyperlink ref="D45" location="'Nota 27'!A1" display="Nota 27"/>
    <hyperlink ref="D46" location="'Nota 27'!A1" display="N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57" location="EVPN!A1" display="EVPN"/>
    <hyperlink ref="D58" location="EFE!A1" display="EFE"/>
    <hyperlink ref="D60" location="'Nota 36'!A1" display="Nota 36"/>
    <hyperlink ref="D61" location="'Nota 37'!A1" display="Nota 37"/>
    <hyperlink ref="D62" location="'Nota 38'!A1" display="Nota 38"/>
    <hyperlink ref="D63" location="'Nota 39'!A1" display="Nota 39"/>
    <hyperlink ref="D64" location="'Nota 40'!A1" display="Nota 40"/>
  </hyperlinks>
  <pageMargins left="0.70000000000000007" right="0.70000000000000007" top="0.75" bottom="0.75" header="0.51181102362204722" footer="0.51181102362204722"/>
  <pageSetup paperSize="9" firstPageNumber="0" orientation="portrait" horizontalDpi="300" verticalDpi="300"/>
  <headerFooter alignWithMargins="0"/>
  <drawing r:id="rId1"/>
  <legacyDrawing r:id="rId2"/>
  <oleObjects>
    <mc:AlternateContent xmlns:mc="http://schemas.openxmlformats.org/markup-compatibility/2006">
      <mc:Choice Requires="x14">
        <oleObject shapeId="1025" r:id="rId3">
          <objectPr defaultSize="0" autoPict="0" r:id="rId4">
            <anchor moveWithCells="1" sizeWithCells="1">
              <from>
                <xdr:col>0</xdr:col>
                <xdr:colOff>219075</xdr:colOff>
                <xdr:row>0</xdr:row>
                <xdr:rowOff>57150</xdr:rowOff>
              </from>
              <to>
                <xdr:col>0</xdr:col>
                <xdr:colOff>1104900</xdr:colOff>
                <xdr:row>5</xdr:row>
                <xdr:rowOff>0</xdr:rowOff>
              </to>
            </anchor>
          </objectPr>
        </oleObject>
      </mc:Choice>
      <mc:Fallback>
        <oleObject shapeId="1025"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6"/>
  <sheetViews>
    <sheetView showGridLines="0" topLeftCell="A11" workbookViewId="0">
      <selection activeCell="E38" sqref="E38"/>
    </sheetView>
  </sheetViews>
  <sheetFormatPr baseColWidth="10" defaultColWidth="9.140625" defaultRowHeight="11.25"/>
  <cols>
    <col min="1" max="1" width="2.140625" style="27" customWidth="1"/>
    <col min="2" max="2" width="2" style="27" customWidth="1"/>
    <col min="3" max="3" width="2.28515625" style="27" customWidth="1"/>
    <col min="4" max="4" width="51.85546875" style="27" customWidth="1"/>
    <col min="5" max="5" width="10.28515625" style="28" customWidth="1"/>
    <col min="6" max="7" width="21.7109375" style="27" customWidth="1"/>
    <col min="8" max="9" width="20.42578125" style="29" customWidth="1"/>
    <col min="10" max="10" width="13.140625" style="27" customWidth="1"/>
    <col min="11" max="16384" width="9.140625" style="27"/>
  </cols>
  <sheetData>
    <row r="1" spans="1:7" ht="15">
      <c r="D1" s="30" t="str">
        <f>Indice!C1</f>
        <v>COMPAÑÍA GENERAL DE SERVICIOS S.A.</v>
      </c>
      <c r="E1" s="31" t="s">
        <v>115</v>
      </c>
    </row>
    <row r="3" spans="1:7">
      <c r="F3" s="32"/>
    </row>
    <row r="6" spans="1:7">
      <c r="G6" s="33"/>
    </row>
    <row r="7" spans="1:7" ht="12.75">
      <c r="A7" s="603" t="s">
        <v>116</v>
      </c>
      <c r="B7" s="603"/>
      <c r="C7" s="603"/>
      <c r="D7" s="603"/>
      <c r="E7" s="603"/>
      <c r="F7" s="603"/>
      <c r="G7" s="603"/>
    </row>
    <row r="8" spans="1:7" ht="15" customHeight="1">
      <c r="A8" s="603" t="str">
        <f>IFERROR(IF(Indice!B6="","Al dia... de mes… de año 2XX2…","Al "&amp;DAY(Indice!B6)&amp;" de "&amp;VLOOKUP(MONTH(Indice!B6),Indice!S:T,2,0)&amp;" de "&amp;YEAR(Indice!B6)),"Al dia... de mes… de año 2XX2…")</f>
        <v>Al 31 de Marzo de 2025</v>
      </c>
      <c r="B8" s="603"/>
      <c r="C8" s="603"/>
      <c r="D8" s="603"/>
      <c r="E8" s="603"/>
      <c r="F8" s="603"/>
      <c r="G8" s="603"/>
    </row>
    <row r="9" spans="1:7" ht="12.75">
      <c r="A9" s="604" t="s">
        <v>117</v>
      </c>
      <c r="B9" s="604"/>
      <c r="C9" s="604"/>
      <c r="D9" s="604"/>
      <c r="E9" s="604"/>
      <c r="F9" s="604"/>
      <c r="G9" s="604"/>
    </row>
    <row r="10" spans="1:7" ht="12">
      <c r="A10" s="34"/>
      <c r="B10" s="34"/>
      <c r="C10" s="34"/>
      <c r="D10" s="34"/>
      <c r="E10" s="35"/>
      <c r="F10" s="34"/>
      <c r="G10" s="34"/>
    </row>
    <row r="11" spans="1:7" ht="15">
      <c r="A11" s="34"/>
      <c r="B11" s="36"/>
      <c r="C11" s="36"/>
      <c r="D11" s="36"/>
      <c r="E11" s="37" t="s">
        <v>118</v>
      </c>
      <c r="F11" s="37">
        <f>IFERROR(IF(Indice!B6="","2XX2",YEAR(Indice!B6)),"2XX2")</f>
        <v>2025</v>
      </c>
      <c r="G11" s="37">
        <f>IFERROR(YEAR(Indice!B6-365),"2XX1")</f>
        <v>2024</v>
      </c>
    </row>
    <row r="12" spans="1:7" ht="15">
      <c r="B12" s="605" t="s">
        <v>119</v>
      </c>
      <c r="C12" s="605"/>
      <c r="D12" s="605"/>
      <c r="E12" s="38"/>
    </row>
    <row r="13" spans="1:7" ht="12.75">
      <c r="A13" s="34"/>
      <c r="B13" s="39" t="s">
        <v>120</v>
      </c>
      <c r="C13" s="40"/>
      <c r="D13" s="40"/>
      <c r="E13" s="41"/>
      <c r="F13" s="40"/>
      <c r="G13" s="42"/>
    </row>
    <row r="14" spans="1:7" ht="15">
      <c r="A14" s="34"/>
      <c r="B14" s="40"/>
      <c r="C14" s="606" t="s">
        <v>24</v>
      </c>
      <c r="D14" s="606"/>
      <c r="E14" s="43">
        <v>3</v>
      </c>
      <c r="F14" s="44">
        <f>+'Nota 3'!C15</f>
        <v>135652369</v>
      </c>
      <c r="G14" s="44">
        <f>+'Nota 3'!D15</f>
        <v>68209108</v>
      </c>
    </row>
    <row r="15" spans="1:7" ht="15">
      <c r="A15" s="34"/>
      <c r="B15" s="40"/>
      <c r="C15" s="606" t="s">
        <v>26</v>
      </c>
      <c r="D15" s="606"/>
      <c r="E15" s="43">
        <v>4</v>
      </c>
      <c r="F15" s="44"/>
      <c r="G15" s="44">
        <v>0</v>
      </c>
    </row>
    <row r="16" spans="1:7" ht="15">
      <c r="A16" s="34"/>
      <c r="B16" s="40"/>
      <c r="C16" s="606" t="s">
        <v>28</v>
      </c>
      <c r="D16" s="606"/>
      <c r="E16" s="43">
        <v>5</v>
      </c>
      <c r="F16" s="44">
        <f>+'Nota 5'!C27</f>
        <v>1503802788</v>
      </c>
      <c r="G16" s="44">
        <f>+'Nota 5'!D27</f>
        <v>5973615792</v>
      </c>
    </row>
    <row r="17" spans="1:10" ht="15">
      <c r="A17" s="45"/>
      <c r="B17" s="40"/>
      <c r="C17" s="606" t="s">
        <v>30</v>
      </c>
      <c r="D17" s="606"/>
      <c r="E17" s="43">
        <v>6</v>
      </c>
      <c r="F17" s="44">
        <f>+'Nota 6'!B25</f>
        <v>1010028738</v>
      </c>
      <c r="G17" s="44">
        <f>+'Nota 6'!C25</f>
        <v>3570605751</v>
      </c>
    </row>
    <row r="18" spans="1:10" ht="15">
      <c r="A18" s="34"/>
      <c r="B18" s="40"/>
      <c r="C18" s="606" t="s">
        <v>32</v>
      </c>
      <c r="D18" s="606"/>
      <c r="E18" s="43">
        <v>7</v>
      </c>
      <c r="F18" s="44">
        <f>+'Nota 7'!C14</f>
        <v>24916182827</v>
      </c>
      <c r="G18" s="44">
        <f>+'Nota 7'!C17</f>
        <v>24916182827</v>
      </c>
      <c r="J18" s="46"/>
    </row>
    <row r="19" spans="1:10" ht="15.75">
      <c r="A19" s="34"/>
      <c r="B19" s="40"/>
      <c r="C19" s="39" t="s">
        <v>121</v>
      </c>
      <c r="D19" s="40"/>
      <c r="E19" s="41"/>
      <c r="F19" s="47">
        <f>SUM(F14:F18)</f>
        <v>27565666722</v>
      </c>
      <c r="G19" s="47">
        <f>SUM(G14:G18)</f>
        <v>34528613478</v>
      </c>
      <c r="H19" s="48"/>
      <c r="I19" s="49"/>
      <c r="J19" s="46"/>
    </row>
    <row r="20" spans="1:10" ht="12.75">
      <c r="A20" s="34"/>
      <c r="B20" s="39" t="s">
        <v>122</v>
      </c>
      <c r="C20" s="40"/>
      <c r="D20" s="40"/>
      <c r="E20" s="41"/>
      <c r="F20" s="40"/>
      <c r="G20" s="42"/>
    </row>
    <row r="21" spans="1:10" ht="15">
      <c r="A21" s="34"/>
      <c r="B21" s="40"/>
      <c r="C21" s="606" t="s">
        <v>123</v>
      </c>
      <c r="D21" s="606"/>
      <c r="E21" s="43">
        <v>6</v>
      </c>
      <c r="F21" s="44">
        <f>+'Nota 6'!F22</f>
        <v>871112843.16576004</v>
      </c>
      <c r="G21" s="50">
        <f>+'Nota 6'!G22</f>
        <v>0</v>
      </c>
    </row>
    <row r="22" spans="1:10" ht="15">
      <c r="A22" s="34"/>
      <c r="B22" s="40"/>
      <c r="C22" t="s">
        <v>28</v>
      </c>
      <c r="D22"/>
      <c r="E22" s="43">
        <v>5</v>
      </c>
      <c r="F22" s="44">
        <f>+'Nota 5'!C54</f>
        <v>0</v>
      </c>
      <c r="G22" s="50">
        <f>+'Nota 5'!D54</f>
        <v>0</v>
      </c>
    </row>
    <row r="23" spans="1:10" ht="15">
      <c r="A23" s="34"/>
      <c r="B23" s="40"/>
      <c r="C23" s="606" t="s">
        <v>34</v>
      </c>
      <c r="D23" s="606"/>
      <c r="E23" s="43">
        <v>8</v>
      </c>
      <c r="F23" s="44"/>
      <c r="G23" s="42">
        <v>0</v>
      </c>
    </row>
    <row r="24" spans="1:10" ht="15">
      <c r="A24" s="34"/>
      <c r="B24" s="40"/>
      <c r="C24" s="606" t="s">
        <v>124</v>
      </c>
      <c r="D24" s="606"/>
      <c r="E24" s="43">
        <v>9</v>
      </c>
      <c r="F24" s="44">
        <f>+'Nota 9 '!L25</f>
        <v>2919233302.934237</v>
      </c>
      <c r="G24" s="42">
        <f>+'Nota 9 '!M25</f>
        <v>2640892426.763473</v>
      </c>
    </row>
    <row r="25" spans="1:10" ht="15">
      <c r="A25" s="34"/>
      <c r="B25" s="40"/>
      <c r="C25" s="606" t="s">
        <v>38</v>
      </c>
      <c r="D25" s="606"/>
      <c r="E25" s="43">
        <v>10</v>
      </c>
      <c r="F25" s="44"/>
      <c r="G25" s="42">
        <v>0</v>
      </c>
    </row>
    <row r="26" spans="1:10" ht="15">
      <c r="A26" s="34"/>
      <c r="B26" s="40"/>
      <c r="C26" s="606" t="s">
        <v>40</v>
      </c>
      <c r="D26" s="606"/>
      <c r="E26" s="43">
        <v>11</v>
      </c>
      <c r="F26" s="44">
        <f>+'Nota 11'!B13</f>
        <v>148143036.45000005</v>
      </c>
      <c r="G26" s="42">
        <f>+'Nota 11'!C13</f>
        <v>296900169</v>
      </c>
    </row>
    <row r="27" spans="1:10" ht="15">
      <c r="A27" s="34"/>
      <c r="B27" s="40"/>
      <c r="C27" s="606" t="s">
        <v>42</v>
      </c>
      <c r="D27" s="606"/>
      <c r="E27" s="43">
        <v>12</v>
      </c>
      <c r="F27" s="44">
        <f>'Nota 12'!B11</f>
        <v>0</v>
      </c>
      <c r="G27" s="42">
        <v>0</v>
      </c>
    </row>
    <row r="28" spans="1:10" ht="12.75">
      <c r="A28" s="34"/>
      <c r="B28" s="40"/>
      <c r="C28" s="607" t="s">
        <v>125</v>
      </c>
      <c r="D28" s="607"/>
      <c r="E28" s="41"/>
      <c r="F28" s="47">
        <f>SUM(F21:F27)</f>
        <v>3938489182.5499973</v>
      </c>
      <c r="G28" s="47">
        <f>SUM(G21:G27)</f>
        <v>2937792595.763473</v>
      </c>
    </row>
    <row r="29" spans="1:10" ht="15">
      <c r="A29" s="34"/>
      <c r="B29" s="608" t="s">
        <v>126</v>
      </c>
      <c r="C29" s="608"/>
      <c r="D29" s="608"/>
      <c r="E29" s="51"/>
      <c r="F29" s="52">
        <f>+F19+F28</f>
        <v>31504155904.549995</v>
      </c>
      <c r="G29" s="53">
        <f>+G19+G28</f>
        <v>37466406073.763474</v>
      </c>
      <c r="J29" s="46"/>
    </row>
    <row r="30" spans="1:10" ht="15">
      <c r="B30" s="609" t="s">
        <v>127</v>
      </c>
      <c r="C30" s="609"/>
      <c r="D30" s="609"/>
      <c r="E30" s="54"/>
      <c r="F30" s="55"/>
      <c r="G30" s="55"/>
      <c r="J30" s="46"/>
    </row>
    <row r="31" spans="1:10" ht="12.75">
      <c r="A31" s="34"/>
      <c r="B31" s="39" t="s">
        <v>128</v>
      </c>
      <c r="C31" s="40"/>
      <c r="D31" s="40"/>
      <c r="E31" s="41"/>
      <c r="F31" s="56">
        <v>-1</v>
      </c>
      <c r="G31" s="42"/>
    </row>
    <row r="32" spans="1:10" ht="15">
      <c r="A32" s="34"/>
      <c r="B32" s="40"/>
      <c r="C32" s="606" t="s">
        <v>44</v>
      </c>
      <c r="D32" s="606"/>
      <c r="E32" s="43">
        <v>13</v>
      </c>
      <c r="F32" s="44">
        <f>+'Nota 13'!D13</f>
        <v>792717316.99000001</v>
      </c>
      <c r="G32" s="44">
        <f>+'Nota 13'!E13</f>
        <v>624065659.71000004</v>
      </c>
    </row>
    <row r="33" spans="1:12" ht="15">
      <c r="A33" s="34"/>
      <c r="B33" s="40"/>
      <c r="C33" s="610" t="s">
        <v>129</v>
      </c>
      <c r="D33" s="610"/>
      <c r="E33" s="43">
        <v>14</v>
      </c>
      <c r="F33" s="44">
        <f>+'Nota 14'!E35</f>
        <v>638402744</v>
      </c>
      <c r="G33" s="44">
        <f>+'Nota 14'!K35</f>
        <v>1255020175</v>
      </c>
    </row>
    <row r="34" spans="1:12" ht="15">
      <c r="A34" s="34"/>
      <c r="B34" s="40"/>
      <c r="C34" s="606" t="s">
        <v>48</v>
      </c>
      <c r="D34" s="606"/>
      <c r="E34" s="43">
        <v>15</v>
      </c>
      <c r="F34" s="44"/>
      <c r="G34" s="42">
        <v>0</v>
      </c>
    </row>
    <row r="35" spans="1:12" ht="15">
      <c r="A35" s="34"/>
      <c r="B35" s="40"/>
      <c r="C35" s="606" t="s">
        <v>50</v>
      </c>
      <c r="D35" s="606"/>
      <c r="E35" s="43">
        <v>16</v>
      </c>
      <c r="F35" s="44">
        <f>+'Nota 16'!B11</f>
        <v>144044846</v>
      </c>
      <c r="G35" s="44">
        <f>+'Nota 16'!C11</f>
        <v>79387771</v>
      </c>
      <c r="J35" s="29"/>
    </row>
    <row r="36" spans="1:12" ht="15">
      <c r="A36" s="34"/>
      <c r="B36" s="40"/>
      <c r="C36" s="606" t="s">
        <v>52</v>
      </c>
      <c r="D36" s="606"/>
      <c r="E36" s="43">
        <v>17</v>
      </c>
      <c r="F36" s="44">
        <f>+'Nota 17'!B11</f>
        <v>69654130</v>
      </c>
      <c r="G36" s="44">
        <f>+'Nota 17'!C11</f>
        <v>73157117</v>
      </c>
      <c r="J36" s="29"/>
    </row>
    <row r="37" spans="1:12" ht="15">
      <c r="A37" s="34"/>
      <c r="B37" s="40"/>
      <c r="C37" s="606" t="s">
        <v>54</v>
      </c>
      <c r="D37" s="606"/>
      <c r="E37" s="43">
        <v>18</v>
      </c>
      <c r="F37" s="44"/>
      <c r="G37" s="42">
        <v>0</v>
      </c>
      <c r="J37" s="29"/>
    </row>
    <row r="38" spans="1:12" ht="15">
      <c r="A38" s="34"/>
      <c r="B38" s="40"/>
      <c r="C38" s="606" t="s">
        <v>56</v>
      </c>
      <c r="D38" s="606"/>
      <c r="E38" s="43">
        <v>19</v>
      </c>
      <c r="F38" s="44">
        <f>+'Nota 19'!B25</f>
        <v>1326396445</v>
      </c>
      <c r="G38" s="44">
        <f>+'Nota 19'!C25</f>
        <v>1091542968</v>
      </c>
      <c r="J38" s="29"/>
    </row>
    <row r="39" spans="1:12" ht="13.7" customHeight="1">
      <c r="A39" s="34"/>
      <c r="B39" s="40"/>
      <c r="C39" s="39" t="s">
        <v>130</v>
      </c>
      <c r="D39" s="40"/>
      <c r="E39" s="41"/>
      <c r="F39" s="47">
        <f>SUM(F32:F38)</f>
        <v>2971215481.9899998</v>
      </c>
      <c r="G39" s="47">
        <f>SUM(G32:G38)</f>
        <v>3123173690.71</v>
      </c>
      <c r="H39" s="57"/>
      <c r="J39" s="29"/>
      <c r="K39" s="46"/>
    </row>
    <row r="40" spans="1:12" ht="12.75">
      <c r="A40" s="34"/>
      <c r="B40" s="39" t="s">
        <v>131</v>
      </c>
      <c r="C40" s="40"/>
      <c r="D40" s="40"/>
      <c r="E40" s="41"/>
      <c r="F40" s="40"/>
      <c r="G40" s="40"/>
      <c r="J40" s="29"/>
      <c r="K40" s="58"/>
      <c r="L40" s="58"/>
    </row>
    <row r="41" spans="1:12" ht="15">
      <c r="A41" s="34"/>
      <c r="B41" s="39"/>
      <c r="C41" s="40" t="s">
        <v>44</v>
      </c>
      <c r="D41" s="40"/>
      <c r="E41" s="43">
        <v>13</v>
      </c>
      <c r="F41" s="44">
        <f>+'Nota 13'!D22</f>
        <v>0</v>
      </c>
      <c r="G41" s="44">
        <v>0</v>
      </c>
      <c r="J41" s="29"/>
      <c r="K41" s="58"/>
      <c r="L41" s="58"/>
    </row>
    <row r="42" spans="1:12" ht="15">
      <c r="A42" s="34"/>
      <c r="B42" s="40"/>
      <c r="C42" s="606" t="s">
        <v>132</v>
      </c>
      <c r="D42" s="606"/>
      <c r="E42" s="43">
        <v>14</v>
      </c>
      <c r="F42" s="44">
        <v>0</v>
      </c>
      <c r="G42" s="44">
        <v>0</v>
      </c>
      <c r="J42" s="29"/>
      <c r="K42" s="58"/>
      <c r="L42" s="58"/>
    </row>
    <row r="43" spans="1:12" ht="15">
      <c r="A43" s="34"/>
      <c r="B43" s="40"/>
      <c r="C43" s="606" t="s">
        <v>133</v>
      </c>
      <c r="D43" s="606"/>
      <c r="E43" s="43">
        <v>19</v>
      </c>
      <c r="F43" s="44">
        <f>+'Nota 19'!F19</f>
        <v>1996644233</v>
      </c>
      <c r="G43" s="44">
        <f>+'Nota 19'!G19</f>
        <v>8041937972</v>
      </c>
      <c r="H43" s="42"/>
      <c r="J43" s="29"/>
      <c r="K43" s="58"/>
      <c r="L43" s="58"/>
    </row>
    <row r="44" spans="1:12" ht="12.75">
      <c r="A44" s="34"/>
      <c r="B44" s="40"/>
      <c r="C44" s="39" t="s">
        <v>134</v>
      </c>
      <c r="D44" s="40"/>
      <c r="E44" s="41"/>
      <c r="F44" s="47">
        <f>SUM(F41:F43)</f>
        <v>1996644233</v>
      </c>
      <c r="G44" s="47">
        <f>SUM(G42:G43)</f>
        <v>8041937972</v>
      </c>
      <c r="J44" s="29"/>
      <c r="K44" s="58"/>
      <c r="L44" s="58"/>
    </row>
    <row r="45" spans="1:12" ht="6" customHeight="1">
      <c r="A45" s="34"/>
      <c r="B45" s="40"/>
      <c r="C45" s="40"/>
      <c r="D45" s="59"/>
      <c r="E45" s="60"/>
      <c r="F45" s="59"/>
      <c r="G45" s="42"/>
      <c r="J45" s="29"/>
      <c r="K45" s="58"/>
      <c r="L45" s="58"/>
    </row>
    <row r="46" spans="1:12" ht="15">
      <c r="A46" s="34"/>
      <c r="B46" s="609" t="s">
        <v>135</v>
      </c>
      <c r="C46" s="609"/>
      <c r="D46" s="609"/>
      <c r="E46" s="61"/>
      <c r="F46" s="52">
        <f>+F39+F44</f>
        <v>4967859714.9899998</v>
      </c>
      <c r="G46" s="52">
        <f>+G39+G44</f>
        <v>11165111662.709999</v>
      </c>
      <c r="J46" s="62"/>
      <c r="K46" s="63"/>
      <c r="L46" s="58"/>
    </row>
    <row r="47" spans="1:12" ht="15">
      <c r="B47" s="609" t="s">
        <v>136</v>
      </c>
      <c r="C47" s="609"/>
      <c r="D47" s="609"/>
      <c r="E47" s="54"/>
      <c r="F47"/>
      <c r="G47"/>
      <c r="J47" s="29"/>
      <c r="K47" s="64"/>
      <c r="L47" s="58"/>
    </row>
    <row r="48" spans="1:12" ht="15">
      <c r="A48" s="34"/>
      <c r="B48" s="40"/>
      <c r="C48" s="606" t="s">
        <v>60</v>
      </c>
      <c r="D48" s="606"/>
      <c r="E48" s="43">
        <v>20</v>
      </c>
      <c r="F48" s="44">
        <v>10000000000</v>
      </c>
      <c r="G48" s="587">
        <v>10000000000</v>
      </c>
      <c r="J48" s="29"/>
      <c r="K48" s="58"/>
      <c r="L48" s="58"/>
    </row>
    <row r="49" spans="1:12" ht="15">
      <c r="A49" s="34"/>
      <c r="B49" s="40"/>
      <c r="C49" t="s">
        <v>137</v>
      </c>
      <c r="D49"/>
      <c r="E49" s="43">
        <v>20</v>
      </c>
      <c r="F49" s="44">
        <v>1500000000</v>
      </c>
      <c r="G49" s="587">
        <v>1500000000</v>
      </c>
      <c r="J49" s="29"/>
      <c r="K49" s="58"/>
      <c r="L49" s="58"/>
    </row>
    <row r="50" spans="1:12" ht="15">
      <c r="A50" s="34"/>
      <c r="B50" s="40"/>
      <c r="C50" t="s">
        <v>138</v>
      </c>
      <c r="D50"/>
      <c r="E50" s="43">
        <v>20</v>
      </c>
      <c r="F50" s="65">
        <v>-883500000</v>
      </c>
      <c r="G50" s="587">
        <v>-883500000</v>
      </c>
      <c r="J50" s="29"/>
      <c r="K50" s="58"/>
      <c r="L50" s="58"/>
    </row>
    <row r="51" spans="1:12" ht="15">
      <c r="A51" s="34"/>
      <c r="B51" s="40"/>
      <c r="C51" s="606" t="s">
        <v>62</v>
      </c>
      <c r="D51" s="606"/>
      <c r="E51" s="66">
        <v>21</v>
      </c>
      <c r="F51" s="44">
        <v>3398698988.4499998</v>
      </c>
      <c r="G51" s="587">
        <v>3398698988</v>
      </c>
      <c r="J51" s="29"/>
    </row>
    <row r="52" spans="1:12" ht="15">
      <c r="A52" s="45"/>
      <c r="B52" s="40"/>
      <c r="C52" s="606" t="s">
        <v>64</v>
      </c>
      <c r="D52" s="606"/>
      <c r="E52" s="66">
        <v>21</v>
      </c>
      <c r="F52" s="44">
        <f>+'Nota 21'!B12</f>
        <v>670707659</v>
      </c>
      <c r="G52" s="587">
        <f>+'Nota 21'!C12</f>
        <v>659368267</v>
      </c>
      <c r="J52" s="29"/>
    </row>
    <row r="53" spans="1:12" ht="15">
      <c r="A53" s="34"/>
      <c r="B53" s="40"/>
      <c r="C53" s="606" t="s">
        <v>65</v>
      </c>
      <c r="D53" s="606"/>
      <c r="E53" s="66">
        <v>21</v>
      </c>
      <c r="F53" s="44"/>
      <c r="G53" s="587">
        <v>0</v>
      </c>
      <c r="J53" s="29"/>
    </row>
    <row r="54" spans="1:12" ht="15">
      <c r="A54" s="34"/>
      <c r="B54" s="40"/>
      <c r="C54" s="606" t="s">
        <v>139</v>
      </c>
      <c r="D54" s="606"/>
      <c r="E54" s="66">
        <v>21</v>
      </c>
      <c r="F54" s="44">
        <f>+'Nota 21'!B20</f>
        <v>11785604346</v>
      </c>
      <c r="G54" s="587">
        <f>+'Nota 21'!C20</f>
        <v>11570155888</v>
      </c>
    </row>
    <row r="55" spans="1:12" ht="15">
      <c r="A55" s="34"/>
      <c r="B55" s="40"/>
      <c r="C55" s="606" t="s">
        <v>67</v>
      </c>
      <c r="D55" s="606"/>
      <c r="E55" s="43">
        <v>22</v>
      </c>
      <c r="F55" s="44"/>
      <c r="G55" s="587">
        <v>0</v>
      </c>
    </row>
    <row r="56" spans="1:12" ht="15">
      <c r="A56" s="34"/>
      <c r="B56" s="40"/>
      <c r="C56" s="606" t="s">
        <v>69</v>
      </c>
      <c r="D56" s="606"/>
      <c r="E56" s="43">
        <v>23</v>
      </c>
      <c r="F56" s="44">
        <v>0</v>
      </c>
      <c r="G56" s="587">
        <v>0</v>
      </c>
    </row>
    <row r="57" spans="1:12" ht="15">
      <c r="A57" s="34"/>
      <c r="B57" s="40"/>
      <c r="C57" s="606" t="s">
        <v>1034</v>
      </c>
      <c r="D57" s="606"/>
      <c r="E57" s="43">
        <v>23</v>
      </c>
      <c r="F57" s="44">
        <f>+'Nota 23'!B10</f>
        <v>64785196.230000019</v>
      </c>
      <c r="G57" s="587">
        <f>+'Nota 23'!C9</f>
        <v>56571268.100000024</v>
      </c>
      <c r="I57" s="29">
        <f>+F61-F29</f>
        <v>0.12000274658203125</v>
      </c>
    </row>
    <row r="58" spans="1:12" ht="15">
      <c r="A58" s="34"/>
      <c r="B58" s="40"/>
      <c r="C58" s="614" t="s">
        <v>140</v>
      </c>
      <c r="D58" s="614"/>
      <c r="E58" s="41"/>
      <c r="F58" s="44">
        <f>SUM(F48:F57)</f>
        <v>26536296189.68</v>
      </c>
      <c r="G58" s="587">
        <f>SUM(G48:G57)</f>
        <v>26301294411.099998</v>
      </c>
    </row>
    <row r="59" spans="1:12" ht="15">
      <c r="A59" s="34"/>
      <c r="B59" s="40"/>
      <c r="C59" s="606" t="s">
        <v>71</v>
      </c>
      <c r="D59" s="606"/>
      <c r="E59" s="43">
        <v>24</v>
      </c>
      <c r="F59" s="44"/>
      <c r="G59" s="44">
        <v>0</v>
      </c>
      <c r="I59" s="44"/>
    </row>
    <row r="60" spans="1:12" ht="15">
      <c r="A60" s="34"/>
      <c r="B60" s="609" t="s">
        <v>141</v>
      </c>
      <c r="C60" s="609"/>
      <c r="D60" s="609"/>
      <c r="E60" s="61"/>
      <c r="F60" s="52">
        <f>F58</f>
        <v>26536296189.68</v>
      </c>
      <c r="G60" s="52">
        <f>G58</f>
        <v>26301294411.099998</v>
      </c>
    </row>
    <row r="61" spans="1:12" ht="15">
      <c r="A61" s="34"/>
      <c r="B61" s="609" t="s">
        <v>142</v>
      </c>
      <c r="C61" s="609"/>
      <c r="D61" s="609"/>
      <c r="E61" s="67"/>
      <c r="F61" s="52">
        <f>+F46+F60</f>
        <v>31504155904.669998</v>
      </c>
      <c r="G61" s="52">
        <f>+G46+G60</f>
        <v>37466406073.809998</v>
      </c>
      <c r="J61" s="46"/>
    </row>
    <row r="62" spans="1:12" ht="12.75">
      <c r="A62" s="34"/>
      <c r="B62" s="39"/>
      <c r="C62" s="40"/>
      <c r="D62" s="40"/>
      <c r="E62" s="41"/>
      <c r="F62" s="42"/>
      <c r="G62" s="42"/>
    </row>
    <row r="63" spans="1:12" ht="12">
      <c r="B63" s="34" t="s">
        <v>143</v>
      </c>
      <c r="C63" s="34"/>
      <c r="D63" s="34"/>
      <c r="E63" s="68"/>
      <c r="F63" s="69"/>
      <c r="G63" s="69"/>
    </row>
    <row r="64" spans="1:12" ht="12">
      <c r="A64" s="34"/>
      <c r="B64" s="70"/>
      <c r="C64" s="34"/>
      <c r="D64" s="34"/>
      <c r="E64" s="68"/>
      <c r="F64" s="45"/>
      <c r="G64" s="71"/>
    </row>
    <row r="65" spans="1:9" ht="12">
      <c r="A65" s="34"/>
      <c r="B65" s="70"/>
      <c r="C65" s="34"/>
      <c r="D65" s="34"/>
      <c r="E65" s="68"/>
      <c r="F65" s="69"/>
      <c r="G65" s="71"/>
    </row>
    <row r="66" spans="1:9" ht="12">
      <c r="A66" s="34"/>
      <c r="B66" s="70"/>
      <c r="C66" s="34"/>
      <c r="D66" s="34"/>
      <c r="E66" s="68"/>
      <c r="F66" s="45"/>
      <c r="G66" s="72"/>
    </row>
    <row r="67" spans="1:9" ht="12">
      <c r="A67" s="34"/>
      <c r="B67" s="34"/>
      <c r="C67" s="34"/>
      <c r="D67" s="34"/>
      <c r="E67" s="68"/>
      <c r="F67" s="45"/>
      <c r="G67" s="34"/>
    </row>
    <row r="68" spans="1:9" s="76" customFormat="1" ht="15">
      <c r="A68" s="73"/>
      <c r="B68" s="74"/>
      <c r="C68" s="74"/>
      <c r="D68" s="74"/>
      <c r="E68" s="75"/>
      <c r="F68" s="612"/>
      <c r="G68" s="612"/>
      <c r="H68" s="74"/>
      <c r="I68" s="74"/>
    </row>
    <row r="69" spans="1:9" s="76" customFormat="1" ht="15.75">
      <c r="B69" s="77"/>
      <c r="C69" s="77"/>
      <c r="D69" s="78"/>
      <c r="E69" s="79"/>
      <c r="F69" s="611"/>
      <c r="G69" s="611"/>
      <c r="H69" s="74"/>
      <c r="I69" s="74"/>
    </row>
    <row r="70" spans="1:9" s="76" customFormat="1" ht="15.75">
      <c r="A70" s="73"/>
      <c r="B70" s="73"/>
      <c r="C70" s="73"/>
      <c r="D70" s="80"/>
      <c r="E70" s="81"/>
      <c r="F70" s="80"/>
      <c r="G70" s="73"/>
      <c r="H70" s="74"/>
      <c r="I70" s="74"/>
    </row>
    <row r="71" spans="1:9" s="76" customFormat="1" ht="15.75">
      <c r="A71" s="73"/>
      <c r="B71" s="73"/>
      <c r="C71" s="73"/>
      <c r="D71" s="80"/>
      <c r="E71" s="81"/>
      <c r="F71" s="80"/>
      <c r="G71" s="73"/>
      <c r="H71" s="74"/>
      <c r="I71" s="74"/>
    </row>
    <row r="72" spans="1:9" s="76" customFormat="1" ht="15.75">
      <c r="A72" s="73"/>
      <c r="B72" s="73"/>
      <c r="C72" s="73"/>
      <c r="D72" s="80"/>
      <c r="E72" s="81"/>
      <c r="F72" s="80"/>
      <c r="G72" s="73"/>
      <c r="H72" s="74"/>
      <c r="I72" s="74"/>
    </row>
    <row r="73" spans="1:9" s="76" customFormat="1" ht="15">
      <c r="A73" s="82"/>
      <c r="B73" s="82"/>
      <c r="C73" s="82"/>
      <c r="D73" s="82"/>
      <c r="E73" s="83"/>
      <c r="F73" s="612"/>
      <c r="G73" s="612"/>
      <c r="H73" s="74"/>
      <c r="I73" s="74"/>
    </row>
    <row r="74" spans="1:9" s="76" customFormat="1" ht="15.75">
      <c r="B74" s="84"/>
      <c r="C74" s="84"/>
      <c r="D74" s="84"/>
      <c r="E74" s="81"/>
      <c r="F74" s="611"/>
      <c r="G74" s="611"/>
      <c r="H74" s="74"/>
      <c r="I74" s="74"/>
    </row>
    <row r="75" spans="1:9" s="80" customFormat="1" ht="15.75">
      <c r="B75" s="613"/>
      <c r="C75" s="613"/>
      <c r="D75" s="613"/>
      <c r="E75" s="81"/>
      <c r="H75" s="77"/>
      <c r="I75" s="77"/>
    </row>
    <row r="76" spans="1:9" ht="12.75">
      <c r="A76" s="40"/>
      <c r="B76" s="40"/>
      <c r="C76" s="42"/>
      <c r="D76" s="85"/>
      <c r="E76" s="41"/>
      <c r="F76" s="85"/>
      <c r="G76" s="40"/>
    </row>
    <row r="77" spans="1:9">
      <c r="C77" s="86"/>
      <c r="D77" s="87"/>
      <c r="E77" s="88"/>
      <c r="F77" s="87"/>
    </row>
    <row r="78" spans="1:9">
      <c r="D78" s="89"/>
      <c r="E78" s="90"/>
      <c r="F78" s="89"/>
    </row>
    <row r="79" spans="1:9">
      <c r="D79" s="89"/>
      <c r="E79" s="90"/>
      <c r="F79" s="89"/>
    </row>
    <row r="80" spans="1:9">
      <c r="D80" s="89"/>
      <c r="E80" s="90"/>
      <c r="F80" s="89"/>
    </row>
    <row r="81" spans="3:6">
      <c r="D81" s="89"/>
      <c r="E81" s="90"/>
      <c r="F81" s="89"/>
    </row>
    <row r="82" spans="3:6">
      <c r="D82" s="89"/>
      <c r="E82" s="90"/>
      <c r="F82" s="89"/>
    </row>
    <row r="83" spans="3:6">
      <c r="E83" s="91"/>
    </row>
    <row r="84" spans="3:6">
      <c r="C84" s="29"/>
      <c r="E84" s="91"/>
    </row>
    <row r="85" spans="3:6">
      <c r="C85" s="86"/>
      <c r="D85" s="87"/>
      <c r="E85" s="88"/>
      <c r="F85" s="87"/>
    </row>
    <row r="86" spans="3:6">
      <c r="D86" s="87"/>
      <c r="E86" s="92"/>
      <c r="F86" s="87"/>
    </row>
  </sheetData>
  <sheetProtection selectLockedCells="1" selectUnlockedCells="1"/>
  <mergeCells count="46">
    <mergeCell ref="C56:D56"/>
    <mergeCell ref="F69:G69"/>
    <mergeCell ref="F73:G73"/>
    <mergeCell ref="F74:G74"/>
    <mergeCell ref="B75:D75"/>
    <mergeCell ref="C57:D57"/>
    <mergeCell ref="C58:D58"/>
    <mergeCell ref="C59:D59"/>
    <mergeCell ref="B60:D60"/>
    <mergeCell ref="B61:D61"/>
    <mergeCell ref="F68:G68"/>
    <mergeCell ref="C51:D51"/>
    <mergeCell ref="C52:D52"/>
    <mergeCell ref="C53:D53"/>
    <mergeCell ref="C54:D54"/>
    <mergeCell ref="C55:D55"/>
    <mergeCell ref="C42:D42"/>
    <mergeCell ref="C43:D43"/>
    <mergeCell ref="B46:D46"/>
    <mergeCell ref="B47:D47"/>
    <mergeCell ref="C48:D48"/>
    <mergeCell ref="C34:D34"/>
    <mergeCell ref="C35:D35"/>
    <mergeCell ref="C36:D36"/>
    <mergeCell ref="C37:D37"/>
    <mergeCell ref="C38:D38"/>
    <mergeCell ref="C28:D28"/>
    <mergeCell ref="B29:D29"/>
    <mergeCell ref="B30:D30"/>
    <mergeCell ref="C32:D32"/>
    <mergeCell ref="C33:D33"/>
    <mergeCell ref="C23:D23"/>
    <mergeCell ref="C24:D24"/>
    <mergeCell ref="C25:D25"/>
    <mergeCell ref="C26:D26"/>
    <mergeCell ref="C27:D27"/>
    <mergeCell ref="C15:D15"/>
    <mergeCell ref="C16:D16"/>
    <mergeCell ref="C17:D17"/>
    <mergeCell ref="C18:D18"/>
    <mergeCell ref="C21:D21"/>
    <mergeCell ref="A7:G7"/>
    <mergeCell ref="A8:G8"/>
    <mergeCell ref="A9:G9"/>
    <mergeCell ref="B12:D12"/>
    <mergeCell ref="C14:D14"/>
  </mergeCells>
  <hyperlinks>
    <hyperlink ref="E1" location="Indice!A1" display="Indice"/>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2" location="'Nota 5'!A1" display="#Nota 5.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1" location="'Nota 13'!A1" display="#Nota 13.A1"/>
    <hyperlink ref="E42" location="'Nota 14'!A1" display="#Nota 14.A1"/>
    <hyperlink ref="E43" location="'Nota 19'!A1" display="#Nota 19.A1"/>
    <hyperlink ref="E48" location="'Nota 20'!A1" display="#Nota 20.A1"/>
    <hyperlink ref="E49" location="'Nota 20'!A1" display="#Nota 20.A1"/>
    <hyperlink ref="E50" location="'Nota 20'!A1" display="#Nota 20.A1"/>
    <hyperlink ref="E51" location="' Nota 21'!A1" display="# Nota 21.A1"/>
    <hyperlink ref="E52" location="' Nota 21'!A1" display="# Nota 21.A1"/>
    <hyperlink ref="E53" location="' Nota 21'!A1" display="# Nota 21.A1"/>
    <hyperlink ref="E54" location="' Nota 21'!A1" display="# Nota 21.A1"/>
    <hyperlink ref="E55" location="'Nota 22'!A1" display="#Nota 22.A1"/>
    <hyperlink ref="E56" location="'Nota 23'!A1" display="#Nota 23.A1"/>
    <hyperlink ref="E57" location="'Nota 23'!A1" display="#Nota 23.A1"/>
    <hyperlink ref="E59" location="'Nota 24'!A1" display="#Nota 24.A1"/>
  </hyperlinks>
  <printOptions horizontalCentered="1"/>
  <pageMargins left="0.70833333333333337" right="0.70833333333333337" top="0.54027777777777775" bottom="0.74791666666666667" header="0.51181102362204722" footer="0.3"/>
  <pageSetup paperSize="9" scale="79" firstPageNumber="0" fitToHeight="0" orientation="portrait" horizontalDpi="300" verticalDpi="300" r:id="rId1"/>
  <headerFooter alignWithMargins="0">
    <oddFooter>&amp;LJuan Manuel Achucarro
    &amp;"-,Negrita"Contador General&amp;CVictor Persano
&amp;"-,Negrita"Síndico&amp;RMartín Heisecke Rivarola
&amp;"-,Negrita"Presidente  00+000_&amp;"-,Normal"____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7"/>
  <sheetViews>
    <sheetView showGridLines="0" topLeftCell="A4" zoomScaleSheetLayoutView="70" workbookViewId="0">
      <selection activeCell="H25" sqref="H25"/>
    </sheetView>
  </sheetViews>
  <sheetFormatPr baseColWidth="10" defaultColWidth="9.140625" defaultRowHeight="12.75"/>
  <cols>
    <col min="1" max="1" width="64.85546875" style="40" customWidth="1"/>
    <col min="2" max="2" width="12.7109375" style="41" customWidth="1"/>
    <col min="3" max="4" width="14.28515625" style="93" customWidth="1"/>
    <col min="5" max="5" width="9.140625" style="1" customWidth="1"/>
    <col min="6" max="6" width="14.85546875" style="1" customWidth="1"/>
    <col min="7" max="16384" width="9.140625" style="1"/>
  </cols>
  <sheetData>
    <row r="1" spans="1:6" ht="15">
      <c r="A1" s="94" t="str">
        <f>Indice!C1</f>
        <v>COMPAÑÍA GENERAL DE SERVICIOS S.A.</v>
      </c>
      <c r="B1" s="31" t="s">
        <v>115</v>
      </c>
      <c r="D1" s="93" t="str">
        <f>ER!A4</f>
        <v xml:space="preserve"> </v>
      </c>
    </row>
    <row r="4" spans="1:6">
      <c r="A4" s="40" t="s">
        <v>144</v>
      </c>
    </row>
    <row r="6" spans="1:6">
      <c r="A6" s="39"/>
      <c r="B6" s="61"/>
      <c r="C6" s="95"/>
    </row>
    <row r="7" spans="1:6">
      <c r="A7" s="603" t="s">
        <v>145</v>
      </c>
      <c r="B7" s="603"/>
      <c r="C7" s="603"/>
      <c r="D7" s="603"/>
    </row>
    <row r="8" spans="1:6">
      <c r="A8" s="603" t="str">
        <f>IFERROR(IF(Indice!B6="","Al dia... de mes… de año 2XX2…","Al "&amp;DAY(Indice!B6)&amp;" de "&amp;VLOOKUP(MONTH(Indice!B6),Indice!S:T,2,0)&amp;" de "&amp;YEAR(Indice!B6)),"Al dia... de mes… de año 2XX2…")</f>
        <v>Al 31 de Marzo de 2025</v>
      </c>
      <c r="B8" s="603"/>
      <c r="C8" s="603"/>
      <c r="D8" s="603"/>
    </row>
    <row r="9" spans="1:6">
      <c r="A9" s="615" t="s">
        <v>146</v>
      </c>
      <c r="B9" s="615"/>
      <c r="C9" s="615"/>
      <c r="D9" s="615"/>
    </row>
    <row r="10" spans="1:6">
      <c r="A10" s="615" t="s">
        <v>147</v>
      </c>
      <c r="B10" s="615"/>
      <c r="C10" s="615"/>
      <c r="D10" s="615"/>
    </row>
    <row r="11" spans="1:6">
      <c r="A11" s="96"/>
      <c r="B11" s="97"/>
      <c r="C11" s="98"/>
      <c r="F11" s="44"/>
    </row>
    <row r="12" spans="1:6" ht="15">
      <c r="A12" s="99"/>
      <c r="B12" s="100" t="s">
        <v>118</v>
      </c>
      <c r="C12" s="101">
        <f>IFERROR(IF(Indice!B6="","2XX2",YEAR(Indice!B6)),"2XX2")</f>
        <v>2025</v>
      </c>
      <c r="D12" s="101">
        <f>IFERROR(YEAR(Indice!B6-365),"2XX1")</f>
        <v>2024</v>
      </c>
      <c r="F12" s="44"/>
    </row>
    <row r="13" spans="1:6" ht="15">
      <c r="A13" t="s">
        <v>75</v>
      </c>
      <c r="B13" s="43">
        <v>25</v>
      </c>
      <c r="C13" s="102">
        <f>+'Nota 25'!B32</f>
        <v>1609954444</v>
      </c>
      <c r="D13" s="102">
        <f>+'Nota 25'!C13</f>
        <v>2003485533</v>
      </c>
      <c r="F13" s="44"/>
    </row>
    <row r="14" spans="1:6" ht="15">
      <c r="A14" t="s">
        <v>77</v>
      </c>
      <c r="B14" s="43">
        <v>26</v>
      </c>
      <c r="C14" s="103">
        <f>+'Nota 26'!B20*-1</f>
        <v>-519189475</v>
      </c>
      <c r="D14" s="102">
        <f>-'Nota 26'!C20</f>
        <v>-1021202066</v>
      </c>
      <c r="E14" s="104"/>
      <c r="F14" s="44"/>
    </row>
    <row r="15" spans="1:6">
      <c r="A15" s="105" t="s">
        <v>148</v>
      </c>
      <c r="B15" s="10"/>
      <c r="C15" s="106">
        <f>SUM(C13:C14)</f>
        <v>1090764969</v>
      </c>
      <c r="D15" s="106">
        <f>SUM(D13:D14)</f>
        <v>982283467</v>
      </c>
      <c r="F15" s="44"/>
    </row>
    <row r="16" spans="1:6" ht="15">
      <c r="A16" t="s">
        <v>79</v>
      </c>
      <c r="B16" s="43">
        <v>27</v>
      </c>
      <c r="C16" s="102">
        <f>-'Nota 27'!C40</f>
        <v>-129173939</v>
      </c>
      <c r="D16" s="102">
        <f>+'Nota 27'!F40*-1</f>
        <v>-133349699</v>
      </c>
      <c r="F16" s="44"/>
    </row>
    <row r="17" spans="1:5" ht="15">
      <c r="A17" t="s">
        <v>149</v>
      </c>
      <c r="B17" s="43">
        <v>27</v>
      </c>
      <c r="C17" s="102">
        <f>+'Nota 27'!D40*-1</f>
        <v>-898730385.76999998</v>
      </c>
      <c r="D17" s="102">
        <f>+'Nota 27'!G40*-1</f>
        <v>-806425154.89999998</v>
      </c>
    </row>
    <row r="18" spans="1:5" ht="15">
      <c r="A18" t="s">
        <v>150</v>
      </c>
      <c r="B18" s="43">
        <v>28</v>
      </c>
      <c r="C18" s="98">
        <f>+'Nota 28'!B15</f>
        <v>1924552</v>
      </c>
      <c r="D18" s="98">
        <f>+'Nota 28'!C15</f>
        <v>13863768</v>
      </c>
    </row>
    <row r="19" spans="1:5">
      <c r="A19" s="105" t="s">
        <v>151</v>
      </c>
      <c r="B19" s="10"/>
      <c r="C19" s="106">
        <f>SUM(C15:C18)</f>
        <v>64785196.230000019</v>
      </c>
      <c r="D19" s="106">
        <f>SUM(D15:D18)</f>
        <v>56372381.100000024</v>
      </c>
    </row>
    <row r="20" spans="1:5" ht="15">
      <c r="A20" t="s">
        <v>84</v>
      </c>
      <c r="B20" s="43">
        <v>29</v>
      </c>
      <c r="C20" s="98">
        <v>0</v>
      </c>
      <c r="D20" s="98">
        <v>0</v>
      </c>
      <c r="E20" s="104"/>
    </row>
    <row r="21" spans="1:5" ht="15">
      <c r="A21" t="s">
        <v>152</v>
      </c>
      <c r="B21" s="43">
        <v>29</v>
      </c>
      <c r="C21" s="98">
        <f>+'Nota 29'!F16</f>
        <v>0</v>
      </c>
      <c r="D21" s="98">
        <f>+'Nota 29'!G16</f>
        <v>198887</v>
      </c>
    </row>
    <row r="22" spans="1:5">
      <c r="A22" s="107" t="s">
        <v>140</v>
      </c>
      <c r="B22" s="108"/>
      <c r="C22" s="106">
        <f>SUM(C19:C21)</f>
        <v>64785196.230000019</v>
      </c>
      <c r="D22" s="106">
        <f>SUM(D19:D21)</f>
        <v>56571268.100000024</v>
      </c>
    </row>
    <row r="23" spans="1:5" ht="15">
      <c r="A23" t="s">
        <v>87</v>
      </c>
      <c r="B23" s="43">
        <v>30</v>
      </c>
      <c r="C23" s="98">
        <v>0</v>
      </c>
      <c r="D23" s="98">
        <v>0</v>
      </c>
    </row>
    <row r="24" spans="1:5" ht="25.5">
      <c r="A24" s="109" t="s">
        <v>153</v>
      </c>
      <c r="B24" s="10"/>
      <c r="C24" s="106">
        <f>SUM(C22)</f>
        <v>64785196.230000019</v>
      </c>
      <c r="D24" s="106">
        <f>SUM(D22)</f>
        <v>56571268.100000024</v>
      </c>
    </row>
    <row r="25" spans="1:5" ht="15">
      <c r="A25" t="s">
        <v>89</v>
      </c>
      <c r="B25" s="43">
        <v>31</v>
      </c>
      <c r="C25" s="98">
        <v>0</v>
      </c>
      <c r="D25" s="98">
        <v>0</v>
      </c>
    </row>
    <row r="26" spans="1:5">
      <c r="A26" s="109" t="s">
        <v>154</v>
      </c>
      <c r="B26" s="10"/>
      <c r="C26" s="106">
        <f>+C24</f>
        <v>64785196.230000019</v>
      </c>
      <c r="D26" s="106">
        <f>+D24</f>
        <v>56571268.100000024</v>
      </c>
    </row>
    <row r="27" spans="1:5" ht="15">
      <c r="A27" s="40" t="s">
        <v>91</v>
      </c>
      <c r="B27" s="66">
        <v>32</v>
      </c>
      <c r="C27" s="98">
        <v>0</v>
      </c>
      <c r="D27" s="98">
        <v>0</v>
      </c>
    </row>
    <row r="28" spans="1:5">
      <c r="A28" s="105" t="s">
        <v>155</v>
      </c>
      <c r="B28" s="10"/>
      <c r="C28" s="106">
        <f>SUM(C26:C27)</f>
        <v>64785196.230000019</v>
      </c>
      <c r="D28" s="106">
        <f>SUM(D26:D27)</f>
        <v>56571268.100000024</v>
      </c>
    </row>
    <row r="29" spans="1:5" ht="15">
      <c r="A29" t="s">
        <v>93</v>
      </c>
      <c r="B29" s="43">
        <v>33</v>
      </c>
      <c r="C29" s="98">
        <v>0</v>
      </c>
      <c r="D29" s="98">
        <v>0</v>
      </c>
    </row>
    <row r="30" spans="1:5" ht="15">
      <c r="A30" t="s">
        <v>95</v>
      </c>
      <c r="B30" s="43">
        <v>34</v>
      </c>
      <c r="C30" s="98">
        <v>0</v>
      </c>
      <c r="D30" s="98">
        <v>0</v>
      </c>
    </row>
    <row r="31" spans="1:5" ht="15">
      <c r="A31" s="110" t="s">
        <v>156</v>
      </c>
      <c r="B31" s="111"/>
      <c r="C31" s="106">
        <f>+C28</f>
        <v>64785196.230000019</v>
      </c>
      <c r="D31" s="106">
        <f>+D28</f>
        <v>56571268.100000024</v>
      </c>
    </row>
    <row r="32" spans="1:5" ht="15">
      <c r="A32" s="112" t="s">
        <v>99</v>
      </c>
      <c r="B32" s="43">
        <v>35</v>
      </c>
      <c r="C32" s="98">
        <f>'Nota 35'!B10</f>
        <v>0</v>
      </c>
      <c r="D32" s="98">
        <f>'Nota 35'!C10</f>
        <v>0</v>
      </c>
    </row>
    <row r="34" spans="1:4">
      <c r="A34" s="39"/>
      <c r="B34" s="61"/>
      <c r="C34" s="113"/>
      <c r="D34" s="113"/>
    </row>
    <row r="35" spans="1:4">
      <c r="A35" s="40" t="s">
        <v>143</v>
      </c>
    </row>
    <row r="41" spans="1:4">
      <c r="A41" s="114"/>
      <c r="B41" s="115"/>
      <c r="C41" s="616"/>
      <c r="D41" s="616"/>
    </row>
    <row r="42" spans="1:4">
      <c r="A42" s="116"/>
      <c r="B42" s="117"/>
      <c r="D42" s="113"/>
    </row>
    <row r="47" spans="1:4">
      <c r="A47" s="118"/>
      <c r="C47" s="616"/>
      <c r="D47" s="616"/>
    </row>
  </sheetData>
  <sheetProtection selectLockedCells="1" selectUnlockedCells="1"/>
  <mergeCells count="6">
    <mergeCell ref="C47:D47"/>
    <mergeCell ref="A7:D7"/>
    <mergeCell ref="A8:D8"/>
    <mergeCell ref="A9:D9"/>
    <mergeCell ref="A10:D10"/>
    <mergeCell ref="C41:D41"/>
  </mergeCells>
  <hyperlinks>
    <hyperlink ref="B1" location="Indice!A1" display="Indice"/>
    <hyperlink ref="B13" location="'Nota 25'!A1" display="#Nota 25.A1"/>
    <hyperlink ref="B14" location="'Nota 26'!A1" display="#Nota 26.A1"/>
    <hyperlink ref="B16" location="'Nota 27'!A1" display="#Nota 27.A1"/>
    <hyperlink ref="B17" location="'Nota 27'!A1" display="#Nota 27.A1"/>
    <hyperlink ref="B18" location="'Nota 28'!A1" display="#Nota 28.A1"/>
    <hyperlink ref="B20" location="'Nota 29'!A1" display="#Nota 29.A1"/>
    <hyperlink ref="B21"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s>
  <printOptions horizontalCentered="1"/>
  <pageMargins left="0.70833333333333337" right="0.70833333333333337" top="0.74791666666666667" bottom="3.6222222222222222" header="0.51181102362204722" footer="3.6222222222222222"/>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  00+000_&amp;"-,Normal"____</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6"/>
  <sheetViews>
    <sheetView showGridLines="0" topLeftCell="A13" zoomScale="90" zoomScaleNormal="90" workbookViewId="0">
      <selection activeCell="V36" sqref="V36"/>
    </sheetView>
  </sheetViews>
  <sheetFormatPr baseColWidth="10" defaultColWidth="9.140625" defaultRowHeight="15"/>
  <cols>
    <col min="1" max="1" width="40.7109375" style="1" customWidth="1"/>
    <col min="2" max="2" width="0.85546875" style="1" customWidth="1"/>
    <col min="3" max="3" width="16.42578125" style="42" customWidth="1"/>
    <col min="4" max="4" width="2.5703125" style="42" hidden="1" customWidth="1"/>
    <col min="5" max="5" width="1" style="42" customWidth="1"/>
    <col min="6" max="6" width="16" style="42" customWidth="1"/>
    <col min="7" max="7" width="0.85546875" style="42" customWidth="1"/>
    <col min="8" max="8" width="15" style="42" customWidth="1"/>
    <col min="9" max="9" width="1" style="42" customWidth="1"/>
    <col min="10" max="10" width="12.85546875" style="42" customWidth="1"/>
    <col min="11" max="11" width="0.7109375" style="42" customWidth="1"/>
    <col min="12" max="12" width="13.28515625" style="42" customWidth="1"/>
    <col min="13" max="13" width="0.7109375" style="42" customWidth="1"/>
    <col min="14" max="14" width="19" style="42" customWidth="1"/>
    <col min="15" max="15" width="1.140625" style="42" customWidth="1"/>
    <col min="16" max="16" width="18.5703125" style="42" customWidth="1"/>
    <col min="17" max="17" width="1.140625" style="119" customWidth="1"/>
    <col min="18" max="18" width="18.28515625" style="1" customWidth="1"/>
    <col min="19" max="19" width="1.140625" style="1" customWidth="1"/>
    <col min="20" max="20" width="15.7109375" style="1" customWidth="1"/>
    <col min="21" max="21" width="18.5703125" style="596" customWidth="1"/>
    <col min="22" max="22" width="13.5703125" style="1" bestFit="1" customWidth="1"/>
    <col min="23" max="16384" width="9.140625" style="1"/>
  </cols>
  <sheetData>
    <row r="1" spans="1:22">
      <c r="A1" s="104" t="s">
        <v>1</v>
      </c>
      <c r="H1" s="601" t="s">
        <v>157</v>
      </c>
    </row>
    <row r="3" spans="1:22">
      <c r="N3" s="120"/>
      <c r="R3" s="121"/>
    </row>
    <row r="4" spans="1:22">
      <c r="B4" s="120"/>
      <c r="C4" s="120"/>
      <c r="D4" s="120"/>
      <c r="E4" s="120"/>
      <c r="F4" s="120" t="s">
        <v>158</v>
      </c>
      <c r="G4" s="120"/>
      <c r="H4" s="120"/>
      <c r="I4" s="120"/>
      <c r="J4" s="120"/>
      <c r="K4" s="120"/>
      <c r="L4" s="120"/>
      <c r="M4" s="120"/>
      <c r="N4" s="120"/>
      <c r="O4" s="120"/>
      <c r="P4" s="120"/>
      <c r="R4" s="121"/>
    </row>
    <row r="5" spans="1:22">
      <c r="A5" s="120"/>
      <c r="B5" s="120"/>
      <c r="C5" s="120"/>
      <c r="D5" s="120"/>
      <c r="E5" s="120"/>
      <c r="F5" s="120"/>
      <c r="G5" s="120"/>
      <c r="H5" s="120" t="str">
        <f>+[1]ER!A8</f>
        <v>Al 31 de Marzo de 2024</v>
      </c>
      <c r="I5" s="120"/>
      <c r="J5" s="120"/>
      <c r="K5" s="120"/>
      <c r="L5" s="120"/>
      <c r="M5" s="120"/>
      <c r="N5" s="120"/>
      <c r="O5" s="120"/>
      <c r="P5" s="120"/>
      <c r="R5" s="121"/>
    </row>
    <row r="6" spans="1:22">
      <c r="A6" s="617" t="s">
        <v>159</v>
      </c>
      <c r="B6" s="617"/>
      <c r="C6" s="617"/>
      <c r="D6" s="617"/>
      <c r="E6" s="617"/>
      <c r="F6" s="617"/>
      <c r="G6" s="617"/>
      <c r="H6" s="617"/>
      <c r="I6" s="617"/>
      <c r="J6" s="617"/>
      <c r="K6" s="617"/>
      <c r="L6" s="617"/>
      <c r="M6" s="617"/>
      <c r="N6" s="617"/>
      <c r="O6" s="617"/>
      <c r="P6" s="617"/>
      <c r="R6" s="121"/>
    </row>
    <row r="7" spans="1:22">
      <c r="A7" s="617" t="s">
        <v>117</v>
      </c>
      <c r="B7" s="617"/>
      <c r="C7" s="617"/>
      <c r="D7" s="617"/>
      <c r="E7" s="617"/>
      <c r="F7" s="617"/>
      <c r="G7" s="617"/>
      <c r="H7" s="617"/>
      <c r="I7" s="617"/>
      <c r="J7" s="617"/>
      <c r="K7" s="617"/>
      <c r="L7" s="617"/>
      <c r="M7" s="617"/>
      <c r="N7" s="617"/>
      <c r="O7" s="617"/>
      <c r="P7" s="617"/>
      <c r="R7" s="121"/>
    </row>
    <row r="8" spans="1:22" ht="25.5" customHeight="1">
      <c r="A8" s="2"/>
      <c r="B8" s="2"/>
      <c r="C8" s="618" t="s">
        <v>160</v>
      </c>
      <c r="D8" s="618"/>
      <c r="E8" s="618"/>
      <c r="F8" s="618"/>
      <c r="G8" s="2"/>
      <c r="H8" s="2"/>
      <c r="I8" s="2"/>
      <c r="J8" s="2"/>
      <c r="K8" s="2"/>
      <c r="L8" s="618" t="s">
        <v>161</v>
      </c>
      <c r="M8" s="618"/>
      <c r="N8" s="618"/>
      <c r="O8" s="618"/>
      <c r="P8" s="618"/>
      <c r="R8" s="121"/>
    </row>
    <row r="9" spans="1:22" ht="15" customHeight="1">
      <c r="A9" s="619"/>
      <c r="C9" s="620" t="s">
        <v>162</v>
      </c>
      <c r="D9" s="114" t="s">
        <v>163</v>
      </c>
      <c r="E9" s="114"/>
      <c r="F9" s="620" t="s">
        <v>164</v>
      </c>
      <c r="G9" s="114"/>
      <c r="H9" s="620" t="s">
        <v>62</v>
      </c>
      <c r="I9" s="114"/>
      <c r="J9" s="620" t="s">
        <v>165</v>
      </c>
      <c r="K9" s="114"/>
      <c r="L9" s="620" t="s">
        <v>64</v>
      </c>
      <c r="M9" s="114"/>
      <c r="N9" s="620" t="s">
        <v>166</v>
      </c>
      <c r="O9" s="114"/>
      <c r="P9" s="620" t="s">
        <v>69</v>
      </c>
      <c r="R9" s="620" t="s">
        <v>167</v>
      </c>
      <c r="S9" s="114"/>
      <c r="T9" s="620" t="s">
        <v>168</v>
      </c>
    </row>
    <row r="10" spans="1:22" ht="26.25" customHeight="1">
      <c r="A10" s="619"/>
      <c r="C10" s="620"/>
      <c r="D10" s="114" t="s">
        <v>169</v>
      </c>
      <c r="E10" s="114"/>
      <c r="F10" s="620"/>
      <c r="G10" s="114"/>
      <c r="H10" s="620"/>
      <c r="I10" s="114"/>
      <c r="J10" s="620"/>
      <c r="K10" s="114"/>
      <c r="L10" s="620"/>
      <c r="M10" s="114"/>
      <c r="N10" s="620"/>
      <c r="O10" s="114"/>
      <c r="P10" s="620" t="s">
        <v>168</v>
      </c>
      <c r="R10" s="620"/>
      <c r="S10" s="114"/>
      <c r="T10" s="620"/>
    </row>
    <row r="11" spans="1:22" ht="8.1" customHeight="1">
      <c r="R11" s="121"/>
    </row>
    <row r="12" spans="1:22">
      <c r="A12" s="122" t="s">
        <v>1035</v>
      </c>
      <c r="B12" s="123"/>
      <c r="C12" s="124">
        <v>10616500000</v>
      </c>
      <c r="D12" s="42">
        <v>0</v>
      </c>
      <c r="F12" s="124">
        <v>0</v>
      </c>
      <c r="H12" s="124">
        <v>3398698988</v>
      </c>
      <c r="J12" s="124">
        <v>0</v>
      </c>
      <c r="L12" s="124">
        <v>659368267</v>
      </c>
      <c r="N12" s="124">
        <v>11570155888</v>
      </c>
      <c r="P12" s="124">
        <v>0.20872801542282104</v>
      </c>
      <c r="R12" s="124">
        <v>0</v>
      </c>
      <c r="S12" s="119"/>
      <c r="T12" s="124">
        <f>SUM(C12:R12)</f>
        <v>26244723143.208729</v>
      </c>
      <c r="V12" s="127"/>
    </row>
    <row r="13" spans="1:22">
      <c r="A13" s="1" t="s">
        <v>170</v>
      </c>
      <c r="R13" s="42"/>
      <c r="S13" s="119"/>
      <c r="T13" s="42"/>
    </row>
    <row r="14" spans="1:22">
      <c r="A14" s="122" t="s">
        <v>171</v>
      </c>
      <c r="C14" s="124">
        <f>+C12+C13</f>
        <v>10616500000</v>
      </c>
      <c r="F14" s="124">
        <v>0</v>
      </c>
      <c r="H14" s="124">
        <v>3398698988</v>
      </c>
      <c r="J14" s="124">
        <v>0</v>
      </c>
      <c r="L14" s="124">
        <f t="shared" ref="L14:S14" si="0">+L12</f>
        <v>659368267</v>
      </c>
      <c r="M14" s="124">
        <f t="shared" si="0"/>
        <v>0</v>
      </c>
      <c r="N14" s="124">
        <f t="shared" si="0"/>
        <v>11570155888</v>
      </c>
      <c r="O14" s="124">
        <f t="shared" si="0"/>
        <v>0</v>
      </c>
      <c r="P14" s="124">
        <f t="shared" si="0"/>
        <v>0.20872801542282104</v>
      </c>
      <c r="Q14" s="124">
        <f t="shared" si="0"/>
        <v>0</v>
      </c>
      <c r="R14" s="124">
        <f t="shared" si="0"/>
        <v>0</v>
      </c>
      <c r="S14" s="124">
        <f t="shared" si="0"/>
        <v>0</v>
      </c>
      <c r="T14" s="124">
        <f>+T12+0.45</f>
        <v>26244723143.65873</v>
      </c>
      <c r="V14" s="127"/>
    </row>
    <row r="15" spans="1:22" ht="26.25">
      <c r="A15" s="125" t="s">
        <v>172</v>
      </c>
      <c r="E15" s="42">
        <v>0</v>
      </c>
      <c r="N15" s="126"/>
      <c r="P15" s="42">
        <v>0</v>
      </c>
      <c r="R15" s="121"/>
      <c r="T15" s="127">
        <f>+L15+P15</f>
        <v>0</v>
      </c>
    </row>
    <row r="16" spans="1:22">
      <c r="A16" s="125" t="s">
        <v>173</v>
      </c>
      <c r="L16" s="42">
        <v>0</v>
      </c>
      <c r="N16" s="126">
        <v>0</v>
      </c>
      <c r="R16" s="121"/>
      <c r="T16" s="127">
        <f>+L16+P16</f>
        <v>0</v>
      </c>
    </row>
    <row r="17" spans="1:22" ht="24.75" customHeight="1">
      <c r="A17" s="125" t="s">
        <v>174</v>
      </c>
      <c r="F17" s="42">
        <v>0</v>
      </c>
      <c r="N17" s="126"/>
      <c r="R17" s="121"/>
      <c r="T17" s="127">
        <f>+L17+P17</f>
        <v>0</v>
      </c>
    </row>
    <row r="18" spans="1:22" ht="25.5" customHeight="1">
      <c r="A18" s="125" t="s">
        <v>175</v>
      </c>
      <c r="N18" s="126">
        <v>226787851</v>
      </c>
      <c r="R18" s="121"/>
      <c r="T18" s="127">
        <f>+L18+P18</f>
        <v>0</v>
      </c>
    </row>
    <row r="19" spans="1:22">
      <c r="A19" s="125" t="s">
        <v>176</v>
      </c>
      <c r="C19" s="42">
        <v>10000000000</v>
      </c>
      <c r="H19" s="42">
        <v>0</v>
      </c>
      <c r="L19" s="42">
        <v>11339393</v>
      </c>
      <c r="N19" s="126">
        <v>-11339393</v>
      </c>
      <c r="P19" s="42">
        <v>226787851</v>
      </c>
      <c r="R19" s="121"/>
      <c r="T19" s="127">
        <f>+L19+P19+N19</f>
        <v>226787851</v>
      </c>
    </row>
    <row r="20" spans="1:22">
      <c r="A20" s="122" t="s">
        <v>177</v>
      </c>
      <c r="C20" s="124">
        <v>1500000000</v>
      </c>
      <c r="F20" s="124"/>
      <c r="H20" s="124"/>
      <c r="J20" s="124"/>
      <c r="L20" s="124"/>
      <c r="N20" s="124"/>
      <c r="P20" s="124">
        <f>-F20</f>
        <v>0</v>
      </c>
      <c r="R20" s="124"/>
      <c r="S20" s="119"/>
      <c r="T20" s="124">
        <v>0</v>
      </c>
    </row>
    <row r="21" spans="1:22" ht="38.25" hidden="1" customHeight="1">
      <c r="A21" s="125" t="s">
        <v>178</v>
      </c>
      <c r="H21" s="124"/>
      <c r="L21" s="126"/>
      <c r="P21" s="126"/>
      <c r="R21" s="121"/>
      <c r="S21" s="119"/>
      <c r="T21" s="124">
        <v>0</v>
      </c>
    </row>
    <row r="22" spans="1:22" ht="12.75" customHeight="1">
      <c r="A22" s="128" t="s">
        <v>179</v>
      </c>
      <c r="C22" s="129">
        <v>-883500000</v>
      </c>
      <c r="D22" s="130"/>
      <c r="F22" s="130"/>
      <c r="H22" s="124"/>
      <c r="J22" s="130"/>
      <c r="L22" s="131"/>
      <c r="N22" s="130"/>
      <c r="P22" s="131"/>
      <c r="R22" s="132"/>
      <c r="S22" s="119"/>
      <c r="T22" s="124">
        <v>0</v>
      </c>
    </row>
    <row r="23" spans="1:22">
      <c r="A23" s="122" t="s">
        <v>180</v>
      </c>
      <c r="C23" s="124"/>
      <c r="F23" s="124"/>
      <c r="H23" s="124"/>
      <c r="J23" s="124"/>
      <c r="L23" s="124"/>
      <c r="N23" s="124"/>
      <c r="P23" s="124"/>
      <c r="R23" s="124"/>
      <c r="S23" s="119"/>
      <c r="T23" s="124">
        <v>0</v>
      </c>
    </row>
    <row r="24" spans="1:22">
      <c r="A24" s="122" t="s">
        <v>181</v>
      </c>
      <c r="C24" s="124"/>
      <c r="F24" s="124"/>
      <c r="H24" s="124"/>
      <c r="J24" s="124"/>
      <c r="L24" s="124"/>
      <c r="N24" s="124"/>
      <c r="P24" s="124"/>
      <c r="R24" s="124"/>
      <c r="S24" s="119"/>
      <c r="T24" s="124">
        <v>0</v>
      </c>
    </row>
    <row r="25" spans="1:22">
      <c r="A25" s="122" t="s">
        <v>182</v>
      </c>
      <c r="C25" s="124"/>
      <c r="F25" s="124"/>
      <c r="H25" s="124"/>
      <c r="J25" s="124"/>
      <c r="L25" s="124"/>
      <c r="N25" s="124"/>
      <c r="P25" s="124">
        <v>0</v>
      </c>
      <c r="R25" s="124"/>
      <c r="S25" s="119"/>
      <c r="T25" s="124">
        <v>0</v>
      </c>
    </row>
    <row r="26" spans="1:22">
      <c r="A26" s="122" t="str">
        <f>+A12</f>
        <v>Saldo al 31 de marzo de 2024</v>
      </c>
      <c r="C26" s="124"/>
      <c r="F26" s="124"/>
      <c r="H26" s="124"/>
      <c r="J26" s="124"/>
      <c r="L26" s="124"/>
      <c r="N26" s="124"/>
      <c r="P26" s="124">
        <v>0</v>
      </c>
      <c r="R26" s="124"/>
      <c r="S26" s="119"/>
      <c r="T26" s="124"/>
    </row>
    <row r="27" spans="1:22" ht="12.75" hidden="1" customHeight="1">
      <c r="R27" s="121"/>
      <c r="U27" s="602"/>
      <c r="V27" s="42"/>
    </row>
    <row r="28" spans="1:22">
      <c r="A28" s="122" t="str">
        <f>+A12</f>
        <v>Saldo al 31 de marzo de 2024</v>
      </c>
      <c r="B28" s="123"/>
      <c r="C28" s="133">
        <f>+C14</f>
        <v>10616500000</v>
      </c>
      <c r="D28" s="134">
        <f>SUM(D12:D25)</f>
        <v>0</v>
      </c>
      <c r="E28" s="116"/>
      <c r="F28" s="133">
        <f>F14+F15+F20+F21+F23+F24+F25+F17</f>
        <v>0</v>
      </c>
      <c r="G28" s="116">
        <f>SUM(G12:G27)</f>
        <v>0</v>
      </c>
      <c r="H28" s="133">
        <f>H14+H15+H20+H21+H23+H24+H25+H19</f>
        <v>3398698988</v>
      </c>
      <c r="I28" s="116"/>
      <c r="J28" s="133">
        <f>J14+J15+J20+J21+J23+J24+J25</f>
        <v>0</v>
      </c>
      <c r="K28" s="116"/>
      <c r="L28" s="133">
        <f>L14+L15+L20+L21+L23+L24+L25+L16+L19</f>
        <v>670707660</v>
      </c>
      <c r="M28" s="133">
        <f>M14+M15+M20+M21+M23+M24+M25+M16+M19</f>
        <v>0</v>
      </c>
      <c r="N28" s="133">
        <f>N14+N15+N20+N21+N23+N24+N25+N16+N19+N18</f>
        <v>11785604346</v>
      </c>
      <c r="O28" s="133">
        <f>O14+O15+O20+O21+O23+O24+O25+O16+O19</f>
        <v>0</v>
      </c>
      <c r="P28" s="133">
        <f>P14+P15+P20+P21+P23+P24+P25+P19</f>
        <v>226787851.20872802</v>
      </c>
      <c r="Q28" s="133">
        <f>Q14+Q15+Q20+Q21+Q23+Q24+Q25</f>
        <v>0</v>
      </c>
      <c r="R28" s="133">
        <f>R14+R15+R20+R21+R23+R24+R25</f>
        <v>0</v>
      </c>
      <c r="S28" s="135"/>
      <c r="T28" s="133">
        <f>T14+T15+T20+T21+T23+T24+T25+T18+T16+T26+T22+T19+T17</f>
        <v>26471510994.65873</v>
      </c>
    </row>
    <row r="29" spans="1:22" ht="25.5">
      <c r="A29" s="136" t="s">
        <v>183</v>
      </c>
      <c r="B29" s="137"/>
      <c r="C29" s="138"/>
      <c r="D29" s="138"/>
      <c r="E29" s="138"/>
      <c r="F29" s="138"/>
      <c r="G29" s="138"/>
      <c r="H29" s="138"/>
      <c r="I29" s="138"/>
      <c r="J29" s="138"/>
      <c r="K29" s="138"/>
      <c r="L29" s="138"/>
      <c r="M29" s="138"/>
      <c r="N29" s="139"/>
      <c r="O29" s="138"/>
      <c r="P29" s="138"/>
      <c r="Q29" s="140"/>
      <c r="R29" s="141"/>
      <c r="S29" s="142"/>
      <c r="T29" s="142"/>
    </row>
    <row r="30" spans="1:22" ht="25.5">
      <c r="A30" s="136" t="s">
        <v>184</v>
      </c>
      <c r="B30" s="137"/>
      <c r="C30" s="138"/>
      <c r="D30" s="138"/>
      <c r="E30" s="138"/>
      <c r="F30" s="138"/>
      <c r="G30" s="138"/>
      <c r="H30" s="138"/>
      <c r="I30" s="138"/>
      <c r="J30" s="138"/>
      <c r="K30" s="138"/>
      <c r="L30" s="138"/>
      <c r="M30" s="138"/>
      <c r="N30" s="139"/>
      <c r="O30" s="138"/>
      <c r="P30" s="138"/>
      <c r="Q30" s="140"/>
      <c r="R30" s="141"/>
      <c r="S30" s="142"/>
      <c r="T30" s="142"/>
    </row>
    <row r="31" spans="1:22" ht="22.5" customHeight="1">
      <c r="A31" s="136" t="s">
        <v>185</v>
      </c>
      <c r="B31" s="137"/>
      <c r="C31" s="138"/>
      <c r="D31" s="138"/>
      <c r="E31" s="138"/>
      <c r="F31" s="138"/>
      <c r="G31" s="138"/>
      <c r="H31" s="138"/>
      <c r="I31" s="138"/>
      <c r="J31" s="138"/>
      <c r="K31" s="138"/>
      <c r="L31" s="138"/>
      <c r="M31" s="138"/>
      <c r="N31" s="139"/>
      <c r="O31" s="138"/>
      <c r="P31" s="138"/>
      <c r="Q31" s="140"/>
      <c r="R31" s="141"/>
      <c r="S31" s="142"/>
      <c r="T31" s="142"/>
    </row>
    <row r="32" spans="1:22">
      <c r="A32" s="122" t="s">
        <v>180</v>
      </c>
      <c r="B32" s="143"/>
      <c r="C32" s="124"/>
      <c r="F32" s="124"/>
      <c r="H32" s="124"/>
      <c r="J32" s="124"/>
      <c r="L32" s="124"/>
      <c r="N32" s="124"/>
      <c r="P32" s="124"/>
      <c r="R32" s="124"/>
      <c r="S32" s="119"/>
      <c r="T32" s="124"/>
    </row>
    <row r="33" spans="1:22" ht="12.75" hidden="1" customHeight="1">
      <c r="A33" s="143" t="s">
        <v>186</v>
      </c>
      <c r="B33" s="143"/>
      <c r="L33" s="126"/>
      <c r="S33" s="42"/>
    </row>
    <row r="34" spans="1:22" ht="12.75" hidden="1" customHeight="1">
      <c r="A34" s="122"/>
      <c r="C34" s="124"/>
      <c r="F34" s="124"/>
      <c r="H34" s="124"/>
      <c r="J34" s="124"/>
      <c r="L34" s="124"/>
      <c r="N34" s="124"/>
      <c r="P34" s="124"/>
      <c r="R34" s="124"/>
      <c r="S34" s="119"/>
      <c r="T34" s="129"/>
    </row>
    <row r="35" spans="1:22">
      <c r="A35" s="122" t="s">
        <v>187</v>
      </c>
      <c r="C35" s="124"/>
      <c r="F35" s="124"/>
      <c r="H35" s="124"/>
      <c r="J35" s="124"/>
      <c r="L35" s="124"/>
      <c r="N35" s="124">
        <v>0</v>
      </c>
      <c r="P35" s="124">
        <v>-226787851</v>
      </c>
      <c r="R35" s="124"/>
      <c r="S35" s="119"/>
      <c r="T35" s="124">
        <v>64785195.780000016</v>
      </c>
    </row>
    <row r="36" spans="1:22">
      <c r="R36" s="121"/>
    </row>
    <row r="37" spans="1:22">
      <c r="A37" s="122" t="s">
        <v>1039</v>
      </c>
      <c r="B37" s="123"/>
      <c r="C37" s="133">
        <f>C28+C29+C32+C33+C34</f>
        <v>10616500000</v>
      </c>
      <c r="D37" s="134">
        <f>SUM(D28:D34)</f>
        <v>0</v>
      </c>
      <c r="E37" s="50"/>
      <c r="F37" s="133">
        <f>F28+F29+F32+F33+F34+F31</f>
        <v>0</v>
      </c>
      <c r="G37" s="50"/>
      <c r="H37" s="133">
        <f>H28+H29+H32+H33+H34</f>
        <v>3398698988</v>
      </c>
      <c r="I37" s="50"/>
      <c r="J37" s="133">
        <f>J28+J29+J32+J33+J34</f>
        <v>0</v>
      </c>
      <c r="K37" s="50"/>
      <c r="L37" s="133">
        <f>L28+L29+L32+L33+L34+L30</f>
        <v>670707660</v>
      </c>
      <c r="M37" s="50"/>
      <c r="N37" s="133">
        <f>N28+N29+N32+N33+N34</f>
        <v>11785604346</v>
      </c>
      <c r="O37" s="50"/>
      <c r="P37" s="133">
        <f>P28+P29+P32+P33+P34+P30+P31+P35</f>
        <v>0.20872801542282104</v>
      </c>
      <c r="R37" s="133">
        <f>R28+R29+R32+R33+R34</f>
        <v>0</v>
      </c>
      <c r="S37" s="135"/>
      <c r="T37" s="133">
        <f>T28+T29+T32+T33+T34+T30+T31+T35</f>
        <v>26536296190.438728</v>
      </c>
      <c r="V37" s="127"/>
    </row>
    <row r="38" spans="1:22">
      <c r="A38" s="123"/>
      <c r="B38" s="123"/>
      <c r="C38" s="116"/>
      <c r="D38" s="50"/>
      <c r="E38" s="50"/>
      <c r="F38" s="116"/>
      <c r="G38" s="50"/>
      <c r="H38" s="116"/>
      <c r="I38" s="50"/>
      <c r="J38" s="116"/>
      <c r="K38" s="50"/>
      <c r="L38" s="116"/>
      <c r="M38" s="50"/>
      <c r="N38" s="116"/>
      <c r="O38" s="50"/>
      <c r="P38" s="116"/>
      <c r="R38" s="144"/>
    </row>
    <row r="39" spans="1:22">
      <c r="A39" s="1" t="s">
        <v>143</v>
      </c>
      <c r="C39" s="135"/>
      <c r="D39" s="135"/>
      <c r="E39" s="135"/>
      <c r="F39" s="135"/>
      <c r="G39" s="135"/>
      <c r="H39" s="1"/>
      <c r="I39" s="1"/>
      <c r="K39" s="135"/>
      <c r="L39" s="135"/>
      <c r="M39" s="135"/>
      <c r="N39" s="135"/>
      <c r="O39" s="135"/>
      <c r="P39" s="135"/>
      <c r="T39" s="42"/>
    </row>
    <row r="40" spans="1:22">
      <c r="A40" s="588"/>
      <c r="B40" s="588"/>
      <c r="C40" s="592"/>
      <c r="D40" s="592"/>
      <c r="E40" s="593"/>
      <c r="F40" s="592"/>
      <c r="G40" s="593"/>
      <c r="H40" s="588"/>
      <c r="I40" s="588"/>
      <c r="J40" s="589"/>
      <c r="K40" s="593"/>
      <c r="L40" s="592"/>
      <c r="M40" s="593"/>
      <c r="O40" s="593"/>
      <c r="P40" s="592"/>
      <c r="Q40" s="590"/>
      <c r="R40" s="594"/>
      <c r="S40" s="588"/>
      <c r="T40" s="591"/>
    </row>
    <row r="41" spans="1:22">
      <c r="C41" s="135"/>
      <c r="D41" s="135"/>
      <c r="E41" s="135"/>
      <c r="F41" s="135"/>
      <c r="G41" s="135"/>
      <c r="H41" s="1"/>
      <c r="I41" s="1"/>
      <c r="K41" s="135"/>
      <c r="L41" s="135"/>
      <c r="M41" s="135"/>
      <c r="N41" s="135"/>
      <c r="O41" s="135"/>
      <c r="P41" s="135"/>
      <c r="T41" s="127"/>
    </row>
    <row r="42" spans="1:22">
      <c r="C42" s="135"/>
      <c r="D42" s="135"/>
      <c r="E42" s="135"/>
      <c r="F42" s="135"/>
      <c r="G42" s="135"/>
      <c r="H42" s="1"/>
      <c r="I42" s="1"/>
      <c r="K42" s="135"/>
      <c r="L42" s="135"/>
      <c r="M42" s="135"/>
      <c r="N42" s="135"/>
      <c r="O42" s="135"/>
      <c r="P42" s="135"/>
      <c r="R42" s="127"/>
      <c r="T42" s="145"/>
    </row>
    <row r="43" spans="1:22">
      <c r="C43" s="135"/>
      <c r="D43" s="135"/>
      <c r="E43" s="135"/>
      <c r="F43" s="135"/>
      <c r="G43" s="135"/>
      <c r="H43" s="1"/>
      <c r="I43" s="1"/>
      <c r="K43" s="135"/>
      <c r="L43" s="135"/>
      <c r="M43" s="135"/>
      <c r="N43" s="135"/>
      <c r="O43" s="135"/>
      <c r="P43" s="135"/>
      <c r="T43" s="145"/>
    </row>
    <row r="44" spans="1:22">
      <c r="N44" s="592"/>
    </row>
    <row r="45" spans="1:22">
      <c r="C45" s="135"/>
      <c r="D45" s="135"/>
      <c r="E45" s="135"/>
      <c r="F45" s="135"/>
      <c r="G45" s="135"/>
      <c r="H45" s="1"/>
      <c r="I45" s="1"/>
      <c r="K45" s="135"/>
      <c r="L45" s="135"/>
      <c r="M45" s="135"/>
      <c r="N45" s="135"/>
      <c r="O45" s="135"/>
      <c r="P45" s="135"/>
    </row>
    <row r="46" spans="1:22">
      <c r="F46" s="135"/>
      <c r="H46" s="1"/>
      <c r="I46" s="1"/>
      <c r="J46" s="146"/>
    </row>
  </sheetData>
  <sheetProtection selectLockedCells="1" selectUnlockedCells="1"/>
  <mergeCells count="14">
    <mergeCell ref="R9:R10"/>
    <mergeCell ref="T9:T10"/>
    <mergeCell ref="A6:P6"/>
    <mergeCell ref="A7:P7"/>
    <mergeCell ref="C8:F8"/>
    <mergeCell ref="L8:P8"/>
    <mergeCell ref="A9:A10"/>
    <mergeCell ref="C9:C10"/>
    <mergeCell ref="F9:F10"/>
    <mergeCell ref="H9:H10"/>
    <mergeCell ref="J9:J10"/>
    <mergeCell ref="L9:L10"/>
    <mergeCell ref="N9:N10"/>
    <mergeCell ref="P9:P10"/>
  </mergeCells>
  <hyperlinks>
    <hyperlink ref="H1" location="Indice!A1" display=" Indice "/>
  </hyperlinks>
  <printOptions horizontalCentered="1"/>
  <pageMargins left="0.70833333333333337" right="0.70833333333333337" top="0.51180555555555562" bottom="0.74861111111111112" header="0.51181102362204722" footer="0.2902777777777778"/>
  <pageSetup paperSize="9" firstPageNumber="0" fitToHeight="0" orientation="landscape" horizontalDpi="300" verticalDpi="300"/>
  <headerFooter alignWithMargins="0">
    <oddFooter>&amp;LJuan Manuel Achucarro
    &amp;"-,Negrita"Contado General&amp;CVictor Persano
&amp;"-,Negrita"Síndico&amp;RMartín Heisecke Rivarola
&amp;"-,Negrita"Presidente  00+000_&amp;"-,Normal"____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5"/>
  <sheetViews>
    <sheetView showGridLines="0" topLeftCell="A15" zoomScale="90" zoomScaleNormal="90" workbookViewId="0">
      <selection activeCell="L21" sqref="L21"/>
    </sheetView>
  </sheetViews>
  <sheetFormatPr baseColWidth="10" defaultColWidth="10.85546875" defaultRowHeight="14.25"/>
  <cols>
    <col min="1" max="1" width="74.5703125" style="147" customWidth="1"/>
    <col min="2" max="2" width="21.5703125" style="148" customWidth="1"/>
    <col min="3" max="3" width="20.140625" style="148" customWidth="1"/>
    <col min="4" max="4" width="2.42578125" style="147" customWidth="1"/>
    <col min="5" max="5" width="5.42578125" style="147" customWidth="1"/>
    <col min="6" max="6" width="2.28515625" style="147" customWidth="1"/>
    <col min="7" max="7" width="4.42578125" style="147" customWidth="1"/>
    <col min="8" max="8" width="10.85546875" style="147"/>
    <col min="9" max="9" width="23.140625" style="147" customWidth="1"/>
    <col min="10" max="10" width="14.5703125" style="147" customWidth="1"/>
    <col min="11" max="16384" width="10.85546875" style="147"/>
  </cols>
  <sheetData>
    <row r="1" spans="1:6" ht="15">
      <c r="A1" s="149" t="str">
        <f>Indice!C1</f>
        <v>COMPAÑÍA GENERAL DE SERVICIOS S.A.</v>
      </c>
    </row>
    <row r="2" spans="1:6">
      <c r="A2" s="150"/>
      <c r="B2" s="151"/>
      <c r="C2" s="151"/>
    </row>
    <row r="3" spans="1:6" hidden="1">
      <c r="A3" s="621"/>
      <c r="B3" s="621"/>
      <c r="C3" s="621"/>
    </row>
    <row r="4" spans="1:6">
      <c r="A4" s="150"/>
      <c r="B4" s="151"/>
      <c r="C4" s="151"/>
    </row>
    <row r="5" spans="1:6" s="1" customFormat="1" ht="15">
      <c r="A5" s="622" t="s">
        <v>188</v>
      </c>
      <c r="B5" s="622"/>
      <c r="C5" s="622"/>
    </row>
    <row r="6" spans="1:6" s="1" customFormat="1" ht="15">
      <c r="A6" s="622" t="str">
        <f>IFERROR(IF(Indice!B6="","Al dia... de mes… de año 2XX2…","Al "&amp;DAY(Indice!B6)&amp;" de "&amp;VLOOKUP(MONTH(Indice!B6),Indice!S:T,2,0)&amp;" de "&amp;YEAR(Indice!B6)),"Al dia... de mes… de año 2XX2…")</f>
        <v>Al 31 de Marzo de 2025</v>
      </c>
      <c r="B6" s="622"/>
      <c r="C6" s="622"/>
    </row>
    <row r="7" spans="1:6" s="1" customFormat="1">
      <c r="A7" s="623" t="s">
        <v>159</v>
      </c>
      <c r="B7" s="623"/>
      <c r="C7" s="623"/>
    </row>
    <row r="8" spans="1:6" s="1" customFormat="1">
      <c r="A8" s="623" t="s">
        <v>117</v>
      </c>
      <c r="B8" s="623"/>
      <c r="C8" s="623"/>
    </row>
    <row r="9" spans="1:6" s="1" customFormat="1">
      <c r="A9" s="152"/>
      <c r="B9" s="152"/>
      <c r="C9" s="152"/>
    </row>
    <row r="10" spans="1:6" s="1" customFormat="1">
      <c r="A10" s="152"/>
      <c r="B10" s="152"/>
      <c r="C10" s="153"/>
    </row>
    <row r="11" spans="1:6" s="1" customFormat="1" ht="15.75" customHeight="1">
      <c r="A11" s="154"/>
      <c r="B11" s="37">
        <v>2025</v>
      </c>
      <c r="C11" s="155">
        <v>2024</v>
      </c>
    </row>
    <row r="12" spans="1:6" s="1" customFormat="1">
      <c r="A12" s="147"/>
      <c r="B12" s="156"/>
      <c r="C12" s="156"/>
    </row>
    <row r="13" spans="1:6" s="1" customFormat="1" ht="15">
      <c r="A13" s="120" t="s">
        <v>189</v>
      </c>
      <c r="B13" s="148"/>
      <c r="C13" s="148"/>
    </row>
    <row r="14" spans="1:6" s="1" customFormat="1">
      <c r="A14" s="147" t="s">
        <v>190</v>
      </c>
      <c r="B14" s="157">
        <v>1609954444</v>
      </c>
      <c r="C14" s="157">
        <v>2003485533</v>
      </c>
    </row>
    <row r="15" spans="1:6" s="1" customFormat="1">
      <c r="A15" s="147" t="s">
        <v>191</v>
      </c>
      <c r="B15" s="158">
        <v>-1542710070</v>
      </c>
      <c r="C15" s="158">
        <v>-1907114279</v>
      </c>
      <c r="F15" s="127"/>
    </row>
    <row r="16" spans="1:6" s="1" customFormat="1" ht="14.25" customHeight="1">
      <c r="A16" s="147" t="s">
        <v>192</v>
      </c>
      <c r="B16" s="157"/>
      <c r="C16" s="157"/>
      <c r="F16" s="127"/>
    </row>
    <row r="17" spans="1:11" s="1" customFormat="1">
      <c r="A17" s="147" t="s">
        <v>193</v>
      </c>
      <c r="B17" s="158">
        <v>0</v>
      </c>
      <c r="C17" s="158">
        <v>-90245699</v>
      </c>
      <c r="F17" s="127"/>
    </row>
    <row r="18" spans="1:11" s="1" customFormat="1" ht="14.25" customHeight="1">
      <c r="A18" s="147" t="s">
        <v>194</v>
      </c>
      <c r="B18" s="158">
        <v>198887</v>
      </c>
      <c r="C18" s="158">
        <v>13863768</v>
      </c>
      <c r="F18" s="127"/>
    </row>
    <row r="19" spans="1:11" s="1" customFormat="1">
      <c r="A19" s="147" t="s">
        <v>195</v>
      </c>
      <c r="B19" s="158"/>
      <c r="C19" s="158"/>
      <c r="F19" s="127"/>
    </row>
    <row r="20" spans="1:11" s="1" customFormat="1" ht="15">
      <c r="A20" s="159" t="s">
        <v>196</v>
      </c>
      <c r="B20" s="160">
        <f>SUM(B14:B19)</f>
        <v>67443261</v>
      </c>
      <c r="C20" s="160">
        <f>SUM(C14:C19)</f>
        <v>19989323</v>
      </c>
    </row>
    <row r="21" spans="1:11" s="1" customFormat="1">
      <c r="A21" s="147"/>
      <c r="B21" s="148"/>
      <c r="C21" s="148"/>
    </row>
    <row r="22" spans="1:11" s="1" customFormat="1" ht="15">
      <c r="A22" s="120" t="s">
        <v>197</v>
      </c>
      <c r="B22" s="148"/>
      <c r="C22" s="148"/>
    </row>
    <row r="23" spans="1:11" s="1" customFormat="1">
      <c r="A23" s="147" t="s">
        <v>198</v>
      </c>
      <c r="B23" s="161"/>
      <c r="C23" s="161"/>
      <c r="F23" s="127"/>
      <c r="K23" s="40"/>
    </row>
    <row r="24" spans="1:11" s="1" customFormat="1" ht="13.5" customHeight="1">
      <c r="A24" s="147" t="s">
        <v>199</v>
      </c>
      <c r="B24" s="161"/>
      <c r="C24" s="161"/>
      <c r="F24" s="127"/>
    </row>
    <row r="25" spans="1:11" s="1" customFormat="1">
      <c r="A25" s="162" t="s">
        <v>200</v>
      </c>
      <c r="B25" s="161">
        <v>0</v>
      </c>
      <c r="C25" s="161">
        <v>0</v>
      </c>
      <c r="E25" s="163"/>
      <c r="F25" s="163"/>
      <c r="G25" s="163"/>
      <c r="H25" s="163"/>
      <c r="I25" s="40"/>
      <c r="J25" s="40"/>
    </row>
    <row r="26" spans="1:11" s="1" customFormat="1">
      <c r="A26" s="147" t="s">
        <v>201</v>
      </c>
      <c r="B26" s="161"/>
      <c r="C26" s="161"/>
    </row>
    <row r="27" spans="1:11" s="1" customFormat="1">
      <c r="A27" s="147" t="s">
        <v>202</v>
      </c>
      <c r="B27" s="161"/>
      <c r="C27" s="161"/>
      <c r="J27" s="127"/>
    </row>
    <row r="28" spans="1:11" s="1" customFormat="1">
      <c r="A28" s="147" t="s">
        <v>203</v>
      </c>
      <c r="B28" s="158">
        <v>0</v>
      </c>
      <c r="C28" s="158">
        <v>0</v>
      </c>
    </row>
    <row r="29" spans="1:11" s="1" customFormat="1" ht="15">
      <c r="A29" s="159" t="s">
        <v>204</v>
      </c>
      <c r="B29" s="164">
        <f>SUM(B23:B28)</f>
        <v>0</v>
      </c>
      <c r="C29" s="164">
        <v>0</v>
      </c>
    </row>
    <row r="30" spans="1:11" s="1" customFormat="1">
      <c r="A30" s="147"/>
      <c r="B30" s="148"/>
      <c r="C30" s="148"/>
    </row>
    <row r="31" spans="1:11" s="1" customFormat="1" ht="15">
      <c r="A31" s="120" t="s">
        <v>205</v>
      </c>
      <c r="B31" s="148"/>
      <c r="C31" s="148"/>
    </row>
    <row r="32" spans="1:11" s="1" customFormat="1">
      <c r="A32" s="147" t="s">
        <v>206</v>
      </c>
      <c r="B32" s="165">
        <v>0</v>
      </c>
      <c r="C32" s="165">
        <v>0</v>
      </c>
    </row>
    <row r="33" spans="1:9" s="1" customFormat="1">
      <c r="A33" s="147" t="s">
        <v>207</v>
      </c>
      <c r="B33" s="165">
        <v>0</v>
      </c>
      <c r="C33" s="165">
        <v>0</v>
      </c>
    </row>
    <row r="34" spans="1:9" s="1" customFormat="1">
      <c r="A34" s="147" t="s">
        <v>208</v>
      </c>
      <c r="B34" s="165">
        <v>0</v>
      </c>
      <c r="C34" s="165">
        <v>0</v>
      </c>
    </row>
    <row r="35" spans="1:9" s="1" customFormat="1" ht="15">
      <c r="A35" s="159" t="s">
        <v>209</v>
      </c>
      <c r="B35" s="164">
        <v>0</v>
      </c>
      <c r="C35" s="164">
        <v>0</v>
      </c>
    </row>
    <row r="36" spans="1:9" s="40" customFormat="1" ht="15">
      <c r="A36" s="166"/>
      <c r="B36" s="167"/>
      <c r="C36" s="167"/>
    </row>
    <row r="37" spans="1:9" s="1" customFormat="1">
      <c r="A37" s="168" t="s">
        <v>210</v>
      </c>
      <c r="B37" s="148">
        <f>+B20</f>
        <v>67443261</v>
      </c>
      <c r="C37" s="148">
        <v>19989323</v>
      </c>
    </row>
    <row r="38" spans="1:9">
      <c r="A38" s="168" t="s">
        <v>211</v>
      </c>
      <c r="B38" s="148">
        <v>0</v>
      </c>
      <c r="C38" s="148">
        <v>0</v>
      </c>
    </row>
    <row r="39" spans="1:9" s="1" customFormat="1">
      <c r="A39" s="168" t="s">
        <v>212</v>
      </c>
      <c r="B39" s="148">
        <f>+C41</f>
        <v>68209107.950000018</v>
      </c>
      <c r="C39" s="148">
        <v>48219784.95000001</v>
      </c>
    </row>
    <row r="40" spans="1:9" s="1" customFormat="1">
      <c r="A40" s="147"/>
      <c r="B40" s="148"/>
      <c r="C40" s="148"/>
    </row>
    <row r="41" spans="1:9" s="1" customFormat="1" ht="18.75">
      <c r="A41" s="169" t="s">
        <v>213</v>
      </c>
      <c r="B41" s="170">
        <f>+B37+B39+B38</f>
        <v>135652368.95000002</v>
      </c>
      <c r="C41" s="170">
        <v>68209107.950000018</v>
      </c>
    </row>
    <row r="42" spans="1:9" s="1" customFormat="1">
      <c r="A42" s="147"/>
      <c r="B42" s="171"/>
      <c r="C42" s="172"/>
      <c r="I42" s="127"/>
    </row>
    <row r="43" spans="1:9">
      <c r="A43" s="147" t="s">
        <v>143</v>
      </c>
    </row>
    <row r="44" spans="1:9">
      <c r="B44" s="135"/>
      <c r="C44" s="135"/>
    </row>
    <row r="45" spans="1:9">
      <c r="B45" s="135"/>
      <c r="C45" s="135"/>
    </row>
  </sheetData>
  <sheetProtection selectLockedCells="1" selectUnlockedCells="1"/>
  <mergeCells count="5">
    <mergeCell ref="A3:C3"/>
    <mergeCell ref="A5:C5"/>
    <mergeCell ref="A6:C6"/>
    <mergeCell ref="A7:C7"/>
    <mergeCell ref="A8:C8"/>
  </mergeCells>
  <printOptions horizontalCentered="1"/>
  <pageMargins left="0.70833333333333337" right="0.70833333333333337" top="0.74791666666666667" bottom="3.0798611111111112" header="0.51181102362204722" footer="3.0798611111111112"/>
  <pageSetup paperSize="9" firstPageNumber="0" fitToHeight="0" orientation="portrait" horizontalDpi="300" verticalDpi="300"/>
  <headerFooter alignWithMargins="0">
    <oddFooter>&amp;LJuan Manuel Achucarro
    &amp;"-,Negrita"Contado General&amp;CVictor Persano
&amp;"-,Negrita"Síndico&amp;RMartín Heisecke Rivarola
&amp;"-,Negrita"Presidente  00+000_&amp;"-,Normal"____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showGridLines="0" workbookViewId="0"/>
  </sheetViews>
  <sheetFormatPr baseColWidth="10" defaultColWidth="9.140625" defaultRowHeight="14.25"/>
  <cols>
    <col min="1" max="1" width="124" style="173" customWidth="1"/>
    <col min="2" max="16384" width="9.140625" style="147"/>
  </cols>
  <sheetData>
    <row r="1" spans="1:1" ht="15" customHeight="1">
      <c r="A1" s="174" t="s">
        <v>1</v>
      </c>
    </row>
    <row r="2" spans="1:1" ht="15">
      <c r="A2" s="175" t="s">
        <v>22</v>
      </c>
    </row>
    <row r="5" spans="1:1" ht="15" customHeight="1"/>
    <row r="6" spans="1:1" ht="15" customHeight="1">
      <c r="A6" s="176" t="s">
        <v>144</v>
      </c>
    </row>
    <row r="7" spans="1:1" ht="15" customHeight="1">
      <c r="A7" s="177" t="s">
        <v>1031</v>
      </c>
    </row>
    <row r="8" spans="1:1" ht="15" customHeight="1">
      <c r="A8" s="137" t="s">
        <v>144</v>
      </c>
    </row>
    <row r="9" spans="1:1" ht="15" customHeight="1">
      <c r="A9" s="178" t="s">
        <v>214</v>
      </c>
    </row>
    <row r="10" spans="1:1" ht="18">
      <c r="A10" s="179" t="s">
        <v>215</v>
      </c>
    </row>
    <row r="11" spans="1:1" ht="15.75">
      <c r="A11" s="180" t="s">
        <v>216</v>
      </c>
    </row>
    <row r="12" spans="1:1" ht="15.75">
      <c r="A12" s="180"/>
    </row>
    <row r="13" spans="1:1" ht="30">
      <c r="A13" s="181" t="s">
        <v>217</v>
      </c>
    </row>
    <row r="14" spans="1:1" ht="15">
      <c r="A14" s="181"/>
    </row>
    <row r="15" spans="1:1" ht="15" customHeight="1">
      <c r="A15" s="180" t="s">
        <v>218</v>
      </c>
    </row>
    <row r="16" spans="1:1" ht="15" customHeight="1">
      <c r="A16" s="180"/>
    </row>
    <row r="17" spans="1:9" ht="60">
      <c r="A17" s="181" t="s">
        <v>219</v>
      </c>
    </row>
    <row r="18" spans="1:9" ht="15.75">
      <c r="A18" s="180"/>
    </row>
    <row r="19" spans="1:9" ht="15.75">
      <c r="A19" s="180" t="s">
        <v>220</v>
      </c>
    </row>
    <row r="20" spans="1:9" ht="15.75">
      <c r="A20" s="180"/>
    </row>
    <row r="21" spans="1:9" ht="18">
      <c r="A21" s="181" t="s">
        <v>221</v>
      </c>
      <c r="D21" s="182"/>
      <c r="E21" s="182"/>
      <c r="F21" s="182"/>
      <c r="G21" s="182"/>
      <c r="H21" s="183"/>
      <c r="I21" s="184"/>
    </row>
    <row r="22" spans="1:9" ht="18">
      <c r="A22" s="181" t="s">
        <v>222</v>
      </c>
      <c r="D22" s="182"/>
      <c r="E22" s="182"/>
      <c r="F22" s="182"/>
      <c r="G22" s="182"/>
      <c r="H22" s="183"/>
      <c r="I22" s="184"/>
    </row>
    <row r="23" spans="1:9" ht="18">
      <c r="A23" s="181" t="s">
        <v>223</v>
      </c>
      <c r="D23" s="182"/>
      <c r="E23" s="182"/>
      <c r="F23" s="182"/>
      <c r="G23" s="182"/>
      <c r="H23" s="183"/>
      <c r="I23" s="184"/>
    </row>
    <row r="24" spans="1:9" ht="18">
      <c r="A24" s="181" t="s">
        <v>224</v>
      </c>
      <c r="D24" s="182"/>
      <c r="E24" s="182"/>
      <c r="F24" s="182"/>
      <c r="G24" s="182"/>
      <c r="H24" s="183"/>
      <c r="I24" s="184"/>
    </row>
    <row r="25" spans="1:9" ht="30">
      <c r="A25" s="181" t="s">
        <v>225</v>
      </c>
      <c r="D25" s="185"/>
      <c r="E25" s="185"/>
      <c r="F25" s="185"/>
      <c r="G25" s="185"/>
      <c r="H25" s="186"/>
      <c r="I25" s="184"/>
    </row>
    <row r="26" spans="1:9" ht="30">
      <c r="A26" s="181" t="s">
        <v>226</v>
      </c>
    </row>
    <row r="27" spans="1:9" ht="30">
      <c r="A27" s="181" t="s">
        <v>227</v>
      </c>
    </row>
    <row r="28" spans="1:9" ht="30">
      <c r="A28" s="181" t="s">
        <v>228</v>
      </c>
    </row>
    <row r="29" spans="1:9" ht="15">
      <c r="A29" s="181"/>
    </row>
    <row r="30" spans="1:9" ht="15.75">
      <c r="A30" s="180" t="s">
        <v>229</v>
      </c>
    </row>
    <row r="31" spans="1:9" ht="15.75">
      <c r="A31" s="180"/>
    </row>
    <row r="32" spans="1:9" ht="15">
      <c r="A32" s="181" t="s">
        <v>230</v>
      </c>
    </row>
    <row r="33" spans="1:12" ht="15">
      <c r="A33" s="181"/>
    </row>
    <row r="34" spans="1:12" ht="15.75">
      <c r="A34" s="180" t="s">
        <v>231</v>
      </c>
    </row>
    <row r="35" spans="1:12" ht="15.75">
      <c r="A35" s="180"/>
    </row>
    <row r="36" spans="1:12" ht="15">
      <c r="A36" s="187" t="s">
        <v>232</v>
      </c>
    </row>
    <row r="37" spans="1:12">
      <c r="A37" s="188"/>
    </row>
    <row r="38" spans="1:12" ht="15.75">
      <c r="A38" s="180" t="s">
        <v>233</v>
      </c>
    </row>
    <row r="39" spans="1:12" ht="15.75">
      <c r="A39" s="180"/>
    </row>
    <row r="40" spans="1:12" ht="32.25" customHeight="1">
      <c r="A40" s="189" t="s">
        <v>1032</v>
      </c>
      <c r="B40" s="190"/>
      <c r="C40" s="190"/>
      <c r="D40" s="190"/>
      <c r="E40" s="190"/>
      <c r="F40" s="190"/>
      <c r="G40" s="190"/>
      <c r="H40" s="190"/>
      <c r="I40" s="190"/>
      <c r="J40" s="190"/>
      <c r="K40" s="190"/>
      <c r="L40" s="190"/>
    </row>
    <row r="41" spans="1:12">
      <c r="A41" s="188"/>
    </row>
    <row r="42" spans="1:12" ht="15.75">
      <c r="A42" s="180" t="s">
        <v>234</v>
      </c>
    </row>
    <row r="43" spans="1:12" ht="30">
      <c r="A43" s="189" t="s">
        <v>235</v>
      </c>
    </row>
    <row r="44" spans="1:12">
      <c r="A44" s="188"/>
    </row>
    <row r="45" spans="1:12" ht="15.75">
      <c r="A45" s="180" t="s">
        <v>236</v>
      </c>
    </row>
    <row r="46" spans="1:12" ht="15.75">
      <c r="A46" s="180"/>
    </row>
    <row r="47" spans="1:12" ht="115.5">
      <c r="A47" s="191" t="s">
        <v>237</v>
      </c>
    </row>
    <row r="48" spans="1:12" ht="38.25" customHeight="1">
      <c r="A48" s="192" t="s">
        <v>238</v>
      </c>
    </row>
    <row r="49" spans="1:1" ht="82.5">
      <c r="A49" s="193" t="s">
        <v>239</v>
      </c>
    </row>
    <row r="50" spans="1:1" ht="15" customHeight="1">
      <c r="A50" s="624" t="s">
        <v>240</v>
      </c>
    </row>
    <row r="51" spans="1:1" ht="15" customHeight="1">
      <c r="A51" s="624"/>
    </row>
    <row r="52" spans="1:1" ht="15" customHeight="1">
      <c r="A52" s="624"/>
    </row>
    <row r="53" spans="1:1" ht="27.75" customHeight="1">
      <c r="A53" s="624"/>
    </row>
    <row r="54" spans="1:1" ht="15" customHeight="1">
      <c r="A54" s="194"/>
    </row>
    <row r="55" spans="1:1" ht="45">
      <c r="A55" s="195" t="s">
        <v>241</v>
      </c>
    </row>
    <row r="56" spans="1:1" ht="15" customHeight="1">
      <c r="A56" s="194"/>
    </row>
    <row r="57" spans="1:1" ht="42" customHeight="1">
      <c r="A57" s="195" t="s">
        <v>242</v>
      </c>
    </row>
    <row r="58" spans="1:1">
      <c r="A58" s="196"/>
    </row>
    <row r="59" spans="1:1">
      <c r="A59" s="176" t="s">
        <v>144</v>
      </c>
    </row>
  </sheetData>
  <sheetProtection selectLockedCells="1" selectUnlockedCells="1"/>
  <mergeCells count="1">
    <mergeCell ref="A50:A53"/>
  </mergeCells>
  <hyperlinks>
    <hyperlink ref="A2" location="BG!A1" display="BG"/>
  </hyperlinks>
  <pageMargins left="0.70833333333333337" right="0.70833333333333337" top="0.35000000000000003" bottom="0.74791666666666667" header="0.51181102362204722" footer="0.37013888888888891"/>
  <pageSetup paperSize="9" firstPageNumber="0" orientation="portrait" horizontalDpi="300" verticalDpi="300"/>
  <headerFooter alignWithMargins="0">
    <oddFooter>&amp;LJuan Manuel Achucarro
    &amp;"-,Negrita" Contador General&amp;CVíctor Persano
&amp;"-,Negrita"Síndico&amp;RMartín Heisecke Rivarola
&amp;"-,Negrita"Presidente00+000_&amp;"-,Normal"____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8"/>
  <sheetViews>
    <sheetView showGridLines="0" topLeftCell="A46" workbookViewId="0"/>
  </sheetViews>
  <sheetFormatPr baseColWidth="10" defaultColWidth="9.140625" defaultRowHeight="12.75"/>
  <cols>
    <col min="1" max="1" width="26.85546875" style="1" customWidth="1"/>
    <col min="2" max="2" width="18.85546875" style="1" customWidth="1"/>
    <col min="3" max="3" width="15.42578125" style="1" customWidth="1"/>
    <col min="4" max="5" width="9.140625" style="1" customWidth="1"/>
    <col min="6" max="6" width="20.140625" style="1" customWidth="1"/>
    <col min="7" max="7" width="15.42578125" style="1" customWidth="1"/>
    <col min="8" max="8" width="9.140625" style="1" customWidth="1"/>
    <col min="9" max="9" width="16.85546875" style="1" customWidth="1"/>
    <col min="10" max="10" width="23.7109375" style="1" customWidth="1"/>
    <col min="11" max="16384" width="9.140625" style="1"/>
  </cols>
  <sheetData>
    <row r="1" spans="1:11" ht="15" customHeight="1">
      <c r="A1" s="104" t="str">
        <f>Indice!C1</f>
        <v>COMPAÑÍA GENERAL DE SERVICIOS S.A.</v>
      </c>
      <c r="I1" s="197" t="s">
        <v>22</v>
      </c>
    </row>
    <row r="2" spans="1:11" ht="15" customHeight="1"/>
    <row r="3" spans="1:11" ht="15" customHeight="1"/>
    <row r="4" spans="1:11" s="40" customFormat="1" ht="15" customHeight="1">
      <c r="A4" s="625" t="s">
        <v>243</v>
      </c>
      <c r="B4" s="625"/>
      <c r="C4" s="625"/>
      <c r="D4" s="625"/>
      <c r="E4" s="625"/>
      <c r="F4" s="625"/>
      <c r="G4" s="625"/>
      <c r="H4" s="625"/>
      <c r="I4" s="625"/>
    </row>
    <row r="5" spans="1:11" s="40" customFormat="1" ht="26.45" customHeight="1">
      <c r="A5" s="626" t="s">
        <v>244</v>
      </c>
      <c r="B5" s="626"/>
      <c r="C5" s="626"/>
      <c r="D5" s="626"/>
      <c r="E5" s="626"/>
      <c r="F5" s="626"/>
      <c r="G5" s="626"/>
      <c r="H5" s="626"/>
      <c r="I5" s="626"/>
      <c r="J5" s="198"/>
      <c r="K5" s="198"/>
    </row>
    <row r="6" spans="1:11" s="40" customFormat="1" ht="15" customHeight="1">
      <c r="A6" s="627" t="s">
        <v>245</v>
      </c>
      <c r="B6" s="627"/>
      <c r="C6" s="627"/>
      <c r="D6" s="627"/>
      <c r="E6" s="627"/>
      <c r="F6" s="627"/>
      <c r="G6" s="627"/>
      <c r="H6" s="627"/>
      <c r="I6" s="627"/>
      <c r="J6" s="198"/>
      <c r="K6" s="198"/>
    </row>
    <row r="7" spans="1:11" s="34" customFormat="1" ht="12">
      <c r="A7" s="628" t="s">
        <v>246</v>
      </c>
      <c r="B7" s="628"/>
      <c r="C7" s="628"/>
      <c r="D7" s="628"/>
      <c r="E7" s="628"/>
      <c r="F7" s="628"/>
      <c r="G7" s="628"/>
      <c r="H7" s="628"/>
      <c r="I7" s="628"/>
    </row>
    <row r="8" spans="1:11" s="40" customFormat="1" ht="15" customHeight="1">
      <c r="A8" s="629" t="s">
        <v>247</v>
      </c>
      <c r="B8" s="629"/>
      <c r="C8" s="629"/>
      <c r="D8" s="629"/>
      <c r="E8" s="629"/>
      <c r="F8" s="629"/>
      <c r="G8" s="629"/>
      <c r="H8" s="629"/>
      <c r="I8" s="629"/>
      <c r="J8" s="198"/>
      <c r="K8" s="198"/>
    </row>
    <row r="9" spans="1:11" s="40" customFormat="1" ht="42.75" customHeight="1">
      <c r="A9" s="630" t="s">
        <v>248</v>
      </c>
      <c r="B9" s="630"/>
      <c r="C9" s="630"/>
      <c r="D9" s="630"/>
      <c r="E9" s="630"/>
      <c r="F9" s="630"/>
      <c r="G9" s="630"/>
      <c r="H9" s="630"/>
      <c r="I9" s="630"/>
    </row>
    <row r="10" spans="1:11" s="40" customFormat="1" ht="15" customHeight="1">
      <c r="A10" s="629" t="s">
        <v>249</v>
      </c>
      <c r="B10" s="629"/>
      <c r="C10" s="629"/>
      <c r="D10" s="629"/>
      <c r="E10" s="629"/>
      <c r="F10" s="629"/>
      <c r="G10" s="629"/>
      <c r="H10" s="629"/>
      <c r="I10" s="629"/>
      <c r="J10" s="198"/>
      <c r="K10" s="198"/>
    </row>
    <row r="11" spans="1:11" s="40" customFormat="1" ht="15" customHeight="1">
      <c r="A11" s="630" t="s">
        <v>250</v>
      </c>
      <c r="B11" s="630"/>
      <c r="C11" s="630"/>
      <c r="D11" s="630"/>
      <c r="E11" s="630"/>
      <c r="F11" s="630"/>
      <c r="G11" s="630"/>
      <c r="H11" s="630"/>
      <c r="I11" s="630"/>
    </row>
    <row r="12" spans="1:11" s="40" customFormat="1" ht="28.5" customHeight="1">
      <c r="A12" s="630" t="s">
        <v>251</v>
      </c>
      <c r="B12" s="630"/>
      <c r="C12" s="630"/>
      <c r="D12" s="630"/>
      <c r="E12" s="630"/>
      <c r="F12" s="630"/>
      <c r="G12" s="630"/>
      <c r="H12" s="630"/>
      <c r="I12" s="630"/>
    </row>
    <row r="13" spans="1:11" s="40" customFormat="1" ht="15" customHeight="1">
      <c r="A13" s="199"/>
      <c r="B13" s="200"/>
      <c r="C13" s="200">
        <f>IFERROR(IF(Indice!B6="","2XX2",YEAR(Indice!B6)),"2XX2")</f>
        <v>2025</v>
      </c>
      <c r="D13" s="200"/>
      <c r="E13" s="201"/>
      <c r="F13" s="200"/>
      <c r="G13" s="200">
        <f>IFERROR(YEAR(Indice!B6-365),"2XX1")</f>
        <v>2024</v>
      </c>
      <c r="H13" s="200"/>
      <c r="I13" s="202"/>
      <c r="J13" s="201"/>
      <c r="K13" s="203"/>
    </row>
    <row r="14" spans="1:11" s="40" customFormat="1" ht="15" customHeight="1">
      <c r="A14" s="199"/>
      <c r="B14" s="204" t="s">
        <v>252</v>
      </c>
      <c r="C14" s="205" t="s">
        <v>253</v>
      </c>
      <c r="D14" s="205" t="s">
        <v>254</v>
      </c>
      <c r="E14" s="206"/>
      <c r="F14" s="204" t="s">
        <v>252</v>
      </c>
      <c r="G14" s="205" t="s">
        <v>253</v>
      </c>
      <c r="H14" s="205" t="s">
        <v>254</v>
      </c>
      <c r="I14" s="207"/>
    </row>
    <row r="15" spans="1:11" s="40" customFormat="1" ht="15" customHeight="1">
      <c r="A15" s="199" t="s">
        <v>255</v>
      </c>
      <c r="B15" s="208" t="s">
        <v>256</v>
      </c>
      <c r="C15" s="209" t="s">
        <v>257</v>
      </c>
      <c r="D15" s="210"/>
      <c r="E15" s="211"/>
      <c r="F15" s="212" t="s">
        <v>256</v>
      </c>
      <c r="G15" s="209" t="s">
        <v>257</v>
      </c>
      <c r="H15" s="210"/>
      <c r="I15" s="213"/>
      <c r="J15" s="203"/>
      <c r="K15" s="214"/>
    </row>
    <row r="16" spans="1:11" s="40" customFormat="1" ht="15" customHeight="1">
      <c r="A16" s="199"/>
      <c r="B16" s="215"/>
      <c r="C16" s="209"/>
      <c r="D16" s="210"/>
      <c r="E16" s="211"/>
      <c r="F16" s="216"/>
      <c r="G16" s="211"/>
      <c r="H16" s="210"/>
      <c r="I16" s="213"/>
      <c r="J16" s="203"/>
      <c r="K16" s="214"/>
    </row>
    <row r="17" spans="1:11" s="40" customFormat="1" ht="15" customHeight="1">
      <c r="A17" s="199" t="s">
        <v>258</v>
      </c>
      <c r="B17" s="208" t="s">
        <v>256</v>
      </c>
      <c r="C17" s="209" t="s">
        <v>257</v>
      </c>
      <c r="D17" s="210"/>
      <c r="E17" s="211"/>
      <c r="F17" s="208" t="s">
        <v>256</v>
      </c>
      <c r="G17" s="209" t="s">
        <v>257</v>
      </c>
      <c r="H17" s="210"/>
      <c r="I17" s="213"/>
      <c r="J17" s="203"/>
      <c r="K17" s="214"/>
    </row>
    <row r="18" spans="1:11" s="40" customFormat="1" ht="15" customHeight="1">
      <c r="A18" s="199"/>
      <c r="B18" s="217"/>
      <c r="C18" s="217"/>
      <c r="D18" s="218"/>
      <c r="E18" s="206"/>
      <c r="F18" s="217"/>
      <c r="G18" s="217"/>
      <c r="H18" s="218"/>
      <c r="I18" s="207"/>
    </row>
    <row r="19" spans="1:11" s="40" customFormat="1" ht="15" customHeight="1">
      <c r="A19" s="219" t="s">
        <v>259</v>
      </c>
      <c r="B19" s="220"/>
      <c r="C19" s="220"/>
      <c r="D19" s="221">
        <f>+D15+D17</f>
        <v>0</v>
      </c>
      <c r="E19" s="206"/>
      <c r="F19" s="220"/>
      <c r="G19" s="220"/>
      <c r="H19" s="221">
        <f>+H15+H17</f>
        <v>0</v>
      </c>
      <c r="I19" s="207"/>
    </row>
    <row r="20" spans="1:11" s="40" customFormat="1" ht="15" customHeight="1">
      <c r="A20" s="628" t="s">
        <v>260</v>
      </c>
      <c r="B20" s="628"/>
      <c r="C20" s="628"/>
      <c r="D20" s="628"/>
      <c r="E20" s="628"/>
      <c r="F20" s="628"/>
      <c r="G20" s="628"/>
      <c r="H20" s="628"/>
      <c r="I20" s="628"/>
      <c r="J20" s="222"/>
      <c r="K20" s="203"/>
    </row>
    <row r="21" spans="1:11" s="40" customFormat="1" ht="15" customHeight="1">
      <c r="A21" s="629" t="s">
        <v>261</v>
      </c>
      <c r="B21" s="629"/>
      <c r="C21" s="629"/>
      <c r="D21" s="629"/>
      <c r="E21" s="629"/>
      <c r="F21" s="629"/>
      <c r="G21" s="629"/>
      <c r="H21" s="629"/>
      <c r="I21" s="629"/>
      <c r="J21" s="198"/>
      <c r="K21" s="198"/>
    </row>
    <row r="22" spans="1:11" s="40" customFormat="1" ht="28.5" customHeight="1">
      <c r="A22" s="628" t="s">
        <v>262</v>
      </c>
      <c r="B22" s="628"/>
      <c r="C22" s="628"/>
      <c r="D22" s="628"/>
      <c r="E22" s="628"/>
      <c r="F22" s="628"/>
      <c r="G22" s="628"/>
      <c r="H22" s="628"/>
      <c r="I22" s="628"/>
    </row>
    <row r="23" spans="1:11" s="40" customFormat="1" ht="15" customHeight="1">
      <c r="A23" s="627" t="s">
        <v>263</v>
      </c>
      <c r="B23" s="627"/>
      <c r="C23" s="627"/>
      <c r="D23" s="627"/>
      <c r="E23" s="627"/>
      <c r="F23" s="627"/>
      <c r="G23" s="627"/>
      <c r="H23" s="627"/>
      <c r="I23" s="627"/>
      <c r="J23" s="223"/>
      <c r="K23" s="198"/>
    </row>
    <row r="24" spans="1:11" s="40" customFormat="1" ht="15" customHeight="1">
      <c r="A24" s="224" t="s">
        <v>264</v>
      </c>
      <c r="B24" s="225"/>
      <c r="C24" s="225"/>
      <c r="D24" s="225"/>
      <c r="E24" s="225"/>
      <c r="F24" s="225"/>
      <c r="G24" s="225"/>
      <c r="H24" s="225"/>
      <c r="I24" s="226"/>
      <c r="J24" s="227"/>
      <c r="K24" s="198"/>
    </row>
    <row r="25" spans="1:11" s="40" customFormat="1" ht="15" customHeight="1">
      <c r="A25" s="629" t="s">
        <v>265</v>
      </c>
      <c r="B25" s="629"/>
      <c r="C25" s="629"/>
      <c r="D25" s="629"/>
      <c r="E25" s="629"/>
      <c r="F25" s="629"/>
      <c r="G25" s="629"/>
      <c r="H25" s="629"/>
      <c r="I25" s="629"/>
      <c r="J25" s="198"/>
      <c r="K25" s="198"/>
    </row>
    <row r="26" spans="1:11" s="40" customFormat="1" ht="29.25" customHeight="1">
      <c r="A26" s="631" t="s">
        <v>266</v>
      </c>
      <c r="B26" s="631"/>
      <c r="C26" s="631"/>
      <c r="D26" s="631"/>
      <c r="E26" s="631"/>
      <c r="F26" s="631"/>
      <c r="G26" s="631"/>
      <c r="H26" s="631"/>
      <c r="I26" s="631"/>
    </row>
    <row r="27" spans="1:11" s="40" customFormat="1" ht="12.75" customHeight="1">
      <c r="A27" s="631" t="s">
        <v>267</v>
      </c>
      <c r="B27" s="631"/>
      <c r="C27" s="631"/>
      <c r="D27" s="631"/>
      <c r="E27" s="631"/>
      <c r="F27" s="631"/>
      <c r="G27" s="631"/>
      <c r="H27" s="631"/>
      <c r="I27" s="631"/>
    </row>
    <row r="28" spans="1:11" s="40" customFormat="1" ht="15" customHeight="1">
      <c r="A28" s="629" t="s">
        <v>268</v>
      </c>
      <c r="B28" s="629"/>
      <c r="C28" s="629"/>
      <c r="D28" s="629"/>
      <c r="E28" s="629"/>
      <c r="F28" s="629"/>
      <c r="G28" s="629"/>
      <c r="H28" s="629"/>
      <c r="I28" s="629"/>
      <c r="J28" s="198"/>
      <c r="K28" s="198"/>
    </row>
    <row r="29" spans="1:11" s="40" customFormat="1" ht="28.5" customHeight="1">
      <c r="A29" s="631" t="s">
        <v>269</v>
      </c>
      <c r="B29" s="631"/>
      <c r="C29" s="631"/>
      <c r="D29" s="631"/>
      <c r="E29" s="631"/>
      <c r="F29" s="631"/>
      <c r="G29" s="631"/>
      <c r="H29" s="631"/>
      <c r="I29" s="631"/>
      <c r="J29" s="198"/>
      <c r="K29" s="198"/>
    </row>
    <row r="30" spans="1:11" s="40" customFormat="1" ht="15" customHeight="1">
      <c r="A30" s="629" t="s">
        <v>270</v>
      </c>
      <c r="B30" s="629"/>
      <c r="C30" s="629"/>
      <c r="D30" s="629"/>
      <c r="E30" s="629"/>
      <c r="F30" s="629"/>
      <c r="G30" s="629"/>
      <c r="H30" s="629"/>
      <c r="I30" s="629"/>
      <c r="J30" s="198"/>
      <c r="K30" s="198"/>
    </row>
    <row r="31" spans="1:11" s="40" customFormat="1" ht="27" customHeight="1">
      <c r="A31" s="628" t="s">
        <v>271</v>
      </c>
      <c r="B31" s="628"/>
      <c r="C31" s="628"/>
      <c r="D31" s="628"/>
      <c r="E31" s="628"/>
      <c r="F31" s="628"/>
      <c r="G31" s="628"/>
      <c r="H31" s="628"/>
      <c r="I31" s="628"/>
    </row>
    <row r="32" spans="1:11" s="40" customFormat="1" ht="15" customHeight="1">
      <c r="A32" s="629" t="s">
        <v>272</v>
      </c>
      <c r="B32" s="629"/>
      <c r="C32" s="629"/>
      <c r="D32" s="629"/>
      <c r="E32" s="629"/>
      <c r="F32" s="629"/>
      <c r="G32" s="629"/>
      <c r="H32" s="629"/>
      <c r="I32" s="629"/>
      <c r="J32" s="632"/>
      <c r="K32" s="228"/>
    </row>
    <row r="33" spans="1:11" s="40" customFormat="1" ht="12.75" customHeight="1">
      <c r="A33" s="628" t="s">
        <v>273</v>
      </c>
      <c r="B33" s="628"/>
      <c r="C33" s="628"/>
      <c r="D33" s="628"/>
      <c r="E33" s="628"/>
      <c r="F33" s="628"/>
      <c r="G33" s="628"/>
      <c r="H33" s="628"/>
      <c r="I33" s="628"/>
      <c r="J33" s="632"/>
      <c r="K33" s="228"/>
    </row>
    <row r="34" spans="1:11" s="40" customFormat="1" ht="15" customHeight="1">
      <c r="A34" s="629" t="s">
        <v>274</v>
      </c>
      <c r="B34" s="629"/>
      <c r="C34" s="629"/>
      <c r="D34" s="629"/>
      <c r="E34" s="629"/>
      <c r="F34" s="629"/>
      <c r="G34" s="629"/>
      <c r="H34" s="629"/>
      <c r="I34" s="629"/>
      <c r="J34" s="633"/>
      <c r="K34" s="633"/>
    </row>
    <row r="35" spans="1:11" s="40" customFormat="1" ht="27" customHeight="1">
      <c r="A35" s="628" t="s">
        <v>275</v>
      </c>
      <c r="B35" s="628"/>
      <c r="C35" s="628"/>
      <c r="D35" s="628"/>
      <c r="E35" s="628"/>
      <c r="F35" s="628"/>
      <c r="G35" s="628"/>
      <c r="H35" s="628"/>
      <c r="I35" s="628"/>
      <c r="J35" s="633"/>
      <c r="K35" s="633"/>
    </row>
    <row r="36" spans="1:11" s="40" customFormat="1" ht="25.5" customHeight="1">
      <c r="A36" s="628" t="s">
        <v>276</v>
      </c>
      <c r="B36" s="628"/>
      <c r="C36" s="628"/>
      <c r="D36" s="628"/>
      <c r="E36" s="628"/>
      <c r="F36" s="628"/>
      <c r="G36" s="628"/>
      <c r="H36" s="628"/>
      <c r="I36" s="628"/>
      <c r="J36" s="633"/>
      <c r="K36" s="633"/>
    </row>
    <row r="37" spans="1:11" s="40" customFormat="1" ht="12.75" customHeight="1">
      <c r="A37" s="628" t="s">
        <v>277</v>
      </c>
      <c r="B37" s="628"/>
      <c r="C37" s="628"/>
      <c r="D37" s="628"/>
      <c r="E37" s="628"/>
      <c r="F37" s="628"/>
      <c r="G37" s="628"/>
      <c r="H37" s="628"/>
      <c r="I37" s="628"/>
      <c r="J37" s="229"/>
      <c r="K37" s="229"/>
    </row>
    <row r="38" spans="1:11" s="40" customFormat="1" ht="15" customHeight="1">
      <c r="A38" s="629" t="s">
        <v>278</v>
      </c>
      <c r="B38" s="629"/>
      <c r="C38" s="629"/>
      <c r="D38" s="629"/>
      <c r="E38" s="629"/>
      <c r="F38" s="629"/>
      <c r="G38" s="629"/>
      <c r="H38" s="629"/>
      <c r="I38" s="629"/>
      <c r="J38" s="633"/>
      <c r="K38" s="633"/>
    </row>
    <row r="39" spans="1:11" s="34" customFormat="1" ht="15" customHeight="1">
      <c r="A39" s="628" t="s">
        <v>279</v>
      </c>
      <c r="B39" s="628"/>
      <c r="C39" s="628"/>
      <c r="D39" s="628"/>
      <c r="E39" s="628"/>
      <c r="F39" s="628"/>
      <c r="G39" s="628"/>
      <c r="H39" s="628"/>
      <c r="I39" s="628"/>
      <c r="J39" s="634"/>
      <c r="K39" s="634"/>
    </row>
    <row r="40" spans="1:11" s="34" customFormat="1" ht="12" customHeight="1">
      <c r="A40" s="628" t="s">
        <v>280</v>
      </c>
      <c r="B40" s="628"/>
      <c r="C40" s="628"/>
      <c r="D40" s="628"/>
      <c r="E40" s="628"/>
      <c r="F40" s="628"/>
      <c r="G40" s="628"/>
      <c r="H40" s="628"/>
      <c r="I40" s="628"/>
      <c r="J40" s="634"/>
      <c r="K40" s="634"/>
    </row>
    <row r="41" spans="1:11" s="231" customFormat="1" ht="15" customHeight="1">
      <c r="A41" s="629" t="s">
        <v>281</v>
      </c>
      <c r="B41" s="629"/>
      <c r="C41" s="629"/>
      <c r="D41" s="629"/>
      <c r="E41" s="629"/>
      <c r="F41" s="629"/>
      <c r="G41" s="629"/>
      <c r="H41" s="629"/>
      <c r="I41" s="629"/>
      <c r="J41" s="230"/>
      <c r="K41" s="230"/>
    </row>
    <row r="42" spans="1:11" s="231" customFormat="1" ht="15" customHeight="1">
      <c r="A42" s="628" t="s">
        <v>282</v>
      </c>
      <c r="B42" s="628"/>
      <c r="C42" s="628"/>
      <c r="D42" s="628"/>
      <c r="E42" s="628"/>
      <c r="F42" s="628"/>
      <c r="G42" s="628"/>
      <c r="H42" s="628"/>
      <c r="I42" s="628"/>
      <c r="J42" s="230"/>
      <c r="K42" s="230"/>
    </row>
    <row r="43" spans="1:11" s="40" customFormat="1" ht="15" customHeight="1">
      <c r="A43" s="629" t="s">
        <v>283</v>
      </c>
      <c r="B43" s="629"/>
      <c r="C43" s="629"/>
      <c r="D43" s="629"/>
      <c r="E43" s="629"/>
      <c r="F43" s="629"/>
      <c r="G43" s="629"/>
      <c r="H43" s="629"/>
      <c r="I43" s="629"/>
      <c r="J43" s="633"/>
      <c r="K43" s="633"/>
    </row>
    <row r="44" spans="1:11" s="40" customFormat="1" ht="48.75" customHeight="1">
      <c r="A44" s="628" t="s">
        <v>284</v>
      </c>
      <c r="B44" s="628"/>
      <c r="C44" s="628"/>
      <c r="D44" s="628"/>
      <c r="E44" s="628"/>
      <c r="F44" s="628"/>
      <c r="G44" s="628"/>
      <c r="H44" s="628"/>
      <c r="I44" s="628"/>
      <c r="J44" s="232"/>
      <c r="K44" s="229"/>
    </row>
    <row r="45" spans="1:11" s="40" customFormat="1" ht="15" customHeight="1">
      <c r="A45" s="638" t="s">
        <v>285</v>
      </c>
      <c r="B45" s="638"/>
      <c r="C45" s="638"/>
      <c r="D45" s="638"/>
      <c r="E45" s="638"/>
      <c r="F45" s="638"/>
      <c r="G45" s="638"/>
      <c r="H45" s="638"/>
      <c r="I45" s="638"/>
      <c r="J45" s="233"/>
      <c r="K45" s="233"/>
    </row>
    <row r="46" spans="1:11" s="40" customFormat="1">
      <c r="A46" s="234" t="s">
        <v>286</v>
      </c>
      <c r="B46" s="235"/>
      <c r="C46" s="235"/>
      <c r="D46" s="235"/>
      <c r="E46" s="235"/>
      <c r="F46" s="235"/>
      <c r="G46" s="235"/>
      <c r="H46" s="235"/>
      <c r="I46" s="236"/>
      <c r="J46" s="235"/>
      <c r="K46" s="235"/>
    </row>
    <row r="47" spans="1:11" s="40" customFormat="1">
      <c r="A47" s="237"/>
      <c r="B47" s="238"/>
      <c r="C47" s="238"/>
      <c r="D47" s="238"/>
      <c r="E47" s="238"/>
      <c r="F47" s="238"/>
      <c r="G47" s="238"/>
      <c r="H47" s="238"/>
      <c r="I47" s="239"/>
      <c r="J47" s="229"/>
      <c r="K47" s="229"/>
    </row>
    <row r="48" spans="1:11" s="40" customFormat="1" ht="12.75" customHeight="1">
      <c r="A48" s="629" t="s">
        <v>287</v>
      </c>
      <c r="B48" s="629"/>
      <c r="C48" s="629"/>
      <c r="D48" s="629"/>
      <c r="E48" s="629"/>
      <c r="F48" s="629"/>
      <c r="G48" s="629"/>
      <c r="H48" s="629"/>
      <c r="I48" s="629"/>
      <c r="J48" s="229"/>
      <c r="K48" s="229"/>
    </row>
    <row r="49" spans="1:11" s="40" customFormat="1" ht="19.5" customHeight="1">
      <c r="A49" s="628" t="s">
        <v>288</v>
      </c>
      <c r="B49" s="628"/>
      <c r="C49" s="628"/>
      <c r="D49" s="628"/>
      <c r="E49" s="628"/>
      <c r="F49" s="628"/>
      <c r="G49" s="628"/>
      <c r="H49" s="628"/>
      <c r="I49" s="628"/>
      <c r="J49" s="229"/>
      <c r="K49" s="229"/>
    </row>
    <row r="50" spans="1:11" s="40" customFormat="1" ht="29.25" customHeight="1">
      <c r="A50" s="635" t="s">
        <v>289</v>
      </c>
      <c r="B50" s="635"/>
      <c r="C50" s="635"/>
      <c r="D50" s="635"/>
      <c r="E50" s="635"/>
      <c r="F50" s="635"/>
      <c r="G50" s="635"/>
      <c r="H50" s="635"/>
      <c r="I50" s="635"/>
      <c r="J50" s="229"/>
      <c r="K50" s="229"/>
    </row>
    <row r="51" spans="1:11" s="231" customFormat="1" ht="15" customHeight="1">
      <c r="A51" s="636"/>
      <c r="B51" s="636"/>
      <c r="C51" s="636"/>
      <c r="D51" s="636"/>
      <c r="E51" s="636"/>
      <c r="F51" s="636"/>
      <c r="G51" s="636"/>
      <c r="H51" s="636"/>
      <c r="I51" s="636"/>
    </row>
    <row r="52" spans="1:11" s="40" customFormat="1" ht="15" customHeight="1"/>
    <row r="53" spans="1:11" s="40" customFormat="1" ht="15" customHeight="1"/>
    <row r="54" spans="1:11" s="40" customFormat="1" ht="15" customHeight="1">
      <c r="A54" s="240"/>
    </row>
    <row r="55" spans="1:11" s="40" customFormat="1" ht="15" customHeight="1"/>
    <row r="56" spans="1:11" s="40" customFormat="1" ht="15" customHeight="1"/>
    <row r="57" spans="1:11" ht="15" customHeight="1"/>
    <row r="58" spans="1:11" ht="15" customHeight="1"/>
    <row r="59" spans="1:11" ht="15" customHeight="1"/>
    <row r="60" spans="1:11" ht="15" customHeight="1"/>
    <row r="61" spans="1:11" ht="15" customHeight="1"/>
    <row r="62" spans="1:11" ht="15" customHeight="1"/>
    <row r="63" spans="1:11" ht="15" customHeight="1"/>
    <row r="64" spans="1:11" ht="15" customHeight="1"/>
    <row r="68" spans="6:14">
      <c r="F68" s="637"/>
      <c r="G68" s="637"/>
      <c r="H68" s="637"/>
      <c r="I68" s="637"/>
      <c r="J68" s="637"/>
      <c r="K68" s="637"/>
      <c r="L68" s="637"/>
      <c r="M68" s="637"/>
      <c r="N68" s="637"/>
    </row>
  </sheetData>
  <sheetProtection selectLockedCells="1" selectUnlockedCells="1"/>
  <mergeCells count="47">
    <mergeCell ref="A41:I41"/>
    <mergeCell ref="A42:I42"/>
    <mergeCell ref="A50:I50"/>
    <mergeCell ref="A51:I51"/>
    <mergeCell ref="F68:N68"/>
    <mergeCell ref="A43:I43"/>
    <mergeCell ref="J43:K43"/>
    <mergeCell ref="A44:I44"/>
    <mergeCell ref="A45:I45"/>
    <mergeCell ref="A48:I48"/>
    <mergeCell ref="A49:I49"/>
    <mergeCell ref="A38:I38"/>
    <mergeCell ref="J38:K38"/>
    <mergeCell ref="A39:I39"/>
    <mergeCell ref="J39:K39"/>
    <mergeCell ref="A40:I40"/>
    <mergeCell ref="J40:K40"/>
    <mergeCell ref="A35:I35"/>
    <mergeCell ref="J35:K35"/>
    <mergeCell ref="A36:I36"/>
    <mergeCell ref="J36:K36"/>
    <mergeCell ref="A37:I37"/>
    <mergeCell ref="A32:I32"/>
    <mergeCell ref="J32:J33"/>
    <mergeCell ref="A33:I33"/>
    <mergeCell ref="A34:I34"/>
    <mergeCell ref="J34:K34"/>
    <mergeCell ref="A27:I27"/>
    <mergeCell ref="A28:I28"/>
    <mergeCell ref="A29:I29"/>
    <mergeCell ref="A30:I30"/>
    <mergeCell ref="A31:I31"/>
    <mergeCell ref="A21:I21"/>
    <mergeCell ref="A22:I22"/>
    <mergeCell ref="A23:I23"/>
    <mergeCell ref="A25:I25"/>
    <mergeCell ref="A26:I26"/>
    <mergeCell ref="A9:I9"/>
    <mergeCell ref="A10:I10"/>
    <mergeCell ref="A11:I11"/>
    <mergeCell ref="A12:I12"/>
    <mergeCell ref="A20:I20"/>
    <mergeCell ref="A4:I4"/>
    <mergeCell ref="A5:I5"/>
    <mergeCell ref="A6:I6"/>
    <mergeCell ref="A7:I7"/>
    <mergeCell ref="A8:I8"/>
  </mergeCells>
  <hyperlinks>
    <hyperlink ref="I1" location="BG!A1" display="BG"/>
  </hyperlinks>
  <pageMargins left="0.70833333333333337" right="0.35416666666666669" top="0.35416666666666669" bottom="0.85000000000000009" header="0.51181102362204722" footer="0.52013888888888893"/>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
  <sheetViews>
    <sheetView showGridLines="0" workbookViewId="0">
      <selection activeCell="K25" sqref="K25"/>
    </sheetView>
  </sheetViews>
  <sheetFormatPr baseColWidth="10" defaultColWidth="9.140625" defaultRowHeight="12.75"/>
  <cols>
    <col min="1" max="1" width="45.42578125" style="1" customWidth="1"/>
    <col min="2" max="2" width="5.85546875" style="1" customWidth="1"/>
    <col min="3" max="3" width="22.85546875" style="1" customWidth="1"/>
    <col min="4" max="4" width="16.5703125" style="1" customWidth="1"/>
    <col min="5" max="5" width="9.140625" style="1" customWidth="1"/>
    <col min="6" max="13" width="9.140625" style="40" customWidth="1"/>
    <col min="14" max="16384" width="9.140625" style="1"/>
  </cols>
  <sheetData>
    <row r="1" spans="1:5" ht="19.5" customHeight="1">
      <c r="A1" s="104" t="str">
        <f>Indice!C1</f>
        <v>COMPAÑÍA GENERAL DE SERVICIOS S.A.</v>
      </c>
      <c r="E1" s="197" t="s">
        <v>22</v>
      </c>
    </row>
    <row r="2" spans="1:5" ht="282" customHeight="1">
      <c r="A2" s="639" t="s">
        <v>290</v>
      </c>
      <c r="B2" s="639"/>
      <c r="C2" s="639"/>
      <c r="D2" s="639"/>
    </row>
    <row r="3" spans="1:5">
      <c r="A3" s="242" t="s">
        <v>291</v>
      </c>
      <c r="B3" s="242"/>
      <c r="C3" s="242"/>
      <c r="D3" s="242"/>
    </row>
    <row r="4" spans="1:5">
      <c r="A4" s="243" t="s">
        <v>292</v>
      </c>
      <c r="B4" s="243"/>
    </row>
    <row r="5" spans="1:5">
      <c r="A5" s="137" t="s">
        <v>293</v>
      </c>
    </row>
    <row r="6" spans="1:5">
      <c r="A6" s="137"/>
    </row>
    <row r="7" spans="1:5">
      <c r="A7" s="244" t="s">
        <v>294</v>
      </c>
      <c r="B7" s="245"/>
      <c r="C7" s="200">
        <f>IFERROR(IF(Indice!B6="","2XX2",YEAR(Indice!B6)),"2XX2")</f>
        <v>2025</v>
      </c>
      <c r="D7" s="200">
        <f>IFERROR(YEAR(Indice!B6-365),"2XX1")</f>
        <v>2024</v>
      </c>
    </row>
    <row r="8" spans="1:5">
      <c r="A8" s="245"/>
      <c r="B8" s="245"/>
      <c r="C8" s="246"/>
      <c r="D8" s="246"/>
    </row>
    <row r="9" spans="1:5">
      <c r="A9" s="247" t="s">
        <v>295</v>
      </c>
      <c r="B9" s="245"/>
      <c r="C9" s="248">
        <v>0</v>
      </c>
      <c r="D9" s="248">
        <v>0</v>
      </c>
    </row>
    <row r="10" spans="1:5">
      <c r="A10" s="247" t="s">
        <v>296</v>
      </c>
      <c r="B10" s="245"/>
      <c r="C10" s="248">
        <v>0</v>
      </c>
      <c r="D10" s="248">
        <v>0</v>
      </c>
    </row>
    <row r="11" spans="1:5">
      <c r="A11" s="249" t="s">
        <v>297</v>
      </c>
      <c r="B11" s="250"/>
      <c r="C11" s="248">
        <v>9554899</v>
      </c>
      <c r="D11" s="248">
        <v>0</v>
      </c>
    </row>
    <row r="12" spans="1:5">
      <c r="A12" s="249" t="s">
        <v>298</v>
      </c>
      <c r="B12" s="250"/>
      <c r="C12" s="248">
        <v>0</v>
      </c>
      <c r="D12" s="248">
        <v>0</v>
      </c>
    </row>
    <row r="13" spans="1:5">
      <c r="A13" s="247" t="s">
        <v>299</v>
      </c>
      <c r="B13" s="250"/>
      <c r="C13" s="598">
        <v>126097470</v>
      </c>
      <c r="D13" s="42">
        <v>68209108</v>
      </c>
    </row>
    <row r="14" spans="1:5">
      <c r="A14" s="247" t="s">
        <v>300</v>
      </c>
      <c r="B14" s="250"/>
      <c r="C14" s="248">
        <v>0</v>
      </c>
      <c r="D14" s="248">
        <v>0</v>
      </c>
    </row>
    <row r="15" spans="1:5">
      <c r="A15" s="251" t="s">
        <v>168</v>
      </c>
      <c r="B15" s="252"/>
      <c r="C15" s="253">
        <f>SUM($C$9:C14)</f>
        <v>135652369</v>
      </c>
      <c r="D15" s="253">
        <f>SUM($D$9:D14)</f>
        <v>68209108</v>
      </c>
    </row>
    <row r="25" spans="9:9">
      <c r="I25" s="40" t="s">
        <v>301</v>
      </c>
    </row>
  </sheetData>
  <sheetProtection selectLockedCells="1" selectUnlockedCells="1"/>
  <mergeCells count="1">
    <mergeCell ref="A2:D2"/>
  </mergeCells>
  <hyperlinks>
    <hyperlink ref="E1" location="BG!A1" display="BG"/>
  </hyperlinks>
  <pageMargins left="0.70833333333333337" right="0.70833333333333337" top="0.74791666666666667" bottom="5.8701388888888895" header="0.51181102362204722" footer="5.8701388888888895"/>
  <pageSetup paperSize="9" firstPageNumber="0" fitToHeight="0" orientation="portrait" horizontalDpi="300" verticalDpi="300"/>
  <headerFooter alignWithMargins="0">
    <oddFooter>&amp;LJuan Manuel Achucarro
     &amp;"-,Negrita"Contador General&amp;CVíctor Persano
&amp;"-,Negrita"Síndico&amp;RMartín Heisecke Rivarola
&amp;"-,Negrita"Presidente00+000_____</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70"/>
  <sheetViews>
    <sheetView workbookViewId="0">
      <selection activeCell="E25" sqref="E25"/>
    </sheetView>
  </sheetViews>
  <sheetFormatPr baseColWidth="10" defaultColWidth="11" defaultRowHeight="15"/>
  <cols>
    <col min="1" max="1" width="74.42578125" customWidth="1"/>
    <col min="2" max="2" width="16.140625" customWidth="1"/>
    <col min="3" max="3" width="18.28515625" customWidth="1"/>
    <col min="6" max="6" width="9.140625" customWidth="1"/>
    <col min="7" max="30" width="9.140625" style="203" customWidth="1"/>
  </cols>
  <sheetData>
    <row r="1" spans="1:6">
      <c r="A1" s="203" t="str">
        <f>Indice!C1</f>
        <v>COMPAÑÍA GENERAL DE SERVICIOS S.A.</v>
      </c>
      <c r="B1" s="203"/>
      <c r="C1" s="203"/>
      <c r="D1" s="254" t="s">
        <v>22</v>
      </c>
      <c r="E1" s="203"/>
      <c r="F1" s="203"/>
    </row>
    <row r="2" spans="1:6">
      <c r="A2" s="203"/>
      <c r="B2" s="203"/>
      <c r="C2" s="203"/>
      <c r="D2" s="203"/>
      <c r="E2" s="203"/>
      <c r="F2" s="203"/>
    </row>
    <row r="3" spans="1:6">
      <c r="A3" s="203"/>
      <c r="B3" s="203"/>
      <c r="C3" s="203"/>
      <c r="D3" s="203"/>
      <c r="E3" s="203"/>
      <c r="F3" s="203"/>
    </row>
    <row r="4" spans="1:6">
      <c r="A4" s="640" t="s">
        <v>302</v>
      </c>
      <c r="B4" s="640"/>
      <c r="C4" s="640"/>
      <c r="D4" s="203"/>
      <c r="E4" s="203"/>
      <c r="F4" s="203"/>
    </row>
    <row r="5" spans="1:6">
      <c r="A5" s="249"/>
      <c r="B5" s="249"/>
      <c r="C5" s="249"/>
      <c r="D5" s="203"/>
      <c r="E5" s="203"/>
      <c r="F5" s="203"/>
    </row>
    <row r="6" spans="1:6">
      <c r="A6" s="255" t="s">
        <v>293</v>
      </c>
      <c r="B6" s="249"/>
      <c r="C6" s="249"/>
      <c r="D6" s="203"/>
      <c r="E6" s="203"/>
      <c r="F6" s="203"/>
    </row>
    <row r="7" spans="1:6">
      <c r="A7" s="255"/>
      <c r="B7" s="641" t="s">
        <v>292</v>
      </c>
      <c r="C7" s="641"/>
      <c r="D7" s="203"/>
      <c r="E7" s="203"/>
      <c r="F7" s="203"/>
    </row>
    <row r="8" spans="1:6">
      <c r="A8" s="244" t="s">
        <v>294</v>
      </c>
      <c r="B8" s="200">
        <f>IFERROR(IF(Indice!B6="","2XX2",YEAR(Indice!B6)),"2XX2")</f>
        <v>2025</v>
      </c>
      <c r="C8" s="200">
        <f>IFERROR(YEAR(Indice!B6-365),"2XX1")</f>
        <v>2024</v>
      </c>
      <c r="D8" s="203"/>
      <c r="E8" s="203"/>
      <c r="F8" s="203"/>
    </row>
    <row r="9" spans="1:6">
      <c r="A9" s="203" t="s">
        <v>303</v>
      </c>
      <c r="B9" s="256">
        <v>0</v>
      </c>
      <c r="C9" s="203">
        <v>0</v>
      </c>
      <c r="D9" s="203"/>
      <c r="E9" s="203"/>
      <c r="F9" s="203"/>
    </row>
    <row r="10" spans="1:6">
      <c r="A10" s="203" t="s">
        <v>304</v>
      </c>
      <c r="B10" s="203">
        <v>0</v>
      </c>
      <c r="C10" s="203">
        <v>0</v>
      </c>
      <c r="D10" s="203"/>
      <c r="E10" s="203"/>
      <c r="F10" s="203"/>
    </row>
    <row r="11" spans="1:6">
      <c r="A11" s="203" t="s">
        <v>305</v>
      </c>
      <c r="B11" s="203">
        <v>0</v>
      </c>
      <c r="C11" s="203">
        <v>0</v>
      </c>
      <c r="D11" s="203"/>
      <c r="E11" s="203"/>
      <c r="F11" s="203"/>
    </row>
    <row r="12" spans="1:6" s="203" customFormat="1">
      <c r="A12" s="203" t="s">
        <v>306</v>
      </c>
      <c r="B12" s="203">
        <v>0</v>
      </c>
      <c r="C12" s="203">
        <v>0</v>
      </c>
    </row>
    <row r="13" spans="1:6" s="203" customFormat="1">
      <c r="A13" s="203" t="s">
        <v>307</v>
      </c>
      <c r="B13" s="203">
        <v>0</v>
      </c>
      <c r="C13" s="203">
        <v>0</v>
      </c>
    </row>
    <row r="14" spans="1:6" s="203" customFormat="1">
      <c r="A14" s="203" t="s">
        <v>308</v>
      </c>
      <c r="B14" s="203">
        <v>0</v>
      </c>
      <c r="C14" s="203">
        <v>0</v>
      </c>
    </row>
    <row r="15" spans="1:6" s="203" customFormat="1">
      <c r="A15" s="203" t="s">
        <v>309</v>
      </c>
      <c r="B15" s="203">
        <v>0</v>
      </c>
      <c r="C15" s="203">
        <v>0</v>
      </c>
    </row>
    <row r="16" spans="1:6">
      <c r="A16" s="203" t="s">
        <v>310</v>
      </c>
      <c r="B16" s="256">
        <v>0</v>
      </c>
      <c r="C16" s="256">
        <v>0</v>
      </c>
      <c r="D16" s="203"/>
      <c r="E16" s="203"/>
      <c r="F16" s="203"/>
    </row>
    <row r="17" spans="1:30">
      <c r="A17" s="203" t="s">
        <v>311</v>
      </c>
      <c r="B17" s="203">
        <v>0</v>
      </c>
      <c r="C17" s="203">
        <v>0</v>
      </c>
      <c r="D17" s="203"/>
      <c r="E17" s="203"/>
      <c r="F17" s="203"/>
    </row>
    <row r="18" spans="1:30" s="112" customFormat="1">
      <c r="A18" s="251" t="s">
        <v>168</v>
      </c>
      <c r="B18" s="253">
        <f>SUM($B$9:B17)</f>
        <v>0</v>
      </c>
      <c r="C18" s="253">
        <f>SUM($C$9:C17)</f>
        <v>0</v>
      </c>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row>
    <row r="19" spans="1:30">
      <c r="A19" s="203"/>
      <c r="B19" s="203"/>
      <c r="C19" s="203"/>
      <c r="D19" s="203"/>
      <c r="E19" s="203"/>
      <c r="F19" s="203"/>
    </row>
    <row r="20" spans="1:30">
      <c r="A20" s="203"/>
      <c r="B20" s="203"/>
      <c r="C20" s="203"/>
      <c r="D20" s="203"/>
      <c r="E20" s="203"/>
      <c r="F20" s="203"/>
    </row>
    <row r="21" spans="1:30">
      <c r="A21" s="203"/>
      <c r="B21" s="203"/>
      <c r="C21" s="203"/>
      <c r="D21" s="203"/>
      <c r="E21" s="203"/>
      <c r="F21" s="203"/>
    </row>
    <row r="22" spans="1:30">
      <c r="A22" s="203"/>
      <c r="B22" s="203"/>
      <c r="C22" s="203"/>
      <c r="D22" s="203"/>
      <c r="E22" s="203"/>
      <c r="F22" s="203"/>
    </row>
    <row r="23" spans="1:30">
      <c r="A23" s="203"/>
      <c r="B23" s="203"/>
      <c r="C23" s="203"/>
      <c r="D23" s="203"/>
      <c r="E23" s="203"/>
      <c r="F23" s="203"/>
    </row>
    <row r="24" spans="1:30">
      <c r="A24" s="203"/>
      <c r="B24" s="203"/>
      <c r="C24" s="203"/>
      <c r="D24" s="203"/>
      <c r="E24" s="203"/>
      <c r="F24" s="203"/>
    </row>
    <row r="25" spans="1:30">
      <c r="A25" s="203"/>
      <c r="B25" s="203"/>
      <c r="C25" s="203"/>
      <c r="D25" s="203"/>
      <c r="E25" s="203"/>
      <c r="F25" s="203"/>
    </row>
    <row r="26" spans="1:30">
      <c r="A26" s="203"/>
      <c r="B26" s="203"/>
      <c r="C26" s="203"/>
      <c r="D26" s="203"/>
      <c r="E26" s="203"/>
      <c r="F26" s="203"/>
    </row>
    <row r="27" spans="1:30">
      <c r="A27" s="203"/>
      <c r="B27" s="203"/>
      <c r="C27" s="203"/>
      <c r="D27" s="203"/>
      <c r="E27" s="203"/>
      <c r="F27" s="203"/>
    </row>
    <row r="28" spans="1:30">
      <c r="A28" s="203"/>
      <c r="B28" s="203"/>
      <c r="C28" s="203"/>
      <c r="D28" s="203"/>
      <c r="E28" s="203"/>
      <c r="F28" s="203"/>
    </row>
    <row r="29" spans="1:30">
      <c r="A29" s="203"/>
      <c r="B29" s="203"/>
      <c r="C29" s="203"/>
      <c r="D29" s="203"/>
      <c r="E29" s="203"/>
      <c r="F29" s="203"/>
    </row>
    <row r="30" spans="1:30">
      <c r="A30" s="203"/>
      <c r="B30" s="203"/>
      <c r="C30" s="203"/>
      <c r="D30" s="203"/>
      <c r="E30" s="203"/>
      <c r="F30" s="203"/>
    </row>
    <row r="31" spans="1:30">
      <c r="A31" s="203"/>
      <c r="B31" s="203"/>
      <c r="C31" s="203"/>
      <c r="D31" s="203"/>
      <c r="E31" s="203"/>
      <c r="F31" s="203"/>
    </row>
    <row r="32" spans="1:30">
      <c r="A32" s="203"/>
      <c r="B32" s="203"/>
      <c r="C32" s="203"/>
      <c r="D32" s="203"/>
      <c r="E32" s="203"/>
      <c r="F32" s="203"/>
    </row>
    <row r="33" spans="1:6">
      <c r="A33" s="203"/>
      <c r="B33" s="203"/>
      <c r="C33" s="203"/>
      <c r="D33" s="203"/>
      <c r="E33" s="203"/>
      <c r="F33" s="203"/>
    </row>
    <row r="34" spans="1:6">
      <c r="A34" s="203"/>
      <c r="B34" s="203"/>
      <c r="C34" s="203"/>
      <c r="D34" s="203"/>
      <c r="E34" s="203"/>
      <c r="F34" s="203"/>
    </row>
    <row r="35" spans="1:6">
      <c r="A35" s="203"/>
      <c r="B35" s="203"/>
      <c r="C35" s="203"/>
      <c r="D35" s="203"/>
      <c r="E35" s="203"/>
      <c r="F35" s="203"/>
    </row>
    <row r="36" spans="1:6">
      <c r="A36" s="203"/>
      <c r="B36" s="203"/>
      <c r="C36" s="203"/>
      <c r="D36" s="203"/>
      <c r="E36" s="203"/>
      <c r="F36" s="203"/>
    </row>
    <row r="37" spans="1:6">
      <c r="A37" s="203"/>
      <c r="B37" s="203"/>
      <c r="C37" s="203"/>
      <c r="D37" s="203"/>
      <c r="E37" s="203"/>
      <c r="F37" s="203"/>
    </row>
    <row r="38" spans="1:6">
      <c r="A38" s="203"/>
      <c r="B38" s="203"/>
      <c r="C38" s="203"/>
      <c r="D38" s="203"/>
      <c r="E38" s="203"/>
      <c r="F38" s="203"/>
    </row>
    <row r="39" spans="1:6">
      <c r="A39" s="203"/>
      <c r="B39" s="203"/>
      <c r="C39" s="203"/>
      <c r="D39" s="203"/>
      <c r="E39" s="203"/>
      <c r="F39" s="203"/>
    </row>
    <row r="40" spans="1:6">
      <c r="A40" s="203"/>
      <c r="B40" s="203"/>
      <c r="C40" s="203"/>
      <c r="D40" s="203"/>
      <c r="E40" s="203"/>
      <c r="F40" s="203"/>
    </row>
    <row r="41" spans="1:6">
      <c r="A41" s="203"/>
      <c r="B41" s="203"/>
      <c r="C41" s="203"/>
      <c r="D41" s="203"/>
      <c r="E41" s="203"/>
      <c r="F41" s="203"/>
    </row>
    <row r="42" spans="1:6">
      <c r="A42" s="203"/>
      <c r="B42" s="203"/>
      <c r="C42" s="203"/>
      <c r="D42" s="203"/>
      <c r="E42" s="203"/>
      <c r="F42" s="203"/>
    </row>
    <row r="43" spans="1:6">
      <c r="A43" s="203"/>
      <c r="B43" s="203"/>
      <c r="C43" s="203"/>
      <c r="D43" s="203"/>
      <c r="E43" s="203"/>
      <c r="F43" s="203"/>
    </row>
    <row r="44" spans="1:6">
      <c r="A44" s="203"/>
      <c r="B44" s="203"/>
      <c r="C44" s="203"/>
      <c r="D44" s="203"/>
      <c r="E44" s="203"/>
      <c r="F44" s="203"/>
    </row>
    <row r="45" spans="1:6">
      <c r="A45" s="203"/>
      <c r="B45" s="203"/>
      <c r="C45" s="203"/>
      <c r="D45" s="203"/>
      <c r="E45" s="203"/>
      <c r="F45" s="203"/>
    </row>
    <row r="46" spans="1:6">
      <c r="A46" s="203"/>
      <c r="B46" s="203"/>
      <c r="C46" s="203"/>
      <c r="D46" s="203"/>
      <c r="E46" s="203"/>
      <c r="F46" s="203"/>
    </row>
    <row r="47" spans="1:6">
      <c r="A47" s="203"/>
      <c r="B47" s="203"/>
      <c r="C47" s="203"/>
      <c r="D47" s="203"/>
      <c r="E47" s="203"/>
      <c r="F47" s="203"/>
    </row>
    <row r="48" spans="1:6">
      <c r="A48" s="203"/>
      <c r="B48" s="203"/>
      <c r="C48" s="203"/>
      <c r="D48" s="203"/>
      <c r="E48" s="203"/>
      <c r="F48" s="203"/>
    </row>
    <row r="49" spans="1:6">
      <c r="A49" s="203"/>
      <c r="B49" s="203"/>
      <c r="C49" s="203"/>
      <c r="D49" s="203"/>
      <c r="E49" s="203"/>
      <c r="F49" s="203"/>
    </row>
    <row r="50" spans="1:6">
      <c r="A50" s="203"/>
      <c r="B50" s="203"/>
      <c r="C50" s="203"/>
      <c r="D50" s="203"/>
      <c r="E50" s="203"/>
      <c r="F50" s="203"/>
    </row>
    <row r="51" spans="1:6">
      <c r="A51" s="203"/>
      <c r="B51" s="203"/>
      <c r="C51" s="203"/>
      <c r="D51" s="203"/>
      <c r="E51" s="203"/>
      <c r="F51" s="203"/>
    </row>
    <row r="52" spans="1:6">
      <c r="A52" s="203"/>
      <c r="B52" s="203"/>
      <c r="C52" s="203"/>
      <c r="D52" s="203"/>
      <c r="E52" s="203"/>
      <c r="F52" s="203"/>
    </row>
    <row r="53" spans="1:6">
      <c r="A53" s="203"/>
      <c r="B53" s="203"/>
      <c r="C53" s="203"/>
      <c r="D53" s="203"/>
      <c r="E53" s="203"/>
      <c r="F53" s="203"/>
    </row>
    <row r="54" spans="1:6">
      <c r="A54" s="203"/>
      <c r="B54" s="203"/>
      <c r="C54" s="203"/>
      <c r="D54" s="203"/>
      <c r="E54" s="203"/>
      <c r="F54" s="203"/>
    </row>
    <row r="55" spans="1:6">
      <c r="A55" s="203"/>
      <c r="B55" s="203"/>
      <c r="C55" s="203"/>
      <c r="D55" s="203"/>
      <c r="E55" s="203"/>
      <c r="F55" s="203"/>
    </row>
    <row r="56" spans="1:6">
      <c r="A56" s="203"/>
      <c r="B56" s="203"/>
      <c r="C56" s="203"/>
      <c r="D56" s="203"/>
      <c r="E56" s="203"/>
      <c r="F56" s="203"/>
    </row>
    <row r="57" spans="1:6">
      <c r="A57" s="203"/>
      <c r="B57" s="203"/>
      <c r="C57" s="203"/>
      <c r="D57" s="203"/>
      <c r="E57" s="203"/>
      <c r="F57" s="203"/>
    </row>
    <row r="58" spans="1:6">
      <c r="A58" s="203"/>
      <c r="B58" s="203"/>
      <c r="C58" s="203"/>
      <c r="D58" s="203"/>
      <c r="E58" s="203"/>
      <c r="F58" s="203"/>
    </row>
    <row r="59" spans="1:6">
      <c r="A59" s="203"/>
      <c r="B59" s="203"/>
      <c r="C59" s="203"/>
      <c r="D59" s="203"/>
      <c r="E59" s="203"/>
      <c r="F59" s="203"/>
    </row>
    <row r="60" spans="1:6">
      <c r="A60" s="203"/>
      <c r="B60" s="203"/>
      <c r="C60" s="203"/>
      <c r="D60" s="203"/>
      <c r="E60" s="203"/>
      <c r="F60" s="203"/>
    </row>
    <row r="61" spans="1:6">
      <c r="A61" s="203"/>
      <c r="B61" s="203"/>
      <c r="C61" s="203"/>
      <c r="D61" s="203"/>
      <c r="E61" s="203"/>
      <c r="F61" s="203"/>
    </row>
    <row r="62" spans="1:6">
      <c r="A62" s="203"/>
      <c r="B62" s="203"/>
      <c r="C62" s="203"/>
      <c r="D62" s="203"/>
      <c r="E62" s="203"/>
      <c r="F62" s="203"/>
    </row>
    <row r="63" spans="1:6">
      <c r="A63" s="203"/>
      <c r="B63" s="203"/>
      <c r="C63" s="203"/>
      <c r="D63" s="203"/>
      <c r="E63" s="203"/>
      <c r="F63" s="203"/>
    </row>
    <row r="64" spans="1:6">
      <c r="A64" s="203"/>
      <c r="B64" s="203"/>
      <c r="C64" s="203"/>
      <c r="D64" s="203"/>
      <c r="E64" s="203"/>
      <c r="F64" s="203"/>
    </row>
    <row r="65" spans="1:6">
      <c r="A65" s="203"/>
      <c r="B65" s="203"/>
      <c r="C65" s="203"/>
      <c r="D65" s="203"/>
      <c r="E65" s="203"/>
      <c r="F65" s="203"/>
    </row>
    <row r="66" spans="1:6">
      <c r="A66" s="203"/>
      <c r="B66" s="203"/>
      <c r="C66" s="203"/>
      <c r="D66" s="203"/>
      <c r="E66" s="203"/>
      <c r="F66" s="203"/>
    </row>
    <row r="67" spans="1:6">
      <c r="A67" s="203"/>
      <c r="B67" s="203"/>
      <c r="C67" s="203"/>
      <c r="D67" s="203"/>
      <c r="E67" s="203"/>
      <c r="F67" s="203"/>
    </row>
    <row r="68" spans="1:6">
      <c r="A68" s="203"/>
      <c r="B68" s="203"/>
      <c r="C68" s="203"/>
      <c r="D68" s="203"/>
      <c r="E68" s="203"/>
      <c r="F68" s="203"/>
    </row>
    <row r="69" spans="1:6">
      <c r="A69" s="203"/>
      <c r="B69" s="203"/>
      <c r="C69" s="203"/>
      <c r="D69" s="203"/>
      <c r="E69" s="203"/>
      <c r="F69" s="203"/>
    </row>
    <row r="70" spans="1:6">
      <c r="A70" s="203"/>
      <c r="B70" s="203"/>
      <c r="C70" s="203"/>
      <c r="D70" s="203"/>
      <c r="E70" s="203"/>
      <c r="F70" s="203"/>
    </row>
  </sheetData>
  <sheetProtection selectLockedCells="1" selectUnlockedCells="1"/>
  <mergeCells count="2">
    <mergeCell ref="A4:C4"/>
    <mergeCell ref="B7:C7"/>
  </mergeCells>
  <hyperlinks>
    <hyperlink ref="D1" location="BG!A1" display="BG"/>
  </hyperlinks>
  <pageMargins left="0.70833333333333337" right="0.70833333333333337" top="0.74791666666666667" bottom="6.5" header="0.51181102362204722" footer="6.5"/>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0"/>
  <sheetViews>
    <sheetView showGridLines="0" topLeftCell="A31" workbookViewId="0">
      <selection activeCell="C64" sqref="C64"/>
    </sheetView>
  </sheetViews>
  <sheetFormatPr baseColWidth="10" defaultColWidth="9.140625" defaultRowHeight="12.75"/>
  <cols>
    <col min="1" max="1" width="40.28515625" style="249" customWidth="1"/>
    <col min="2" max="2" width="27.7109375" style="249" customWidth="1"/>
    <col min="3" max="3" width="25.42578125" style="249" customWidth="1"/>
    <col min="4" max="4" width="19.5703125" style="249" customWidth="1"/>
    <col min="5" max="5" width="4.85546875" style="249" customWidth="1"/>
    <col min="6" max="6" width="61.5703125" style="249" customWidth="1"/>
    <col min="7" max="7" width="14.85546875" style="249" customWidth="1"/>
    <col min="8" max="8" width="27.85546875" style="249" customWidth="1"/>
    <col min="9" max="9" width="17.140625" style="249" customWidth="1"/>
    <col min="10" max="10" width="16.5703125" style="258" customWidth="1"/>
    <col min="11" max="11" width="16.5703125" style="249" customWidth="1"/>
    <col min="12" max="16384" width="9.140625" style="249"/>
  </cols>
  <sheetData>
    <row r="1" spans="1:11" ht="15">
      <c r="A1" s="259" t="str">
        <f>Indice!C1</f>
        <v>COMPAÑÍA GENERAL DE SERVICIOS S.A.</v>
      </c>
      <c r="F1" s="254" t="s">
        <v>22</v>
      </c>
    </row>
    <row r="2" spans="1:11" ht="15" customHeight="1">
      <c r="A2" s="260" t="s">
        <v>312</v>
      </c>
      <c r="B2" s="260"/>
      <c r="F2" s="642"/>
    </row>
    <row r="3" spans="1:11" ht="10.5" customHeight="1">
      <c r="A3" s="261" t="s">
        <v>313</v>
      </c>
      <c r="B3" s="260"/>
      <c r="F3" s="642"/>
    </row>
    <row r="4" spans="1:11">
      <c r="C4" s="262"/>
      <c r="F4" s="642"/>
    </row>
    <row r="5" spans="1:11">
      <c r="A5" s="263" t="s">
        <v>314</v>
      </c>
      <c r="B5" s="263"/>
      <c r="C5" s="264"/>
      <c r="D5" s="264"/>
      <c r="E5" s="264"/>
    </row>
    <row r="6" spans="1:11">
      <c r="A6" s="1" t="s">
        <v>315</v>
      </c>
      <c r="B6" s="1"/>
      <c r="E6" s="262"/>
    </row>
    <row r="7" spans="1:11">
      <c r="C7" s="643" t="s">
        <v>316</v>
      </c>
      <c r="D7" s="643"/>
      <c r="E7" s="262"/>
    </row>
    <row r="8" spans="1:11">
      <c r="A8" s="265"/>
      <c r="B8" s="265"/>
      <c r="C8" s="266">
        <v>2025</v>
      </c>
      <c r="D8" s="266">
        <v>2024</v>
      </c>
      <c r="E8" s="262"/>
      <c r="F8" s="267" t="s">
        <v>317</v>
      </c>
      <c r="G8" s="268">
        <v>45747</v>
      </c>
      <c r="H8" s="269"/>
    </row>
    <row r="9" spans="1:11">
      <c r="A9" s="270" t="s">
        <v>318</v>
      </c>
      <c r="B9" s="270" t="s">
        <v>319</v>
      </c>
      <c r="C9" s="595">
        <v>1503802788</v>
      </c>
      <c r="D9" s="42">
        <v>5973615792</v>
      </c>
      <c r="E9" s="262"/>
      <c r="F9" s="271" t="s">
        <v>320</v>
      </c>
      <c r="G9" s="272" t="s">
        <v>321</v>
      </c>
      <c r="H9" s="272" t="s">
        <v>322</v>
      </c>
    </row>
    <row r="10" spans="1:11">
      <c r="A10" s="270" t="s">
        <v>318</v>
      </c>
      <c r="B10" s="270" t="s">
        <v>323</v>
      </c>
      <c r="C10" s="273">
        <v>0</v>
      </c>
      <c r="D10" s="273">
        <v>0</v>
      </c>
      <c r="E10" s="262"/>
      <c r="F10" s="274" t="s">
        <v>324</v>
      </c>
      <c r="G10" s="275">
        <f>+G17-G11-G14-G15</f>
        <v>4995056680.7620144</v>
      </c>
      <c r="H10" s="276"/>
      <c r="I10" s="277"/>
    </row>
    <row r="11" spans="1:11">
      <c r="A11" s="270" t="s">
        <v>318</v>
      </c>
      <c r="B11" s="270" t="s">
        <v>325</v>
      </c>
      <c r="C11" s="273"/>
      <c r="D11" s="273"/>
      <c r="E11" s="262"/>
      <c r="F11" s="278" t="s">
        <v>326</v>
      </c>
      <c r="G11" s="279">
        <v>1078081047.41328</v>
      </c>
      <c r="H11" s="276"/>
    </row>
    <row r="12" spans="1:11">
      <c r="A12" s="270" t="s">
        <v>327</v>
      </c>
      <c r="B12" s="270" t="s">
        <v>319</v>
      </c>
      <c r="C12" s="273"/>
      <c r="D12" s="273"/>
      <c r="E12" s="262"/>
      <c r="F12" s="280" t="s">
        <v>328</v>
      </c>
      <c r="G12" s="281"/>
      <c r="H12" s="282"/>
    </row>
    <row r="13" spans="1:11">
      <c r="A13" s="270" t="s">
        <v>327</v>
      </c>
      <c r="B13" s="270" t="s">
        <v>323</v>
      </c>
      <c r="C13" s="273"/>
      <c r="D13" s="273"/>
      <c r="E13" s="262"/>
      <c r="F13" s="283" t="s">
        <v>329</v>
      </c>
      <c r="G13" s="281">
        <v>0</v>
      </c>
      <c r="H13" s="282"/>
    </row>
    <row r="14" spans="1:11">
      <c r="A14" s="270" t="s">
        <v>327</v>
      </c>
      <c r="B14" s="270" t="s">
        <v>325</v>
      </c>
      <c r="C14" s="273"/>
      <c r="D14" s="273"/>
      <c r="E14" s="262"/>
      <c r="F14" s="283" t="s">
        <v>330</v>
      </c>
      <c r="G14" s="281">
        <v>700070459.28371799</v>
      </c>
      <c r="H14" s="282">
        <v>1</v>
      </c>
    </row>
    <row r="15" spans="1:11">
      <c r="A15" s="270" t="s">
        <v>331</v>
      </c>
      <c r="B15" s="270" t="s">
        <v>319</v>
      </c>
      <c r="C15" s="273"/>
      <c r="D15" s="273" t="s">
        <v>332</v>
      </c>
      <c r="E15" s="262"/>
      <c r="F15" s="283" t="s">
        <v>333</v>
      </c>
      <c r="G15" s="281">
        <v>710031292.54098678</v>
      </c>
      <c r="H15" s="282">
        <v>1</v>
      </c>
      <c r="I15" s="284"/>
      <c r="J15" s="284"/>
      <c r="K15" s="284"/>
    </row>
    <row r="16" spans="1:11">
      <c r="A16" s="270" t="s">
        <v>331</v>
      </c>
      <c r="B16" s="270" t="s">
        <v>323</v>
      </c>
      <c r="C16" s="273"/>
      <c r="D16" s="273"/>
      <c r="E16" s="262"/>
      <c r="F16" s="274"/>
      <c r="G16" s="285"/>
      <c r="H16" s="286"/>
      <c r="K16" s="284"/>
    </row>
    <row r="17" spans="1:11">
      <c r="A17" s="270" t="s">
        <v>331</v>
      </c>
      <c r="B17" s="270" t="s">
        <v>325</v>
      </c>
      <c r="C17" s="273"/>
      <c r="D17" s="273"/>
      <c r="E17" s="262"/>
      <c r="F17" s="287" t="s">
        <v>334</v>
      </c>
      <c r="G17" s="281">
        <v>7483239480</v>
      </c>
      <c r="H17" s="288"/>
      <c r="I17" s="284"/>
      <c r="J17" s="289"/>
      <c r="K17" s="284"/>
    </row>
    <row r="18" spans="1:11">
      <c r="A18" s="270" t="s">
        <v>335</v>
      </c>
      <c r="B18" s="270" t="s">
        <v>319</v>
      </c>
      <c r="C18" s="273"/>
      <c r="D18" s="273"/>
      <c r="E18" s="262"/>
      <c r="F18" s="274" t="s">
        <v>1036</v>
      </c>
      <c r="G18" s="291">
        <v>-4270346500</v>
      </c>
      <c r="H18" s="286"/>
      <c r="K18" s="284"/>
    </row>
    <row r="19" spans="1:11">
      <c r="A19" s="270" t="s">
        <v>335</v>
      </c>
      <c r="B19" s="270" t="s">
        <v>323</v>
      </c>
      <c r="C19" s="273"/>
      <c r="D19" s="273"/>
      <c r="E19" s="262"/>
      <c r="F19" s="290" t="s">
        <v>336</v>
      </c>
      <c r="G19" s="291">
        <v>-1709090192</v>
      </c>
      <c r="H19" s="292"/>
    </row>
    <row r="20" spans="1:11">
      <c r="A20" s="270" t="s">
        <v>335</v>
      </c>
      <c r="B20" s="270" t="s">
        <v>325</v>
      </c>
      <c r="C20" s="273"/>
      <c r="D20" s="273"/>
      <c r="E20" s="262"/>
      <c r="F20" s="293"/>
      <c r="G20" s="294"/>
      <c r="H20" s="295"/>
    </row>
    <row r="21" spans="1:11">
      <c r="A21" s="270" t="s">
        <v>337</v>
      </c>
      <c r="B21" s="270" t="s">
        <v>319</v>
      </c>
      <c r="C21" s="273"/>
      <c r="D21" s="273"/>
      <c r="E21" s="262"/>
      <c r="F21" s="296" t="s">
        <v>338</v>
      </c>
      <c r="G21" s="297">
        <f>+G17+G19+G18</f>
        <v>1503802788</v>
      </c>
      <c r="H21" s="298"/>
    </row>
    <row r="22" spans="1:11">
      <c r="A22" s="270" t="s">
        <v>337</v>
      </c>
      <c r="B22" s="270" t="s">
        <v>323</v>
      </c>
      <c r="C22" s="273"/>
      <c r="D22" s="273"/>
      <c r="E22" s="262"/>
      <c r="F22" s="299"/>
      <c r="G22" s="300" t="s">
        <v>144</v>
      </c>
      <c r="H22" s="265"/>
    </row>
    <row r="23" spans="1:11" ht="15" customHeight="1">
      <c r="A23" s="270" t="s">
        <v>339</v>
      </c>
      <c r="B23" s="270" t="s">
        <v>319</v>
      </c>
      <c r="C23" s="273"/>
      <c r="D23" s="273"/>
      <c r="E23" s="262"/>
      <c r="F23" s="301" t="s">
        <v>340</v>
      </c>
      <c r="G23" s="302"/>
      <c r="H23" s="302"/>
    </row>
    <row r="24" spans="1:11">
      <c r="A24" s="270" t="s">
        <v>341</v>
      </c>
      <c r="B24" s="270" t="s">
        <v>323</v>
      </c>
      <c r="C24" s="273"/>
      <c r="D24" s="273"/>
      <c r="E24" s="262"/>
      <c r="F24" s="303" t="s">
        <v>342</v>
      </c>
      <c r="G24" s="304" t="s">
        <v>343</v>
      </c>
      <c r="H24" s="304" t="s">
        <v>344</v>
      </c>
    </row>
    <row r="25" spans="1:11">
      <c r="A25" s="270" t="s">
        <v>341</v>
      </c>
      <c r="B25" s="270" t="s">
        <v>325</v>
      </c>
      <c r="C25" s="273"/>
      <c r="D25" s="273"/>
      <c r="E25" s="262"/>
      <c r="F25" s="299" t="s">
        <v>329</v>
      </c>
      <c r="G25" s="305">
        <v>1</v>
      </c>
      <c r="H25" s="305">
        <v>30</v>
      </c>
    </row>
    <row r="26" spans="1:11">
      <c r="A26" s="270" t="s">
        <v>345</v>
      </c>
      <c r="B26" s="270"/>
      <c r="C26" s="273"/>
      <c r="D26" s="273"/>
      <c r="E26" s="262"/>
      <c r="F26" s="299" t="s">
        <v>330</v>
      </c>
      <c r="G26" s="305">
        <v>31</v>
      </c>
      <c r="H26" s="305">
        <v>60</v>
      </c>
    </row>
    <row r="27" spans="1:11">
      <c r="A27" s="301" t="s">
        <v>168</v>
      </c>
      <c r="B27" s="301"/>
      <c r="C27" s="306">
        <f>SUM(C9:C26)</f>
        <v>1503802788</v>
      </c>
      <c r="D27" s="306">
        <f>SUM(D9:D26)</f>
        <v>5973615792</v>
      </c>
      <c r="E27" s="262"/>
      <c r="F27" s="299" t="s">
        <v>333</v>
      </c>
      <c r="G27" s="305">
        <v>61</v>
      </c>
      <c r="H27" s="305" t="s">
        <v>346</v>
      </c>
    </row>
    <row r="28" spans="1:11">
      <c r="A28" s="1"/>
      <c r="B28" s="1"/>
      <c r="C28" s="249" t="s">
        <v>332</v>
      </c>
      <c r="E28" s="262"/>
    </row>
    <row r="29" spans="1:11">
      <c r="D29" s="307"/>
      <c r="E29" s="262"/>
      <c r="F29" s="40"/>
      <c r="G29" s="40"/>
      <c r="H29" s="40"/>
      <c r="I29" s="40"/>
      <c r="J29" s="308"/>
    </row>
    <row r="30" spans="1:11">
      <c r="A30" s="1" t="s">
        <v>347</v>
      </c>
      <c r="B30" s="1"/>
      <c r="E30" s="262"/>
      <c r="F30" s="40"/>
      <c r="G30" s="40"/>
      <c r="H30" s="40"/>
      <c r="I30" s="40"/>
      <c r="J30" s="308"/>
    </row>
    <row r="31" spans="1:11">
      <c r="C31" s="643" t="s">
        <v>316</v>
      </c>
      <c r="D31" s="643"/>
      <c r="E31" s="262"/>
      <c r="F31" s="40"/>
      <c r="G31" s="40"/>
      <c r="H31" s="40"/>
      <c r="I31" s="40"/>
      <c r="J31" s="308"/>
    </row>
    <row r="32" spans="1:11">
      <c r="A32" s="265"/>
      <c r="B32" s="265"/>
      <c r="C32" s="266">
        <v>2024</v>
      </c>
      <c r="D32" s="266">
        <v>2023</v>
      </c>
      <c r="E32" s="262"/>
      <c r="F32" s="40"/>
      <c r="G32" s="40"/>
      <c r="H32" s="40"/>
      <c r="I32" s="40"/>
      <c r="J32" s="308"/>
    </row>
    <row r="33" spans="1:11" ht="15.75">
      <c r="A33" s="270" t="s">
        <v>318</v>
      </c>
      <c r="B33" s="270" t="s">
        <v>319</v>
      </c>
      <c r="C33" s="284">
        <v>0</v>
      </c>
      <c r="D33" s="309">
        <v>0</v>
      </c>
      <c r="F33" s="310"/>
      <c r="G33" s="40"/>
      <c r="H33" s="40"/>
      <c r="I33" s="206"/>
      <c r="J33" s="308"/>
      <c r="K33" s="206"/>
    </row>
    <row r="34" spans="1:11" ht="15" customHeight="1">
      <c r="A34" s="270" t="s">
        <v>318</v>
      </c>
      <c r="B34" s="270" t="s">
        <v>323</v>
      </c>
      <c r="C34" s="270">
        <v>0</v>
      </c>
      <c r="D34" s="270">
        <v>0</v>
      </c>
      <c r="F34" s="59"/>
      <c r="G34" s="40"/>
      <c r="H34" s="40"/>
      <c r="I34" s="206"/>
      <c r="J34" s="308"/>
      <c r="K34" s="42"/>
    </row>
    <row r="35" spans="1:11">
      <c r="A35" s="270" t="s">
        <v>318</v>
      </c>
      <c r="B35" s="270" t="s">
        <v>325</v>
      </c>
      <c r="C35" s="270">
        <v>0</v>
      </c>
      <c r="D35" s="270">
        <v>0</v>
      </c>
      <c r="F35" s="40"/>
      <c r="G35" s="40"/>
      <c r="H35" s="40"/>
      <c r="I35" s="206"/>
      <c r="J35" s="308"/>
      <c r="K35" s="42"/>
    </row>
    <row r="36" spans="1:11">
      <c r="A36" s="270" t="s">
        <v>327</v>
      </c>
      <c r="B36" s="270" t="s">
        <v>319</v>
      </c>
      <c r="C36" s="270">
        <v>0</v>
      </c>
      <c r="D36" s="270">
        <v>0</v>
      </c>
      <c r="F36" s="40"/>
      <c r="G36" s="40"/>
      <c r="H36" s="40"/>
      <c r="I36" s="206"/>
      <c r="J36" s="308"/>
      <c r="K36" s="42"/>
    </row>
    <row r="37" spans="1:11">
      <c r="A37" s="270" t="s">
        <v>327</v>
      </c>
      <c r="B37" s="270" t="s">
        <v>323</v>
      </c>
      <c r="C37" s="270">
        <v>0</v>
      </c>
      <c r="D37" s="270">
        <v>0</v>
      </c>
      <c r="F37" s="40"/>
      <c r="G37" s="40"/>
      <c r="H37" s="40"/>
      <c r="I37" s="206"/>
      <c r="J37" s="308"/>
      <c r="K37" s="42"/>
    </row>
    <row r="38" spans="1:11">
      <c r="A38" s="270" t="s">
        <v>327</v>
      </c>
      <c r="B38" s="270" t="s">
        <v>325</v>
      </c>
      <c r="C38" s="270">
        <v>0</v>
      </c>
      <c r="D38" s="270">
        <v>0</v>
      </c>
      <c r="F38" s="40"/>
      <c r="G38" s="40"/>
      <c r="H38" s="40"/>
      <c r="I38" s="311"/>
      <c r="J38" s="308"/>
      <c r="K38" s="312"/>
    </row>
    <row r="39" spans="1:11">
      <c r="A39" s="270" t="s">
        <v>331</v>
      </c>
      <c r="B39" s="270" t="s">
        <v>319</v>
      </c>
      <c r="C39" s="270">
        <v>0</v>
      </c>
      <c r="D39" s="270">
        <v>0</v>
      </c>
      <c r="F39" s="40"/>
      <c r="G39" s="40"/>
      <c r="H39" s="40"/>
      <c r="I39" s="206"/>
      <c r="J39" s="308"/>
      <c r="K39" s="206"/>
    </row>
    <row r="40" spans="1:11">
      <c r="A40" s="270" t="s">
        <v>331</v>
      </c>
      <c r="B40" s="270" t="s">
        <v>323</v>
      </c>
      <c r="C40" s="270">
        <v>0</v>
      </c>
      <c r="D40" s="270">
        <v>0</v>
      </c>
      <c r="F40" s="40"/>
      <c r="G40" s="40"/>
      <c r="H40" s="40"/>
      <c r="I40" s="42"/>
      <c r="J40" s="308"/>
      <c r="K40" s="206"/>
    </row>
    <row r="41" spans="1:11">
      <c r="A41" s="270" t="s">
        <v>331</v>
      </c>
      <c r="B41" s="270" t="s">
        <v>325</v>
      </c>
      <c r="C41" s="270">
        <v>0</v>
      </c>
      <c r="D41" s="270">
        <v>0</v>
      </c>
      <c r="F41" s="40"/>
      <c r="G41" s="40"/>
      <c r="H41" s="40"/>
      <c r="I41" s="42"/>
      <c r="J41" s="308"/>
      <c r="K41" s="206"/>
    </row>
    <row r="42" spans="1:11">
      <c r="A42" s="270" t="s">
        <v>335</v>
      </c>
      <c r="B42" s="270" t="s">
        <v>319</v>
      </c>
      <c r="C42" s="270">
        <v>0</v>
      </c>
      <c r="D42" s="270">
        <v>0</v>
      </c>
      <c r="I42" s="42"/>
      <c r="J42" s="308"/>
      <c r="K42" s="206"/>
    </row>
    <row r="43" spans="1:11">
      <c r="A43" s="270" t="s">
        <v>335</v>
      </c>
      <c r="B43" s="270" t="s">
        <v>323</v>
      </c>
      <c r="C43" s="270">
        <v>0</v>
      </c>
      <c r="D43" s="270">
        <v>0</v>
      </c>
      <c r="I43" s="312"/>
      <c r="J43" s="308"/>
      <c r="K43" s="206"/>
    </row>
    <row r="44" spans="1:11">
      <c r="A44" s="270" t="s">
        <v>335</v>
      </c>
      <c r="B44" s="270" t="s">
        <v>325</v>
      </c>
      <c r="C44" s="270">
        <v>0</v>
      </c>
      <c r="D44" s="270">
        <v>0</v>
      </c>
      <c r="I44" s="206"/>
      <c r="J44" s="308"/>
      <c r="K44" s="206"/>
    </row>
    <row r="45" spans="1:11">
      <c r="A45" s="270" t="s">
        <v>348</v>
      </c>
      <c r="B45" s="270" t="s">
        <v>319</v>
      </c>
      <c r="C45" s="270">
        <v>0</v>
      </c>
      <c r="D45" s="270">
        <v>0</v>
      </c>
      <c r="I45" s="206"/>
      <c r="J45" s="308"/>
      <c r="K45" s="206"/>
    </row>
    <row r="46" spans="1:11">
      <c r="A46" s="270" t="s">
        <v>348</v>
      </c>
      <c r="B46" s="270" t="s">
        <v>323</v>
      </c>
      <c r="C46" s="270">
        <v>0</v>
      </c>
      <c r="D46" s="270">
        <v>0</v>
      </c>
      <c r="I46" s="206"/>
      <c r="J46" s="308"/>
      <c r="K46" s="206"/>
    </row>
    <row r="47" spans="1:11">
      <c r="A47" s="270" t="s">
        <v>348</v>
      </c>
      <c r="B47" s="270" t="s">
        <v>325</v>
      </c>
      <c r="C47" s="270">
        <v>0</v>
      </c>
      <c r="D47" s="270">
        <v>0</v>
      </c>
      <c r="I47" s="206"/>
      <c r="J47" s="308"/>
      <c r="K47" s="206"/>
    </row>
    <row r="48" spans="1:11">
      <c r="A48" s="270" t="s">
        <v>337</v>
      </c>
      <c r="B48" s="270" t="s">
        <v>319</v>
      </c>
      <c r="C48" s="270">
        <v>0</v>
      </c>
      <c r="D48" s="270">
        <v>0</v>
      </c>
    </row>
    <row r="49" spans="1:5">
      <c r="A49" s="270" t="s">
        <v>337</v>
      </c>
      <c r="B49" s="270" t="s">
        <v>323</v>
      </c>
      <c r="C49" s="270">
        <v>0</v>
      </c>
      <c r="D49" s="270">
        <v>0</v>
      </c>
    </row>
    <row r="50" spans="1:5">
      <c r="A50" s="270" t="s">
        <v>341</v>
      </c>
      <c r="B50" s="270" t="s">
        <v>319</v>
      </c>
      <c r="C50" s="270">
        <v>0</v>
      </c>
      <c r="D50" s="270">
        <v>0</v>
      </c>
    </row>
    <row r="51" spans="1:5">
      <c r="A51" s="270" t="s">
        <v>341</v>
      </c>
      <c r="B51" s="270" t="s">
        <v>323</v>
      </c>
      <c r="C51" s="270">
        <v>0</v>
      </c>
      <c r="D51" s="270">
        <v>0</v>
      </c>
    </row>
    <row r="52" spans="1:5">
      <c r="A52" s="270" t="s">
        <v>341</v>
      </c>
      <c r="B52" s="270" t="s">
        <v>325</v>
      </c>
      <c r="C52" s="270">
        <v>0</v>
      </c>
      <c r="D52" s="270">
        <v>0</v>
      </c>
    </row>
    <row r="53" spans="1:5">
      <c r="A53" s="270" t="s">
        <v>345</v>
      </c>
      <c r="B53" s="270"/>
      <c r="C53" s="313">
        <v>0</v>
      </c>
      <c r="D53" s="313">
        <v>0</v>
      </c>
    </row>
    <row r="54" spans="1:5">
      <c r="A54" s="270" t="s">
        <v>168</v>
      </c>
      <c r="B54" s="270"/>
      <c r="C54" s="314">
        <f>+C33</f>
        <v>0</v>
      </c>
      <c r="D54" s="314">
        <f>+D33</f>
        <v>0</v>
      </c>
    </row>
    <row r="55" spans="1:5">
      <c r="B55" s="260"/>
      <c r="C55" s="315"/>
      <c r="D55" s="315"/>
    </row>
    <row r="56" spans="1:5">
      <c r="A56" s="260"/>
      <c r="B56" s="260"/>
      <c r="C56" s="260"/>
      <c r="D56" s="260"/>
    </row>
    <row r="57" spans="1:5">
      <c r="A57" s="260"/>
      <c r="B57" s="260"/>
      <c r="C57" s="260"/>
      <c r="D57" s="260"/>
      <c r="E57" s="260"/>
    </row>
    <row r="58" spans="1:5">
      <c r="E58" s="260"/>
    </row>
    <row r="59" spans="1:5">
      <c r="E59" s="260"/>
    </row>
    <row r="60" spans="1:5">
      <c r="E60" s="260"/>
    </row>
  </sheetData>
  <sheetProtection selectLockedCells="1" selectUnlockedCells="1"/>
  <mergeCells count="3">
    <mergeCell ref="F2:F4"/>
    <mergeCell ref="C7:D7"/>
    <mergeCell ref="C31:D31"/>
  </mergeCells>
  <hyperlinks>
    <hyperlink ref="F1" location="BG!A1" display="BG"/>
  </hyperlinks>
  <pageMargins left="0.47013888888888888" right="0.70833333333333337" top="0.57013888888888886" bottom="0.74791666666666667" header="0.51181102362204722" footer="0.55972222222222223"/>
  <pageSetup paperSize="9" firstPageNumber="0" fitToHeight="0" orientation="landscape"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1"/>
  <sheetViews>
    <sheetView showGridLines="0" workbookViewId="0">
      <selection activeCell="K23" sqref="K23"/>
    </sheetView>
  </sheetViews>
  <sheetFormatPr baseColWidth="10" defaultColWidth="9.140625" defaultRowHeight="12.75"/>
  <cols>
    <col min="1" max="1" width="35.7109375" style="1" customWidth="1"/>
    <col min="2" max="2" width="20.85546875" style="1" customWidth="1"/>
    <col min="3" max="3" width="14.85546875" style="1" customWidth="1"/>
    <col min="4" max="4" width="3.42578125" style="1" customWidth="1"/>
    <col min="5" max="5" width="40.85546875" style="1" customWidth="1"/>
    <col min="6" max="6" width="19.140625" style="42" customWidth="1"/>
    <col min="7" max="7" width="14.5703125" style="1" customWidth="1"/>
    <col min="8" max="16384" width="9.140625" style="1"/>
  </cols>
  <sheetData>
    <row r="1" spans="1:7" ht="15">
      <c r="A1" s="316" t="str">
        <f>Indice!C1</f>
        <v>COMPAÑÍA GENERAL DE SERVICIOS S.A.</v>
      </c>
      <c r="D1" s="197" t="s">
        <v>22</v>
      </c>
    </row>
    <row r="2" spans="1:7">
      <c r="A2" s="316"/>
    </row>
    <row r="3" spans="1:7">
      <c r="A3" s="316"/>
    </row>
    <row r="4" spans="1:7">
      <c r="A4" s="122" t="s">
        <v>349</v>
      </c>
      <c r="B4" s="122"/>
      <c r="C4" s="122"/>
    </row>
    <row r="5" spans="1:7">
      <c r="A5" s="317" t="s">
        <v>292</v>
      </c>
      <c r="B5" s="317"/>
    </row>
    <row r="6" spans="1:7">
      <c r="A6" s="1" t="s">
        <v>350</v>
      </c>
    </row>
    <row r="8" spans="1:7">
      <c r="A8" s="259" t="s">
        <v>351</v>
      </c>
      <c r="B8" s="249"/>
      <c r="C8" s="249"/>
      <c r="E8" s="259" t="s">
        <v>352</v>
      </c>
      <c r="F8" s="284"/>
      <c r="G8" s="249"/>
    </row>
    <row r="9" spans="1:7">
      <c r="A9" s="249"/>
      <c r="E9" s="249"/>
      <c r="F9" s="318"/>
      <c r="G9" s="319"/>
    </row>
    <row r="10" spans="1:7">
      <c r="A10" s="320" t="s">
        <v>294</v>
      </c>
      <c r="B10" s="321">
        <f>IFERROR(IF(Indice!B6="","2XX2",YEAR(Indice!B6)),"2XX2")</f>
        <v>2025</v>
      </c>
      <c r="C10" s="321">
        <v>2023</v>
      </c>
      <c r="E10" s="320" t="s">
        <v>294</v>
      </c>
      <c r="F10" s="322">
        <f>IFERROR(IF(Indice!B6="","2XX2",YEAR(Indice!B6)),"2XX2")</f>
        <v>2025</v>
      </c>
      <c r="G10" s="321">
        <f>IFERROR(YEAR(Indice!B6-365),"2XX1")</f>
        <v>2024</v>
      </c>
    </row>
    <row r="11" spans="1:7">
      <c r="A11" s="249" t="s">
        <v>353</v>
      </c>
      <c r="B11" s="42">
        <v>78413258</v>
      </c>
      <c r="C11" s="323">
        <v>520048660</v>
      </c>
      <c r="E11" s="1" t="s">
        <v>354</v>
      </c>
      <c r="F11" s="42">
        <v>0</v>
      </c>
      <c r="G11" s="42">
        <v>0</v>
      </c>
    </row>
    <row r="12" spans="1:7">
      <c r="A12" s="249" t="s">
        <v>355</v>
      </c>
      <c r="B12" s="42">
        <v>10000000</v>
      </c>
      <c r="C12" s="323"/>
      <c r="E12" s="324" t="s">
        <v>356</v>
      </c>
      <c r="F12" s="50">
        <v>0</v>
      </c>
      <c r="G12" s="42">
        <v>0</v>
      </c>
    </row>
    <row r="13" spans="1:7">
      <c r="A13" s="249" t="s">
        <v>357</v>
      </c>
      <c r="B13" s="42">
        <v>93385490</v>
      </c>
      <c r="C13" s="325">
        <v>161064551</v>
      </c>
      <c r="E13" s="249" t="s">
        <v>358</v>
      </c>
      <c r="F13" s="315"/>
      <c r="G13" s="315">
        <v>0</v>
      </c>
    </row>
    <row r="14" spans="1:7">
      <c r="A14" s="249" t="s">
        <v>359</v>
      </c>
      <c r="B14" s="42">
        <v>8130625</v>
      </c>
      <c r="C14" s="325">
        <v>7066490</v>
      </c>
      <c r="E14" s="249" t="s">
        <v>360</v>
      </c>
      <c r="F14" s="315"/>
      <c r="G14" s="315"/>
    </row>
    <row r="15" spans="1:7">
      <c r="A15" s="249" t="s">
        <v>361</v>
      </c>
      <c r="B15" s="42"/>
      <c r="C15" s="325">
        <v>1828022</v>
      </c>
      <c r="E15" s="249" t="s">
        <v>362</v>
      </c>
      <c r="F15" s="315"/>
      <c r="G15" s="315"/>
    </row>
    <row r="16" spans="1:7">
      <c r="A16" s="249" t="s">
        <v>363</v>
      </c>
      <c r="B16" s="42"/>
      <c r="C16" s="325"/>
      <c r="E16" s="249" t="s">
        <v>364</v>
      </c>
    </row>
    <row r="17" spans="1:7">
      <c r="A17" s="249" t="s">
        <v>365</v>
      </c>
      <c r="B17" s="42"/>
      <c r="C17" s="325"/>
      <c r="E17" s="249" t="s">
        <v>366</v>
      </c>
      <c r="F17" s="315"/>
      <c r="G17" s="315"/>
    </row>
    <row r="18" spans="1:7">
      <c r="A18" s="249" t="s">
        <v>1037</v>
      </c>
      <c r="B18" s="42">
        <v>7696963</v>
      </c>
      <c r="C18" s="325">
        <v>0</v>
      </c>
      <c r="E18" s="249" t="s">
        <v>367</v>
      </c>
      <c r="F18" s="1"/>
      <c r="G18" s="315"/>
    </row>
    <row r="19" spans="1:7">
      <c r="A19" s="249" t="s">
        <v>368</v>
      </c>
      <c r="B19" s="42">
        <v>283959984</v>
      </c>
      <c r="C19" s="325">
        <v>445988266</v>
      </c>
      <c r="E19" s="249" t="s">
        <v>369</v>
      </c>
      <c r="F19" s="326"/>
      <c r="G19" s="315"/>
    </row>
    <row r="20" spans="1:7">
      <c r="A20" s="249" t="s">
        <v>370</v>
      </c>
      <c r="B20" s="42">
        <v>27265382</v>
      </c>
      <c r="C20" s="327">
        <v>11296988</v>
      </c>
      <c r="E20" s="249" t="s">
        <v>358</v>
      </c>
    </row>
    <row r="21" spans="1:7">
      <c r="A21" s="249" t="s">
        <v>358</v>
      </c>
      <c r="B21" s="42">
        <v>140855040</v>
      </c>
      <c r="C21" s="325">
        <v>134021040</v>
      </c>
      <c r="E21" s="1" t="s">
        <v>1038</v>
      </c>
      <c r="F21" s="328">
        <v>871112843.16576004</v>
      </c>
      <c r="G21" s="329"/>
    </row>
    <row r="22" spans="1:7" ht="13.5" thickBot="1">
      <c r="A22" s="249" t="s">
        <v>366</v>
      </c>
      <c r="B22" s="42"/>
      <c r="C22" s="325">
        <v>2216114991</v>
      </c>
      <c r="E22" s="259" t="s">
        <v>168</v>
      </c>
      <c r="F22" s="330">
        <f>SUM(F11:F21)</f>
        <v>871112843.16576004</v>
      </c>
      <c r="G22" s="330">
        <f>SUM(G11:G21)</f>
        <v>0</v>
      </c>
    </row>
    <row r="23" spans="1:7" ht="13.5" customHeight="1" thickTop="1">
      <c r="A23" s="249" t="s">
        <v>367</v>
      </c>
      <c r="B23" s="42">
        <v>60723922</v>
      </c>
      <c r="C23" s="325">
        <v>60723922</v>
      </c>
      <c r="E23" s="259"/>
      <c r="F23" s="326"/>
      <c r="G23" s="331"/>
    </row>
    <row r="24" spans="1:7">
      <c r="A24" s="249" t="s">
        <v>369</v>
      </c>
      <c r="B24" s="42">
        <v>299598074</v>
      </c>
      <c r="C24" s="325">
        <v>12452821</v>
      </c>
      <c r="E24" s="259"/>
      <c r="F24" s="326"/>
      <c r="G24" s="331"/>
    </row>
    <row r="25" spans="1:7">
      <c r="A25" s="259" t="s">
        <v>168</v>
      </c>
      <c r="B25" s="332">
        <f>SUM(B11:B24)</f>
        <v>1010028738</v>
      </c>
      <c r="C25" s="332">
        <f>SUM(C11:C24)</f>
        <v>3570605751</v>
      </c>
    </row>
    <row r="26" spans="1:7">
      <c r="A26" s="259"/>
      <c r="B26" s="331"/>
      <c r="C26" s="331"/>
    </row>
    <row r="27" spans="1:7">
      <c r="B27" s="333"/>
      <c r="C27" s="333"/>
    </row>
    <row r="36" spans="1:256" ht="15">
      <c r="E36"/>
      <c r="F36" s="334"/>
      <c r="G36"/>
    </row>
    <row r="37" spans="1:256" ht="15">
      <c r="A37"/>
      <c r="B37"/>
      <c r="C37"/>
      <c r="D37"/>
      <c r="E37"/>
      <c r="F37" s="334"/>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ht="15">
      <c r="A38"/>
      <c r="B38"/>
      <c r="C38"/>
      <c r="D38"/>
      <c r="E38"/>
      <c r="F38" s="334"/>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ht="15">
      <c r="A39"/>
      <c r="B39"/>
      <c r="C39"/>
      <c r="D39"/>
      <c r="E39"/>
      <c r="F39" s="334"/>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ht="15">
      <c r="A40"/>
      <c r="B40"/>
      <c r="C40"/>
      <c r="D40"/>
      <c r="E40"/>
      <c r="F40" s="334"/>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ht="15">
      <c r="A41"/>
      <c r="B41"/>
      <c r="C41"/>
      <c r="D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sheetData>
  <sheetProtection selectLockedCells="1" selectUnlockedCells="1"/>
  <hyperlinks>
    <hyperlink ref="D1" location="BG!A1" display="BG"/>
  </hyperlinks>
  <pageMargins left="0.59027777777777779" right="0.4" top="0.74791666666666667" bottom="6.8097222222222227" header="0.51181102362204722" footer="6.8097222222222227"/>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showGridLines="0" zoomScale="118" zoomScaleNormal="118" workbookViewId="0">
      <selection activeCell="G6" sqref="G6"/>
    </sheetView>
  </sheetViews>
  <sheetFormatPr baseColWidth="10" defaultColWidth="11" defaultRowHeight="15"/>
  <cols>
    <col min="1" max="1" width="50.140625" customWidth="1"/>
    <col min="2" max="2" width="19" customWidth="1"/>
    <col min="3" max="3" width="16.5703125" customWidth="1"/>
  </cols>
  <sheetData>
    <row r="1" spans="1:8">
      <c r="A1" t="str">
        <f>Indice!C1</f>
        <v>COMPAÑÍA GENERAL DE SERVICIOS S.A.</v>
      </c>
      <c r="D1" s="197" t="s">
        <v>22</v>
      </c>
    </row>
    <row r="4" spans="1:8">
      <c r="A4" s="644" t="s">
        <v>371</v>
      </c>
      <c r="B4" s="644"/>
      <c r="C4" s="644"/>
    </row>
    <row r="6" spans="1:8">
      <c r="A6" s="137" t="s">
        <v>372</v>
      </c>
      <c r="B6" s="137"/>
      <c r="C6" s="137"/>
      <c r="D6" s="137"/>
      <c r="E6" s="137"/>
      <c r="F6" s="137"/>
      <c r="G6" s="137"/>
    </row>
    <row r="7" spans="1:8" ht="15" customHeight="1">
      <c r="B7" s="641" t="s">
        <v>292</v>
      </c>
      <c r="C7" s="641"/>
    </row>
    <row r="8" spans="1:8">
      <c r="A8" s="320" t="s">
        <v>294</v>
      </c>
      <c r="B8" s="321">
        <f>IFERROR(IF(Indice!B6="","2XX2",YEAR(Indice!B6)),"2XX2")</f>
        <v>2025</v>
      </c>
      <c r="C8" s="321">
        <f>IFERROR(YEAR(Indice!B6-365),"2XX1")</f>
        <v>2024</v>
      </c>
    </row>
    <row r="9" spans="1:8">
      <c r="A9" s="336" t="s">
        <v>373</v>
      </c>
      <c r="B9" s="325"/>
      <c r="C9" s="337"/>
      <c r="D9" s="338"/>
      <c r="E9" s="338"/>
      <c r="F9" s="338"/>
      <c r="G9" s="338"/>
      <c r="H9" s="338"/>
    </row>
    <row r="10" spans="1:8">
      <c r="A10" s="336" t="s">
        <v>374</v>
      </c>
      <c r="B10" s="325"/>
      <c r="C10" s="337"/>
      <c r="D10" s="338"/>
      <c r="E10" s="338"/>
      <c r="F10" s="338"/>
      <c r="G10" s="338"/>
      <c r="H10" s="338"/>
    </row>
    <row r="11" spans="1:8">
      <c r="A11" s="336" t="s">
        <v>375</v>
      </c>
      <c r="B11" s="325"/>
      <c r="C11" s="337"/>
      <c r="D11" s="338"/>
      <c r="E11" s="338"/>
      <c r="F11" s="338"/>
      <c r="G11" s="338"/>
      <c r="H11" s="338"/>
    </row>
    <row r="12" spans="1:8">
      <c r="A12" s="336" t="s">
        <v>376</v>
      </c>
      <c r="B12" s="325"/>
      <c r="C12" s="337"/>
      <c r="D12" s="338"/>
      <c r="E12" s="338"/>
      <c r="F12" s="338"/>
      <c r="G12" s="338"/>
      <c r="H12" s="338"/>
    </row>
    <row r="13" spans="1:8">
      <c r="A13" s="336" t="s">
        <v>377</v>
      </c>
      <c r="B13" s="325"/>
      <c r="C13" s="337"/>
      <c r="D13" s="338"/>
      <c r="E13" s="338"/>
      <c r="F13" s="338"/>
      <c r="G13" s="338"/>
      <c r="H13" s="338"/>
    </row>
    <row r="14" spans="1:8">
      <c r="A14" s="336" t="s">
        <v>378</v>
      </c>
      <c r="B14" s="597">
        <v>24433819191</v>
      </c>
      <c r="C14" s="126">
        <v>24916182827</v>
      </c>
      <c r="D14" s="338"/>
      <c r="E14" s="338"/>
      <c r="F14" s="338"/>
      <c r="G14" s="338"/>
      <c r="H14" s="338"/>
    </row>
    <row r="15" spans="1:8">
      <c r="A15" s="336" t="s">
        <v>379</v>
      </c>
      <c r="B15" s="126"/>
      <c r="C15" s="337"/>
      <c r="D15" s="338"/>
      <c r="E15" s="338"/>
      <c r="F15" s="338"/>
      <c r="G15" s="338"/>
      <c r="H15" s="338"/>
    </row>
    <row r="16" spans="1:8" ht="15" customHeight="1">
      <c r="A16" s="339" t="s">
        <v>380</v>
      </c>
      <c r="B16" s="340"/>
      <c r="C16" s="337"/>
      <c r="D16" s="338"/>
      <c r="E16" s="338"/>
      <c r="F16" s="338"/>
      <c r="G16" s="338"/>
      <c r="H16" s="338"/>
    </row>
    <row r="17" spans="1:8">
      <c r="A17" s="259" t="s">
        <v>381</v>
      </c>
      <c r="B17" s="341">
        <f>SUM(B9:B16)</f>
        <v>24433819191</v>
      </c>
      <c r="C17" s="342">
        <f>SUM(C9:C16)</f>
        <v>24916182827</v>
      </c>
      <c r="D17" s="338"/>
      <c r="E17" s="338"/>
      <c r="F17" s="338"/>
      <c r="G17" s="338"/>
      <c r="H17" s="338"/>
    </row>
    <row r="18" spans="1:8">
      <c r="D18" s="338"/>
      <c r="E18" s="338"/>
      <c r="F18" s="338"/>
      <c r="G18" s="338"/>
      <c r="H18" s="338"/>
    </row>
    <row r="19" spans="1:8">
      <c r="D19" s="338"/>
      <c r="E19" s="338"/>
      <c r="F19" s="338"/>
      <c r="G19" s="338"/>
      <c r="H19" s="338"/>
    </row>
    <row r="20" spans="1:8">
      <c r="D20" s="338"/>
      <c r="E20" s="338"/>
      <c r="F20" s="338"/>
      <c r="G20" s="338"/>
      <c r="H20" s="338"/>
    </row>
    <row r="21" spans="1:8">
      <c r="D21" s="338"/>
      <c r="E21" s="338"/>
      <c r="F21" s="338"/>
      <c r="G21" s="338"/>
      <c r="H21" s="338"/>
    </row>
  </sheetData>
  <sheetProtection selectLockedCells="1" selectUnlockedCells="1"/>
  <mergeCells count="2">
    <mergeCell ref="A4:C4"/>
    <mergeCell ref="B7:C7"/>
  </mergeCells>
  <hyperlinks>
    <hyperlink ref="D1" location="BG!A1" display="BG"/>
  </hyperlinks>
  <pageMargins left="0.70833333333333337" right="0.70833333333333337" top="0.74791666666666667" bottom="5.7902777777777779" header="0.51181102362204722" footer="5.7902777777777779"/>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3"/>
  <sheetViews>
    <sheetView workbookViewId="0"/>
  </sheetViews>
  <sheetFormatPr baseColWidth="10" defaultColWidth="11" defaultRowHeight="15"/>
  <cols>
    <col min="1" max="2" width="22.85546875" style="203" customWidth="1"/>
    <col min="3" max="3" width="29.28515625" style="203" customWidth="1"/>
    <col min="4" max="4" width="25.85546875" style="203" customWidth="1"/>
    <col min="5" max="5" width="26.140625" style="203" customWidth="1"/>
    <col min="6" max="6" width="3.42578125" style="203" customWidth="1"/>
    <col min="7" max="7" width="29.28515625" style="203" customWidth="1"/>
    <col min="8" max="9" width="33" style="203" customWidth="1"/>
    <col min="10" max="10" width="39.28515625" style="203" customWidth="1"/>
    <col min="11" max="11" width="37.42578125" style="203" customWidth="1"/>
    <col min="12" max="12" width="35.7109375" style="203" customWidth="1"/>
    <col min="13" max="30" width="9.140625" style="203" customWidth="1"/>
  </cols>
  <sheetData>
    <row r="1" spans="1:12">
      <c r="A1" s="203" t="str">
        <f>Indice!C1</f>
        <v>COMPAÑÍA GENERAL DE SERVICIOS S.A.</v>
      </c>
      <c r="B1" s="254"/>
      <c r="D1" s="254" t="s">
        <v>22</v>
      </c>
    </row>
    <row r="4" spans="1:12">
      <c r="A4" s="644" t="s">
        <v>382</v>
      </c>
      <c r="B4" s="644"/>
      <c r="C4" s="644"/>
      <c r="D4" s="644"/>
      <c r="E4" s="644"/>
      <c r="F4" s="644"/>
    </row>
    <row r="5" spans="1:12" s="203" customFormat="1">
      <c r="A5" s="343" t="s">
        <v>316</v>
      </c>
      <c r="B5" s="344"/>
      <c r="C5" s="345"/>
      <c r="D5" s="345"/>
      <c r="E5" s="345"/>
      <c r="F5" s="345"/>
    </row>
    <row r="6" spans="1:12">
      <c r="A6" s="203" t="s">
        <v>383</v>
      </c>
    </row>
    <row r="7" spans="1:12">
      <c r="A7" s="203" t="s">
        <v>384</v>
      </c>
      <c r="B7" s="346">
        <f>IFERROR(IF(Indice!B6="","2XX2",YEAR(Indice!B6)),"2XX2")</f>
        <v>2025</v>
      </c>
      <c r="C7" s="347">
        <f>IFERROR(YEAR(Indice!B6-365),"2XX1")</f>
        <v>2024</v>
      </c>
    </row>
    <row r="8" spans="1:12">
      <c r="A8" s="203" t="s">
        <v>385</v>
      </c>
      <c r="B8" s="348">
        <f>SUM($I$13:I18)</f>
        <v>0</v>
      </c>
      <c r="C8" s="215">
        <v>0</v>
      </c>
      <c r="D8" s="349"/>
    </row>
    <row r="10" spans="1:12">
      <c r="A10" s="203" t="s">
        <v>386</v>
      </c>
      <c r="D10"/>
      <c r="E10"/>
      <c r="G10" s="203" t="s">
        <v>387</v>
      </c>
    </row>
    <row r="11" spans="1:12">
      <c r="D11" s="350">
        <f>IFERROR(IF(Indice!B6="","2XX2",YEAR(Indice!B6)),"2XX2")</f>
        <v>2025</v>
      </c>
      <c r="E11" s="351"/>
    </row>
    <row r="12" spans="1:12" ht="15" customHeight="1">
      <c r="A12" s="352" t="s">
        <v>388</v>
      </c>
      <c r="B12" s="353" t="s">
        <v>389</v>
      </c>
      <c r="C12" s="352" t="s">
        <v>390</v>
      </c>
      <c r="D12" s="354" t="s">
        <v>391</v>
      </c>
      <c r="E12" s="354" t="s">
        <v>392</v>
      </c>
      <c r="G12" s="352" t="s">
        <v>390</v>
      </c>
      <c r="H12" s="352" t="s">
        <v>393</v>
      </c>
      <c r="I12" s="352" t="s">
        <v>394</v>
      </c>
      <c r="J12" s="352" t="s">
        <v>395</v>
      </c>
      <c r="K12" s="352" t="s">
        <v>396</v>
      </c>
      <c r="L12" s="352" t="s">
        <v>397</v>
      </c>
    </row>
    <row r="13" spans="1:12">
      <c r="A13" s="355"/>
      <c r="B13" s="355"/>
      <c r="C13" s="355"/>
      <c r="D13" s="355"/>
      <c r="E13" s="355"/>
      <c r="G13" s="355"/>
      <c r="H13" s="355"/>
      <c r="I13" s="355"/>
      <c r="J13" s="355"/>
      <c r="K13" s="356">
        <f t="shared" ref="K13:K18" si="0">J13*D13</f>
        <v>0</v>
      </c>
      <c r="L13" s="356">
        <f t="shared" ref="L13:L18" si="1">J13*E13</f>
        <v>0</v>
      </c>
    </row>
    <row r="14" spans="1:12">
      <c r="A14" s="357"/>
      <c r="B14" s="357"/>
      <c r="C14" s="357"/>
      <c r="D14" s="357"/>
      <c r="E14" s="357"/>
      <c r="G14" s="357"/>
      <c r="H14" s="357"/>
      <c r="I14" s="357"/>
      <c r="J14" s="355"/>
      <c r="K14" s="356">
        <f t="shared" si="0"/>
        <v>0</v>
      </c>
      <c r="L14" s="356">
        <f t="shared" si="1"/>
        <v>0</v>
      </c>
    </row>
    <row r="15" spans="1:12">
      <c r="A15" s="357"/>
      <c r="B15" s="357"/>
      <c r="C15" s="357"/>
      <c r="D15" s="357"/>
      <c r="E15" s="357"/>
      <c r="G15" s="357"/>
      <c r="H15" s="357"/>
      <c r="I15" s="357"/>
      <c r="J15" s="355"/>
      <c r="K15" s="356">
        <f t="shared" si="0"/>
        <v>0</v>
      </c>
      <c r="L15" s="356">
        <f t="shared" si="1"/>
        <v>0</v>
      </c>
    </row>
    <row r="16" spans="1:12">
      <c r="A16" s="357"/>
      <c r="B16" s="357"/>
      <c r="C16" s="357"/>
      <c r="D16" s="357"/>
      <c r="E16" s="357"/>
      <c r="G16" s="357"/>
      <c r="H16" s="357"/>
      <c r="I16" s="357"/>
      <c r="J16" s="355"/>
      <c r="K16" s="356">
        <f t="shared" si="0"/>
        <v>0</v>
      </c>
      <c r="L16" s="356">
        <f t="shared" si="1"/>
        <v>0</v>
      </c>
    </row>
    <row r="17" spans="1:12">
      <c r="A17" s="357"/>
      <c r="B17" s="357"/>
      <c r="C17" s="357"/>
      <c r="D17" s="357"/>
      <c r="E17" s="357"/>
      <c r="G17" s="357"/>
      <c r="H17" s="357"/>
      <c r="I17" s="357"/>
      <c r="J17" s="355"/>
      <c r="K17" s="356">
        <f t="shared" si="0"/>
        <v>0</v>
      </c>
      <c r="L17" s="356">
        <f t="shared" si="1"/>
        <v>0</v>
      </c>
    </row>
    <row r="18" spans="1:12">
      <c r="A18" s="357"/>
      <c r="B18" s="357"/>
      <c r="C18" s="357"/>
      <c r="D18" s="357"/>
      <c r="E18" s="357"/>
      <c r="G18" s="357"/>
      <c r="H18" s="357"/>
      <c r="I18" s="357"/>
      <c r="J18" s="355"/>
      <c r="K18" s="356">
        <f t="shared" si="0"/>
        <v>0</v>
      </c>
      <c r="L18" s="356">
        <f t="shared" si="1"/>
        <v>0</v>
      </c>
    </row>
    <row r="23" spans="1:12" ht="15" customHeight="1"/>
  </sheetData>
  <sheetProtection selectLockedCells="1" selectUnlockedCells="1"/>
  <mergeCells count="1">
    <mergeCell ref="A4:F4"/>
  </mergeCells>
  <hyperlinks>
    <hyperlink ref="D1" location="BG!A1" display="BG"/>
  </hyperlinks>
  <pageMargins left="0.70833333333333337" right="0.70833333333333337" top="0.74791666666666667" bottom="4.75" header="0.51181102362204722" footer="4.75"/>
  <pageSetup paperSize="9" firstPageNumber="0" fitToHeight="0" orientation="landscape" horizontalDpi="300" verticalDpi="300"/>
  <headerFooter alignWithMargins="0">
    <oddFooter>&amp;LJuan Manuel Achucarro
     &amp;"-,Negrita"Contador General&amp;CVictor Persano
&amp;"-,Negrita"Síndico&amp;RMartín Heisecke Rivarola
&amp;"-,Negrita"Presidente00+000_____</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29"/>
  <sheetViews>
    <sheetView topLeftCell="A13" workbookViewId="0">
      <selection activeCell="M39" sqref="M39"/>
    </sheetView>
  </sheetViews>
  <sheetFormatPr baseColWidth="10" defaultColWidth="9.140625" defaultRowHeight="15"/>
  <cols>
    <col min="1" max="1" width="22.140625" style="203" customWidth="1"/>
    <col min="2" max="2" width="17.5703125" style="203" customWidth="1"/>
    <col min="3" max="3" width="21.7109375" style="203" customWidth="1"/>
    <col min="4" max="4" width="14" style="203" customWidth="1"/>
    <col min="5" max="5" width="14.85546875" style="203" customWidth="1"/>
    <col min="6" max="6" width="17.42578125" style="203" customWidth="1"/>
    <col min="7" max="7" width="17.28515625" style="203" customWidth="1"/>
    <col min="8" max="8" width="14.140625" style="358" customWidth="1"/>
    <col min="9" max="9" width="16.42578125" style="203" customWidth="1"/>
    <col min="10" max="10" width="17.28515625" style="203" customWidth="1"/>
    <col min="11" max="11" width="14.5703125" style="203" customWidth="1"/>
    <col min="12" max="12" width="16.85546875" style="203" customWidth="1"/>
    <col min="13" max="13" width="14.42578125" style="203" customWidth="1"/>
    <col min="14" max="14" width="21.7109375" style="203" customWidth="1"/>
  </cols>
  <sheetData>
    <row r="1" spans="1:78">
      <c r="A1" s="257" t="s">
        <v>1</v>
      </c>
      <c r="H1" s="569"/>
      <c r="L1" s="570" t="s">
        <v>22</v>
      </c>
    </row>
    <row r="2" spans="1:78">
      <c r="H2" s="569"/>
    </row>
    <row r="3" spans="1:78">
      <c r="H3" s="569"/>
    </row>
    <row r="4" spans="1:78">
      <c r="H4" s="569"/>
    </row>
    <row r="5" spans="1:78">
      <c r="A5" s="257" t="s">
        <v>398</v>
      </c>
      <c r="H5" s="569"/>
    </row>
    <row r="6" spans="1:78">
      <c r="A6" s="203" t="s">
        <v>399</v>
      </c>
      <c r="H6" s="569"/>
    </row>
    <row r="7" spans="1:78" ht="33" customHeight="1">
      <c r="A7" s="645" t="s">
        <v>400</v>
      </c>
      <c r="B7" s="645"/>
      <c r="C7" s="645"/>
      <c r="D7" s="645"/>
      <c r="E7" s="645"/>
      <c r="F7" s="645"/>
      <c r="G7" s="645"/>
      <c r="H7" s="645"/>
      <c r="I7" s="645"/>
      <c r="J7" s="645"/>
      <c r="K7" s="645"/>
      <c r="L7" s="645"/>
      <c r="M7" s="645"/>
    </row>
    <row r="8" spans="1:78">
      <c r="A8" s="203" t="s">
        <v>401</v>
      </c>
      <c r="H8" s="569"/>
    </row>
    <row r="9" spans="1:78">
      <c r="A9" s="203" t="s">
        <v>402</v>
      </c>
      <c r="H9" s="569"/>
    </row>
    <row r="10" spans="1:78">
      <c r="A10" s="203" t="s">
        <v>403</v>
      </c>
      <c r="H10" s="569"/>
    </row>
    <row r="11" spans="1:78">
      <c r="H11" s="569"/>
    </row>
    <row r="12" spans="1:78" ht="24.75" customHeight="1">
      <c r="A12" s="646" t="s">
        <v>404</v>
      </c>
      <c r="B12" s="646"/>
      <c r="C12" s="646"/>
      <c r="D12" s="646"/>
      <c r="E12" s="646"/>
      <c r="F12" s="646"/>
      <c r="G12" s="646"/>
      <c r="H12" s="646"/>
      <c r="I12" s="646"/>
      <c r="J12" s="646"/>
      <c r="K12" s="646"/>
      <c r="L12" s="646"/>
      <c r="M12" s="646"/>
      <c r="N12" s="359"/>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row>
    <row r="13" spans="1:78">
      <c r="A13" s="360" t="s">
        <v>316</v>
      </c>
      <c r="B13" s="359"/>
      <c r="C13" s="359"/>
      <c r="D13" s="359"/>
      <c r="E13" s="359"/>
      <c r="F13" s="359"/>
      <c r="G13" s="359"/>
      <c r="H13" s="361"/>
      <c r="I13" s="359"/>
      <c r="J13" s="362">
        <v>-1</v>
      </c>
      <c r="K13" s="359"/>
      <c r="L13" s="359"/>
      <c r="M13" s="359"/>
      <c r="N13" s="359"/>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row>
    <row r="14" spans="1:78" s="203" customFormat="1">
      <c r="B14" s="363"/>
      <c r="C14" s="363"/>
      <c r="D14" s="363"/>
      <c r="E14" s="363"/>
      <c r="F14" s="363"/>
      <c r="G14" s="363"/>
      <c r="H14" s="364"/>
      <c r="I14" s="363"/>
      <c r="J14" s="363"/>
      <c r="K14" s="363"/>
      <c r="L14" s="363"/>
      <c r="M14" s="363"/>
      <c r="N14" s="359"/>
    </row>
    <row r="15" spans="1:78" s="365" customFormat="1" ht="55.5" customHeight="1">
      <c r="A15" s="571"/>
      <c r="B15" s="572" t="s">
        <v>405</v>
      </c>
      <c r="C15" s="572" t="s">
        <v>406</v>
      </c>
      <c r="D15" s="572" t="s">
        <v>407</v>
      </c>
      <c r="E15" s="572" t="s">
        <v>408</v>
      </c>
      <c r="F15" s="572" t="s">
        <v>409</v>
      </c>
      <c r="G15" s="572" t="s">
        <v>410</v>
      </c>
      <c r="H15" s="573" t="s">
        <v>411</v>
      </c>
      <c r="I15" s="572" t="s">
        <v>412</v>
      </c>
      <c r="J15" s="572" t="s">
        <v>413</v>
      </c>
      <c r="K15" s="572" t="s">
        <v>414</v>
      </c>
      <c r="L15" s="574" t="s">
        <v>415</v>
      </c>
      <c r="M15" s="575"/>
      <c r="N15" s="359"/>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row>
    <row r="16" spans="1:78" s="365" customFormat="1">
      <c r="A16" s="576"/>
      <c r="B16" s="577"/>
      <c r="C16" s="577"/>
      <c r="D16" s="577"/>
      <c r="E16" s="577"/>
      <c r="F16" s="577"/>
      <c r="G16" s="577"/>
      <c r="H16" s="578"/>
      <c r="I16" s="577"/>
      <c r="J16" s="577"/>
      <c r="K16" s="577"/>
      <c r="L16" s="579">
        <v>2024</v>
      </c>
      <c r="M16" s="580">
        <v>2023</v>
      </c>
      <c r="N16" s="359"/>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row>
    <row r="17" spans="1:38">
      <c r="A17" s="366" t="s">
        <v>416</v>
      </c>
      <c r="B17" s="367">
        <v>4955316071</v>
      </c>
      <c r="C17" s="367">
        <v>454545455</v>
      </c>
      <c r="D17" s="368"/>
      <c r="E17" s="367"/>
      <c r="F17" s="369">
        <f t="shared" ref="F17:F24" si="0">+B17+C17</f>
        <v>5409861526</v>
      </c>
      <c r="G17" s="369">
        <v>5297502748.4947033</v>
      </c>
      <c r="H17" s="367">
        <v>54614717.891816758</v>
      </c>
      <c r="I17" s="367">
        <v>0</v>
      </c>
      <c r="J17" s="367">
        <v>0</v>
      </c>
      <c r="K17" s="367">
        <f>+G17+H17</f>
        <v>5352117466.3865204</v>
      </c>
      <c r="L17" s="581">
        <v>669013906.91004062</v>
      </c>
      <c r="M17" s="582">
        <v>269083169.80185741</v>
      </c>
      <c r="N17" s="370"/>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row>
    <row r="18" spans="1:38">
      <c r="A18" s="371" t="s">
        <v>417</v>
      </c>
      <c r="B18" s="367">
        <v>1604605946</v>
      </c>
      <c r="C18" s="367">
        <v>2795454</v>
      </c>
      <c r="D18" s="372">
        <v>0</v>
      </c>
      <c r="E18" s="367"/>
      <c r="F18" s="369">
        <f t="shared" si="0"/>
        <v>1607401400</v>
      </c>
      <c r="G18" s="369">
        <v>1287575039.9020536</v>
      </c>
      <c r="H18" s="367">
        <v>1540161.8396736318</v>
      </c>
      <c r="I18" s="369">
        <v>0</v>
      </c>
      <c r="J18" s="369">
        <v>0</v>
      </c>
      <c r="K18" s="367">
        <f t="shared" ref="K18:K23" si="1">+G18+H18</f>
        <v>1289115201.7417271</v>
      </c>
      <c r="L18" s="581">
        <v>4327322.5672887368</v>
      </c>
      <c r="M18" s="582">
        <v>3072030.4069623686</v>
      </c>
      <c r="N18" s="370"/>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row>
    <row r="19" spans="1:38">
      <c r="A19" s="371" t="s">
        <v>418</v>
      </c>
      <c r="B19" s="367">
        <v>2866682078</v>
      </c>
      <c r="C19" s="367">
        <v>2090909</v>
      </c>
      <c r="D19" s="368">
        <v>0</v>
      </c>
      <c r="E19" s="367"/>
      <c r="F19" s="369">
        <f t="shared" si="0"/>
        <v>2868772987</v>
      </c>
      <c r="G19" s="369">
        <v>1963094137.5004172</v>
      </c>
      <c r="H19" s="367">
        <v>5639292.644862486</v>
      </c>
      <c r="I19" s="367">
        <v>0</v>
      </c>
      <c r="J19" s="367">
        <v>0</v>
      </c>
      <c r="K19" s="367">
        <f t="shared" si="1"/>
        <v>1968733430.1452796</v>
      </c>
      <c r="L19" s="581">
        <v>40606595.156604528</v>
      </c>
      <c r="M19" s="582">
        <v>44154978.801467039</v>
      </c>
      <c r="N19" s="370"/>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row>
    <row r="20" spans="1:38">
      <c r="A20" s="366" t="s">
        <v>419</v>
      </c>
      <c r="B20" s="367">
        <v>2335962206</v>
      </c>
      <c r="C20" s="367">
        <v>0</v>
      </c>
      <c r="D20" s="372"/>
      <c r="E20" s="367"/>
      <c r="F20" s="369">
        <f t="shared" si="0"/>
        <v>2335962206</v>
      </c>
      <c r="G20" s="369">
        <v>2208692856.3354945</v>
      </c>
      <c r="H20" s="367">
        <v>5337571.3124050442</v>
      </c>
      <c r="I20" s="369">
        <v>0</v>
      </c>
      <c r="J20" s="369">
        <v>0</v>
      </c>
      <c r="K20" s="367">
        <f t="shared" si="1"/>
        <v>2214030427.6478996</v>
      </c>
      <c r="L20" s="581">
        <v>593063.47915611602</v>
      </c>
      <c r="M20" s="582">
        <v>5930634.7915611602</v>
      </c>
      <c r="N20" s="370"/>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row>
    <row r="21" spans="1:38">
      <c r="A21" s="371" t="s">
        <v>420</v>
      </c>
      <c r="B21" s="367">
        <v>3678677721</v>
      </c>
      <c r="C21" s="367">
        <v>2727273</v>
      </c>
      <c r="D21" s="372"/>
      <c r="E21" s="367"/>
      <c r="F21" s="369">
        <f t="shared" si="0"/>
        <v>3681404994</v>
      </c>
      <c r="G21" s="369">
        <v>4148523465.023838</v>
      </c>
      <c r="H21" s="367">
        <v>76267821.46650064</v>
      </c>
      <c r="I21" s="367">
        <v>0</v>
      </c>
      <c r="J21" s="367">
        <v>0</v>
      </c>
      <c r="K21" s="367">
        <f t="shared" si="1"/>
        <v>4224791286.4903388</v>
      </c>
      <c r="L21" s="581">
        <v>140074409.65683669</v>
      </c>
      <c r="M21" s="582">
        <v>213614959.12333742</v>
      </c>
      <c r="N21" s="370"/>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row>
    <row r="22" spans="1:38">
      <c r="A22" s="371" t="s">
        <v>421</v>
      </c>
      <c r="B22" s="367">
        <v>1683851512</v>
      </c>
      <c r="C22" s="367">
        <v>0</v>
      </c>
      <c r="D22" s="372">
        <v>0</v>
      </c>
      <c r="E22" s="367"/>
      <c r="F22" s="369">
        <f t="shared" si="0"/>
        <v>1683851512</v>
      </c>
      <c r="G22" s="369">
        <v>1633330554.5487955</v>
      </c>
      <c r="H22" s="367">
        <v>40418648.673977122</v>
      </c>
      <c r="I22" s="369">
        <v>0</v>
      </c>
      <c r="J22" s="369">
        <v>0</v>
      </c>
      <c r="K22" s="367">
        <f t="shared" si="1"/>
        <v>1673749203.2227726</v>
      </c>
      <c r="L22" s="581">
        <v>10102310.297108568</v>
      </c>
      <c r="M22" s="582">
        <v>50520958.97108569</v>
      </c>
      <c r="N22" s="370"/>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row>
    <row r="23" spans="1:38">
      <c r="A23" s="371" t="s">
        <v>422</v>
      </c>
      <c r="B23" s="367">
        <v>2054515695</v>
      </c>
      <c r="C23" s="367">
        <v>0</v>
      </c>
      <c r="D23" s="372"/>
      <c r="E23" s="367">
        <v>0</v>
      </c>
      <c r="F23" s="369">
        <f t="shared" si="0"/>
        <v>2054515695</v>
      </c>
      <c r="G23" s="369">
        <v>0</v>
      </c>
      <c r="H23" s="373"/>
      <c r="I23" s="367">
        <v>0</v>
      </c>
      <c r="J23" s="367">
        <v>0</v>
      </c>
      <c r="K23" s="367">
        <f t="shared" si="1"/>
        <v>0</v>
      </c>
      <c r="L23" s="581">
        <v>2054515694.8672018</v>
      </c>
      <c r="M23" s="582">
        <v>2054515694.8672018</v>
      </c>
      <c r="N23" s="370"/>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row>
    <row r="24" spans="1:38">
      <c r="A24" s="371" t="s">
        <v>423</v>
      </c>
      <c r="B24" s="367">
        <v>0</v>
      </c>
      <c r="C24" s="367">
        <v>0</v>
      </c>
      <c r="D24" s="374">
        <v>0</v>
      </c>
      <c r="E24" s="367">
        <v>0</v>
      </c>
      <c r="F24" s="369">
        <f t="shared" si="0"/>
        <v>0</v>
      </c>
      <c r="G24" s="369"/>
      <c r="H24" s="373"/>
      <c r="I24" s="367"/>
      <c r="J24" s="367"/>
      <c r="K24" s="367"/>
      <c r="L24" s="367"/>
      <c r="M24" s="369"/>
      <c r="N24" s="370"/>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row>
    <row r="25" spans="1:38">
      <c r="A25" s="375" t="s">
        <v>424</v>
      </c>
      <c r="B25" s="376">
        <f t="shared" ref="B25:L25" si="2">SUM(B17:B24)</f>
        <v>19179611229</v>
      </c>
      <c r="C25" s="376">
        <f t="shared" si="2"/>
        <v>462159091</v>
      </c>
      <c r="D25" s="376">
        <f t="shared" si="2"/>
        <v>0</v>
      </c>
      <c r="E25" s="376">
        <f t="shared" si="2"/>
        <v>0</v>
      </c>
      <c r="F25" s="376">
        <f t="shared" si="2"/>
        <v>19641770320</v>
      </c>
      <c r="G25" s="376">
        <f t="shared" si="2"/>
        <v>16538718801.805304</v>
      </c>
      <c r="H25" s="376">
        <f t="shared" si="2"/>
        <v>183818213.82923567</v>
      </c>
      <c r="I25" s="376">
        <f t="shared" si="2"/>
        <v>0</v>
      </c>
      <c r="J25" s="376">
        <f t="shared" si="2"/>
        <v>0</v>
      </c>
      <c r="K25" s="376">
        <f t="shared" si="2"/>
        <v>16722537015.634539</v>
      </c>
      <c r="L25" s="376">
        <f t="shared" si="2"/>
        <v>2919233302.934237</v>
      </c>
      <c r="M25" s="376">
        <f>SUM(M17:M23)</f>
        <v>2640892426.763473</v>
      </c>
      <c r="N25" s="359"/>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row>
    <row r="26" spans="1:38">
      <c r="G26" s="377"/>
      <c r="K26" s="377"/>
      <c r="L26" s="377"/>
    </row>
    <row r="27" spans="1:38">
      <c r="E27" s="568"/>
      <c r="G27" s="377"/>
      <c r="K27" s="377"/>
      <c r="L27" s="377"/>
      <c r="M27" s="567"/>
    </row>
    <row r="28" spans="1:38">
      <c r="G28" s="567"/>
      <c r="M28" s="457"/>
    </row>
    <row r="29" spans="1:38">
      <c r="C29" s="568"/>
      <c r="K29" s="377"/>
    </row>
  </sheetData>
  <sheetProtection selectLockedCells="1" selectUnlockedCells="1"/>
  <mergeCells count="2">
    <mergeCell ref="A7:M7"/>
    <mergeCell ref="A12:M12"/>
  </mergeCells>
  <hyperlinks>
    <hyperlink ref="L1" location="BG!A1" display="BG"/>
  </hyperlinks>
  <pageMargins left="0.70833333333333337" right="0.70833333333333337" top="0.52013888888888893" bottom="0.74861111111111112" header="0.51181102362204722" footer="0.31527777777777777"/>
  <pageSetup paperSize="9" firstPageNumber="0" fitToHeight="0" orientation="landscape"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1"/>
  <sheetViews>
    <sheetView showGridLines="0" workbookViewId="0"/>
  </sheetViews>
  <sheetFormatPr baseColWidth="10" defaultColWidth="11" defaultRowHeight="15"/>
  <cols>
    <col min="1" max="1" width="34.140625" customWidth="1"/>
    <col min="2" max="3" width="22.7109375" customWidth="1"/>
  </cols>
  <sheetData>
    <row r="1" spans="1:256">
      <c r="A1" t="str">
        <f>Indice!C1</f>
        <v>COMPAÑÍA GENERAL DE SERVICIOS S.A.</v>
      </c>
      <c r="C1" s="197" t="s">
        <v>22</v>
      </c>
    </row>
    <row r="4" spans="1:256" s="379" customFormat="1" ht="12.75">
      <c r="A4" s="122" t="s">
        <v>425</v>
      </c>
      <c r="B4" s="122"/>
      <c r="C4" s="122"/>
      <c r="D4" s="122"/>
      <c r="E4" s="378"/>
      <c r="F4" s="378"/>
      <c r="G4" s="378"/>
      <c r="H4" s="378"/>
      <c r="I4" s="378"/>
      <c r="J4" s="378"/>
      <c r="K4" s="647"/>
      <c r="L4" s="647"/>
      <c r="M4" s="647"/>
      <c r="N4" s="647"/>
      <c r="O4" s="647"/>
      <c r="P4" s="647"/>
      <c r="Q4" s="647"/>
      <c r="R4" s="647"/>
      <c r="S4" s="647"/>
      <c r="T4" s="647"/>
      <c r="U4" s="647"/>
      <c r="V4" s="647"/>
      <c r="W4" s="647"/>
      <c r="X4" s="647"/>
      <c r="Y4" s="647"/>
      <c r="Z4" s="647"/>
      <c r="AA4" s="647"/>
      <c r="AB4" s="647"/>
      <c r="AC4" s="647"/>
      <c r="AD4" s="647"/>
      <c r="AE4" s="647"/>
      <c r="AF4" s="647"/>
      <c r="AG4" s="647"/>
      <c r="AH4" s="647"/>
      <c r="AI4" s="647"/>
      <c r="AJ4" s="647"/>
      <c r="AK4" s="647"/>
      <c r="AL4" s="647"/>
      <c r="AM4" s="647"/>
      <c r="AN4" s="647"/>
      <c r="AO4" s="647"/>
      <c r="AP4" s="647"/>
      <c r="AQ4" s="647"/>
      <c r="AR4" s="647"/>
      <c r="AS4" s="647"/>
      <c r="AT4" s="647"/>
      <c r="AU4" s="647"/>
      <c r="AV4" s="647"/>
      <c r="AW4" s="647"/>
      <c r="AX4" s="647"/>
      <c r="AY4" s="647"/>
      <c r="AZ4" s="647"/>
      <c r="BA4" s="647"/>
      <c r="BB4" s="647"/>
      <c r="BC4" s="647"/>
      <c r="BD4" s="647"/>
      <c r="BE4" s="647"/>
      <c r="BF4" s="647"/>
      <c r="BG4" s="647"/>
      <c r="BH4" s="647"/>
      <c r="BI4" s="647"/>
      <c r="BJ4" s="647"/>
      <c r="BK4" s="647"/>
      <c r="BL4" s="647"/>
      <c r="BM4" s="647"/>
      <c r="BN4" s="647"/>
      <c r="BO4" s="647"/>
      <c r="BP4" s="647"/>
      <c r="BQ4" s="647"/>
      <c r="BR4" s="647"/>
      <c r="BS4" s="647"/>
      <c r="BT4" s="647"/>
      <c r="BU4" s="647"/>
      <c r="BV4" s="647"/>
      <c r="BW4" s="647"/>
      <c r="BX4" s="647"/>
      <c r="BY4" s="647"/>
      <c r="BZ4" s="647"/>
      <c r="CA4" s="647"/>
      <c r="CB4" s="647"/>
      <c r="CC4" s="647"/>
      <c r="CD4" s="647"/>
      <c r="CE4" s="647"/>
      <c r="CF4" s="647"/>
      <c r="CG4" s="647"/>
      <c r="CH4" s="647"/>
      <c r="CI4" s="647"/>
      <c r="CJ4" s="647"/>
      <c r="CK4" s="647"/>
      <c r="CL4" s="647"/>
      <c r="CM4" s="647"/>
      <c r="CN4" s="647"/>
      <c r="CO4" s="647"/>
      <c r="CP4" s="647"/>
      <c r="CQ4" s="647"/>
      <c r="CR4" s="647"/>
      <c r="CS4" s="647"/>
      <c r="CT4" s="647"/>
      <c r="CU4" s="647"/>
      <c r="CV4" s="647"/>
      <c r="CW4" s="647"/>
      <c r="CX4" s="647"/>
      <c r="CY4" s="647"/>
      <c r="CZ4" s="647"/>
      <c r="DA4" s="647"/>
      <c r="DB4" s="647"/>
      <c r="DC4" s="647"/>
      <c r="DD4" s="647"/>
      <c r="DE4" s="647"/>
      <c r="DF4" s="647"/>
      <c r="DG4" s="647"/>
      <c r="DH4" s="647"/>
      <c r="DI4" s="647"/>
      <c r="DJ4" s="647"/>
      <c r="DK4" s="647"/>
      <c r="DL4" s="647"/>
      <c r="DM4" s="647"/>
      <c r="DN4" s="647"/>
      <c r="DO4" s="647"/>
      <c r="DP4" s="647"/>
      <c r="DQ4" s="647"/>
      <c r="DR4" s="647"/>
      <c r="DS4" s="647"/>
      <c r="DT4" s="647"/>
      <c r="DU4" s="647"/>
      <c r="DV4" s="647"/>
      <c r="DW4" s="647"/>
      <c r="DX4" s="647"/>
      <c r="DY4" s="647"/>
      <c r="DZ4" s="647"/>
      <c r="EA4" s="647"/>
      <c r="EB4" s="647"/>
      <c r="EC4" s="647"/>
      <c r="ED4" s="647"/>
      <c r="EE4" s="647"/>
      <c r="EF4" s="647"/>
      <c r="EG4" s="647"/>
      <c r="EH4" s="647"/>
      <c r="EI4" s="647"/>
      <c r="EJ4" s="647"/>
      <c r="EK4" s="647"/>
      <c r="EL4" s="647"/>
      <c r="EM4" s="647"/>
      <c r="EN4" s="647"/>
      <c r="EO4" s="647"/>
      <c r="EP4" s="647"/>
      <c r="EQ4" s="647"/>
      <c r="ER4" s="647"/>
      <c r="ES4" s="647"/>
      <c r="ET4" s="647"/>
      <c r="EU4" s="647"/>
      <c r="EV4" s="647"/>
      <c r="EW4" s="647"/>
      <c r="EX4" s="647"/>
      <c r="EY4" s="647"/>
      <c r="EZ4" s="647"/>
      <c r="FA4" s="647"/>
      <c r="FB4" s="647"/>
      <c r="FC4" s="647"/>
      <c r="FD4" s="647"/>
      <c r="FE4" s="647"/>
      <c r="FF4" s="647"/>
      <c r="FG4" s="647"/>
      <c r="FH4" s="647"/>
      <c r="FI4" s="647"/>
      <c r="FJ4" s="647"/>
      <c r="FK4" s="647"/>
      <c r="FL4" s="647"/>
      <c r="FM4" s="647"/>
      <c r="FN4" s="647"/>
      <c r="FO4" s="647"/>
      <c r="FP4" s="647"/>
      <c r="FQ4" s="647"/>
      <c r="FR4" s="647"/>
      <c r="FS4" s="647"/>
      <c r="FT4" s="647"/>
      <c r="FU4" s="647"/>
      <c r="FV4" s="647"/>
      <c r="FW4" s="647"/>
      <c r="FX4" s="647"/>
      <c r="FY4" s="647"/>
      <c r="FZ4" s="647"/>
      <c r="GA4" s="647"/>
      <c r="GB4" s="647"/>
      <c r="GC4" s="647"/>
      <c r="GD4" s="647"/>
      <c r="GE4" s="647"/>
      <c r="GF4" s="647"/>
      <c r="GG4" s="647"/>
      <c r="GH4" s="647"/>
      <c r="GI4" s="647"/>
      <c r="GJ4" s="647"/>
      <c r="GK4" s="647"/>
      <c r="GL4" s="647"/>
      <c r="GM4" s="647"/>
      <c r="GN4" s="647"/>
      <c r="GO4" s="647"/>
      <c r="GP4" s="647"/>
      <c r="GQ4" s="647"/>
      <c r="GR4" s="647"/>
      <c r="GS4" s="647"/>
      <c r="GT4" s="647"/>
      <c r="GU4" s="647"/>
      <c r="GV4" s="647"/>
      <c r="GW4" s="647"/>
      <c r="GX4" s="647"/>
      <c r="GY4" s="647"/>
      <c r="GZ4" s="647"/>
      <c r="HA4" s="647"/>
      <c r="HB4" s="647"/>
      <c r="HC4" s="647"/>
      <c r="HD4" s="647"/>
      <c r="HE4" s="647"/>
      <c r="HF4" s="647"/>
      <c r="HG4" s="647"/>
      <c r="HH4" s="647"/>
      <c r="HI4" s="647"/>
      <c r="HJ4" s="647"/>
      <c r="HK4" s="647"/>
      <c r="HL4" s="647"/>
      <c r="HM4" s="647"/>
      <c r="HN4" s="647"/>
      <c r="HO4" s="647"/>
      <c r="HP4" s="647"/>
      <c r="HQ4" s="647"/>
      <c r="HR4" s="647"/>
      <c r="HS4" s="647"/>
      <c r="HT4" s="647"/>
      <c r="HU4" s="647"/>
      <c r="HV4" s="647"/>
      <c r="HW4" s="647"/>
      <c r="HX4" s="647"/>
      <c r="HY4" s="647"/>
      <c r="HZ4" s="647"/>
      <c r="IA4" s="647"/>
      <c r="IB4" s="647"/>
      <c r="IC4" s="647"/>
      <c r="ID4" s="647"/>
      <c r="IE4" s="647"/>
      <c r="IF4" s="647"/>
      <c r="IG4" s="647"/>
      <c r="IH4" s="647"/>
      <c r="II4" s="647"/>
      <c r="IJ4" s="647"/>
      <c r="IK4" s="647"/>
      <c r="IL4" s="647"/>
      <c r="IM4" s="647"/>
      <c r="IN4" s="647"/>
      <c r="IO4" s="647"/>
      <c r="IP4" s="647"/>
      <c r="IQ4" s="647"/>
      <c r="IR4" s="647"/>
      <c r="IS4" s="647"/>
      <c r="IT4" s="647"/>
      <c r="IU4" s="647"/>
      <c r="IV4" s="647"/>
    </row>
    <row r="5" spans="1:256">
      <c r="B5" s="641" t="s">
        <v>292</v>
      </c>
      <c r="C5" s="641"/>
    </row>
    <row r="6" spans="1:256" ht="15.75" customHeight="1">
      <c r="A6" s="125"/>
      <c r="B6" s="346">
        <f>IFERROR(IF(Indice!B6="","2XX2",YEAR(Indice!B6)),"2XX2")</f>
        <v>2025</v>
      </c>
      <c r="C6" s="346">
        <f>IFERROR(YEAR(Indice!B6-365),"2XX1")</f>
        <v>2024</v>
      </c>
      <c r="D6" s="125"/>
    </row>
    <row r="7" spans="1:256" ht="15" customHeight="1">
      <c r="A7" s="380" t="s">
        <v>426</v>
      </c>
      <c r="B7" s="381"/>
      <c r="C7" s="381"/>
      <c r="D7" s="381"/>
    </row>
    <row r="8" spans="1:256" s="241" customFormat="1" ht="15" customHeight="1">
      <c r="A8" s="382" t="s">
        <v>427</v>
      </c>
      <c r="B8" s="382"/>
      <c r="C8" s="382"/>
      <c r="D8" s="382"/>
      <c r="E8" s="382"/>
      <c r="F8" s="382"/>
      <c r="G8" s="382"/>
      <c r="H8" s="382"/>
      <c r="I8" s="382"/>
      <c r="J8" s="382"/>
      <c r="K8" s="637"/>
      <c r="L8" s="637"/>
      <c r="M8" s="637"/>
      <c r="N8" s="637"/>
      <c r="O8" s="637"/>
      <c r="P8" s="637"/>
      <c r="Q8" s="637"/>
      <c r="R8" s="637"/>
      <c r="S8" s="637"/>
      <c r="T8" s="637"/>
      <c r="U8" s="637"/>
      <c r="V8" s="637"/>
      <c r="W8" s="637"/>
      <c r="X8" s="637"/>
      <c r="Y8" s="637"/>
      <c r="Z8" s="637"/>
      <c r="AA8" s="637"/>
      <c r="AB8" s="637"/>
      <c r="AC8" s="637"/>
      <c r="AD8" s="637"/>
      <c r="AE8" s="637"/>
      <c r="AF8" s="637"/>
      <c r="AG8" s="637"/>
      <c r="AH8" s="637"/>
      <c r="AI8" s="637"/>
      <c r="AJ8" s="637"/>
      <c r="AK8" s="637"/>
      <c r="AL8" s="637"/>
      <c r="AM8" s="637"/>
      <c r="AN8" s="637"/>
      <c r="AO8" s="637"/>
      <c r="AP8" s="637"/>
      <c r="AQ8" s="637"/>
      <c r="AR8" s="637"/>
      <c r="AS8" s="637"/>
      <c r="AT8" s="637"/>
      <c r="AU8" s="637"/>
      <c r="AV8" s="637"/>
      <c r="AW8" s="637"/>
      <c r="AX8" s="637"/>
      <c r="AY8" s="637"/>
      <c r="AZ8" s="637"/>
      <c r="BA8" s="637"/>
      <c r="BB8" s="637"/>
      <c r="BC8" s="637"/>
      <c r="BD8" s="637"/>
      <c r="BE8" s="637"/>
      <c r="BF8" s="637"/>
      <c r="BG8" s="637"/>
      <c r="BH8" s="637"/>
      <c r="BI8" s="637"/>
      <c r="BJ8" s="637"/>
      <c r="BK8" s="637"/>
      <c r="BL8" s="637"/>
      <c r="BM8" s="637"/>
      <c r="BN8" s="637"/>
      <c r="BO8" s="637"/>
      <c r="BP8" s="637"/>
      <c r="BQ8" s="637"/>
      <c r="BR8" s="637"/>
      <c r="BS8" s="637"/>
      <c r="BT8" s="637"/>
      <c r="BU8" s="637"/>
      <c r="BV8" s="637"/>
      <c r="BW8" s="637"/>
      <c r="BX8" s="637"/>
      <c r="BY8" s="637"/>
      <c r="BZ8" s="637"/>
      <c r="CA8" s="637"/>
      <c r="CB8" s="637"/>
      <c r="CC8" s="637"/>
      <c r="CD8" s="637"/>
      <c r="CE8" s="637"/>
      <c r="CF8" s="637"/>
      <c r="CG8" s="637"/>
      <c r="CH8" s="637"/>
      <c r="CI8" s="637"/>
      <c r="CJ8" s="637"/>
      <c r="CK8" s="637"/>
      <c r="CL8" s="637"/>
      <c r="CM8" s="637"/>
      <c r="CN8" s="637"/>
      <c r="CO8" s="637"/>
      <c r="CP8" s="637"/>
      <c r="CQ8" s="637"/>
      <c r="CR8" s="637"/>
      <c r="CS8" s="637"/>
      <c r="CT8" s="637"/>
      <c r="CU8" s="637"/>
      <c r="CV8" s="637"/>
      <c r="CW8" s="637"/>
      <c r="CX8" s="637"/>
      <c r="CY8" s="637"/>
      <c r="CZ8" s="637"/>
      <c r="DA8" s="637"/>
      <c r="DB8" s="637"/>
      <c r="DC8" s="637"/>
      <c r="DD8" s="637"/>
      <c r="DE8" s="637"/>
      <c r="DF8" s="637"/>
      <c r="DG8" s="637"/>
      <c r="DH8" s="637"/>
      <c r="DI8" s="637"/>
      <c r="DJ8" s="637"/>
      <c r="DK8" s="637"/>
      <c r="DL8" s="637"/>
      <c r="DM8" s="637"/>
      <c r="DN8" s="637"/>
      <c r="DO8" s="637"/>
      <c r="DP8" s="637"/>
      <c r="DQ8" s="637"/>
      <c r="DR8" s="637"/>
      <c r="DS8" s="637"/>
      <c r="DT8" s="637"/>
      <c r="DU8" s="637"/>
      <c r="DV8" s="637"/>
      <c r="DW8" s="637"/>
      <c r="DX8" s="637"/>
      <c r="DY8" s="637"/>
      <c r="DZ8" s="637"/>
      <c r="EA8" s="637"/>
      <c r="EB8" s="637"/>
      <c r="EC8" s="637"/>
      <c r="ED8" s="637"/>
      <c r="EE8" s="637"/>
      <c r="EF8" s="637"/>
      <c r="EG8" s="637"/>
      <c r="EH8" s="637"/>
      <c r="EI8" s="637"/>
      <c r="EJ8" s="637"/>
      <c r="EK8" s="637"/>
      <c r="EL8" s="637"/>
      <c r="EM8" s="637"/>
      <c r="EN8" s="637"/>
      <c r="EO8" s="637"/>
      <c r="EP8" s="637"/>
      <c r="EQ8" s="637"/>
      <c r="ER8" s="637"/>
      <c r="ES8" s="637"/>
      <c r="ET8" s="637"/>
      <c r="EU8" s="637"/>
      <c r="EV8" s="637"/>
      <c r="EW8" s="637"/>
      <c r="EX8" s="637"/>
      <c r="EY8" s="637"/>
      <c r="EZ8" s="637"/>
      <c r="FA8" s="637"/>
      <c r="FB8" s="637"/>
      <c r="FC8" s="637"/>
      <c r="FD8" s="637"/>
      <c r="FE8" s="637"/>
      <c r="FF8" s="637"/>
      <c r="FG8" s="637"/>
      <c r="FH8" s="637"/>
      <c r="FI8" s="637"/>
      <c r="FJ8" s="637"/>
      <c r="FK8" s="637"/>
      <c r="FL8" s="637"/>
      <c r="FM8" s="637"/>
      <c r="FN8" s="637"/>
      <c r="FO8" s="637"/>
      <c r="FP8" s="637"/>
      <c r="FQ8" s="637"/>
      <c r="FR8" s="637"/>
      <c r="FS8" s="637"/>
      <c r="FT8" s="637"/>
      <c r="FU8" s="637"/>
      <c r="FV8" s="637"/>
      <c r="FW8" s="637"/>
      <c r="FX8" s="637"/>
      <c r="FY8" s="637"/>
      <c r="FZ8" s="637"/>
      <c r="GA8" s="637"/>
      <c r="GB8" s="637"/>
      <c r="GC8" s="637"/>
      <c r="GD8" s="637"/>
      <c r="GE8" s="637"/>
      <c r="GF8" s="637"/>
      <c r="GG8" s="637"/>
      <c r="GH8" s="637"/>
      <c r="GI8" s="637"/>
      <c r="GJ8" s="637"/>
      <c r="GK8" s="637"/>
      <c r="GL8" s="637"/>
      <c r="GM8" s="637"/>
      <c r="GN8" s="637"/>
      <c r="GO8" s="637"/>
      <c r="GP8" s="637"/>
      <c r="GQ8" s="637"/>
      <c r="GR8" s="637"/>
      <c r="GS8" s="637"/>
      <c r="GT8" s="637"/>
      <c r="GU8" s="637"/>
      <c r="GV8" s="637"/>
      <c r="GW8" s="637"/>
      <c r="GX8" s="637"/>
      <c r="GY8" s="637"/>
      <c r="GZ8" s="637"/>
      <c r="HA8" s="637"/>
      <c r="HB8" s="637"/>
      <c r="HC8" s="637"/>
      <c r="HD8" s="637"/>
      <c r="HE8" s="637"/>
      <c r="HF8" s="637"/>
      <c r="HG8" s="637"/>
      <c r="HH8" s="637"/>
      <c r="HI8" s="637"/>
      <c r="HJ8" s="637"/>
      <c r="HK8" s="637"/>
      <c r="HL8" s="637"/>
      <c r="HM8" s="637"/>
      <c r="HN8" s="637"/>
      <c r="HO8" s="637"/>
      <c r="HP8" s="637"/>
      <c r="HQ8" s="637"/>
      <c r="HR8" s="637"/>
      <c r="HS8" s="637"/>
      <c r="HT8" s="637"/>
      <c r="HU8" s="637"/>
      <c r="HV8" s="637"/>
      <c r="HW8" s="637"/>
      <c r="HX8" s="637"/>
      <c r="HY8" s="637"/>
      <c r="HZ8" s="637"/>
      <c r="IA8" s="637"/>
      <c r="IB8" s="637"/>
      <c r="IC8" s="637"/>
      <c r="ID8" s="637"/>
      <c r="IE8" s="637"/>
      <c r="IF8" s="637"/>
      <c r="IG8" s="637"/>
      <c r="IH8" s="637"/>
      <c r="II8" s="637"/>
      <c r="IJ8" s="637"/>
      <c r="IK8" s="637"/>
      <c r="IL8" s="637"/>
      <c r="IM8" s="637"/>
      <c r="IN8" s="637"/>
      <c r="IO8" s="637"/>
      <c r="IP8" s="637"/>
      <c r="IQ8" s="637"/>
      <c r="IR8" s="637"/>
      <c r="IS8" s="637"/>
      <c r="IT8" s="637"/>
      <c r="IU8" s="637"/>
      <c r="IV8" s="637"/>
    </row>
    <row r="9" spans="1:256" s="381" customFormat="1" ht="15" customHeight="1">
      <c r="A9" s="383" t="s">
        <v>168</v>
      </c>
      <c r="B9" s="384">
        <f>B8</f>
        <v>0</v>
      </c>
      <c r="C9" s="384">
        <f>C8</f>
        <v>0</v>
      </c>
      <c r="D9" s="382"/>
    </row>
    <row r="10" spans="1:256" s="241" customFormat="1" ht="15" customHeight="1">
      <c r="A10" s="382"/>
      <c r="B10" s="382"/>
      <c r="C10" s="382"/>
      <c r="D10" s="382"/>
      <c r="E10" s="382"/>
      <c r="F10" s="382"/>
      <c r="G10" s="382"/>
      <c r="H10" s="382"/>
      <c r="I10" s="382"/>
      <c r="J10" s="382"/>
      <c r="K10" s="637"/>
      <c r="L10" s="637"/>
      <c r="M10" s="637"/>
      <c r="N10" s="637"/>
      <c r="O10" s="637"/>
      <c r="P10" s="637"/>
      <c r="Q10" s="637"/>
      <c r="R10" s="637"/>
      <c r="S10" s="637"/>
      <c r="T10" s="637"/>
      <c r="U10" s="637"/>
      <c r="V10" s="637"/>
      <c r="W10" s="637"/>
      <c r="X10" s="637"/>
      <c r="Y10" s="637"/>
      <c r="Z10" s="637"/>
      <c r="AA10" s="637"/>
      <c r="AB10" s="637"/>
      <c r="AC10" s="637"/>
      <c r="AD10" s="637"/>
      <c r="AE10" s="637"/>
      <c r="AF10" s="637"/>
      <c r="AG10" s="637"/>
      <c r="AH10" s="637"/>
      <c r="AI10" s="637"/>
      <c r="AJ10" s="637"/>
      <c r="AK10" s="637"/>
      <c r="AL10" s="637"/>
      <c r="AM10" s="637"/>
      <c r="AN10" s="637"/>
      <c r="AO10" s="637"/>
      <c r="AP10" s="637"/>
      <c r="AQ10" s="637"/>
      <c r="AR10" s="637"/>
      <c r="AS10" s="637"/>
      <c r="AT10" s="637"/>
      <c r="AU10" s="637"/>
      <c r="AV10" s="637"/>
      <c r="AW10" s="637"/>
      <c r="AX10" s="637"/>
      <c r="AY10" s="637"/>
      <c r="AZ10" s="637"/>
      <c r="BA10" s="637"/>
      <c r="BB10" s="637"/>
      <c r="BC10" s="637"/>
      <c r="BD10" s="637"/>
      <c r="BE10" s="637"/>
      <c r="BF10" s="637"/>
      <c r="BG10" s="637"/>
      <c r="BH10" s="637"/>
      <c r="BI10" s="637"/>
      <c r="BJ10" s="637"/>
      <c r="BK10" s="637"/>
      <c r="BL10" s="637"/>
      <c r="BM10" s="637"/>
      <c r="BN10" s="637"/>
      <c r="BO10" s="637"/>
      <c r="BP10" s="637"/>
      <c r="BQ10" s="637"/>
      <c r="BR10" s="637"/>
      <c r="BS10" s="637"/>
      <c r="BT10" s="637"/>
      <c r="BU10" s="637"/>
      <c r="BV10" s="637"/>
      <c r="BW10" s="637"/>
      <c r="BX10" s="637"/>
      <c r="BY10" s="637"/>
      <c r="BZ10" s="637"/>
      <c r="CA10" s="637"/>
      <c r="CB10" s="637"/>
      <c r="CC10" s="637"/>
      <c r="CD10" s="637"/>
      <c r="CE10" s="637"/>
      <c r="CF10" s="637"/>
      <c r="CG10" s="637"/>
      <c r="CH10" s="637"/>
      <c r="CI10" s="637"/>
      <c r="CJ10" s="637"/>
      <c r="CK10" s="637"/>
      <c r="CL10" s="637"/>
      <c r="CM10" s="637"/>
      <c r="CN10" s="637"/>
      <c r="CO10" s="637"/>
      <c r="CP10" s="637"/>
      <c r="CQ10" s="637"/>
      <c r="CR10" s="637"/>
      <c r="CS10" s="637"/>
      <c r="CT10" s="637"/>
      <c r="CU10" s="637"/>
      <c r="CV10" s="637"/>
      <c r="CW10" s="637"/>
      <c r="CX10" s="637"/>
      <c r="CY10" s="637"/>
      <c r="CZ10" s="637"/>
      <c r="DA10" s="637"/>
      <c r="DB10" s="637"/>
      <c r="DC10" s="637"/>
      <c r="DD10" s="637"/>
      <c r="DE10" s="637"/>
      <c r="DF10" s="637"/>
      <c r="DG10" s="637"/>
      <c r="DH10" s="637"/>
      <c r="DI10" s="637"/>
      <c r="DJ10" s="637"/>
      <c r="DK10" s="637"/>
      <c r="DL10" s="637"/>
      <c r="DM10" s="637"/>
      <c r="DN10" s="637"/>
      <c r="DO10" s="637"/>
      <c r="DP10" s="637"/>
      <c r="DQ10" s="637"/>
      <c r="DR10" s="637"/>
      <c r="DS10" s="637"/>
      <c r="DT10" s="637"/>
      <c r="DU10" s="637"/>
      <c r="DV10" s="637"/>
      <c r="DW10" s="637"/>
      <c r="DX10" s="637"/>
      <c r="DY10" s="637"/>
      <c r="DZ10" s="637"/>
      <c r="EA10" s="637"/>
      <c r="EB10" s="637"/>
      <c r="EC10" s="637"/>
      <c r="ED10" s="637"/>
      <c r="EE10" s="637"/>
      <c r="EF10" s="637"/>
      <c r="EG10" s="637"/>
      <c r="EH10" s="637"/>
      <c r="EI10" s="637"/>
      <c r="EJ10" s="637"/>
      <c r="EK10" s="637"/>
      <c r="EL10" s="637"/>
      <c r="EM10" s="637"/>
      <c r="EN10" s="637"/>
      <c r="EO10" s="637"/>
      <c r="EP10" s="637"/>
      <c r="EQ10" s="637"/>
      <c r="ER10" s="637"/>
      <c r="ES10" s="637"/>
      <c r="ET10" s="637"/>
      <c r="EU10" s="637"/>
      <c r="EV10" s="637"/>
      <c r="EW10" s="637"/>
      <c r="EX10" s="637"/>
      <c r="EY10" s="637"/>
      <c r="EZ10" s="637"/>
      <c r="FA10" s="637"/>
      <c r="FB10" s="637"/>
      <c r="FC10" s="637"/>
      <c r="FD10" s="637"/>
      <c r="FE10" s="637"/>
      <c r="FF10" s="637"/>
      <c r="FG10" s="637"/>
      <c r="FH10" s="637"/>
      <c r="FI10" s="637"/>
      <c r="FJ10" s="637"/>
      <c r="FK10" s="637"/>
      <c r="FL10" s="637"/>
      <c r="FM10" s="637"/>
      <c r="FN10" s="637"/>
      <c r="FO10" s="637"/>
      <c r="FP10" s="637"/>
      <c r="FQ10" s="637"/>
      <c r="FR10" s="637"/>
      <c r="FS10" s="637"/>
      <c r="FT10" s="637"/>
      <c r="FU10" s="637"/>
      <c r="FV10" s="637"/>
      <c r="FW10" s="637"/>
      <c r="FX10" s="637"/>
      <c r="FY10" s="637"/>
      <c r="FZ10" s="637"/>
      <c r="GA10" s="637"/>
      <c r="GB10" s="637"/>
      <c r="GC10" s="637"/>
      <c r="GD10" s="637"/>
      <c r="GE10" s="637"/>
      <c r="GF10" s="637"/>
      <c r="GG10" s="637"/>
      <c r="GH10" s="637"/>
      <c r="GI10" s="637"/>
      <c r="GJ10" s="637"/>
      <c r="GK10" s="637"/>
      <c r="GL10" s="637"/>
      <c r="GM10" s="637"/>
      <c r="GN10" s="637"/>
      <c r="GO10" s="637"/>
      <c r="GP10" s="637"/>
      <c r="GQ10" s="637"/>
      <c r="GR10" s="637"/>
      <c r="GS10" s="637"/>
      <c r="GT10" s="637"/>
      <c r="GU10" s="637"/>
      <c r="GV10" s="637"/>
      <c r="GW10" s="637"/>
      <c r="GX10" s="637"/>
      <c r="GY10" s="637"/>
      <c r="GZ10" s="637"/>
      <c r="HA10" s="637"/>
      <c r="HB10" s="637"/>
      <c r="HC10" s="637"/>
      <c r="HD10" s="637"/>
      <c r="HE10" s="637"/>
      <c r="HF10" s="637"/>
      <c r="HG10" s="637"/>
      <c r="HH10" s="637"/>
      <c r="HI10" s="637"/>
      <c r="HJ10" s="637"/>
      <c r="HK10" s="637"/>
      <c r="HL10" s="637"/>
      <c r="HM10" s="637"/>
      <c r="HN10" s="637"/>
      <c r="HO10" s="637"/>
      <c r="HP10" s="637"/>
      <c r="HQ10" s="637"/>
      <c r="HR10" s="637"/>
      <c r="HS10" s="637"/>
      <c r="HT10" s="637"/>
      <c r="HU10" s="637"/>
      <c r="HV10" s="637"/>
      <c r="HW10" s="637"/>
      <c r="HX10" s="637"/>
      <c r="HY10" s="637"/>
      <c r="HZ10" s="637"/>
      <c r="IA10" s="637"/>
      <c r="IB10" s="637"/>
      <c r="IC10" s="637"/>
      <c r="ID10" s="637"/>
      <c r="IE10" s="637"/>
      <c r="IF10" s="637"/>
      <c r="IG10" s="637"/>
      <c r="IH10" s="637"/>
      <c r="II10" s="637"/>
      <c r="IJ10" s="637"/>
      <c r="IK10" s="637"/>
      <c r="IL10" s="637"/>
      <c r="IM10" s="637"/>
      <c r="IN10" s="637"/>
      <c r="IO10" s="637"/>
      <c r="IP10" s="637"/>
      <c r="IQ10" s="637"/>
      <c r="IR10" s="637"/>
      <c r="IS10" s="637"/>
      <c r="IT10" s="637"/>
      <c r="IU10" s="637"/>
      <c r="IV10" s="637"/>
    </row>
    <row r="11" spans="1:256" s="241" customFormat="1" ht="15" customHeight="1">
      <c r="A11" s="383" t="s">
        <v>40</v>
      </c>
      <c r="B11" s="382"/>
      <c r="C11" s="382"/>
      <c r="D11" s="382"/>
      <c r="E11" s="382"/>
      <c r="F11" s="382"/>
      <c r="G11" s="382"/>
      <c r="H11" s="382"/>
      <c r="I11" s="382"/>
      <c r="J11" s="382"/>
      <c r="K11" s="637"/>
      <c r="L11" s="637"/>
      <c r="M11" s="637"/>
      <c r="N11" s="637"/>
      <c r="O11" s="637"/>
      <c r="P11" s="637"/>
      <c r="Q11" s="637"/>
      <c r="R11" s="637"/>
      <c r="S11" s="637"/>
      <c r="T11" s="637"/>
      <c r="U11" s="637"/>
      <c r="V11" s="637"/>
      <c r="W11" s="637"/>
      <c r="X11" s="637"/>
      <c r="Y11" s="637"/>
      <c r="Z11" s="637"/>
      <c r="AA11" s="637"/>
      <c r="AB11" s="637"/>
      <c r="AC11" s="637"/>
      <c r="AD11" s="637"/>
      <c r="AE11" s="637"/>
      <c r="AF11" s="637"/>
      <c r="AG11" s="637"/>
      <c r="AH11" s="637"/>
      <c r="AI11" s="637"/>
      <c r="AJ11" s="637"/>
      <c r="AK11" s="637"/>
      <c r="AL11" s="637"/>
      <c r="AM11" s="637"/>
      <c r="AN11" s="637"/>
      <c r="AO11" s="637"/>
      <c r="AP11" s="637"/>
      <c r="AQ11" s="637"/>
      <c r="AR11" s="637"/>
      <c r="AS11" s="637"/>
      <c r="AT11" s="637"/>
      <c r="AU11" s="637"/>
      <c r="AV11" s="637"/>
      <c r="AW11" s="637"/>
      <c r="AX11" s="637"/>
      <c r="AY11" s="637"/>
      <c r="AZ11" s="637"/>
      <c r="BA11" s="637"/>
      <c r="BB11" s="637"/>
      <c r="BC11" s="637"/>
      <c r="BD11" s="637"/>
      <c r="BE11" s="637"/>
      <c r="BF11" s="637"/>
      <c r="BG11" s="637"/>
      <c r="BH11" s="637"/>
      <c r="BI11" s="637"/>
      <c r="BJ11" s="637"/>
      <c r="BK11" s="637"/>
      <c r="BL11" s="637"/>
      <c r="BM11" s="637"/>
      <c r="BN11" s="637"/>
      <c r="BO11" s="637"/>
      <c r="BP11" s="637"/>
      <c r="BQ11" s="637"/>
      <c r="BR11" s="637"/>
      <c r="BS11" s="637"/>
      <c r="BT11" s="637"/>
      <c r="BU11" s="637"/>
      <c r="BV11" s="637"/>
      <c r="BW11" s="637"/>
      <c r="BX11" s="637"/>
      <c r="BY11" s="637"/>
      <c r="BZ11" s="637"/>
      <c r="CA11" s="637"/>
      <c r="CB11" s="637"/>
      <c r="CC11" s="637"/>
      <c r="CD11" s="637"/>
      <c r="CE11" s="637"/>
      <c r="CF11" s="637"/>
      <c r="CG11" s="637"/>
      <c r="CH11" s="637"/>
      <c r="CI11" s="637"/>
      <c r="CJ11" s="637"/>
      <c r="CK11" s="637"/>
      <c r="CL11" s="637"/>
      <c r="CM11" s="637"/>
      <c r="CN11" s="637"/>
      <c r="CO11" s="637"/>
      <c r="CP11" s="637"/>
      <c r="CQ11" s="637"/>
      <c r="CR11" s="637"/>
      <c r="CS11" s="637"/>
      <c r="CT11" s="637"/>
      <c r="CU11" s="637"/>
      <c r="CV11" s="637"/>
      <c r="CW11" s="637"/>
      <c r="CX11" s="637"/>
      <c r="CY11" s="637"/>
      <c r="CZ11" s="637"/>
      <c r="DA11" s="637"/>
      <c r="DB11" s="637"/>
      <c r="DC11" s="637"/>
      <c r="DD11" s="637"/>
      <c r="DE11" s="637"/>
      <c r="DF11" s="637"/>
      <c r="DG11" s="637"/>
      <c r="DH11" s="637"/>
      <c r="DI11" s="637"/>
      <c r="DJ11" s="637"/>
      <c r="DK11" s="637"/>
      <c r="DL11" s="637"/>
      <c r="DM11" s="637"/>
      <c r="DN11" s="637"/>
      <c r="DO11" s="637"/>
      <c r="DP11" s="637"/>
      <c r="DQ11" s="637"/>
      <c r="DR11" s="637"/>
      <c r="DS11" s="637"/>
      <c r="DT11" s="637"/>
      <c r="DU11" s="637"/>
      <c r="DV11" s="637"/>
      <c r="DW11" s="637"/>
      <c r="DX11" s="637"/>
      <c r="DY11" s="637"/>
      <c r="DZ11" s="637"/>
      <c r="EA11" s="637"/>
      <c r="EB11" s="637"/>
      <c r="EC11" s="637"/>
      <c r="ED11" s="637"/>
      <c r="EE11" s="637"/>
      <c r="EF11" s="637"/>
      <c r="EG11" s="637"/>
      <c r="EH11" s="637"/>
      <c r="EI11" s="637"/>
      <c r="EJ11" s="637"/>
      <c r="EK11" s="637"/>
      <c r="EL11" s="637"/>
      <c r="EM11" s="637"/>
      <c r="EN11" s="637"/>
      <c r="EO11" s="637"/>
      <c r="EP11" s="637"/>
      <c r="EQ11" s="637"/>
      <c r="ER11" s="637"/>
      <c r="ES11" s="637"/>
      <c r="ET11" s="637"/>
      <c r="EU11" s="637"/>
      <c r="EV11" s="637"/>
      <c r="EW11" s="637"/>
      <c r="EX11" s="637"/>
      <c r="EY11" s="637"/>
      <c r="EZ11" s="637"/>
      <c r="FA11" s="637"/>
      <c r="FB11" s="637"/>
      <c r="FC11" s="637"/>
      <c r="FD11" s="637"/>
      <c r="FE11" s="637"/>
      <c r="FF11" s="637"/>
      <c r="FG11" s="637"/>
      <c r="FH11" s="637"/>
      <c r="FI11" s="637"/>
      <c r="FJ11" s="637"/>
      <c r="FK11" s="637"/>
      <c r="FL11" s="637"/>
      <c r="FM11" s="637"/>
      <c r="FN11" s="637"/>
      <c r="FO11" s="637"/>
      <c r="FP11" s="637"/>
      <c r="FQ11" s="637"/>
      <c r="FR11" s="637"/>
      <c r="FS11" s="637"/>
      <c r="FT11" s="637"/>
      <c r="FU11" s="637"/>
      <c r="FV11" s="637"/>
      <c r="FW11" s="637"/>
      <c r="FX11" s="637"/>
      <c r="FY11" s="637"/>
      <c r="FZ11" s="637"/>
      <c r="GA11" s="637"/>
      <c r="GB11" s="637"/>
      <c r="GC11" s="637"/>
      <c r="GD11" s="637"/>
      <c r="GE11" s="637"/>
      <c r="GF11" s="637"/>
      <c r="GG11" s="637"/>
      <c r="GH11" s="637"/>
      <c r="GI11" s="637"/>
      <c r="GJ11" s="637"/>
      <c r="GK11" s="637"/>
      <c r="GL11" s="637"/>
      <c r="GM11" s="637"/>
      <c r="GN11" s="637"/>
      <c r="GO11" s="637"/>
      <c r="GP11" s="637"/>
      <c r="GQ11" s="637"/>
      <c r="GR11" s="637"/>
      <c r="GS11" s="637"/>
      <c r="GT11" s="637"/>
      <c r="GU11" s="637"/>
      <c r="GV11" s="637"/>
      <c r="GW11" s="637"/>
      <c r="GX11" s="637"/>
      <c r="GY11" s="637"/>
      <c r="GZ11" s="637"/>
      <c r="HA11" s="637"/>
      <c r="HB11" s="637"/>
      <c r="HC11" s="637"/>
      <c r="HD11" s="637"/>
      <c r="HE11" s="637"/>
      <c r="HF11" s="637"/>
      <c r="HG11" s="637"/>
      <c r="HH11" s="637"/>
      <c r="HI11" s="637"/>
      <c r="HJ11" s="637"/>
      <c r="HK11" s="637"/>
      <c r="HL11" s="637"/>
      <c r="HM11" s="637"/>
      <c r="HN11" s="637"/>
      <c r="HO11" s="637"/>
      <c r="HP11" s="637"/>
      <c r="HQ11" s="637"/>
      <c r="HR11" s="637"/>
      <c r="HS11" s="637"/>
      <c r="HT11" s="637"/>
      <c r="HU11" s="637"/>
      <c r="HV11" s="637"/>
      <c r="HW11" s="637"/>
      <c r="HX11" s="637"/>
      <c r="HY11" s="637"/>
      <c r="HZ11" s="637"/>
      <c r="IA11" s="637"/>
      <c r="IB11" s="637"/>
      <c r="IC11" s="637"/>
      <c r="ID11" s="637"/>
      <c r="IE11" s="637"/>
      <c r="IF11" s="637"/>
      <c r="IG11" s="637"/>
      <c r="IH11" s="637"/>
      <c r="II11" s="637"/>
      <c r="IJ11" s="637"/>
      <c r="IK11" s="637"/>
      <c r="IL11" s="637"/>
      <c r="IM11" s="637"/>
      <c r="IN11" s="637"/>
      <c r="IO11" s="637"/>
      <c r="IP11" s="637"/>
      <c r="IQ11" s="637"/>
      <c r="IR11" s="637"/>
      <c r="IS11" s="637"/>
      <c r="IT11" s="637"/>
      <c r="IU11" s="637"/>
      <c r="IV11" s="637"/>
    </row>
    <row r="12" spans="1:256" s="241" customFormat="1" ht="15" customHeight="1">
      <c r="A12" s="382" t="s">
        <v>428</v>
      </c>
      <c r="B12" s="382"/>
      <c r="C12" s="382"/>
      <c r="D12" s="382"/>
      <c r="E12" s="382"/>
      <c r="F12" s="382"/>
      <c r="G12" s="382"/>
      <c r="H12" s="382"/>
      <c r="I12" s="382"/>
      <c r="J12" s="382"/>
      <c r="K12" s="637"/>
      <c r="L12" s="637"/>
      <c r="M12" s="637"/>
      <c r="N12" s="637"/>
      <c r="O12" s="637"/>
      <c r="P12" s="637"/>
      <c r="Q12" s="637"/>
      <c r="R12" s="637"/>
      <c r="S12" s="637"/>
      <c r="T12" s="637"/>
      <c r="U12" s="637"/>
      <c r="V12" s="637"/>
      <c r="W12" s="637"/>
      <c r="X12" s="637"/>
      <c r="Y12" s="637"/>
      <c r="Z12" s="637"/>
      <c r="AA12" s="637"/>
      <c r="AB12" s="637"/>
      <c r="AC12" s="637"/>
      <c r="AD12" s="637"/>
      <c r="AE12" s="637"/>
      <c r="AF12" s="637"/>
      <c r="AG12" s="637"/>
      <c r="AH12" s="637"/>
      <c r="AI12" s="637"/>
      <c r="AJ12" s="637"/>
      <c r="AK12" s="637"/>
      <c r="AL12" s="637"/>
      <c r="AM12" s="637"/>
      <c r="AN12" s="637"/>
      <c r="AO12" s="637"/>
      <c r="AP12" s="637"/>
      <c r="AQ12" s="637"/>
      <c r="AR12" s="637"/>
      <c r="AS12" s="637"/>
      <c r="AT12" s="637"/>
      <c r="AU12" s="637"/>
      <c r="AV12" s="637"/>
      <c r="AW12" s="637"/>
      <c r="AX12" s="637"/>
      <c r="AY12" s="637"/>
      <c r="AZ12" s="637"/>
      <c r="BA12" s="637"/>
      <c r="BB12" s="637"/>
      <c r="BC12" s="637"/>
      <c r="BD12" s="637"/>
      <c r="BE12" s="637"/>
      <c r="BF12" s="637"/>
      <c r="BG12" s="637"/>
      <c r="BH12" s="637"/>
      <c r="BI12" s="637"/>
      <c r="BJ12" s="637"/>
      <c r="BK12" s="637"/>
      <c r="BL12" s="637"/>
      <c r="BM12" s="637"/>
      <c r="BN12" s="637"/>
      <c r="BO12" s="637"/>
      <c r="BP12" s="637"/>
      <c r="BQ12" s="637"/>
      <c r="BR12" s="637"/>
      <c r="BS12" s="637"/>
      <c r="BT12" s="637"/>
      <c r="BU12" s="637"/>
      <c r="BV12" s="637"/>
      <c r="BW12" s="637"/>
      <c r="BX12" s="637"/>
      <c r="BY12" s="637"/>
      <c r="BZ12" s="637"/>
      <c r="CA12" s="637"/>
      <c r="CB12" s="637"/>
      <c r="CC12" s="637"/>
      <c r="CD12" s="637"/>
      <c r="CE12" s="637"/>
      <c r="CF12" s="637"/>
      <c r="CG12" s="637"/>
      <c r="CH12" s="637"/>
      <c r="CI12" s="637"/>
      <c r="CJ12" s="637"/>
      <c r="CK12" s="637"/>
      <c r="CL12" s="637"/>
      <c r="CM12" s="637"/>
      <c r="CN12" s="637"/>
      <c r="CO12" s="637"/>
      <c r="CP12" s="637"/>
      <c r="CQ12" s="637"/>
      <c r="CR12" s="637"/>
      <c r="CS12" s="637"/>
      <c r="CT12" s="637"/>
      <c r="CU12" s="637"/>
      <c r="CV12" s="637"/>
      <c r="CW12" s="637"/>
      <c r="CX12" s="637"/>
      <c r="CY12" s="637"/>
      <c r="CZ12" s="637"/>
      <c r="DA12" s="637"/>
      <c r="DB12" s="637"/>
      <c r="DC12" s="637"/>
      <c r="DD12" s="637"/>
      <c r="DE12" s="637"/>
      <c r="DF12" s="637"/>
      <c r="DG12" s="637"/>
      <c r="DH12" s="637"/>
      <c r="DI12" s="637"/>
      <c r="DJ12" s="637"/>
      <c r="DK12" s="637"/>
      <c r="DL12" s="637"/>
      <c r="DM12" s="637"/>
      <c r="DN12" s="637"/>
      <c r="DO12" s="637"/>
      <c r="DP12" s="637"/>
      <c r="DQ12" s="637"/>
      <c r="DR12" s="637"/>
      <c r="DS12" s="637"/>
      <c r="DT12" s="637"/>
      <c r="DU12" s="637"/>
      <c r="DV12" s="637"/>
      <c r="DW12" s="637"/>
      <c r="DX12" s="637"/>
      <c r="DY12" s="637"/>
      <c r="DZ12" s="637"/>
      <c r="EA12" s="637"/>
      <c r="EB12" s="637"/>
      <c r="EC12" s="637"/>
      <c r="ED12" s="637"/>
      <c r="EE12" s="637"/>
      <c r="EF12" s="637"/>
      <c r="EG12" s="637"/>
      <c r="EH12" s="637"/>
      <c r="EI12" s="637"/>
      <c r="EJ12" s="637"/>
      <c r="EK12" s="637"/>
      <c r="EL12" s="637"/>
      <c r="EM12" s="637"/>
      <c r="EN12" s="637"/>
      <c r="EO12" s="637"/>
      <c r="EP12" s="637"/>
      <c r="EQ12" s="637"/>
      <c r="ER12" s="637"/>
      <c r="ES12" s="637"/>
      <c r="ET12" s="637"/>
      <c r="EU12" s="637"/>
      <c r="EV12" s="637"/>
      <c r="EW12" s="637"/>
      <c r="EX12" s="637"/>
      <c r="EY12" s="637"/>
      <c r="EZ12" s="637"/>
      <c r="FA12" s="637"/>
      <c r="FB12" s="637"/>
      <c r="FC12" s="637"/>
      <c r="FD12" s="637"/>
      <c r="FE12" s="637"/>
      <c r="FF12" s="637"/>
      <c r="FG12" s="637"/>
      <c r="FH12" s="637"/>
      <c r="FI12" s="637"/>
      <c r="FJ12" s="637"/>
      <c r="FK12" s="637"/>
      <c r="FL12" s="637"/>
      <c r="FM12" s="637"/>
      <c r="FN12" s="637"/>
      <c r="FO12" s="637"/>
      <c r="FP12" s="637"/>
      <c r="FQ12" s="637"/>
      <c r="FR12" s="637"/>
      <c r="FS12" s="637"/>
      <c r="FT12" s="637"/>
      <c r="FU12" s="637"/>
      <c r="FV12" s="637"/>
      <c r="FW12" s="637"/>
      <c r="FX12" s="637"/>
      <c r="FY12" s="637"/>
      <c r="FZ12" s="637"/>
      <c r="GA12" s="637"/>
      <c r="GB12" s="637"/>
      <c r="GC12" s="637"/>
      <c r="GD12" s="637"/>
      <c r="GE12" s="637"/>
      <c r="GF12" s="637"/>
      <c r="GG12" s="637"/>
      <c r="GH12" s="637"/>
      <c r="GI12" s="637"/>
      <c r="GJ12" s="637"/>
      <c r="GK12" s="637"/>
      <c r="GL12" s="637"/>
      <c r="GM12" s="637"/>
      <c r="GN12" s="637"/>
      <c r="GO12" s="637"/>
      <c r="GP12" s="637"/>
      <c r="GQ12" s="637"/>
      <c r="GR12" s="637"/>
      <c r="GS12" s="637"/>
      <c r="GT12" s="637"/>
      <c r="GU12" s="637"/>
      <c r="GV12" s="637"/>
      <c r="GW12" s="637"/>
      <c r="GX12" s="637"/>
      <c r="GY12" s="637"/>
      <c r="GZ12" s="637"/>
      <c r="HA12" s="637"/>
      <c r="HB12" s="637"/>
      <c r="HC12" s="637"/>
      <c r="HD12" s="637"/>
      <c r="HE12" s="637"/>
      <c r="HF12" s="637"/>
      <c r="HG12" s="637"/>
      <c r="HH12" s="637"/>
      <c r="HI12" s="637"/>
      <c r="HJ12" s="637"/>
      <c r="HK12" s="637"/>
      <c r="HL12" s="637"/>
      <c r="HM12" s="637"/>
      <c r="HN12" s="637"/>
      <c r="HO12" s="637"/>
      <c r="HP12" s="637"/>
      <c r="HQ12" s="637"/>
      <c r="HR12" s="637"/>
      <c r="HS12" s="637"/>
      <c r="HT12" s="637"/>
      <c r="HU12" s="637"/>
      <c r="HV12" s="637"/>
      <c r="HW12" s="637"/>
      <c r="HX12" s="637"/>
      <c r="HY12" s="637"/>
      <c r="HZ12" s="637"/>
      <c r="IA12" s="637"/>
      <c r="IB12" s="637"/>
      <c r="IC12" s="637"/>
      <c r="ID12" s="637"/>
      <c r="IE12" s="637"/>
      <c r="IF12" s="637"/>
      <c r="IG12" s="637"/>
      <c r="IH12" s="637"/>
      <c r="II12" s="637"/>
      <c r="IJ12" s="637"/>
      <c r="IK12" s="637"/>
      <c r="IL12" s="637"/>
      <c r="IM12" s="637"/>
      <c r="IN12" s="637"/>
      <c r="IO12" s="637"/>
      <c r="IP12" s="637"/>
      <c r="IQ12" s="637"/>
      <c r="IR12" s="637"/>
      <c r="IS12" s="637"/>
      <c r="IT12" s="637"/>
      <c r="IU12" s="637"/>
      <c r="IV12" s="637"/>
    </row>
    <row r="13" spans="1:256" s="381" customFormat="1" ht="15" customHeight="1">
      <c r="A13" s="383" t="s">
        <v>168</v>
      </c>
      <c r="B13" s="384">
        <f>B12</f>
        <v>0</v>
      </c>
      <c r="C13" s="384">
        <f>C12</f>
        <v>0</v>
      </c>
      <c r="D13" s="382"/>
    </row>
    <row r="14" spans="1:256" ht="15" customHeight="1"/>
    <row r="15" spans="1:256" ht="15" customHeight="1">
      <c r="A15" s="112" t="s">
        <v>429</v>
      </c>
    </row>
    <row r="16" spans="1:256" s="338" customFormat="1" ht="15" customHeight="1">
      <c r="A16" s="228" t="s">
        <v>430</v>
      </c>
      <c r="B16" s="228"/>
      <c r="C16" s="228"/>
      <c r="D16" s="228"/>
    </row>
    <row r="17" spans="1:3" ht="15" customHeight="1">
      <c r="A17" s="383" t="s">
        <v>168</v>
      </c>
      <c r="B17" s="385">
        <f>B16</f>
        <v>0</v>
      </c>
      <c r="C17" s="385">
        <f>C16</f>
        <v>0</v>
      </c>
    </row>
    <row r="18" spans="1:3" ht="15" customHeight="1"/>
    <row r="19" spans="1:3" ht="15" customHeight="1">
      <c r="A19" s="112" t="s">
        <v>431</v>
      </c>
      <c r="B19" s="385">
        <f>B9+B13+B17</f>
        <v>0</v>
      </c>
      <c r="C19" s="385">
        <f>C9+C13+C17</f>
        <v>0</v>
      </c>
    </row>
    <row r="20" spans="1:3" ht="15" customHeight="1"/>
    <row r="21" spans="1:3" ht="15" customHeight="1"/>
  </sheetData>
  <sheetProtection selectLockedCells="1" selectUnlockedCells="1"/>
  <mergeCells count="206">
    <mergeCell ref="IK12:IP12"/>
    <mergeCell ref="IQ12:IV12"/>
    <mergeCell ref="GI12:GN12"/>
    <mergeCell ref="GO12:GT12"/>
    <mergeCell ref="GU12:GZ12"/>
    <mergeCell ref="HA12:HF12"/>
    <mergeCell ref="HG12:HL12"/>
    <mergeCell ref="HM12:HR12"/>
    <mergeCell ref="HS12:HX12"/>
    <mergeCell ref="HY12:ID12"/>
    <mergeCell ref="IE12:IJ12"/>
    <mergeCell ref="EG12:EL12"/>
    <mergeCell ref="EM12:ER12"/>
    <mergeCell ref="ES12:EX12"/>
    <mergeCell ref="EY12:FD12"/>
    <mergeCell ref="FE12:FJ12"/>
    <mergeCell ref="FK12:FP12"/>
    <mergeCell ref="FQ12:FV12"/>
    <mergeCell ref="FW12:GB12"/>
    <mergeCell ref="GC12:GH12"/>
    <mergeCell ref="IE11:IJ11"/>
    <mergeCell ref="IK11:IP11"/>
    <mergeCell ref="IQ11:IV11"/>
    <mergeCell ref="K12:P12"/>
    <mergeCell ref="Q12:V12"/>
    <mergeCell ref="W12:AB12"/>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GC11:GH11"/>
    <mergeCell ref="GI11:GN11"/>
    <mergeCell ref="GO11:GT11"/>
    <mergeCell ref="GU11:GZ11"/>
    <mergeCell ref="HA11:HF11"/>
    <mergeCell ref="HG11:HL11"/>
    <mergeCell ref="HM11:HR11"/>
    <mergeCell ref="HS11:HX11"/>
    <mergeCell ref="HY11:ID11"/>
    <mergeCell ref="EA11:EF11"/>
    <mergeCell ref="EG11:EL11"/>
    <mergeCell ref="EM11:ER11"/>
    <mergeCell ref="ES11:EX11"/>
    <mergeCell ref="EY11:FD11"/>
    <mergeCell ref="FE11:FJ11"/>
    <mergeCell ref="FK11:FP11"/>
    <mergeCell ref="FQ11:FV11"/>
    <mergeCell ref="FW11:GB11"/>
    <mergeCell ref="HY10:ID10"/>
    <mergeCell ref="IE10:IJ10"/>
    <mergeCell ref="IK10:IP10"/>
    <mergeCell ref="IQ10:IV10"/>
    <mergeCell ref="K11:P11"/>
    <mergeCell ref="Q11:V11"/>
    <mergeCell ref="W11:AB11"/>
    <mergeCell ref="AC11:AH11"/>
    <mergeCell ref="AI11:AN11"/>
    <mergeCell ref="AO11:AT11"/>
    <mergeCell ref="AU11:AZ11"/>
    <mergeCell ref="BA11:BF11"/>
    <mergeCell ref="BG11:BL11"/>
    <mergeCell ref="BM11:BR11"/>
    <mergeCell ref="BS11:BX11"/>
    <mergeCell ref="BY11:CD11"/>
    <mergeCell ref="CE11:CJ11"/>
    <mergeCell ref="CK11:CP11"/>
    <mergeCell ref="CQ11:CV11"/>
    <mergeCell ref="CW11:DB11"/>
    <mergeCell ref="DC11:DH11"/>
    <mergeCell ref="DI11:DN11"/>
    <mergeCell ref="DO11:DT11"/>
    <mergeCell ref="DU11:DZ11"/>
    <mergeCell ref="FW10:GB10"/>
    <mergeCell ref="GC10:GH10"/>
    <mergeCell ref="GI10:GN10"/>
    <mergeCell ref="GO10:GT10"/>
    <mergeCell ref="GU10:GZ10"/>
    <mergeCell ref="HA10:HF10"/>
    <mergeCell ref="HG10:HL10"/>
    <mergeCell ref="HM10:HR10"/>
    <mergeCell ref="HS10:HX10"/>
    <mergeCell ref="DU10:DZ10"/>
    <mergeCell ref="EA10:EF10"/>
    <mergeCell ref="EG10:EL10"/>
    <mergeCell ref="EM10:ER10"/>
    <mergeCell ref="ES10:EX10"/>
    <mergeCell ref="EY10:FD10"/>
    <mergeCell ref="FE10:FJ10"/>
    <mergeCell ref="FK10:FP10"/>
    <mergeCell ref="FQ10:FV10"/>
    <mergeCell ref="HS8:HX8"/>
    <mergeCell ref="HY8:ID8"/>
    <mergeCell ref="IE8:IJ8"/>
    <mergeCell ref="IK8:IP8"/>
    <mergeCell ref="IQ8:IV8"/>
    <mergeCell ref="K10:P10"/>
    <mergeCell ref="Q10:V10"/>
    <mergeCell ref="W10:AB10"/>
    <mergeCell ref="AC10:AH10"/>
    <mergeCell ref="AI10:AN10"/>
    <mergeCell ref="AO10:AT10"/>
    <mergeCell ref="AU10:AZ10"/>
    <mergeCell ref="BA10:BF10"/>
    <mergeCell ref="BG10:BL10"/>
    <mergeCell ref="BM10:BR10"/>
    <mergeCell ref="BS10:BX10"/>
    <mergeCell ref="BY10:CD10"/>
    <mergeCell ref="CE10:CJ10"/>
    <mergeCell ref="CK10:CP10"/>
    <mergeCell ref="CQ10:CV10"/>
    <mergeCell ref="CW10:DB10"/>
    <mergeCell ref="DC10:DH10"/>
    <mergeCell ref="DI10:DN10"/>
    <mergeCell ref="DO10:DT10"/>
    <mergeCell ref="FQ8:FV8"/>
    <mergeCell ref="FW8:GB8"/>
    <mergeCell ref="GC8:GH8"/>
    <mergeCell ref="GI8:GN8"/>
    <mergeCell ref="GO8:GT8"/>
    <mergeCell ref="GU8:GZ8"/>
    <mergeCell ref="HA8:HF8"/>
    <mergeCell ref="HG8:HL8"/>
    <mergeCell ref="HM8:HR8"/>
    <mergeCell ref="DO8:DT8"/>
    <mergeCell ref="DU8:DZ8"/>
    <mergeCell ref="EA8:EF8"/>
    <mergeCell ref="EG8:EL8"/>
    <mergeCell ref="EM8:ER8"/>
    <mergeCell ref="ES8:EX8"/>
    <mergeCell ref="EY8:FD8"/>
    <mergeCell ref="FE8:FJ8"/>
    <mergeCell ref="FK8:FP8"/>
    <mergeCell ref="BM8:BR8"/>
    <mergeCell ref="BS8:BX8"/>
    <mergeCell ref="BY8:CD8"/>
    <mergeCell ref="CE8:CJ8"/>
    <mergeCell ref="CK8:CP8"/>
    <mergeCell ref="CQ8:CV8"/>
    <mergeCell ref="CW8:DB8"/>
    <mergeCell ref="DC8:DH8"/>
    <mergeCell ref="DI8:DN8"/>
    <mergeCell ref="K8:P8"/>
    <mergeCell ref="Q8:V8"/>
    <mergeCell ref="W8:AB8"/>
    <mergeCell ref="AC8:AH8"/>
    <mergeCell ref="AI8:AN8"/>
    <mergeCell ref="AO8:AT8"/>
    <mergeCell ref="AU8:AZ8"/>
    <mergeCell ref="BA8:BF8"/>
    <mergeCell ref="BG8:BL8"/>
    <mergeCell ref="HS4:HX4"/>
    <mergeCell ref="HY4:ID4"/>
    <mergeCell ref="IE4:IJ4"/>
    <mergeCell ref="IK4:IP4"/>
    <mergeCell ref="IQ4:IV4"/>
    <mergeCell ref="B5:C5"/>
    <mergeCell ref="GI4:GN4"/>
    <mergeCell ref="GO4:GT4"/>
    <mergeCell ref="GU4:GZ4"/>
    <mergeCell ref="HA4:HF4"/>
    <mergeCell ref="DO4:DT4"/>
    <mergeCell ref="DU4:DZ4"/>
    <mergeCell ref="EA4:EF4"/>
    <mergeCell ref="EG4:EL4"/>
    <mergeCell ref="EM4:ER4"/>
    <mergeCell ref="ES4:EX4"/>
    <mergeCell ref="HG4:HL4"/>
    <mergeCell ref="HM4:HR4"/>
    <mergeCell ref="EY4:FD4"/>
    <mergeCell ref="FE4:FJ4"/>
    <mergeCell ref="FK4:FP4"/>
    <mergeCell ref="FQ4:FV4"/>
    <mergeCell ref="FW4:GB4"/>
    <mergeCell ref="GC4:GH4"/>
    <mergeCell ref="BM4:BR4"/>
    <mergeCell ref="BS4:BX4"/>
    <mergeCell ref="BY4:CD4"/>
    <mergeCell ref="CE4:CJ4"/>
    <mergeCell ref="CK4:CP4"/>
    <mergeCell ref="CQ4:CV4"/>
    <mergeCell ref="CW4:DB4"/>
    <mergeCell ref="DC4:DH4"/>
    <mergeCell ref="DI4:DN4"/>
    <mergeCell ref="K4:P4"/>
    <mergeCell ref="Q4:V4"/>
    <mergeCell ref="W4:AB4"/>
    <mergeCell ref="AC4:AH4"/>
    <mergeCell ref="AI4:AN4"/>
    <mergeCell ref="AO4:AT4"/>
    <mergeCell ref="AU4:AZ4"/>
    <mergeCell ref="BA4:BF4"/>
    <mergeCell ref="BG4:BL4"/>
  </mergeCells>
  <hyperlinks>
    <hyperlink ref="C1" location="BG!A1" display="BG"/>
  </hyperlinks>
  <pageMargins left="0.70833333333333337" right="0.70833333333333337" top="0.74791666666666667" bottom="5.95" header="0.51181102362204722" footer="5.95"/>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9"/>
  <sheetViews>
    <sheetView workbookViewId="0"/>
  </sheetViews>
  <sheetFormatPr baseColWidth="10" defaultColWidth="11" defaultRowHeight="15"/>
  <cols>
    <col min="1" max="1" width="35.7109375" style="203" customWidth="1"/>
    <col min="2" max="3" width="22.7109375" style="203" customWidth="1"/>
    <col min="4" max="5" width="9.140625" style="203" customWidth="1"/>
    <col min="6" max="6" width="29" style="203" customWidth="1"/>
    <col min="7" max="19" width="9.140625" style="203" customWidth="1"/>
  </cols>
  <sheetData>
    <row r="1" spans="1:6">
      <c r="A1" s="203" t="str">
        <f>Indice!C1</f>
        <v>COMPAÑÍA GENERAL DE SERVICIOS S.A.</v>
      </c>
      <c r="F1" s="254" t="s">
        <v>22</v>
      </c>
    </row>
    <row r="4" spans="1:6">
      <c r="A4" s="644" t="s">
        <v>432</v>
      </c>
      <c r="B4" s="644"/>
      <c r="C4" s="644"/>
      <c r="D4" s="644"/>
    </row>
    <row r="5" spans="1:6">
      <c r="B5" s="641" t="s">
        <v>292</v>
      </c>
      <c r="C5" s="641"/>
    </row>
    <row r="6" spans="1:6">
      <c r="A6" s="386" t="s">
        <v>40</v>
      </c>
      <c r="B6" s="346">
        <f>IFERROR(IF(Indice!B6="","2XX2",YEAR(Indice!B6)),"2XX2")</f>
        <v>2025</v>
      </c>
      <c r="C6" s="346">
        <f>IFERROR(YEAR(Indice!B6-365),"2XX1")</f>
        <v>2024</v>
      </c>
      <c r="D6" s="387"/>
    </row>
    <row r="7" spans="1:6">
      <c r="A7" s="388" t="s">
        <v>433</v>
      </c>
      <c r="B7" s="358"/>
      <c r="C7" s="389"/>
      <c r="D7" s="648"/>
      <c r="E7" s="648"/>
      <c r="F7" s="648"/>
    </row>
    <row r="8" spans="1:6">
      <c r="A8" s="388" t="s">
        <v>434</v>
      </c>
      <c r="B8" s="585">
        <v>481550000.44999999</v>
      </c>
      <c r="C8" s="583">
        <v>481550000</v>
      </c>
      <c r="D8" s="388"/>
      <c r="E8" s="388"/>
    </row>
    <row r="9" spans="1:6">
      <c r="A9" s="388" t="s">
        <v>435</v>
      </c>
      <c r="B9" s="585"/>
      <c r="C9" s="583"/>
      <c r="D9" s="388"/>
      <c r="E9" s="388"/>
    </row>
    <row r="10" spans="1:6">
      <c r="A10" s="388" t="s">
        <v>436</v>
      </c>
      <c r="B10" s="585">
        <v>103809728</v>
      </c>
      <c r="C10" s="583">
        <v>66097763</v>
      </c>
      <c r="D10" s="388"/>
      <c r="E10" s="388"/>
    </row>
    <row r="11" spans="1:6">
      <c r="A11" s="390" t="s">
        <v>437</v>
      </c>
      <c r="B11" s="585">
        <v>-381066668</v>
      </c>
      <c r="C11" s="583">
        <v>-30197593</v>
      </c>
      <c r="D11" s="388"/>
      <c r="E11" s="388"/>
    </row>
    <row r="12" spans="1:6">
      <c r="A12" s="390" t="s">
        <v>438</v>
      </c>
      <c r="B12" s="585">
        <v>-56150024</v>
      </c>
      <c r="C12" s="583">
        <v>-220550001</v>
      </c>
      <c r="D12" s="388"/>
      <c r="E12" s="388"/>
    </row>
    <row r="13" spans="1:6">
      <c r="A13" s="257" t="s">
        <v>431</v>
      </c>
      <c r="B13" s="586">
        <v>148143036.45000005</v>
      </c>
      <c r="C13" s="586">
        <f>SUM(C7:C12)</f>
        <v>296900169</v>
      </c>
    </row>
    <row r="14" spans="1:6">
      <c r="A14" s="391"/>
      <c r="B14" s="358"/>
      <c r="C14" s="358"/>
      <c r="D14" s="390"/>
    </row>
    <row r="15" spans="1:6">
      <c r="A15" s="391"/>
      <c r="D15" s="390"/>
      <c r="E15" s="388"/>
      <c r="F15" s="388"/>
    </row>
    <row r="17" spans="1:4">
      <c r="A17" s="257"/>
    </row>
    <row r="18" spans="1:4">
      <c r="A18" s="387"/>
      <c r="D18" s="387"/>
    </row>
    <row r="19" spans="1:4">
      <c r="A19" s="391"/>
    </row>
  </sheetData>
  <sheetProtection selectLockedCells="1" selectUnlockedCells="1"/>
  <mergeCells count="3">
    <mergeCell ref="A4:D4"/>
    <mergeCell ref="B5:C5"/>
    <mergeCell ref="D7:F7"/>
  </mergeCells>
  <hyperlinks>
    <hyperlink ref="F1" location="BG!A1" display="BG"/>
  </hyperlinks>
  <pageMargins left="0.70833333333333337" right="0.70833333333333337" top="0.74791666666666667" bottom="6.8298611111111116" header="0.51181102362204722" footer="6.8298611111111116"/>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
  <sheetViews>
    <sheetView topLeftCell="A4" workbookViewId="0">
      <selection activeCell="G15" sqref="G15"/>
    </sheetView>
  </sheetViews>
  <sheetFormatPr baseColWidth="10" defaultColWidth="11" defaultRowHeight="15"/>
  <cols>
    <col min="1" max="1" width="24.7109375" style="203" customWidth="1"/>
    <col min="2" max="2" width="17.140625" style="203" customWidth="1"/>
    <col min="3" max="3" width="17.28515625" style="203" customWidth="1"/>
    <col min="4" max="13" width="9.140625" style="203" customWidth="1"/>
  </cols>
  <sheetData>
    <row r="1" spans="1:5">
      <c r="A1" s="203" t="str">
        <f>Indice!C1</f>
        <v>COMPAÑÍA GENERAL DE SERVICIOS S.A.</v>
      </c>
      <c r="E1" s="254" t="s">
        <v>22</v>
      </c>
    </row>
    <row r="5" spans="1:5">
      <c r="A5" s="122" t="s">
        <v>439</v>
      </c>
      <c r="B5" s="122"/>
      <c r="C5" s="122"/>
      <c r="D5" s="122"/>
    </row>
    <row r="6" spans="1:5">
      <c r="B6" s="641" t="s">
        <v>292</v>
      </c>
      <c r="C6" s="641"/>
    </row>
    <row r="7" spans="1:5">
      <c r="A7" s="392" t="s">
        <v>42</v>
      </c>
      <c r="B7" s="346">
        <f>IFERROR(IF(Indice!B6="","2XX2",YEAR(Indice!B6)),"2XX2")</f>
        <v>2025</v>
      </c>
      <c r="C7" s="346">
        <f>IFERROR(YEAR(Indice!B6-365),"2XX1")</f>
        <v>2024</v>
      </c>
      <c r="D7" s="387"/>
    </row>
    <row r="8" spans="1:5">
      <c r="A8" s="388"/>
      <c r="B8" s="388"/>
      <c r="C8" s="388"/>
      <c r="D8" s="388"/>
    </row>
    <row r="9" spans="1:5">
      <c r="A9" s="390"/>
      <c r="D9" s="390"/>
    </row>
    <row r="10" spans="1:5">
      <c r="A10" s="391"/>
      <c r="D10" s="390"/>
    </row>
    <row r="11" spans="1:5">
      <c r="A11" s="257" t="s">
        <v>431</v>
      </c>
      <c r="B11" s="393">
        <f>SUM(B8:B10)</f>
        <v>0</v>
      </c>
      <c r="C11" s="393">
        <f>SUM(C8:C10)</f>
        <v>0</v>
      </c>
    </row>
    <row r="12" spans="1:5">
      <c r="A12" s="391"/>
      <c r="D12" s="390"/>
    </row>
    <row r="13" spans="1:5">
      <c r="A13" s="390"/>
      <c r="D13" s="390"/>
    </row>
  </sheetData>
  <sheetProtection selectLockedCells="1" selectUnlockedCells="1"/>
  <mergeCells count="1">
    <mergeCell ref="B6:C6"/>
  </mergeCells>
  <hyperlinks>
    <hyperlink ref="E1" location="BG!A1" display="BG"/>
  </hyperlinks>
  <pageMargins left="0.70833333333333337" right="0.70833333333333337" top="0.74791666666666667" bottom="7.1798611111111112" header="0.51181102362204722" footer="7.1798611111111112"/>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showGridLines="0" workbookViewId="0">
      <selection activeCell="I18" sqref="I18"/>
    </sheetView>
  </sheetViews>
  <sheetFormatPr baseColWidth="10" defaultColWidth="9.140625" defaultRowHeight="15"/>
  <cols>
    <col min="1" max="1" width="38.5703125" customWidth="1"/>
    <col min="2" max="2" width="34.140625" customWidth="1"/>
    <col min="3" max="3" width="34.42578125" customWidth="1"/>
    <col min="4" max="4" width="18.42578125" customWidth="1"/>
    <col min="5" max="5" width="18.7109375" customWidth="1"/>
  </cols>
  <sheetData>
    <row r="1" spans="1:5">
      <c r="A1" t="str">
        <f>Indice!C1</f>
        <v>COMPAÑÍA GENERAL DE SERVICIOS S.A.</v>
      </c>
      <c r="B1" s="197"/>
      <c r="C1" s="175" t="s">
        <v>22</v>
      </c>
    </row>
    <row r="4" spans="1:5">
      <c r="A4" s="122" t="s">
        <v>440</v>
      </c>
      <c r="B4" s="122"/>
      <c r="C4" s="122"/>
      <c r="D4" s="122"/>
      <c r="E4" s="122"/>
    </row>
    <row r="5" spans="1:5">
      <c r="A5" s="243" t="s">
        <v>292</v>
      </c>
    </row>
    <row r="6" spans="1:5">
      <c r="A6" s="394" t="s">
        <v>441</v>
      </c>
      <c r="B6" s="394"/>
      <c r="C6" s="394"/>
      <c r="D6" s="394"/>
    </row>
    <row r="7" spans="1:5">
      <c r="E7" s="317"/>
    </row>
    <row r="8" spans="1:5">
      <c r="A8" s="112" t="s">
        <v>351</v>
      </c>
      <c r="B8" s="395" t="s">
        <v>253</v>
      </c>
      <c r="C8" s="395" t="s">
        <v>442</v>
      </c>
      <c r="D8" s="396">
        <f>IFERROR(IF(Indice!B6="","2XX2",YEAR(Indice!B6)),"2XX2")</f>
        <v>2025</v>
      </c>
      <c r="E8" s="396">
        <f>IFERROR(YEAR(Indice!B6-365),"2XX1")</f>
        <v>2024</v>
      </c>
    </row>
    <row r="9" spans="1:5">
      <c r="A9" t="s">
        <v>443</v>
      </c>
      <c r="B9" s="215"/>
      <c r="C9" s="209" t="str">
        <f>IFERROR(VLOOKUP(B9,'Base de Monedas'!A:B,2,0),"")</f>
        <v/>
      </c>
      <c r="D9" s="397"/>
    </row>
    <row r="10" spans="1:5">
      <c r="A10" t="s">
        <v>444</v>
      </c>
      <c r="B10" s="215" t="s">
        <v>257</v>
      </c>
      <c r="C10" s="209" t="str">
        <f>IFERROR(VLOOKUP(B10,'Base de Monedas'!A:B,2,0),"")</f>
        <v>Dólar estadounidense</v>
      </c>
      <c r="D10" s="325"/>
      <c r="E10" s="325"/>
    </row>
    <row r="11" spans="1:5">
      <c r="A11" t="s">
        <v>445</v>
      </c>
      <c r="B11" s="215" t="s">
        <v>446</v>
      </c>
      <c r="C11" s="209" t="str">
        <f>IFERROR(VLOOKUP(B11,'Base de Monedas'!A:B,2,0),"")</f>
        <v>Guaraní</v>
      </c>
      <c r="D11" s="598">
        <v>792717316.99000001</v>
      </c>
      <c r="E11" s="42">
        <v>624065659.71000004</v>
      </c>
    </row>
    <row r="12" spans="1:5">
      <c r="A12" s="398" t="s">
        <v>447</v>
      </c>
      <c r="B12" s="215"/>
      <c r="C12" s="209" t="str">
        <f>IFERROR(VLOOKUP(B12,'Base de Monedas'!A:B,2,0),"")</f>
        <v/>
      </c>
      <c r="D12" s="325"/>
      <c r="E12" s="399"/>
    </row>
    <row r="13" spans="1:5">
      <c r="A13" s="259" t="s">
        <v>448</v>
      </c>
      <c r="B13" s="249"/>
      <c r="C13" s="400"/>
      <c r="D13" s="401">
        <f>SUM(D9:D12)</f>
        <v>792717316.99000001</v>
      </c>
      <c r="E13" s="401">
        <f>SUM(E9:E12)</f>
        <v>624065659.71000004</v>
      </c>
    </row>
    <row r="14" spans="1:5">
      <c r="A14" s="259"/>
      <c r="B14" s="249"/>
      <c r="C14" s="400"/>
      <c r="D14" s="325"/>
      <c r="E14" s="325"/>
    </row>
    <row r="16" spans="1:5">
      <c r="D16" s="317"/>
    </row>
    <row r="17" spans="1:5">
      <c r="A17" s="112" t="s">
        <v>449</v>
      </c>
      <c r="B17" s="395" t="s">
        <v>253</v>
      </c>
      <c r="C17" s="395" t="s">
        <v>442</v>
      </c>
      <c r="D17" s="396">
        <f>IFERROR(YEAR(Indice!B6),"2XX2")</f>
        <v>2025</v>
      </c>
      <c r="E17" s="396">
        <f>IFERROR(YEAR(Indice!B6-365),"2XX1")</f>
        <v>2024</v>
      </c>
    </row>
    <row r="18" spans="1:5">
      <c r="A18" t="s">
        <v>443</v>
      </c>
      <c r="B18" s="215"/>
      <c r="C18" s="209" t="str">
        <f>IFERROR(VLOOKUP(B18,'Base de Monedas'!A:B,2,0),"")</f>
        <v/>
      </c>
      <c r="D18" s="397"/>
    </row>
    <row r="19" spans="1:5">
      <c r="A19" t="s">
        <v>444</v>
      </c>
      <c r="B19" s="215"/>
      <c r="C19" s="209" t="str">
        <f>IFERROR(VLOOKUP(B19,'Base de Monedas'!A:B,2,0),"")</f>
        <v/>
      </c>
      <c r="D19" s="325"/>
    </row>
    <row r="20" spans="1:5">
      <c r="A20" t="s">
        <v>445</v>
      </c>
      <c r="B20" s="215"/>
      <c r="C20" s="209" t="str">
        <f>IFERROR(VLOOKUP(B20,'Base de Monedas'!A:B,2,0),"")</f>
        <v/>
      </c>
      <c r="D20" s="325">
        <v>0</v>
      </c>
      <c r="E20" s="399"/>
    </row>
    <row r="21" spans="1:5">
      <c r="A21" s="398" t="s">
        <v>447</v>
      </c>
      <c r="B21" s="215"/>
      <c r="C21" s="209" t="str">
        <f>IFERROR(VLOOKUP(B21,'Base de Monedas'!A:B,2,0),"")</f>
        <v/>
      </c>
      <c r="D21" s="325"/>
      <c r="E21" s="399"/>
    </row>
    <row r="22" spans="1:5">
      <c r="A22" s="259" t="s">
        <v>448</v>
      </c>
      <c r="B22" s="249"/>
      <c r="C22" s="400"/>
      <c r="D22" s="401">
        <f>SUM($D$18:D20)</f>
        <v>0</v>
      </c>
      <c r="E22" s="401">
        <f>SUM($E$18:E20)</f>
        <v>0</v>
      </c>
    </row>
  </sheetData>
  <sheetProtection selectLockedCells="1" selectUnlockedCells="1"/>
  <hyperlinks>
    <hyperlink ref="C1" location="BG!A1" display="BG"/>
  </hyperlinks>
  <pageMargins left="0.70833333333333337" right="0.70833333333333337" top="0.74791666666666667" bottom="1.5298611111111111" header="0.51181102362204722" footer="1.5298611111111111"/>
  <pageSetup paperSize="9" firstPageNumber="0" fitToHeight="0" orientation="landscape"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17"/>
  <sheetViews>
    <sheetView showGridLines="0" workbookViewId="0"/>
  </sheetViews>
  <sheetFormatPr baseColWidth="10" defaultColWidth="11" defaultRowHeight="15"/>
  <cols>
    <col min="1" max="1" width="45.140625" customWidth="1"/>
    <col min="2" max="2" width="12.42578125" customWidth="1"/>
    <col min="3" max="3" width="19.42578125" customWidth="1"/>
    <col min="4" max="4" width="8.28515625" customWidth="1"/>
    <col min="5" max="5" width="20.42578125" style="334" customWidth="1"/>
    <col min="6" max="6" width="23" customWidth="1"/>
    <col min="7" max="7" width="2.7109375" customWidth="1"/>
    <col min="8" max="8" width="11.140625" customWidth="1"/>
    <col min="9" max="9" width="19.42578125" customWidth="1"/>
    <col min="10" max="10" width="13.5703125" customWidth="1"/>
    <col min="11" max="11" width="21.42578125" style="334" customWidth="1"/>
    <col min="12" max="12" width="23" customWidth="1"/>
    <col min="13" max="13" width="11.7109375" customWidth="1"/>
    <col min="14" max="14" width="13.5703125" customWidth="1"/>
  </cols>
  <sheetData>
    <row r="1" spans="1:14" ht="15" customHeight="1">
      <c r="A1" t="str">
        <f>Indice!C1</f>
        <v>COMPAÑÍA GENERAL DE SERVICIOS S.A.</v>
      </c>
      <c r="E1" s="402" t="s">
        <v>450</v>
      </c>
      <c r="L1" s="197" t="s">
        <v>22</v>
      </c>
    </row>
    <row r="2" spans="1:14" ht="15" customHeight="1"/>
    <row r="3" spans="1:14" ht="15" customHeight="1"/>
    <row r="4" spans="1:14" ht="15" customHeight="1">
      <c r="A4" s="403" t="s">
        <v>451</v>
      </c>
      <c r="B4" s="403"/>
      <c r="C4" s="403"/>
      <c r="D4" s="403"/>
      <c r="E4" s="404"/>
      <c r="F4" s="403"/>
      <c r="G4" s="403"/>
      <c r="H4" s="403"/>
      <c r="I4" s="403"/>
      <c r="J4" s="403"/>
      <c r="K4" s="404"/>
      <c r="L4" s="403"/>
    </row>
    <row r="5" spans="1:14" ht="15" customHeight="1"/>
    <row r="6" spans="1:14" ht="15" customHeight="1">
      <c r="A6" t="s">
        <v>452</v>
      </c>
    </row>
    <row r="7" spans="1:14" ht="15" customHeight="1">
      <c r="A7" t="s">
        <v>453</v>
      </c>
    </row>
    <row r="8" spans="1:14" ht="15" customHeight="1"/>
    <row r="9" spans="1:14" ht="15" customHeight="1">
      <c r="A9" s="112" t="s">
        <v>351</v>
      </c>
      <c r="C9" s="317"/>
      <c r="D9" s="317"/>
      <c r="E9" s="405"/>
      <c r="I9" s="317"/>
      <c r="J9" s="317"/>
      <c r="K9" s="405"/>
      <c r="L9" s="317"/>
    </row>
    <row r="10" spans="1:14" ht="15" customHeight="1">
      <c r="A10" s="406"/>
      <c r="B10" s="407"/>
      <c r="C10" s="407"/>
      <c r="D10" s="346">
        <f>IFERROR(IF(Indice!B6="","2XX2",YEAR(Indice!B6)),"2XX2")</f>
        <v>2025</v>
      </c>
      <c r="E10" s="408"/>
      <c r="F10" s="407"/>
      <c r="H10" s="407"/>
      <c r="I10" s="407"/>
      <c r="J10" s="346">
        <f>IFERROR(YEAR(Indice!B6-365),"2XX1")</f>
        <v>2024</v>
      </c>
      <c r="K10" s="408"/>
      <c r="L10" s="407"/>
    </row>
    <row r="11" spans="1:14" ht="15" customHeight="1">
      <c r="A11" s="409" t="s">
        <v>454</v>
      </c>
      <c r="B11" s="410" t="s">
        <v>455</v>
      </c>
      <c r="C11" s="411" t="s">
        <v>456</v>
      </c>
      <c r="D11" s="411" t="s">
        <v>457</v>
      </c>
      <c r="E11" s="412" t="s">
        <v>458</v>
      </c>
      <c r="F11" s="410" t="s">
        <v>459</v>
      </c>
      <c r="H11" s="410" t="s">
        <v>455</v>
      </c>
      <c r="I11" s="411" t="s">
        <v>456</v>
      </c>
      <c r="J11" s="411" t="s">
        <v>457</v>
      </c>
      <c r="K11" s="412" t="s">
        <v>458</v>
      </c>
      <c r="L11" s="410" t="s">
        <v>459</v>
      </c>
      <c r="N11" s="413"/>
    </row>
    <row r="12" spans="1:14" ht="15" customHeight="1">
      <c r="A12" t="s">
        <v>460</v>
      </c>
      <c r="C12" s="215" t="s">
        <v>446</v>
      </c>
      <c r="D12" t="s">
        <v>461</v>
      </c>
      <c r="F12" s="414" t="s">
        <v>462</v>
      </c>
      <c r="H12" s="415"/>
      <c r="I12" s="215" t="s">
        <v>446</v>
      </c>
      <c r="J12" t="s">
        <v>461</v>
      </c>
      <c r="L12" s="414" t="s">
        <v>462</v>
      </c>
    </row>
    <row r="13" spans="1:14" ht="15" customHeight="1">
      <c r="A13" t="s">
        <v>463</v>
      </c>
      <c r="C13" s="215" t="s">
        <v>446</v>
      </c>
      <c r="D13" t="s">
        <v>461</v>
      </c>
      <c r="F13" s="414" t="s">
        <v>464</v>
      </c>
      <c r="H13" s="415"/>
      <c r="I13" s="215" t="s">
        <v>446</v>
      </c>
      <c r="J13" t="s">
        <v>461</v>
      </c>
      <c r="L13" s="414" t="s">
        <v>464</v>
      </c>
    </row>
    <row r="14" spans="1:14" ht="15" customHeight="1">
      <c r="A14" t="s">
        <v>465</v>
      </c>
      <c r="C14" s="215" t="s">
        <v>446</v>
      </c>
      <c r="D14" t="s">
        <v>461</v>
      </c>
      <c r="E14"/>
      <c r="F14" s="414" t="s">
        <v>464</v>
      </c>
      <c r="H14" s="415"/>
      <c r="I14" s="215" t="s">
        <v>446</v>
      </c>
      <c r="J14" t="s">
        <v>461</v>
      </c>
      <c r="L14" s="414" t="s">
        <v>464</v>
      </c>
    </row>
    <row r="15" spans="1:14" ht="15" customHeight="1">
      <c r="A15" t="s">
        <v>466</v>
      </c>
      <c r="C15" s="215" t="s">
        <v>446</v>
      </c>
      <c r="D15" t="s">
        <v>461</v>
      </c>
      <c r="E15"/>
      <c r="F15" s="414" t="s">
        <v>464</v>
      </c>
      <c r="H15" s="415"/>
      <c r="I15" s="215" t="s">
        <v>446</v>
      </c>
      <c r="J15" t="s">
        <v>461</v>
      </c>
      <c r="L15" s="414" t="s">
        <v>464</v>
      </c>
      <c r="N15" s="413"/>
    </row>
    <row r="16" spans="1:14" ht="15" customHeight="1">
      <c r="A16" s="416" t="s">
        <v>467</v>
      </c>
      <c r="C16" s="215" t="s">
        <v>446</v>
      </c>
      <c r="D16" t="s">
        <v>461</v>
      </c>
      <c r="E16"/>
      <c r="F16" s="414" t="s">
        <v>464</v>
      </c>
      <c r="I16" s="215" t="s">
        <v>446</v>
      </c>
      <c r="J16" t="s">
        <v>461</v>
      </c>
      <c r="L16" s="414" t="s">
        <v>464</v>
      </c>
      <c r="N16" s="413"/>
    </row>
    <row r="17" spans="1:12" ht="15" customHeight="1">
      <c r="A17" t="s">
        <v>468</v>
      </c>
      <c r="C17" s="215"/>
      <c r="D17" t="str">
        <f>IFERROR(VLOOKUP(C17,'Base de Monedas'!A:B,2,0),"")</f>
        <v/>
      </c>
      <c r="F17" s="414"/>
      <c r="I17" s="215"/>
      <c r="L17" s="414"/>
    </row>
    <row r="18" spans="1:12" ht="15.75" customHeight="1">
      <c r="A18" t="s">
        <v>469</v>
      </c>
      <c r="C18" s="215" t="s">
        <v>446</v>
      </c>
      <c r="D18" t="s">
        <v>461</v>
      </c>
      <c r="E18" s="334">
        <v>572500000</v>
      </c>
      <c r="F18" s="414" t="s">
        <v>470</v>
      </c>
      <c r="I18" s="215" t="s">
        <v>446</v>
      </c>
      <c r="J18" t="s">
        <v>461</v>
      </c>
      <c r="K18" s="334">
        <v>1053000000</v>
      </c>
      <c r="L18" s="414" t="s">
        <v>470</v>
      </c>
    </row>
    <row r="19" spans="1:12" ht="15.75" customHeight="1">
      <c r="A19" t="s">
        <v>471</v>
      </c>
      <c r="C19" s="215" t="s">
        <v>446</v>
      </c>
      <c r="D19" t="s">
        <v>461</v>
      </c>
      <c r="E19" s="334">
        <v>24584563</v>
      </c>
      <c r="F19" s="414" t="s">
        <v>470</v>
      </c>
      <c r="I19" s="215" t="s">
        <v>446</v>
      </c>
      <c r="J19" t="s">
        <v>461</v>
      </c>
      <c r="K19" s="334">
        <v>48750179</v>
      </c>
      <c r="L19" s="414" t="s">
        <v>470</v>
      </c>
    </row>
    <row r="20" spans="1:12" ht="15.75" customHeight="1">
      <c r="A20" t="s">
        <v>472</v>
      </c>
      <c r="C20" s="215"/>
      <c r="E20" s="334">
        <v>41318181</v>
      </c>
      <c r="F20" s="414" t="s">
        <v>470</v>
      </c>
      <c r="I20" s="215" t="s">
        <v>446</v>
      </c>
      <c r="J20" t="s">
        <v>461</v>
      </c>
      <c r="K20" s="334">
        <v>153269996</v>
      </c>
      <c r="L20" s="414" t="s">
        <v>470</v>
      </c>
    </row>
    <row r="21" spans="1:12" ht="15" customHeight="1">
      <c r="A21" t="s">
        <v>473</v>
      </c>
      <c r="C21" s="215" t="s">
        <v>446</v>
      </c>
      <c r="D21" t="s">
        <v>461</v>
      </c>
      <c r="E21"/>
      <c r="F21" s="414" t="s">
        <v>470</v>
      </c>
      <c r="I21" s="215" t="s">
        <v>446</v>
      </c>
      <c r="J21" t="s">
        <v>461</v>
      </c>
      <c r="L21" s="414" t="s">
        <v>470</v>
      </c>
    </row>
    <row r="22" spans="1:12" ht="15" hidden="1" customHeight="1">
      <c r="A22" t="s">
        <v>474</v>
      </c>
      <c r="C22" s="215" t="s">
        <v>446</v>
      </c>
      <c r="D22" t="s">
        <v>461</v>
      </c>
      <c r="E22"/>
      <c r="F22" s="414"/>
      <c r="I22" s="215"/>
    </row>
    <row r="23" spans="1:12" ht="15" hidden="1" customHeight="1">
      <c r="A23" s="409" t="s">
        <v>475</v>
      </c>
      <c r="C23" s="215"/>
      <c r="D23" t="str">
        <f>IFERROR(VLOOKUP(C23,'Base de Monedas'!A:B,2,0),"")</f>
        <v/>
      </c>
      <c r="F23" s="414"/>
      <c r="I23" s="215"/>
      <c r="K23" s="334">
        <v>0</v>
      </c>
    </row>
    <row r="24" spans="1:12" ht="15" hidden="1" customHeight="1">
      <c r="A24" t="s">
        <v>476</v>
      </c>
      <c r="C24" s="215"/>
      <c r="D24" t="str">
        <f>IFERROR(VLOOKUP(C24,'Base de Monedas'!A:B,2,0),"")</f>
        <v/>
      </c>
      <c r="E24" s="334">
        <v>0</v>
      </c>
      <c r="F24" s="414"/>
      <c r="I24" s="215"/>
      <c r="K24" s="334">
        <v>0</v>
      </c>
    </row>
    <row r="25" spans="1:12" ht="15" hidden="1" customHeight="1">
      <c r="A25" t="s">
        <v>476</v>
      </c>
      <c r="C25" s="215"/>
      <c r="D25" t="str">
        <f>IFERROR(VLOOKUP(C25,'Base de Monedas'!A:B,2,0),"")</f>
        <v/>
      </c>
      <c r="E25" s="334">
        <v>0</v>
      </c>
      <c r="F25" s="414"/>
      <c r="I25" s="215"/>
    </row>
    <row r="26" spans="1:12" ht="15" hidden="1" customHeight="1">
      <c r="A26" s="417" t="s">
        <v>477</v>
      </c>
      <c r="C26" s="215"/>
      <c r="D26" t="str">
        <f>IFERROR(VLOOKUP(C26,'Base de Monedas'!A:B,2,0),"")</f>
        <v/>
      </c>
      <c r="F26" s="414"/>
      <c r="I26" s="215"/>
      <c r="K26" s="334">
        <v>0</v>
      </c>
    </row>
    <row r="27" spans="1:12" ht="15" hidden="1" customHeight="1">
      <c r="A27" t="s">
        <v>468</v>
      </c>
      <c r="C27" s="215"/>
      <c r="D27" t="str">
        <f>IFERROR(VLOOKUP(C27,'Base de Monedas'!A:B,2,0),"")</f>
        <v/>
      </c>
      <c r="E27" s="334">
        <v>0</v>
      </c>
      <c r="F27" s="414"/>
      <c r="I27" s="215"/>
    </row>
    <row r="28" spans="1:12" ht="15" hidden="1" customHeight="1">
      <c r="A28" s="417" t="s">
        <v>478</v>
      </c>
      <c r="C28" s="215"/>
      <c r="D28" t="str">
        <f>IFERROR(VLOOKUP(C28,'Base de Monedas'!A:B,2,0),"")</f>
        <v/>
      </c>
      <c r="F28" s="414"/>
      <c r="I28" s="215"/>
    </row>
    <row r="29" spans="1:12" ht="15" hidden="1" customHeight="1">
      <c r="A29" s="112" t="s">
        <v>479</v>
      </c>
      <c r="C29" s="215"/>
      <c r="D29" t="str">
        <f>IFERROR(VLOOKUP(C29,'Base de Monedas'!A:B,2,0),"")</f>
        <v/>
      </c>
      <c r="F29" s="414"/>
      <c r="I29" s="215" t="s">
        <v>446</v>
      </c>
      <c r="J29" t="s">
        <v>461</v>
      </c>
      <c r="K29" s="334">
        <v>0</v>
      </c>
    </row>
    <row r="30" spans="1:12" ht="15" hidden="1" customHeight="1">
      <c r="A30" t="s">
        <v>480</v>
      </c>
      <c r="C30" s="215" t="s">
        <v>446</v>
      </c>
      <c r="D30" t="str">
        <f>IFERROR(VLOOKUP(C30,'Base de Monedas'!A:B,2,0),"")</f>
        <v>Guaraní</v>
      </c>
      <c r="E30" s="334">
        <v>0</v>
      </c>
      <c r="F30" s="414"/>
      <c r="I30" s="215" t="s">
        <v>446</v>
      </c>
      <c r="J30" t="s">
        <v>461</v>
      </c>
      <c r="K30" s="334">
        <v>0</v>
      </c>
    </row>
    <row r="31" spans="1:12" ht="15" hidden="1" customHeight="1">
      <c r="A31" t="s">
        <v>481</v>
      </c>
      <c r="C31" s="215" t="s">
        <v>446</v>
      </c>
      <c r="D31" t="str">
        <f>IFERROR(VLOOKUP(C31,'Base de Monedas'!A:B,2,0),"")</f>
        <v>Guaraní</v>
      </c>
      <c r="E31" s="334">
        <v>0</v>
      </c>
      <c r="F31" s="414"/>
    </row>
    <row r="32" spans="1:12" ht="15" hidden="1" customHeight="1">
      <c r="A32" s="112" t="s">
        <v>482</v>
      </c>
      <c r="C32" s="215"/>
      <c r="D32" t="str">
        <f>IFERROR(VLOOKUP(C32,'Base de Monedas'!A:B,2,0),"")</f>
        <v/>
      </c>
      <c r="F32" s="414"/>
      <c r="K32" s="334">
        <v>0</v>
      </c>
    </row>
    <row r="33" spans="1:13" ht="15" hidden="1" customHeight="1">
      <c r="A33" t="s">
        <v>480</v>
      </c>
      <c r="C33" s="215"/>
      <c r="D33" t="str">
        <f>IFERROR(VLOOKUP(C33,'Base de Monedas'!A:B,2,0),"")</f>
        <v/>
      </c>
      <c r="E33" s="334">
        <v>0</v>
      </c>
      <c r="F33" s="418"/>
      <c r="G33" s="419"/>
      <c r="H33" s="419"/>
      <c r="I33" s="419"/>
      <c r="J33" s="419"/>
      <c r="K33" s="420">
        <v>0</v>
      </c>
      <c r="L33" s="419"/>
    </row>
    <row r="34" spans="1:13" ht="15" customHeight="1">
      <c r="A34" s="419" t="s">
        <v>481</v>
      </c>
      <c r="B34" s="419"/>
      <c r="C34" s="421"/>
      <c r="D34" s="419" t="str">
        <f>IFERROR(VLOOKUP(C34,'Base de Monedas'!A:B,2,0),"")</f>
        <v/>
      </c>
      <c r="E34" s="420">
        <v>0</v>
      </c>
      <c r="M34" s="413"/>
    </row>
    <row r="35" spans="1:13" ht="15" customHeight="1">
      <c r="A35" s="422" t="s">
        <v>168</v>
      </c>
      <c r="B35" s="423"/>
      <c r="C35" s="424"/>
      <c r="D35" s="425"/>
      <c r="E35" s="425">
        <f>SUM(E12:E34)</f>
        <v>638402744</v>
      </c>
      <c r="F35" s="426"/>
      <c r="G35" s="425"/>
      <c r="H35" s="425"/>
      <c r="I35" s="425"/>
      <c r="J35" s="425"/>
      <c r="K35" s="425">
        <f>SUM(K12:K21)</f>
        <v>1255020175</v>
      </c>
      <c r="L35" s="425"/>
    </row>
    <row r="36" spans="1:13" ht="15" customHeight="1">
      <c r="A36" s="112"/>
      <c r="F36" s="256"/>
      <c r="G36" s="256"/>
    </row>
    <row r="37" spans="1:13" ht="15" customHeight="1">
      <c r="I37" s="317"/>
      <c r="J37" s="317"/>
      <c r="K37" s="405"/>
      <c r="L37" s="317"/>
    </row>
    <row r="38" spans="1:13" ht="15" customHeight="1">
      <c r="A38" s="112" t="s">
        <v>449</v>
      </c>
      <c r="D38" s="317"/>
      <c r="E38" s="405"/>
      <c r="K38"/>
    </row>
    <row r="39" spans="1:13" ht="15" customHeight="1">
      <c r="A39" s="406"/>
      <c r="B39" s="407"/>
      <c r="C39" s="407"/>
      <c r="D39" s="346">
        <f>IFERROR(YEAR(Indice!B6),"2XX2")</f>
        <v>2025</v>
      </c>
      <c r="E39" s="408"/>
      <c r="F39" s="407"/>
      <c r="H39" s="407"/>
      <c r="I39" s="407"/>
      <c r="J39" s="346">
        <f>IFERROR(YEAR(Indice!B6-365),"2XX1")</f>
        <v>2024</v>
      </c>
      <c r="K39" s="408"/>
      <c r="L39" s="407"/>
    </row>
    <row r="40" spans="1:13" ht="15" customHeight="1">
      <c r="A40" s="409" t="s">
        <v>454</v>
      </c>
      <c r="B40" s="410" t="s">
        <v>455</v>
      </c>
      <c r="C40" s="411" t="s">
        <v>456</v>
      </c>
      <c r="D40" s="411" t="s">
        <v>457</v>
      </c>
      <c r="E40" s="412" t="s">
        <v>458</v>
      </c>
      <c r="F40" s="410" t="s">
        <v>483</v>
      </c>
      <c r="H40" s="410" t="s">
        <v>455</v>
      </c>
      <c r="I40" s="411" t="s">
        <v>456</v>
      </c>
      <c r="J40" s="411" t="s">
        <v>457</v>
      </c>
      <c r="K40" s="412" t="s">
        <v>458</v>
      </c>
      <c r="L40" s="410" t="s">
        <v>459</v>
      </c>
    </row>
    <row r="41" spans="1:13" ht="15" customHeight="1">
      <c r="A41" t="s">
        <v>460</v>
      </c>
      <c r="C41" s="215" t="s">
        <v>446</v>
      </c>
      <c r="D41" t="str">
        <f>IFERROR(VLOOKUP(C41,'Base de Monedas'!A:B,2,0),"")</f>
        <v>Guaraní</v>
      </c>
      <c r="E41" s="334">
        <v>0</v>
      </c>
      <c r="F41" t="s">
        <v>462</v>
      </c>
      <c r="I41" s="215" t="s">
        <v>446</v>
      </c>
      <c r="J41" t="s">
        <v>461</v>
      </c>
      <c r="L41" t="s">
        <v>462</v>
      </c>
    </row>
    <row r="42" spans="1:13" ht="15" customHeight="1">
      <c r="A42" t="s">
        <v>463</v>
      </c>
      <c r="C42" s="215" t="s">
        <v>446</v>
      </c>
      <c r="D42" t="str">
        <f>IFERROR(VLOOKUP(C42,'Base de Monedas'!A:B,2,0),"")</f>
        <v>Guaraní</v>
      </c>
      <c r="I42" s="215" t="s">
        <v>446</v>
      </c>
      <c r="J42" t="s">
        <v>461</v>
      </c>
      <c r="L42" t="s">
        <v>464</v>
      </c>
    </row>
    <row r="43" spans="1:13" ht="15" customHeight="1">
      <c r="A43" t="s">
        <v>465</v>
      </c>
      <c r="C43" s="215" t="s">
        <v>446</v>
      </c>
      <c r="D43" t="str">
        <f>IFERROR(VLOOKUP(C43,'Base de Monedas'!A:B,2,0),"")</f>
        <v>Guaraní</v>
      </c>
      <c r="F43" t="s">
        <v>464</v>
      </c>
      <c r="I43" s="215" t="s">
        <v>446</v>
      </c>
      <c r="J43" t="s">
        <v>461</v>
      </c>
      <c r="L43" t="s">
        <v>464</v>
      </c>
    </row>
    <row r="44" spans="1:13" ht="15" customHeight="1">
      <c r="A44" t="s">
        <v>466</v>
      </c>
      <c r="C44" s="215" t="s">
        <v>446</v>
      </c>
      <c r="D44" t="str">
        <f>IFERROR(VLOOKUP(C44,'Base de Monedas'!A:B,2,0),"")</f>
        <v>Guaraní</v>
      </c>
      <c r="E44" s="334">
        <v>0</v>
      </c>
      <c r="F44" t="s">
        <v>464</v>
      </c>
      <c r="I44" s="215" t="s">
        <v>446</v>
      </c>
      <c r="J44" t="s">
        <v>461</v>
      </c>
      <c r="L44" t="s">
        <v>464</v>
      </c>
    </row>
    <row r="45" spans="1:13" ht="15" customHeight="1">
      <c r="A45" s="416" t="s">
        <v>467</v>
      </c>
      <c r="C45" s="215" t="s">
        <v>446</v>
      </c>
      <c r="D45" t="str">
        <f>IFERROR(VLOOKUP(C45,'Base de Monedas'!A:B,2,0),"")</f>
        <v>Guaraní</v>
      </c>
      <c r="I45" s="215" t="s">
        <v>446</v>
      </c>
      <c r="J45" t="s">
        <v>461</v>
      </c>
    </row>
    <row r="46" spans="1:13" ht="15" customHeight="1">
      <c r="A46" t="s">
        <v>468</v>
      </c>
      <c r="C46" s="215" t="s">
        <v>446</v>
      </c>
      <c r="D46" t="str">
        <f>IFERROR(VLOOKUP(C46,'Base de Monedas'!A:B,2,0),"")</f>
        <v>Guaraní</v>
      </c>
      <c r="E46" s="334">
        <v>0</v>
      </c>
      <c r="I46" s="215" t="s">
        <v>446</v>
      </c>
      <c r="J46" t="s">
        <v>461</v>
      </c>
    </row>
    <row r="47" spans="1:13" ht="15" customHeight="1">
      <c r="A47" t="s">
        <v>469</v>
      </c>
      <c r="C47" s="215" t="s">
        <v>446</v>
      </c>
      <c r="D47" t="str">
        <f>IFERROR(VLOOKUP(C47,'Base de Monedas'!A:B,2,0),"")</f>
        <v>Guaraní</v>
      </c>
      <c r="E47" s="334">
        <v>0</v>
      </c>
      <c r="F47" t="s">
        <v>470</v>
      </c>
      <c r="I47" s="215" t="s">
        <v>446</v>
      </c>
      <c r="J47" t="s">
        <v>461</v>
      </c>
      <c r="K47" s="334">
        <v>0</v>
      </c>
    </row>
    <row r="48" spans="1:13" ht="15.75" customHeight="1">
      <c r="A48" t="s">
        <v>471</v>
      </c>
      <c r="C48" s="215" t="s">
        <v>446</v>
      </c>
      <c r="D48" t="str">
        <f>IFERROR(VLOOKUP(C48,'Base de Monedas'!A:B,2,0),"")</f>
        <v>Guaraní</v>
      </c>
      <c r="E48" s="334">
        <v>0</v>
      </c>
      <c r="F48" t="s">
        <v>470</v>
      </c>
      <c r="I48" s="215" t="s">
        <v>446</v>
      </c>
      <c r="J48" t="s">
        <v>461</v>
      </c>
      <c r="K48" s="334">
        <v>0</v>
      </c>
    </row>
    <row r="49" spans="1:13" ht="15" customHeight="1">
      <c r="A49" t="s">
        <v>473</v>
      </c>
      <c r="C49" s="215" t="s">
        <v>446</v>
      </c>
      <c r="D49" t="s">
        <v>461</v>
      </c>
      <c r="E49" s="334">
        <v>0</v>
      </c>
      <c r="F49" t="s">
        <v>470</v>
      </c>
      <c r="I49" s="215" t="s">
        <v>446</v>
      </c>
      <c r="J49" t="s">
        <v>461</v>
      </c>
      <c r="K49" s="334">
        <v>0</v>
      </c>
    </row>
    <row r="50" spans="1:13" ht="15" customHeight="1">
      <c r="A50" t="s">
        <v>474</v>
      </c>
      <c r="C50" s="215" t="s">
        <v>446</v>
      </c>
      <c r="D50" t="s">
        <v>461</v>
      </c>
      <c r="E50" s="334">
        <v>0</v>
      </c>
      <c r="F50" t="s">
        <v>470</v>
      </c>
      <c r="I50" s="215" t="s">
        <v>446</v>
      </c>
      <c r="J50" t="s">
        <v>461</v>
      </c>
      <c r="K50" s="334">
        <v>0</v>
      </c>
      <c r="M50" s="399"/>
    </row>
    <row r="51" spans="1:13" ht="15" customHeight="1">
      <c r="A51" s="409" t="s">
        <v>475</v>
      </c>
      <c r="B51" s="419"/>
      <c r="C51" s="421"/>
      <c r="D51" s="419" t="str">
        <f>IFERROR(VLOOKUP(C51,'Base de Monedas'!A:B,2,0),"")</f>
        <v/>
      </c>
      <c r="E51" s="420"/>
      <c r="F51" s="419"/>
      <c r="G51" s="419"/>
      <c r="H51" s="419"/>
      <c r="I51" s="419"/>
      <c r="J51" s="419"/>
      <c r="K51" s="420"/>
      <c r="L51" s="419"/>
    </row>
    <row r="52" spans="1:13" ht="15" hidden="1" customHeight="1">
      <c r="A52" s="423"/>
      <c r="B52" s="423"/>
      <c r="C52" s="424"/>
      <c r="D52" s="423" t="str">
        <f>IFERROR(VLOOKUP(C52,'Base de Monedas'!A:B,2,0),"")</f>
        <v/>
      </c>
      <c r="E52" s="425">
        <f>SUM($E$41:E51)</f>
        <v>0</v>
      </c>
      <c r="I52" s="215"/>
      <c r="J52" t="str">
        <f>IFERROR(VLOOKUP(I52,'Base de Monedas'!H:I,2,0),"")</f>
        <v/>
      </c>
    </row>
    <row r="53" spans="1:13" ht="15" hidden="1" customHeight="1"/>
    <row r="54" spans="1:13" ht="15" hidden="1" customHeight="1">
      <c r="A54" t="s">
        <v>476</v>
      </c>
    </row>
    <row r="55" spans="1:13" ht="15" hidden="1" customHeight="1">
      <c r="A55" t="s">
        <v>476</v>
      </c>
    </row>
    <row r="56" spans="1:13" ht="15" hidden="1" customHeight="1">
      <c r="A56" s="417" t="s">
        <v>477</v>
      </c>
    </row>
    <row r="57" spans="1:13" ht="15" hidden="1" customHeight="1">
      <c r="A57" t="s">
        <v>468</v>
      </c>
    </row>
    <row r="58" spans="1:13" ht="15" hidden="1" customHeight="1">
      <c r="A58" s="417" t="s">
        <v>478</v>
      </c>
    </row>
    <row r="59" spans="1:13" ht="15" hidden="1" customHeight="1">
      <c r="A59" s="112" t="s">
        <v>479</v>
      </c>
    </row>
    <row r="60" spans="1:13" ht="15" hidden="1" customHeight="1">
      <c r="A60" t="s">
        <v>480</v>
      </c>
    </row>
    <row r="61" spans="1:13" ht="15" hidden="1" customHeight="1">
      <c r="A61" t="s">
        <v>481</v>
      </c>
    </row>
    <row r="62" spans="1:13" ht="15" hidden="1" customHeight="1">
      <c r="A62" s="112" t="s">
        <v>482</v>
      </c>
    </row>
    <row r="63" spans="1:13" ht="15" hidden="1" customHeight="1">
      <c r="A63" t="s">
        <v>480</v>
      </c>
    </row>
    <row r="64" spans="1:13" ht="15" hidden="1" customHeight="1">
      <c r="A64" s="419" t="s">
        <v>481</v>
      </c>
    </row>
    <row r="65" spans="1:1" ht="15" customHeight="1">
      <c r="A65" s="112" t="s">
        <v>168</v>
      </c>
    </row>
    <row r="66" spans="1:1" ht="15" customHeight="1"/>
    <row r="67" spans="1:1" ht="15" customHeight="1"/>
    <row r="68" spans="1:1" ht="15" customHeight="1"/>
    <row r="69" spans="1:1" ht="15" customHeight="1"/>
    <row r="70" spans="1:1" ht="15" customHeight="1"/>
    <row r="71" spans="1:1" ht="15" customHeight="1"/>
    <row r="72" spans="1:1" ht="15" customHeight="1"/>
    <row r="73" spans="1:1" ht="15" customHeight="1"/>
    <row r="74" spans="1:1" ht="15" customHeight="1"/>
    <row r="75" spans="1:1" ht="15" customHeight="1"/>
    <row r="76" spans="1:1" ht="15" customHeight="1"/>
    <row r="77" spans="1:1" ht="15" customHeight="1"/>
    <row r="78" spans="1:1" ht="15" customHeight="1"/>
    <row r="79" spans="1:1" ht="15" customHeight="1"/>
    <row r="80" spans="1:1"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sheetData>
  <sheetProtection selectLockedCells="1" selectUnlockedCells="1"/>
  <hyperlinks>
    <hyperlink ref="E1" location="BG!A1" display=" BG "/>
    <hyperlink ref="L1" location="BG!A1" display="BG"/>
  </hyperlinks>
  <pageMargins left="0.70833333333333337" right="0.70833333333333337" top="0.74791666666666667" bottom="0.85972222222222228" header="0.51181102362204722" footer="0.85972222222222228"/>
  <pageSetup paperSize="9" firstPageNumber="0" fitToHeight="0" orientation="landscape"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9"/>
  <sheetViews>
    <sheetView workbookViewId="0">
      <selection activeCell="M36" sqref="M36"/>
    </sheetView>
  </sheetViews>
  <sheetFormatPr baseColWidth="10" defaultColWidth="11" defaultRowHeight="15"/>
  <cols>
    <col min="1" max="1" width="44.7109375" style="203" customWidth="1"/>
    <col min="2" max="2" width="18.28515625" style="203" customWidth="1"/>
    <col min="3" max="3" width="20.140625" style="203" customWidth="1"/>
    <col min="4" max="34" width="9.140625" style="203" customWidth="1"/>
  </cols>
  <sheetData>
    <row r="1" spans="1:34">
      <c r="A1" s="203" t="str">
        <f>Indice!C1</f>
        <v>COMPAÑÍA GENERAL DE SERVICIOS S.A.</v>
      </c>
      <c r="D1" s="254" t="s">
        <v>22</v>
      </c>
    </row>
    <row r="5" spans="1:34">
      <c r="A5" s="122" t="s">
        <v>484</v>
      </c>
      <c r="B5" s="122"/>
      <c r="C5" s="122"/>
      <c r="D5" s="122"/>
      <c r="T5"/>
      <c r="U5"/>
      <c r="V5"/>
      <c r="W5"/>
      <c r="X5"/>
      <c r="Y5"/>
      <c r="Z5"/>
      <c r="AA5"/>
      <c r="AB5"/>
      <c r="AC5"/>
      <c r="AD5"/>
      <c r="AE5"/>
      <c r="AF5"/>
      <c r="AG5"/>
      <c r="AH5"/>
    </row>
    <row r="7" spans="1:34">
      <c r="B7" s="641" t="s">
        <v>292</v>
      </c>
      <c r="C7" s="641"/>
    </row>
    <row r="8" spans="1:34">
      <c r="A8" s="392" t="s">
        <v>48</v>
      </c>
      <c r="B8" s="427">
        <f>IFERROR(IF(Indice!B6="","2XX2",YEAR(Indice!B6)),"2XX2")</f>
        <v>2025</v>
      </c>
      <c r="C8" s="427">
        <f>IFERROR(YEAR(Indice!B6-365),"2XX1")</f>
        <v>2024</v>
      </c>
      <c r="D8" s="387"/>
      <c r="T8"/>
      <c r="U8"/>
      <c r="V8"/>
      <c r="W8"/>
      <c r="X8"/>
      <c r="Y8"/>
      <c r="Z8"/>
      <c r="AA8"/>
      <c r="AB8"/>
      <c r="AC8"/>
      <c r="AD8"/>
      <c r="AE8"/>
      <c r="AF8"/>
      <c r="AG8"/>
      <c r="AH8"/>
    </row>
    <row r="9" spans="1:34">
      <c r="A9" s="388" t="s">
        <v>44</v>
      </c>
      <c r="B9" s="388"/>
      <c r="C9" s="388"/>
      <c r="D9" s="388"/>
      <c r="T9"/>
      <c r="U9"/>
      <c r="V9"/>
      <c r="W9"/>
      <c r="X9"/>
      <c r="Y9"/>
      <c r="Z9"/>
      <c r="AA9"/>
      <c r="AB9"/>
      <c r="AC9"/>
      <c r="AD9"/>
      <c r="AE9"/>
      <c r="AF9"/>
      <c r="AG9"/>
      <c r="AH9"/>
    </row>
    <row r="10" spans="1:34">
      <c r="A10" s="390" t="s">
        <v>485</v>
      </c>
      <c r="D10" s="390"/>
      <c r="T10"/>
      <c r="U10"/>
      <c r="V10"/>
      <c r="W10"/>
      <c r="X10"/>
      <c r="Y10"/>
      <c r="Z10"/>
      <c r="AA10"/>
      <c r="AB10"/>
      <c r="AC10"/>
      <c r="AD10"/>
      <c r="AE10"/>
      <c r="AF10"/>
      <c r="AG10"/>
      <c r="AH10"/>
    </row>
    <row r="11" spans="1:34">
      <c r="A11" s="390" t="s">
        <v>486</v>
      </c>
      <c r="D11" s="390"/>
      <c r="T11"/>
      <c r="U11"/>
      <c r="V11"/>
      <c r="W11"/>
      <c r="X11"/>
      <c r="Y11"/>
      <c r="Z11"/>
      <c r="AA11"/>
      <c r="AB11"/>
      <c r="AC11"/>
      <c r="AD11"/>
      <c r="AE11"/>
      <c r="AF11"/>
      <c r="AG11"/>
      <c r="AH11"/>
    </row>
    <row r="12" spans="1:34">
      <c r="A12" s="390" t="s">
        <v>487</v>
      </c>
      <c r="D12" s="390"/>
      <c r="T12"/>
      <c r="U12"/>
      <c r="V12"/>
      <c r="W12"/>
      <c r="X12"/>
      <c r="Y12"/>
      <c r="Z12"/>
      <c r="AA12"/>
      <c r="AB12"/>
      <c r="AC12"/>
      <c r="AD12"/>
      <c r="AE12"/>
      <c r="AF12"/>
      <c r="AG12"/>
      <c r="AH12"/>
    </row>
    <row r="13" spans="1:34">
      <c r="A13" s="390" t="s">
        <v>488</v>
      </c>
      <c r="D13" s="390"/>
      <c r="T13"/>
      <c r="U13"/>
      <c r="V13"/>
      <c r="W13"/>
      <c r="X13"/>
      <c r="Y13"/>
      <c r="Z13"/>
      <c r="AA13"/>
      <c r="AB13"/>
      <c r="AC13"/>
      <c r="AD13"/>
      <c r="AE13"/>
      <c r="AF13"/>
      <c r="AG13"/>
      <c r="AH13"/>
    </row>
    <row r="14" spans="1:34">
      <c r="A14" s="428" t="s">
        <v>447</v>
      </c>
      <c r="B14" s="388"/>
      <c r="C14" s="388"/>
      <c r="D14" s="388"/>
      <c r="T14"/>
      <c r="U14"/>
      <c r="V14"/>
      <c r="W14"/>
      <c r="X14"/>
      <c r="Y14"/>
      <c r="Z14"/>
      <c r="AA14"/>
      <c r="AB14"/>
      <c r="AC14"/>
      <c r="AD14"/>
      <c r="AE14"/>
      <c r="AF14"/>
      <c r="AG14"/>
      <c r="AH14"/>
    </row>
    <row r="15" spans="1:34">
      <c r="A15" s="257" t="s">
        <v>431</v>
      </c>
      <c r="B15" s="393">
        <f>SUM($B$9:B14)</f>
        <v>0</v>
      </c>
      <c r="C15" s="393">
        <f>SUM($C$9:C14)</f>
        <v>0</v>
      </c>
      <c r="T15"/>
      <c r="U15"/>
      <c r="V15"/>
      <c r="W15"/>
      <c r="X15"/>
      <c r="Y15"/>
      <c r="Z15"/>
      <c r="AA15"/>
      <c r="AB15"/>
      <c r="AC15"/>
      <c r="AD15"/>
      <c r="AE15"/>
      <c r="AF15"/>
      <c r="AG15"/>
      <c r="AH15"/>
    </row>
    <row r="16" spans="1:34">
      <c r="A16" s="391"/>
      <c r="D16" s="390"/>
      <c r="T16"/>
      <c r="U16"/>
      <c r="V16"/>
      <c r="W16"/>
      <c r="X16"/>
      <c r="Y16"/>
      <c r="Z16"/>
      <c r="AA16"/>
      <c r="AB16"/>
      <c r="AC16"/>
      <c r="AD16"/>
      <c r="AE16"/>
      <c r="AF16"/>
      <c r="AG16"/>
      <c r="AH16"/>
    </row>
    <row r="17" spans="1:34">
      <c r="A17" s="390"/>
      <c r="D17" s="390"/>
      <c r="T17"/>
      <c r="U17"/>
      <c r="V17"/>
      <c r="W17"/>
      <c r="X17"/>
      <c r="Y17"/>
      <c r="Z17"/>
      <c r="AA17"/>
      <c r="AB17"/>
      <c r="AC17"/>
      <c r="AD17"/>
      <c r="AE17"/>
      <c r="AF17"/>
      <c r="AG17"/>
      <c r="AH17"/>
    </row>
    <row r="18" spans="1:34">
      <c r="A18" s="391"/>
      <c r="D18" s="390"/>
      <c r="E18" s="388"/>
      <c r="F18" s="388"/>
      <c r="T18"/>
      <c r="U18"/>
      <c r="V18"/>
      <c r="W18"/>
      <c r="X18"/>
      <c r="Y18"/>
      <c r="Z18"/>
      <c r="AA18"/>
      <c r="AB18"/>
      <c r="AC18"/>
      <c r="AD18"/>
      <c r="AE18"/>
      <c r="AF18"/>
      <c r="AG18"/>
      <c r="AH18"/>
    </row>
    <row r="19" spans="1:34">
      <c r="T19"/>
      <c r="U19"/>
      <c r="V19"/>
      <c r="W19"/>
      <c r="X19"/>
      <c r="Y19"/>
      <c r="Z19"/>
      <c r="AA19"/>
      <c r="AB19"/>
      <c r="AC19"/>
      <c r="AD19"/>
      <c r="AE19"/>
      <c r="AF19"/>
      <c r="AG19"/>
      <c r="AH19"/>
    </row>
  </sheetData>
  <sheetProtection selectLockedCells="1" selectUnlockedCells="1"/>
  <mergeCells count="1">
    <mergeCell ref="B7:C7"/>
  </mergeCells>
  <hyperlinks>
    <hyperlink ref="D1" location="BG!A1" display="BG"/>
  </hyperlinks>
  <pageMargins left="0.70833333333333337" right="0.70833333333333337" top="0.74791666666666667" bottom="6.1000000000000005" header="0.51181102362204722" footer="6.1000000000000005"/>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5"/>
  <sheetViews>
    <sheetView workbookViewId="0">
      <selection activeCell="F15" sqref="F15"/>
    </sheetView>
  </sheetViews>
  <sheetFormatPr baseColWidth="10" defaultColWidth="11" defaultRowHeight="15"/>
  <cols>
    <col min="1" max="1" width="48.42578125" style="203" customWidth="1"/>
    <col min="2" max="3" width="22.7109375" style="203" customWidth="1"/>
    <col min="4" max="33" width="9.140625" style="203" customWidth="1"/>
  </cols>
  <sheetData>
    <row r="1" spans="1:33">
      <c r="A1" s="203" t="str">
        <f>Indice!C1</f>
        <v>COMPAÑÍA GENERAL DE SERVICIOS S.A.</v>
      </c>
      <c r="F1" s="254" t="s">
        <v>22</v>
      </c>
    </row>
    <row r="4" spans="1:33">
      <c r="A4" s="122" t="s">
        <v>489</v>
      </c>
      <c r="B4" s="122"/>
      <c r="C4" s="122"/>
      <c r="D4" s="122"/>
      <c r="T4"/>
      <c r="U4"/>
      <c r="V4"/>
      <c r="W4"/>
      <c r="X4"/>
      <c r="Y4"/>
      <c r="Z4"/>
      <c r="AA4"/>
      <c r="AB4"/>
      <c r="AC4"/>
      <c r="AD4"/>
      <c r="AE4"/>
      <c r="AF4"/>
      <c r="AG4"/>
    </row>
    <row r="6" spans="1:33">
      <c r="B6" s="641" t="s">
        <v>292</v>
      </c>
      <c r="C6" s="641"/>
    </row>
    <row r="7" spans="1:33">
      <c r="A7" s="392" t="s">
        <v>50</v>
      </c>
      <c r="B7" s="427">
        <f>IFERROR(IF(Indice!B6="","2XX2",YEAR(Indice!B6)),"2XX2")</f>
        <v>2025</v>
      </c>
      <c r="C7" s="427">
        <f>IFERROR(YEAR(Indice!B6-365),"2XX1")</f>
        <v>2024</v>
      </c>
    </row>
    <row r="8" spans="1:33">
      <c r="A8" s="203" t="s">
        <v>490</v>
      </c>
      <c r="B8" s="377">
        <v>0</v>
      </c>
      <c r="C8" s="377"/>
    </row>
    <row r="9" spans="1:33">
      <c r="A9" s="203" t="s">
        <v>491</v>
      </c>
      <c r="B9" s="377">
        <v>144044846</v>
      </c>
      <c r="C9" s="377">
        <v>79387771</v>
      </c>
    </row>
    <row r="10" spans="1:33">
      <c r="A10" s="203" t="s">
        <v>492</v>
      </c>
      <c r="B10" s="377">
        <v>0</v>
      </c>
      <c r="C10" s="377">
        <v>0</v>
      </c>
      <c r="D10" s="377"/>
    </row>
    <row r="11" spans="1:33">
      <c r="A11" s="203" t="s">
        <v>168</v>
      </c>
      <c r="B11" s="393">
        <f>SUM($B$8:B10)</f>
        <v>144044846</v>
      </c>
      <c r="C11" s="393">
        <f>SUM($C$8:C10)</f>
        <v>79387771</v>
      </c>
    </row>
    <row r="15" spans="1:33">
      <c r="D15" s="203" t="s">
        <v>493</v>
      </c>
    </row>
  </sheetData>
  <sheetProtection selectLockedCells="1" selectUnlockedCells="1"/>
  <mergeCells count="1">
    <mergeCell ref="B6:C6"/>
  </mergeCells>
  <hyperlinks>
    <hyperlink ref="F1" location="BG!A1" display="BG"/>
  </hyperlinks>
  <pageMargins left="0.70833333333333337" right="0.70833333333333337" top="0.74791666666666667" bottom="7.0701388888888888" header="0.51181102362204722" footer="7.0701388888888888"/>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1"/>
  <sheetViews>
    <sheetView workbookViewId="0">
      <selection activeCell="C23" sqref="C23"/>
    </sheetView>
  </sheetViews>
  <sheetFormatPr baseColWidth="10" defaultColWidth="11" defaultRowHeight="15"/>
  <cols>
    <col min="1" max="1" width="51.5703125" style="203" customWidth="1"/>
    <col min="2" max="3" width="22.7109375" style="203" customWidth="1"/>
    <col min="4" max="16" width="9.140625" style="203" customWidth="1"/>
  </cols>
  <sheetData>
    <row r="1" spans="1:7">
      <c r="A1" s="203" t="str">
        <f>Indice!C1</f>
        <v>COMPAÑÍA GENERAL DE SERVICIOS S.A.</v>
      </c>
      <c r="G1" s="254" t="s">
        <v>22</v>
      </c>
    </row>
    <row r="5" spans="1:7">
      <c r="A5" s="122" t="s">
        <v>494</v>
      </c>
      <c r="B5" s="122"/>
      <c r="C5" s="122"/>
      <c r="D5" s="122"/>
    </row>
    <row r="6" spans="1:7" s="203" customFormat="1">
      <c r="A6" s="345"/>
      <c r="B6" s="345"/>
      <c r="C6" s="345"/>
      <c r="D6" s="345"/>
    </row>
    <row r="7" spans="1:7">
      <c r="B7" s="641" t="s">
        <v>292</v>
      </c>
      <c r="C7" s="641"/>
    </row>
    <row r="8" spans="1:7">
      <c r="A8" s="429" t="s">
        <v>52</v>
      </c>
      <c r="B8" s="427">
        <f>IFERROR(IF(Indice!B6="","2XX2",YEAR(Indice!B6)),"2XX2")</f>
        <v>2025</v>
      </c>
      <c r="C8" s="427">
        <f>IFERROR(YEAR(Indice!B6-365),"2XX1")</f>
        <v>2024</v>
      </c>
    </row>
    <row r="9" spans="1:7">
      <c r="A9" s="203" t="s">
        <v>495</v>
      </c>
      <c r="B9" s="567">
        <v>69654130</v>
      </c>
      <c r="C9" s="430">
        <v>73157117</v>
      </c>
    </row>
    <row r="10" spans="1:7">
      <c r="A10" s="203" t="s">
        <v>496</v>
      </c>
      <c r="B10" s="567">
        <v>0</v>
      </c>
      <c r="C10" s="377"/>
    </row>
    <row r="11" spans="1:7">
      <c r="A11" s="203" t="s">
        <v>168</v>
      </c>
      <c r="B11" s="584">
        <f>SUM($B$9:B10)</f>
        <v>69654130</v>
      </c>
      <c r="C11" s="393">
        <f>SUM($C$9:C10)</f>
        <v>73157117</v>
      </c>
    </row>
  </sheetData>
  <sheetProtection selectLockedCells="1" selectUnlockedCells="1"/>
  <mergeCells count="1">
    <mergeCell ref="B7:C7"/>
  </mergeCells>
  <hyperlinks>
    <hyperlink ref="G1" location="BG!A1" display="BG"/>
  </hyperlinks>
  <pageMargins left="0.70833333333333337" right="0.70833333333333337" top="0.74791666666666667" bottom="7" header="0.51181102362204722" footer="7"/>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
  <sheetViews>
    <sheetView showGridLines="0" workbookViewId="0">
      <selection activeCell="B7" sqref="B7"/>
    </sheetView>
  </sheetViews>
  <sheetFormatPr baseColWidth="10" defaultColWidth="11" defaultRowHeight="15"/>
  <cols>
    <col min="1" max="1" width="30.42578125" style="203" customWidth="1"/>
    <col min="2" max="3" width="22.7109375" style="203" customWidth="1"/>
    <col min="4" max="13" width="9.140625" style="203" customWidth="1"/>
  </cols>
  <sheetData>
    <row r="1" spans="1:4">
      <c r="A1" s="203" t="str">
        <f>Indice!C1</f>
        <v>COMPAÑÍA GENERAL DE SERVICIOS S.A.</v>
      </c>
      <c r="D1" s="254" t="s">
        <v>22</v>
      </c>
    </row>
    <row r="4" spans="1:4">
      <c r="A4" s="644" t="s">
        <v>497</v>
      </c>
      <c r="B4" s="644"/>
      <c r="C4" s="644"/>
      <c r="D4" s="644"/>
    </row>
    <row r="6" spans="1:4">
      <c r="B6" s="641" t="s">
        <v>292</v>
      </c>
      <c r="C6" s="641"/>
    </row>
    <row r="7" spans="1:4">
      <c r="A7" s="649" t="s">
        <v>54</v>
      </c>
      <c r="B7" s="427">
        <f>IFERROR(IF(Indice!B6="","2XX2",YEAR(Indice!B6)),"2XX2")</f>
        <v>2025</v>
      </c>
      <c r="C7" s="427">
        <f>IFERROR(YEAR(Indice!B6-365),"2XX1")</f>
        <v>2024</v>
      </c>
    </row>
    <row r="8" spans="1:4">
      <c r="A8" s="649"/>
      <c r="B8" s="431"/>
      <c r="C8" s="431"/>
    </row>
    <row r="9" spans="1:4">
      <c r="A9" s="432" t="s">
        <v>498</v>
      </c>
      <c r="B9" s="377"/>
      <c r="C9" s="377">
        <v>0</v>
      </c>
    </row>
    <row r="10" spans="1:4">
      <c r="A10" s="432" t="s">
        <v>499</v>
      </c>
      <c r="B10" s="377"/>
      <c r="C10" s="377"/>
    </row>
    <row r="11" spans="1:4">
      <c r="A11" s="432" t="s">
        <v>500</v>
      </c>
      <c r="B11" s="377"/>
      <c r="C11" s="377"/>
    </row>
    <row r="12" spans="1:4">
      <c r="A12" s="432" t="s">
        <v>501</v>
      </c>
      <c r="B12" s="377"/>
      <c r="C12" s="377"/>
    </row>
    <row r="13" spans="1:4">
      <c r="A13" s="203" t="s">
        <v>168</v>
      </c>
      <c r="B13" s="393">
        <f>SUM($B$9:B12)</f>
        <v>0</v>
      </c>
      <c r="C13" s="393">
        <f>SUM($C$9:C12)</f>
        <v>0</v>
      </c>
    </row>
  </sheetData>
  <sheetProtection selectLockedCells="1" selectUnlockedCells="1"/>
  <mergeCells count="3">
    <mergeCell ref="A4:D4"/>
    <mergeCell ref="B6:C6"/>
    <mergeCell ref="A7:A8"/>
  </mergeCells>
  <hyperlinks>
    <hyperlink ref="D1" location="BG!A1" display="BG"/>
  </hyperlinks>
  <pageMargins left="0.70833333333333337" right="0.70833333333333337" top="0.74791666666666667" bottom="6.6201388888888895" header="0.51181102362204722" footer="6.6201388888888895"/>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showGridLines="0" topLeftCell="A22" workbookViewId="0"/>
  </sheetViews>
  <sheetFormatPr baseColWidth="10" defaultColWidth="11" defaultRowHeight="15"/>
  <cols>
    <col min="1" max="1" width="51.140625" customWidth="1"/>
    <col min="2" max="2" width="17.85546875" customWidth="1"/>
    <col min="3" max="3" width="14.85546875" customWidth="1"/>
    <col min="4" max="4" width="3.42578125" customWidth="1"/>
    <col min="5" max="5" width="51.5703125" customWidth="1"/>
    <col min="6" max="7" width="17.140625" customWidth="1"/>
  </cols>
  <sheetData>
    <row r="1" spans="1:7">
      <c r="A1" t="str">
        <f>Indice!C1</f>
        <v>COMPAÑÍA GENERAL DE SERVICIOS S.A.</v>
      </c>
      <c r="D1" s="197" t="s">
        <v>22</v>
      </c>
    </row>
    <row r="3" spans="1:7">
      <c r="A3" s="122" t="s">
        <v>502</v>
      </c>
      <c r="B3" s="122"/>
      <c r="C3" s="122"/>
    </row>
    <row r="4" spans="1:7">
      <c r="A4" s="650" t="s">
        <v>292</v>
      </c>
      <c r="B4" s="650"/>
    </row>
    <row r="5" spans="1:7">
      <c r="A5" s="249"/>
      <c r="E5" s="249"/>
      <c r="F5" s="319"/>
      <c r="G5" s="319"/>
    </row>
    <row r="6" spans="1:7">
      <c r="A6" s="433" t="s">
        <v>351</v>
      </c>
      <c r="B6" s="346">
        <f>IFERROR(IF(Indice!B6="","2XX2",YEAR(Indice!B6)),"2XX2")</f>
        <v>2025</v>
      </c>
      <c r="C6" s="346">
        <f>IFERROR(YEAR(Indice!B6-365),"2XX1")</f>
        <v>2024</v>
      </c>
      <c r="E6" s="433" t="s">
        <v>449</v>
      </c>
      <c r="F6" s="346">
        <f>IFERROR(IF(Indice!B6="","2XX2",YEAR(Indice!B6)),"2XX2")</f>
        <v>2025</v>
      </c>
      <c r="G6" s="346">
        <f>IFERROR(YEAR(Indice!B6-365),"2XX1")</f>
        <v>2024</v>
      </c>
    </row>
    <row r="7" spans="1:7">
      <c r="A7" s="249" t="s">
        <v>503</v>
      </c>
      <c r="B7" s="434"/>
      <c r="C7" s="434"/>
      <c r="E7" s="249" t="s">
        <v>503</v>
      </c>
      <c r="F7" s="434">
        <v>0</v>
      </c>
      <c r="G7" s="434">
        <v>0</v>
      </c>
    </row>
    <row r="8" spans="1:7">
      <c r="A8" s="260" t="s">
        <v>504</v>
      </c>
      <c r="B8" s="434"/>
      <c r="C8" s="434"/>
      <c r="E8" s="260" t="s">
        <v>504</v>
      </c>
      <c r="F8" s="567"/>
      <c r="G8" s="586">
        <v>0</v>
      </c>
    </row>
    <row r="9" spans="1:7">
      <c r="A9" s="260" t="s">
        <v>505</v>
      </c>
      <c r="E9" s="260" t="s">
        <v>505</v>
      </c>
      <c r="F9" s="567"/>
      <c r="G9" s="586">
        <v>0</v>
      </c>
    </row>
    <row r="10" spans="1:7">
      <c r="A10" s="260" t="s">
        <v>506</v>
      </c>
      <c r="B10" s="256"/>
      <c r="C10">
        <v>0</v>
      </c>
      <c r="E10" s="260" t="s">
        <v>506</v>
      </c>
      <c r="F10" s="596">
        <v>290593716</v>
      </c>
      <c r="G10" s="567">
        <v>4975465797</v>
      </c>
    </row>
    <row r="11" spans="1:7">
      <c r="A11" s="260" t="s">
        <v>507</v>
      </c>
      <c r="B11" s="436"/>
      <c r="C11" s="435"/>
      <c r="E11" s="249" t="s">
        <v>508</v>
      </c>
      <c r="F11" s="596"/>
      <c r="G11" s="567"/>
    </row>
    <row r="12" spans="1:7">
      <c r="A12" s="249" t="s">
        <v>508</v>
      </c>
      <c r="B12" s="436"/>
      <c r="C12" s="435"/>
      <c r="E12" s="249" t="s">
        <v>509</v>
      </c>
      <c r="F12" s="596"/>
      <c r="G12" s="567"/>
    </row>
    <row r="13" spans="1:7">
      <c r="A13" s="249" t="s">
        <v>509</v>
      </c>
      <c r="B13" s="436"/>
      <c r="C13" s="435"/>
      <c r="E13" s="249" t="s">
        <v>510</v>
      </c>
      <c r="F13" s="596">
        <v>315375000</v>
      </c>
      <c r="G13" s="586">
        <v>466875000</v>
      </c>
    </row>
    <row r="14" spans="1:7">
      <c r="A14" s="249" t="s">
        <v>511</v>
      </c>
      <c r="B14" s="436"/>
      <c r="C14" s="435">
        <v>0</v>
      </c>
      <c r="E14" s="249" t="str">
        <f>+A15</f>
        <v>Acreedores Varios</v>
      </c>
      <c r="F14" s="596"/>
      <c r="G14" s="586">
        <v>119850000</v>
      </c>
    </row>
    <row r="15" spans="1:7">
      <c r="A15" s="249" t="s">
        <v>512</v>
      </c>
      <c r="B15" s="586"/>
      <c r="C15" s="586"/>
      <c r="E15" s="249" t="s">
        <v>513</v>
      </c>
      <c r="F15" s="596"/>
      <c r="G15" s="586"/>
    </row>
    <row r="16" spans="1:7">
      <c r="A16" s="249" t="s">
        <v>514</v>
      </c>
      <c r="B16" s="596">
        <v>69654130</v>
      </c>
      <c r="C16" s="586">
        <v>73157117</v>
      </c>
      <c r="E16" s="249" t="s">
        <v>514</v>
      </c>
      <c r="F16" s="596"/>
      <c r="G16" s="586"/>
    </row>
    <row r="17" spans="1:7">
      <c r="A17" s="249" t="s">
        <v>515</v>
      </c>
      <c r="B17" s="596">
        <v>16027000</v>
      </c>
      <c r="C17" s="586">
        <v>32241100</v>
      </c>
      <c r="E17" s="249" t="s">
        <v>516</v>
      </c>
      <c r="F17" s="596">
        <v>1057373288</v>
      </c>
      <c r="G17" s="586">
        <v>2030488260</v>
      </c>
    </row>
    <row r="18" spans="1:7">
      <c r="A18" s="249" t="s">
        <v>517</v>
      </c>
      <c r="B18" s="596"/>
      <c r="C18" s="586"/>
      <c r="E18" s="249" t="str">
        <f>+A18</f>
        <v>Documentos a Pagar</v>
      </c>
      <c r="F18" s="596">
        <v>333302229</v>
      </c>
      <c r="G18" s="586">
        <v>449258915</v>
      </c>
    </row>
    <row r="19" spans="1:7">
      <c r="A19" s="249" t="s">
        <v>516</v>
      </c>
      <c r="B19" s="596">
        <v>1191895110</v>
      </c>
      <c r="C19" s="586">
        <v>948876379</v>
      </c>
      <c r="E19" s="437" t="s">
        <v>381</v>
      </c>
      <c r="F19" s="438">
        <f>SUM(F7:F18)</f>
        <v>1996644233</v>
      </c>
      <c r="G19" s="438">
        <f>SUM(G7:G18)</f>
        <v>8041937972</v>
      </c>
    </row>
    <row r="20" spans="1:7">
      <c r="A20" s="249" t="s">
        <v>518</v>
      </c>
      <c r="B20" s="596"/>
      <c r="C20" s="586"/>
    </row>
    <row r="21" spans="1:7">
      <c r="A21" s="249" t="s">
        <v>1041</v>
      </c>
      <c r="B21" s="596">
        <v>8606878</v>
      </c>
      <c r="C21" s="586"/>
    </row>
    <row r="22" spans="1:7">
      <c r="A22" s="249" t="s">
        <v>519</v>
      </c>
      <c r="B22" s="596"/>
      <c r="C22" s="586"/>
    </row>
    <row r="23" spans="1:7">
      <c r="A23" s="249" t="s">
        <v>520</v>
      </c>
      <c r="B23" s="596">
        <v>3342354</v>
      </c>
      <c r="C23" s="586">
        <v>1583386</v>
      </c>
    </row>
    <row r="24" spans="1:7">
      <c r="A24" s="249" t="s">
        <v>521</v>
      </c>
      <c r="B24" s="596">
        <v>36870973</v>
      </c>
      <c r="C24" s="586">
        <v>35684986</v>
      </c>
    </row>
    <row r="25" spans="1:7">
      <c r="A25" s="437" t="s">
        <v>381</v>
      </c>
      <c r="B25" s="439">
        <f>SUM(B7:B24)</f>
        <v>1326396445</v>
      </c>
      <c r="C25" s="439">
        <f>SUM(C7:C24)</f>
        <v>1091542968</v>
      </c>
    </row>
    <row r="26" spans="1:7">
      <c r="F26" s="413"/>
    </row>
    <row r="27" spans="1:7" s="203" customFormat="1"/>
    <row r="28" spans="1:7" s="203" customFormat="1">
      <c r="A28" s="437"/>
      <c r="B28" s="440"/>
      <c r="C28" s="441"/>
      <c r="E28" s="45"/>
    </row>
    <row r="29" spans="1:7">
      <c r="E29" s="437"/>
      <c r="F29" s="45"/>
      <c r="G29" s="442"/>
    </row>
  </sheetData>
  <sheetProtection selectLockedCells="1" selectUnlockedCells="1"/>
  <mergeCells count="1">
    <mergeCell ref="A4:B4"/>
  </mergeCells>
  <hyperlinks>
    <hyperlink ref="D1" location="BG!A1" display="BG"/>
  </hyperlinks>
  <pageMargins left="0.70833333333333337" right="0.70833333333333337" top="0.74791666666666667" bottom="3.15" header="0.51181102362204722" footer="3.15"/>
  <pageSetup paperSize="9" firstPageNumber="0" fitToHeight="0" orientation="landscape"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9"/>
  <sheetViews>
    <sheetView showGridLines="0" workbookViewId="0">
      <selection activeCell="B7" sqref="B7"/>
    </sheetView>
  </sheetViews>
  <sheetFormatPr baseColWidth="10" defaultColWidth="11"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c r="A1" t="str">
        <f>Indice!C1</f>
        <v>COMPAÑÍA GENERAL DE SERVICIOS S.A.</v>
      </c>
      <c r="D1" s="197" t="s">
        <v>22</v>
      </c>
    </row>
    <row r="4" spans="1:12">
      <c r="A4" s="651" t="s">
        <v>522</v>
      </c>
      <c r="B4" s="651"/>
      <c r="C4" s="651"/>
      <c r="D4" s="651"/>
      <c r="E4" s="443"/>
      <c r="F4" s="443"/>
      <c r="G4" s="443"/>
      <c r="H4" s="443"/>
      <c r="I4" s="443"/>
      <c r="J4" s="443"/>
      <c r="K4" s="443"/>
      <c r="L4" s="443"/>
    </row>
    <row r="5" spans="1:12">
      <c r="E5" s="338"/>
      <c r="F5" s="338"/>
      <c r="G5" s="338"/>
      <c r="H5" s="338"/>
      <c r="I5" s="338"/>
      <c r="J5" s="338"/>
      <c r="K5" s="338"/>
      <c r="L5" s="338"/>
    </row>
    <row r="6" spans="1:12">
      <c r="A6" t="s">
        <v>523</v>
      </c>
      <c r="B6" s="346">
        <f>IFERROR(IF(Indice!B6="","2XX2",YEAR(Indice!B6)),"2XX2")</f>
        <v>2025</v>
      </c>
      <c r="C6" s="346">
        <f>IFERROR(YEAR(Indice!B6-365),"2XX1")</f>
        <v>2024</v>
      </c>
      <c r="E6" s="338"/>
      <c r="F6" s="338"/>
      <c r="G6" s="338"/>
      <c r="H6" s="338"/>
      <c r="I6" s="338"/>
      <c r="J6" s="338"/>
      <c r="K6" s="338"/>
      <c r="L6" s="338"/>
    </row>
    <row r="7" spans="1:12">
      <c r="A7" t="s">
        <v>524</v>
      </c>
      <c r="B7" s="256">
        <v>10000000000</v>
      </c>
      <c r="C7" s="256">
        <v>10000000000</v>
      </c>
      <c r="F7" s="338"/>
      <c r="G7" s="338"/>
      <c r="H7" s="338"/>
      <c r="I7" s="338"/>
      <c r="J7" s="338"/>
      <c r="K7" s="338"/>
      <c r="L7" s="338"/>
    </row>
    <row r="8" spans="1:12">
      <c r="A8" t="s">
        <v>525</v>
      </c>
      <c r="B8" s="256">
        <v>10000000000</v>
      </c>
      <c r="C8" s="256">
        <v>10000000000</v>
      </c>
      <c r="F8" s="338"/>
      <c r="G8" s="338"/>
      <c r="H8" s="338"/>
      <c r="I8" s="338"/>
      <c r="J8" s="338"/>
      <c r="K8" s="338"/>
      <c r="L8" s="338"/>
    </row>
    <row r="9" spans="1:12">
      <c r="A9" t="s">
        <v>526</v>
      </c>
      <c r="B9" s="256">
        <v>1500000000</v>
      </c>
      <c r="C9" s="256">
        <v>1500000000</v>
      </c>
      <c r="F9" s="338"/>
      <c r="G9" s="338"/>
      <c r="H9" s="338"/>
      <c r="I9" s="338"/>
      <c r="J9" s="338"/>
      <c r="K9" s="338"/>
      <c r="L9" s="338"/>
    </row>
    <row r="10" spans="1:12">
      <c r="A10" t="s">
        <v>527</v>
      </c>
      <c r="B10" s="256">
        <v>-883500000</v>
      </c>
      <c r="C10" s="256">
        <v>-883500000</v>
      </c>
      <c r="F10" s="338"/>
      <c r="G10" s="338"/>
      <c r="H10" s="338"/>
      <c r="I10" s="338"/>
      <c r="J10" s="338"/>
      <c r="K10" s="338"/>
      <c r="L10" s="338"/>
    </row>
    <row r="11" spans="1:12">
      <c r="A11" t="s">
        <v>528</v>
      </c>
      <c r="B11" s="256">
        <v>0</v>
      </c>
      <c r="C11" s="256">
        <v>0</v>
      </c>
      <c r="F11" s="338"/>
      <c r="G11" s="338"/>
      <c r="H11" s="338"/>
      <c r="I11" s="338"/>
      <c r="J11" s="338"/>
      <c r="K11" s="338"/>
      <c r="L11" s="338"/>
    </row>
    <row r="12" spans="1:12">
      <c r="A12" t="s">
        <v>529</v>
      </c>
      <c r="B12" s="256">
        <v>10000</v>
      </c>
      <c r="C12" s="256">
        <v>10000</v>
      </c>
      <c r="F12" s="338"/>
      <c r="G12" s="338"/>
      <c r="H12" s="338"/>
      <c r="I12" s="338"/>
      <c r="J12" s="338"/>
      <c r="K12" s="338"/>
      <c r="L12" s="338"/>
    </row>
    <row r="13" spans="1:12">
      <c r="A13" s="419" t="s">
        <v>530</v>
      </c>
      <c r="B13" s="444">
        <v>1000000</v>
      </c>
      <c r="C13" s="444">
        <v>1000000</v>
      </c>
      <c r="F13" s="338"/>
      <c r="G13" s="338"/>
      <c r="H13" s="338"/>
      <c r="I13" s="338"/>
      <c r="J13" s="338"/>
      <c r="K13" s="338"/>
      <c r="L13" s="338"/>
    </row>
    <row r="14" spans="1:12">
      <c r="A14" s="112" t="s">
        <v>168</v>
      </c>
      <c r="B14" s="445">
        <f>SUM(B8:B11)</f>
        <v>10616500000</v>
      </c>
      <c r="C14" s="445">
        <f>SUM(C8:C10)</f>
        <v>10616500000</v>
      </c>
    </row>
    <row r="39" spans="1:1">
      <c r="A39">
        <v>1</v>
      </c>
    </row>
  </sheetData>
  <sheetProtection selectLockedCells="1" selectUnlockedCells="1"/>
  <mergeCells count="1">
    <mergeCell ref="A4:D4"/>
  </mergeCells>
  <hyperlinks>
    <hyperlink ref="D1" location="BG!A1" display="BG"/>
  </hyperlinks>
  <pageMargins left="0.70833333333333337" right="0.70833333333333337" top="0.74791666666666667" bottom="6.8500000000000005" header="0.51181102362204722" footer="6.8500000000000005"/>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&amp;"-,Negrita"Presidente00+000_____</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workbookViewId="0">
      <selection activeCell="L12" sqref="L12"/>
    </sheetView>
  </sheetViews>
  <sheetFormatPr baseColWidth="10" defaultColWidth="11" defaultRowHeight="15"/>
  <cols>
    <col min="1" max="1" width="24.85546875" style="203" customWidth="1"/>
    <col min="2" max="2" width="18.5703125" style="203" customWidth="1"/>
    <col min="3" max="3" width="16.7109375" style="203" customWidth="1"/>
    <col min="4" max="15" width="9.140625" style="203" customWidth="1"/>
  </cols>
  <sheetData>
    <row r="1" spans="1:13">
      <c r="A1" s="203" t="str">
        <f>Indice!C1</f>
        <v>COMPAÑÍA GENERAL DE SERVICIOS S.A.</v>
      </c>
      <c r="F1" s="254" t="s">
        <v>22</v>
      </c>
    </row>
    <row r="4" spans="1:13">
      <c r="A4" s="644" t="s">
        <v>531</v>
      </c>
      <c r="B4" s="644"/>
      <c r="C4" s="644"/>
      <c r="D4" s="644"/>
      <c r="E4" s="644"/>
      <c r="F4" s="644"/>
      <c r="G4" s="446"/>
      <c r="H4" s="446"/>
      <c r="I4" s="446"/>
      <c r="L4" s="446"/>
      <c r="M4" s="446"/>
    </row>
    <row r="6" spans="1:13">
      <c r="B6" s="641" t="s">
        <v>292</v>
      </c>
      <c r="C6" s="641"/>
    </row>
    <row r="7" spans="1:13">
      <c r="B7" s="346">
        <f>IFERROR(IF(Indice!B6="","2XX2",YEAR(Indice!B6)),"2XX2")</f>
        <v>2025</v>
      </c>
      <c r="C7" s="346">
        <f>IFERROR(YEAR(Indice!B6-365),"2XX1")</f>
        <v>2024</v>
      </c>
    </row>
    <row r="8" spans="1:13">
      <c r="A8" s="447" t="s">
        <v>532</v>
      </c>
      <c r="B8" s="448">
        <v>3398698988</v>
      </c>
      <c r="C8" s="448">
        <v>3398698988</v>
      </c>
    </row>
    <row r="9" spans="1:13">
      <c r="A9" s="257"/>
      <c r="C9" s="203" t="s">
        <v>533</v>
      </c>
    </row>
    <row r="10" spans="1:13">
      <c r="A10" s="257"/>
    </row>
    <row r="11" spans="1:13">
      <c r="A11" s="257"/>
    </row>
    <row r="12" spans="1:13">
      <c r="A12" s="447" t="s">
        <v>534</v>
      </c>
      <c r="B12" s="449">
        <v>670707659</v>
      </c>
      <c r="C12" s="450">
        <v>659368267</v>
      </c>
    </row>
    <row r="13" spans="1:13">
      <c r="A13" s="257"/>
    </row>
    <row r="14" spans="1:13">
      <c r="A14" s="257"/>
    </row>
    <row r="15" spans="1:13">
      <c r="A15" s="257"/>
    </row>
    <row r="16" spans="1:13">
      <c r="A16" s="447" t="s">
        <v>535</v>
      </c>
      <c r="B16" s="217">
        <v>0</v>
      </c>
      <c r="C16" s="217">
        <v>0</v>
      </c>
    </row>
    <row r="17" spans="1:3">
      <c r="A17" s="257"/>
    </row>
    <row r="18" spans="1:3">
      <c r="A18" s="257"/>
    </row>
    <row r="19" spans="1:3">
      <c r="A19" s="220"/>
      <c r="B19" s="211"/>
      <c r="C19" s="211"/>
    </row>
    <row r="20" spans="1:3">
      <c r="A20" s="599" t="s">
        <v>536</v>
      </c>
      <c r="B20" s="600">
        <v>11785604346</v>
      </c>
      <c r="C20" s="600">
        <v>11570155888</v>
      </c>
    </row>
  </sheetData>
  <sheetProtection selectLockedCells="1" selectUnlockedCells="1"/>
  <mergeCells count="2">
    <mergeCell ref="A4:F4"/>
    <mergeCell ref="B6:C6"/>
  </mergeCells>
  <hyperlinks>
    <hyperlink ref="F1" location="BG!A1" display="BG"/>
  </hyperlinks>
  <pageMargins left="0.70833333333333337" right="0.47222222222222227" top="0.74791666666666667" bottom="5.6298611111111114" header="0.51181102362204722" footer="5.6298611111111114"/>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
  <sheetViews>
    <sheetView workbookViewId="0">
      <selection activeCell="C37" sqref="C37"/>
    </sheetView>
  </sheetViews>
  <sheetFormatPr baseColWidth="10" defaultColWidth="11" defaultRowHeight="15"/>
  <cols>
    <col min="1" max="1" width="34.42578125" style="203" customWidth="1"/>
    <col min="2" max="3" width="19" style="203" customWidth="1"/>
    <col min="4" max="25" width="9.140625" style="203" customWidth="1"/>
  </cols>
  <sheetData>
    <row r="1" spans="1:6">
      <c r="A1" s="203" t="str">
        <f>Indice!C1</f>
        <v>COMPAÑÍA GENERAL DE SERVICIOS S.A.</v>
      </c>
      <c r="F1" s="254" t="s">
        <v>22</v>
      </c>
    </row>
    <row r="4" spans="1:6">
      <c r="A4" s="122" t="s">
        <v>537</v>
      </c>
      <c r="B4" s="122"/>
      <c r="C4" s="122"/>
      <c r="D4" s="122"/>
      <c r="E4" s="443"/>
      <c r="F4" s="451"/>
    </row>
    <row r="6" spans="1:6">
      <c r="B6" s="641" t="s">
        <v>292</v>
      </c>
      <c r="C6" s="641"/>
    </row>
    <row r="7" spans="1:6">
      <c r="B7" s="346">
        <f>IFERROR(IF(Indice!B6="","2XX2",YEAR(Indice!B6)),"2XX2")</f>
        <v>2025</v>
      </c>
      <c r="C7" s="346">
        <f>+IFERROR(YEAR(Indice!B6-365),"2XX1")</f>
        <v>2024</v>
      </c>
    </row>
    <row r="8" spans="1:6">
      <c r="A8" s="257" t="s">
        <v>67</v>
      </c>
    </row>
  </sheetData>
  <sheetProtection selectLockedCells="1" selectUnlockedCells="1"/>
  <mergeCells count="1">
    <mergeCell ref="B6:C6"/>
  </mergeCells>
  <hyperlinks>
    <hyperlink ref="F1" location="BG!A1" display="BG"/>
  </hyperlinks>
  <pageMargins left="0.70833333333333337" right="0.47222222222222227" top="0.74791666666666667" bottom="7.6097222222222225" header="0.51181102362204722" footer="7.6097222222222225"/>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
  <sheetViews>
    <sheetView workbookViewId="0">
      <selection activeCell="F14" sqref="F14"/>
    </sheetView>
  </sheetViews>
  <sheetFormatPr baseColWidth="10" defaultColWidth="11" defaultRowHeight="15"/>
  <cols>
    <col min="1" max="1" width="40.7109375" style="203" customWidth="1"/>
    <col min="2" max="3" width="19" style="203" customWidth="1"/>
    <col min="4" max="32" width="9.140625" style="203" customWidth="1"/>
  </cols>
  <sheetData>
    <row r="1" spans="1:6">
      <c r="A1" s="203" t="str">
        <f>Indice!C1</f>
        <v>COMPAÑÍA GENERAL DE SERVICIOS S.A.</v>
      </c>
      <c r="F1" s="254" t="s">
        <v>22</v>
      </c>
    </row>
    <row r="4" spans="1:6">
      <c r="A4" s="122" t="s">
        <v>538</v>
      </c>
      <c r="B4" s="122"/>
      <c r="C4" s="122"/>
      <c r="D4" s="122"/>
      <c r="E4" s="122"/>
      <c r="F4" s="122"/>
    </row>
    <row r="6" spans="1:6">
      <c r="B6" s="641" t="s">
        <v>292</v>
      </c>
      <c r="C6" s="641"/>
    </row>
    <row r="7" spans="1:6">
      <c r="A7" s="257"/>
      <c r="B7" s="346">
        <f>IFERROR(IF(Indice!B6="","2XX2",YEAR(Indice!B6)),"2XX2")</f>
        <v>2025</v>
      </c>
      <c r="C7" s="346">
        <f>+IFERROR(YEAR(Indice!B6-365),"2XX1")</f>
        <v>2024</v>
      </c>
    </row>
    <row r="8" spans="1:6">
      <c r="A8" s="203" t="s">
        <v>539</v>
      </c>
      <c r="C8" s="377">
        <v>0</v>
      </c>
    </row>
    <row r="9" spans="1:6">
      <c r="A9" s="203" t="s">
        <v>540</v>
      </c>
      <c r="B9" s="567">
        <v>64785196.230000019</v>
      </c>
      <c r="C9" s="377">
        <v>56571268.100000024</v>
      </c>
    </row>
    <row r="10" spans="1:6">
      <c r="A10" s="203" t="s">
        <v>424</v>
      </c>
      <c r="B10" s="393">
        <f>SUM(B8:B9)</f>
        <v>64785196.230000019</v>
      </c>
      <c r="C10" s="393">
        <f>SUM(C8:C9)</f>
        <v>56571268.100000024</v>
      </c>
    </row>
  </sheetData>
  <sheetProtection selectLockedCells="1" selectUnlockedCells="1"/>
  <mergeCells count="1">
    <mergeCell ref="B6:C6"/>
  </mergeCells>
  <hyperlinks>
    <hyperlink ref="F1" location="BG!A1" display="BG"/>
  </hyperlinks>
  <pageMargins left="0.70833333333333337" right="0.47222222222222227" top="0.74791666666666667" bottom="6.9597222222222221" header="0.51181102362204722" footer="6.9597222222222221"/>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
  <sheetViews>
    <sheetView workbookViewId="0"/>
  </sheetViews>
  <sheetFormatPr baseColWidth="10" defaultColWidth="11" defaultRowHeight="15"/>
  <cols>
    <col min="1" max="1" width="40.7109375" style="203" customWidth="1"/>
    <col min="2" max="3" width="19" style="203" customWidth="1"/>
    <col min="4" max="34" width="9.140625" style="203" customWidth="1"/>
  </cols>
  <sheetData>
    <row r="1" spans="1:6">
      <c r="A1" s="203" t="str">
        <f>Indice!C1</f>
        <v>COMPAÑÍA GENERAL DE SERVICIOS S.A.</v>
      </c>
      <c r="F1" s="254" t="s">
        <v>22</v>
      </c>
    </row>
    <row r="4" spans="1:6">
      <c r="A4" s="122" t="s">
        <v>541</v>
      </c>
      <c r="B4" s="122"/>
      <c r="C4" s="122"/>
      <c r="D4" s="122"/>
      <c r="E4" s="443"/>
      <c r="F4" s="451"/>
    </row>
    <row r="6" spans="1:6">
      <c r="B6" s="641" t="s">
        <v>292</v>
      </c>
      <c r="C6" s="641"/>
    </row>
    <row r="7" spans="1:6">
      <c r="A7" s="257"/>
      <c r="B7" s="346">
        <f>IFERROR(IF(Indice!B6="","2XX2",YEAR(Indice!B6)),"2XX2")</f>
        <v>2025</v>
      </c>
      <c r="C7" s="346">
        <f>+IFERROR(YEAR(Indice!B6-365),"2XX1")</f>
        <v>2024</v>
      </c>
    </row>
    <row r="8" spans="1:6">
      <c r="A8" s="203" t="s">
        <v>167</v>
      </c>
    </row>
  </sheetData>
  <sheetProtection selectLockedCells="1" selectUnlockedCells="1"/>
  <mergeCells count="1">
    <mergeCell ref="B6:C6"/>
  </mergeCells>
  <hyperlinks>
    <hyperlink ref="F1" location="BG!A1" display="BG"/>
  </hyperlinks>
  <pageMargins left="0.70833333333333337" right="0.47222222222222227" top="0.74791666666666667" bottom="7.8298611111111116" header="0.51181102362204722" footer="7.8298611111111116"/>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5"/>
  <sheetViews>
    <sheetView showGridLines="0" topLeftCell="A22" workbookViewId="0">
      <selection activeCell="B13" sqref="B13"/>
    </sheetView>
  </sheetViews>
  <sheetFormatPr baseColWidth="10" defaultColWidth="11" defaultRowHeight="15"/>
  <cols>
    <col min="1" max="1" width="45.5703125" style="203" customWidth="1"/>
    <col min="2" max="2" width="18.140625" style="203" customWidth="1"/>
    <col min="3" max="3" width="17.140625" style="203" customWidth="1"/>
    <col min="4" max="32" width="9.140625" style="203" customWidth="1"/>
  </cols>
  <sheetData>
    <row r="1" spans="1:32">
      <c r="A1" s="203" t="str">
        <f>Indice!C1</f>
        <v>COMPAÑÍA GENERAL DE SERVICIOS S.A.</v>
      </c>
      <c r="E1" s="254" t="s">
        <v>74</v>
      </c>
    </row>
    <row r="5" spans="1:32">
      <c r="A5" s="122" t="s">
        <v>542</v>
      </c>
      <c r="B5" s="122"/>
      <c r="C5" s="122"/>
      <c r="D5" s="122"/>
      <c r="E5" s="122"/>
      <c r="AF5"/>
    </row>
    <row r="8" spans="1:32">
      <c r="B8" s="641" t="s">
        <v>292</v>
      </c>
      <c r="C8" s="641"/>
    </row>
    <row r="9" spans="1:32">
      <c r="B9" s="346">
        <f>IFERROR(IF(Indice!B6="","2XX2",YEAR(Indice!B6)),"2XX2")</f>
        <v>2025</v>
      </c>
      <c r="C9" s="346">
        <f>+IFERROR(YEAR(Indice!B6-365),"2XX1")</f>
        <v>2024</v>
      </c>
      <c r="AF9"/>
    </row>
    <row r="10" spans="1:32">
      <c r="A10" s="257" t="s">
        <v>75</v>
      </c>
      <c r="B10" s="452"/>
      <c r="C10" s="452"/>
      <c r="AF10"/>
    </row>
    <row r="11" spans="1:32">
      <c r="A11" s="257" t="s">
        <v>543</v>
      </c>
      <c r="B11" s="338"/>
      <c r="C11" s="338"/>
      <c r="AF11"/>
    </row>
    <row r="12" spans="1:32">
      <c r="A12" s="453" t="s">
        <v>544</v>
      </c>
      <c r="AF12"/>
    </row>
    <row r="13" spans="1:32">
      <c r="A13" s="203" t="s">
        <v>545</v>
      </c>
      <c r="B13" s="567">
        <v>1609954444</v>
      </c>
      <c r="C13" s="334">
        <v>2003485533</v>
      </c>
      <c r="AF13"/>
    </row>
    <row r="14" spans="1:32">
      <c r="A14" t="s">
        <v>546</v>
      </c>
      <c r="B14"/>
      <c r="C14"/>
      <c r="AF14"/>
    </row>
    <row r="15" spans="1:32">
      <c r="A15" s="453" t="s">
        <v>547</v>
      </c>
      <c r="AF15"/>
    </row>
    <row r="16" spans="1:32">
      <c r="A16" s="203" t="s">
        <v>545</v>
      </c>
      <c r="AF16"/>
    </row>
    <row r="17" spans="1:32">
      <c r="A17" t="s">
        <v>546</v>
      </c>
      <c r="B17" s="210">
        <v>0</v>
      </c>
      <c r="C17" s="210"/>
      <c r="AF17"/>
    </row>
    <row r="18" spans="1:32">
      <c r="A18" s="257" t="s">
        <v>548</v>
      </c>
      <c r="AF18"/>
    </row>
    <row r="19" spans="1:32">
      <c r="A19" s="453" t="s">
        <v>544</v>
      </c>
      <c r="AF19"/>
    </row>
    <row r="20" spans="1:32">
      <c r="A20" s="203" t="s">
        <v>545</v>
      </c>
      <c r="AF20"/>
    </row>
    <row r="21" spans="1:32">
      <c r="A21" t="s">
        <v>546</v>
      </c>
      <c r="B21" s="210">
        <v>0</v>
      </c>
      <c r="C21" s="210"/>
      <c r="AF21"/>
    </row>
    <row r="22" spans="1:32">
      <c r="A22" s="453" t="s">
        <v>547</v>
      </c>
      <c r="AF22"/>
    </row>
    <row r="23" spans="1:32">
      <c r="A23" s="203" t="s">
        <v>545</v>
      </c>
      <c r="AF23"/>
    </row>
    <row r="24" spans="1:32">
      <c r="A24" t="s">
        <v>546</v>
      </c>
      <c r="AF24"/>
    </row>
    <row r="25" spans="1:32">
      <c r="A25" s="257" t="s">
        <v>549</v>
      </c>
      <c r="AF25"/>
    </row>
    <row r="26" spans="1:32">
      <c r="A26" s="453" t="s">
        <v>544</v>
      </c>
      <c r="AF26"/>
    </row>
    <row r="27" spans="1:32">
      <c r="A27" s="203" t="s">
        <v>545</v>
      </c>
      <c r="B27" s="210"/>
      <c r="C27" s="210"/>
      <c r="AF27"/>
    </row>
    <row r="28" spans="1:32">
      <c r="A28" t="s">
        <v>546</v>
      </c>
      <c r="B28" s="210">
        <v>0</v>
      </c>
      <c r="C28" s="210"/>
      <c r="AF28"/>
    </row>
    <row r="29" spans="1:32">
      <c r="A29" s="453" t="s">
        <v>547</v>
      </c>
      <c r="AF29"/>
    </row>
    <row r="30" spans="1:32">
      <c r="A30" s="203" t="s">
        <v>545</v>
      </c>
      <c r="AF30"/>
    </row>
    <row r="31" spans="1:32">
      <c r="A31" t="s">
        <v>546</v>
      </c>
      <c r="AF31"/>
    </row>
    <row r="32" spans="1:32">
      <c r="A32" s="257" t="s">
        <v>168</v>
      </c>
      <c r="B32" s="393">
        <f>SUM($B$11:B31)</f>
        <v>1609954444</v>
      </c>
      <c r="C32" s="393">
        <f>SUM($C$11:C31)</f>
        <v>2003485533</v>
      </c>
      <c r="AF32"/>
    </row>
    <row r="33" spans="2:32">
      <c r="AF33"/>
    </row>
    <row r="35" spans="2:32">
      <c r="B35" s="454"/>
      <c r="C35" s="454"/>
    </row>
  </sheetData>
  <sheetProtection selectLockedCells="1" selectUnlockedCells="1"/>
  <mergeCells count="1">
    <mergeCell ref="B8:C8"/>
  </mergeCells>
  <hyperlinks>
    <hyperlink ref="E1" location="ER!A1" display="ER"/>
  </hyperlinks>
  <pageMargins left="0.70833333333333337" right="0.47222222222222227" top="0.74791666666666667" bottom="2.2902777777777779" header="0.51181102362204722" footer="2.2902777777777779"/>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showGridLines="0" workbookViewId="0">
      <selection activeCell="D12" sqref="D12:F24"/>
    </sheetView>
  </sheetViews>
  <sheetFormatPr baseColWidth="10" defaultColWidth="11" defaultRowHeight="15"/>
  <cols>
    <col min="1" max="1" width="38" style="203" customWidth="1"/>
    <col min="2" max="2" width="18.140625" style="203" customWidth="1"/>
    <col min="3" max="3" width="17.140625" style="203" customWidth="1"/>
    <col min="4" max="4" width="15.5703125" style="203" customWidth="1"/>
    <col min="5" max="5" width="15.28515625" style="203" customWidth="1"/>
    <col min="6" max="6" width="12.7109375" style="203" customWidth="1"/>
    <col min="7" max="12" width="9.140625" style="203" customWidth="1"/>
  </cols>
  <sheetData>
    <row r="1" spans="1:6">
      <c r="A1" s="203" t="str">
        <f>Indice!C1</f>
        <v>COMPAÑÍA GENERAL DE SERVICIOS S.A.</v>
      </c>
      <c r="D1" s="254" t="s">
        <v>74</v>
      </c>
    </row>
    <row r="5" spans="1:6">
      <c r="A5" s="122" t="s">
        <v>550</v>
      </c>
      <c r="B5" s="122"/>
      <c r="C5" s="122"/>
      <c r="D5" s="122"/>
    </row>
    <row r="7" spans="1:6">
      <c r="B7" s="652"/>
      <c r="C7" s="652"/>
    </row>
    <row r="8" spans="1:6">
      <c r="B8" s="653" t="s">
        <v>551</v>
      </c>
      <c r="C8" s="653"/>
    </row>
    <row r="9" spans="1:6">
      <c r="A9" s="257" t="s">
        <v>77</v>
      </c>
      <c r="B9" s="346">
        <f>IFERROR(IF(Indice!B6="","2XX2",YEAR(Indice!B6)),"2XX2")</f>
        <v>2025</v>
      </c>
      <c r="C9" s="346">
        <f>+IFERROR(YEAR(Indice!B6-365),"2XX1")</f>
        <v>2024</v>
      </c>
    </row>
    <row r="10" spans="1:6">
      <c r="A10" s="257" t="s">
        <v>552</v>
      </c>
      <c r="B10" s="455"/>
      <c r="C10" s="455"/>
    </row>
    <row r="11" spans="1:6">
      <c r="A11" s="203" t="s">
        <v>553</v>
      </c>
      <c r="B11" s="358">
        <f>+C14*-1</f>
        <v>24916182827</v>
      </c>
      <c r="C11" s="456">
        <v>25783172583</v>
      </c>
      <c r="D11" s="454"/>
      <c r="E11" s="454"/>
    </row>
    <row r="12" spans="1:6">
      <c r="A12" s="203" t="s">
        <v>554</v>
      </c>
      <c r="B12" s="358">
        <v>36825839</v>
      </c>
      <c r="C12" s="456">
        <v>154212310</v>
      </c>
      <c r="D12" s="336"/>
      <c r="E12" s="454"/>
      <c r="F12" s="454"/>
    </row>
    <row r="13" spans="1:6">
      <c r="A13" s="203" t="s">
        <v>555</v>
      </c>
      <c r="B13" s="334"/>
      <c r="C13" s="456"/>
      <c r="D13" s="454"/>
      <c r="E13" s="454"/>
    </row>
    <row r="14" spans="1:6">
      <c r="A14" s="203" t="s">
        <v>556</v>
      </c>
      <c r="B14" s="334">
        <v>-24433819191</v>
      </c>
      <c r="C14" s="456">
        <v>-24916182827</v>
      </c>
      <c r="D14" s="454"/>
      <c r="E14" s="457"/>
    </row>
    <row r="15" spans="1:6">
      <c r="A15" s="257" t="s">
        <v>557</v>
      </c>
      <c r="B15" s="455"/>
      <c r="C15" s="455"/>
    </row>
    <row r="16" spans="1:6">
      <c r="A16" s="203" t="s">
        <v>553</v>
      </c>
      <c r="B16" s="358"/>
      <c r="C16" s="358"/>
      <c r="D16" s="377"/>
      <c r="E16" s="454"/>
    </row>
    <row r="17" spans="1:5">
      <c r="A17" s="203" t="s">
        <v>554</v>
      </c>
      <c r="B17" s="456"/>
      <c r="C17" s="358"/>
    </row>
    <row r="18" spans="1:5">
      <c r="A18" s="203" t="s">
        <v>555</v>
      </c>
      <c r="B18" s="456"/>
      <c r="C18" s="358"/>
    </row>
    <row r="19" spans="1:5">
      <c r="A19" s="203" t="s">
        <v>556</v>
      </c>
      <c r="B19" s="456"/>
      <c r="C19" s="358"/>
    </row>
    <row r="20" spans="1:5">
      <c r="A20" s="203" t="s">
        <v>558</v>
      </c>
      <c r="B20" s="458">
        <v>519189475</v>
      </c>
      <c r="C20" s="458">
        <v>1021202066</v>
      </c>
      <c r="D20" s="454"/>
      <c r="E20" s="454"/>
    </row>
    <row r="21" spans="1:5">
      <c r="B21" s="210"/>
    </row>
    <row r="22" spans="1:5">
      <c r="B22" s="454"/>
      <c r="C22" s="454"/>
    </row>
    <row r="23" spans="1:5">
      <c r="B23" s="454"/>
      <c r="C23" s="454"/>
    </row>
  </sheetData>
  <sheetProtection selectLockedCells="1" selectUnlockedCells="1"/>
  <mergeCells count="2">
    <mergeCell ref="B7:C7"/>
    <mergeCell ref="B8:C8"/>
  </mergeCells>
  <hyperlinks>
    <hyperlink ref="D1" location="ER!A1" display="ER"/>
  </hyperlinks>
  <pageMargins left="0.70833333333333337" right="0.47222222222222227" top="0.74791666666666667" bottom="5.0798611111111116" header="0.51181102362204722" footer="5.0798611111111116"/>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showGridLines="0" topLeftCell="A19" workbookViewId="0">
      <selection activeCell="D37" sqref="D37"/>
    </sheetView>
  </sheetViews>
  <sheetFormatPr baseColWidth="10" defaultColWidth="11" defaultRowHeight="15"/>
  <cols>
    <col min="1" max="1" width="3" customWidth="1"/>
    <col min="2" max="2" width="38" style="203" customWidth="1"/>
    <col min="3" max="3" width="17" style="203" customWidth="1"/>
    <col min="4" max="4" width="20" style="203" customWidth="1"/>
    <col min="5" max="5" width="15.5703125" style="203" customWidth="1"/>
    <col min="6" max="6" width="15.7109375" style="203" customWidth="1"/>
    <col min="7" max="7" width="14.7109375" style="203" customWidth="1"/>
    <col min="8" max="8" width="15.7109375" style="358" customWidth="1"/>
    <col min="9" max="9" width="13.5703125" style="203" customWidth="1"/>
    <col min="10" max="10" width="16.28515625" style="334" customWidth="1"/>
    <col min="12" max="12" width="11.7109375" customWidth="1"/>
  </cols>
  <sheetData>
    <row r="1" spans="1:10">
      <c r="B1" s="257" t="str">
        <f>Indice!C1</f>
        <v>COMPAÑÍA GENERAL DE SERVICIOS S.A.</v>
      </c>
      <c r="H1" s="459" t="s">
        <v>559</v>
      </c>
    </row>
    <row r="5" spans="1:10">
      <c r="B5" s="122" t="s">
        <v>560</v>
      </c>
      <c r="C5" s="122"/>
      <c r="D5" s="122"/>
      <c r="E5" s="122"/>
      <c r="F5" s="122"/>
      <c r="G5" s="122"/>
      <c r="H5" s="133"/>
      <c r="I5" s="122"/>
    </row>
    <row r="6" spans="1:10" ht="15" customHeight="1">
      <c r="B6" s="460" t="s">
        <v>561</v>
      </c>
      <c r="C6" s="461"/>
      <c r="D6" s="461"/>
      <c r="E6" s="461"/>
      <c r="F6" s="461"/>
      <c r="G6" s="461"/>
      <c r="H6" s="462"/>
      <c r="I6" s="461"/>
    </row>
    <row r="7" spans="1:10" s="463" customFormat="1">
      <c r="B7" s="464"/>
      <c r="C7" s="464"/>
      <c r="D7" s="464"/>
      <c r="E7" s="464"/>
      <c r="F7" s="464"/>
      <c r="G7" s="464"/>
      <c r="H7" s="465"/>
      <c r="I7" s="464"/>
      <c r="J7" s="466"/>
    </row>
    <row r="8" spans="1:10" s="463" customFormat="1">
      <c r="B8" s="464" t="s">
        <v>562</v>
      </c>
      <c r="C8" s="464"/>
      <c r="D8" s="464"/>
      <c r="E8" s="464"/>
      <c r="F8" s="464"/>
      <c r="G8" s="464"/>
      <c r="H8" s="465"/>
      <c r="I8" s="464"/>
      <c r="J8" s="466"/>
    </row>
    <row r="9" spans="1:10" s="463" customFormat="1">
      <c r="B9" s="464"/>
      <c r="C9" s="464"/>
      <c r="D9" s="464"/>
      <c r="E9" s="464"/>
      <c r="F9" s="464"/>
      <c r="G9" s="464"/>
      <c r="H9" s="465"/>
      <c r="I9" s="464"/>
      <c r="J9" s="466"/>
    </row>
    <row r="10" spans="1:10" s="463" customFormat="1" ht="15.75" thickBot="1">
      <c r="B10" s="467" t="s">
        <v>551</v>
      </c>
      <c r="C10" s="468"/>
      <c r="E10" s="467"/>
      <c r="F10" s="467"/>
      <c r="G10" s="469"/>
      <c r="H10" s="465"/>
      <c r="I10" s="464"/>
      <c r="J10" s="466"/>
    </row>
    <row r="11" spans="1:10" s="463" customFormat="1" ht="15.75" thickBot="1">
      <c r="B11" s="654"/>
      <c r="C11" s="470"/>
      <c r="D11" s="471">
        <v>2025</v>
      </c>
      <c r="E11" s="472"/>
      <c r="F11" s="564"/>
      <c r="G11" s="471">
        <v>2024</v>
      </c>
      <c r="H11" s="473"/>
      <c r="I11" s="464"/>
      <c r="J11" s="466"/>
    </row>
    <row r="12" spans="1:10" s="463" customFormat="1" ht="26.25" customHeight="1" thickBot="1">
      <c r="B12" s="654"/>
      <c r="C12" s="565" t="s">
        <v>563</v>
      </c>
      <c r="D12" s="565" t="s">
        <v>564</v>
      </c>
      <c r="E12" s="565" t="s">
        <v>168</v>
      </c>
      <c r="F12" s="565" t="s">
        <v>563</v>
      </c>
      <c r="G12" s="565" t="s">
        <v>564</v>
      </c>
      <c r="H12" s="566" t="s">
        <v>168</v>
      </c>
      <c r="I12" s="464"/>
      <c r="J12" s="466"/>
    </row>
    <row r="13" spans="1:10" s="463" customFormat="1">
      <c r="A13" s="463">
        <v>1</v>
      </c>
      <c r="B13" s="474" t="s">
        <v>565</v>
      </c>
      <c r="C13" s="475">
        <v>5473897</v>
      </c>
      <c r="D13" s="480"/>
      <c r="E13" s="480">
        <f>+C13+D13</f>
        <v>5473897</v>
      </c>
      <c r="F13" s="475">
        <v>4754091</v>
      </c>
      <c r="G13" s="480"/>
      <c r="H13" s="476">
        <f t="shared" ref="H13:H38" si="0">+F13+G13</f>
        <v>4754091</v>
      </c>
      <c r="I13" s="464"/>
      <c r="J13" s="466"/>
    </row>
    <row r="14" spans="1:10" s="463" customFormat="1">
      <c r="A14" s="463">
        <v>2</v>
      </c>
      <c r="B14" s="477" t="s">
        <v>566</v>
      </c>
      <c r="C14" s="478">
        <v>12272727</v>
      </c>
      <c r="D14" s="479"/>
      <c r="E14" s="480">
        <f t="shared" ref="E14:E39" si="1">+C14+D14</f>
        <v>12272727</v>
      </c>
      <c r="F14" s="478">
        <v>10909091</v>
      </c>
      <c r="G14" s="479"/>
      <c r="H14" s="476">
        <f t="shared" si="0"/>
        <v>10909091</v>
      </c>
      <c r="I14" s="464"/>
      <c r="J14" s="466"/>
    </row>
    <row r="15" spans="1:10" s="463" customFormat="1">
      <c r="A15" s="463">
        <v>3</v>
      </c>
      <c r="B15" s="477" t="s">
        <v>567</v>
      </c>
      <c r="C15" s="478"/>
      <c r="D15" s="479"/>
      <c r="E15" s="480">
        <f t="shared" si="1"/>
        <v>0</v>
      </c>
      <c r="F15" s="478">
        <v>3575967</v>
      </c>
      <c r="G15" s="479"/>
      <c r="H15" s="476">
        <f t="shared" si="0"/>
        <v>3575967</v>
      </c>
      <c r="I15" s="464"/>
      <c r="J15" s="466"/>
    </row>
    <row r="16" spans="1:10" s="463" customFormat="1">
      <c r="A16" s="463">
        <v>4</v>
      </c>
      <c r="B16" s="477" t="s">
        <v>568</v>
      </c>
      <c r="C16" s="478"/>
      <c r="D16" s="479"/>
      <c r="E16" s="480">
        <f t="shared" si="1"/>
        <v>0</v>
      </c>
      <c r="F16" s="478"/>
      <c r="G16" s="479">
        <v>41562586</v>
      </c>
      <c r="H16" s="476">
        <f t="shared" si="0"/>
        <v>41562586</v>
      </c>
      <c r="I16" s="464"/>
      <c r="J16" s="466"/>
    </row>
    <row r="17" spans="1:10" s="463" customFormat="1">
      <c r="A17" s="463">
        <v>5</v>
      </c>
      <c r="B17" s="477" t="s">
        <v>569</v>
      </c>
      <c r="C17" s="478"/>
      <c r="D17" s="479">
        <v>139717922</v>
      </c>
      <c r="E17" s="480">
        <f t="shared" si="1"/>
        <v>139717922</v>
      </c>
      <c r="F17" s="478"/>
      <c r="G17" s="479">
        <v>76761303</v>
      </c>
      <c r="H17" s="476">
        <f t="shared" si="0"/>
        <v>76761303</v>
      </c>
      <c r="I17" s="464"/>
      <c r="J17" s="466"/>
    </row>
    <row r="18" spans="1:10" s="463" customFormat="1">
      <c r="A18" s="463">
        <v>6</v>
      </c>
      <c r="B18" s="477" t="s">
        <v>570</v>
      </c>
      <c r="C18" s="478"/>
      <c r="D18" s="479"/>
      <c r="E18" s="480">
        <f t="shared" si="1"/>
        <v>0</v>
      </c>
      <c r="F18" s="478"/>
      <c r="G18" s="479"/>
      <c r="H18" s="476">
        <f t="shared" si="0"/>
        <v>0</v>
      </c>
      <c r="I18" s="464"/>
      <c r="J18" s="466"/>
    </row>
    <row r="19" spans="1:10" s="463" customFormat="1">
      <c r="A19" s="463">
        <v>7</v>
      </c>
      <c r="B19" s="477" t="s">
        <v>571</v>
      </c>
      <c r="C19" s="478"/>
      <c r="D19" s="479">
        <v>37222084</v>
      </c>
      <c r="E19" s="480">
        <f t="shared" si="1"/>
        <v>37222084</v>
      </c>
      <c r="F19" s="478"/>
      <c r="G19" s="479">
        <v>38058507</v>
      </c>
      <c r="H19" s="476">
        <f t="shared" si="0"/>
        <v>38058507</v>
      </c>
      <c r="I19" s="464"/>
      <c r="J19" s="466"/>
    </row>
    <row r="20" spans="1:10" s="463" customFormat="1">
      <c r="A20" s="463">
        <v>8</v>
      </c>
      <c r="B20" s="477" t="s">
        <v>572</v>
      </c>
      <c r="C20" s="478"/>
      <c r="D20" s="479">
        <v>26605719</v>
      </c>
      <c r="E20" s="480">
        <f t="shared" si="1"/>
        <v>26605719</v>
      </c>
      <c r="F20" s="478"/>
      <c r="G20" s="479">
        <v>10704637</v>
      </c>
      <c r="H20" s="476">
        <f t="shared" si="0"/>
        <v>10704637</v>
      </c>
      <c r="I20" s="481"/>
      <c r="J20" s="466"/>
    </row>
    <row r="21" spans="1:10" s="463" customFormat="1">
      <c r="A21" s="463">
        <v>9</v>
      </c>
      <c r="B21" s="477" t="s">
        <v>573</v>
      </c>
      <c r="C21" s="478"/>
      <c r="D21" s="479"/>
      <c r="E21" s="480">
        <f t="shared" si="1"/>
        <v>0</v>
      </c>
      <c r="F21" s="478"/>
      <c r="G21" s="479"/>
      <c r="H21" s="476">
        <f t="shared" si="0"/>
        <v>0</v>
      </c>
      <c r="I21" s="464"/>
      <c r="J21" s="466"/>
    </row>
    <row r="22" spans="1:10" s="463" customFormat="1">
      <c r="A22" s="463">
        <v>10</v>
      </c>
      <c r="B22" s="477" t="s">
        <v>574</v>
      </c>
      <c r="C22" s="478"/>
      <c r="D22" s="479"/>
      <c r="E22" s="480">
        <f t="shared" si="1"/>
        <v>0</v>
      </c>
      <c r="F22" s="478"/>
      <c r="G22" s="479">
        <v>8932752</v>
      </c>
      <c r="H22" s="476">
        <f t="shared" si="0"/>
        <v>8932752</v>
      </c>
      <c r="I22" s="464"/>
      <c r="J22" s="466"/>
    </row>
    <row r="23" spans="1:10" s="463" customFormat="1" ht="15.75" customHeight="1">
      <c r="A23" s="463">
        <v>11</v>
      </c>
      <c r="B23" s="477" t="s">
        <v>575</v>
      </c>
      <c r="C23" s="478"/>
      <c r="D23" s="479"/>
      <c r="E23" s="480">
        <f t="shared" si="1"/>
        <v>0</v>
      </c>
      <c r="F23" s="478"/>
      <c r="G23" s="479"/>
      <c r="H23" s="476">
        <f t="shared" si="0"/>
        <v>0</v>
      </c>
      <c r="I23" s="464"/>
      <c r="J23" s="466"/>
    </row>
    <row r="24" spans="1:10" s="463" customFormat="1">
      <c r="A24" s="463">
        <v>12</v>
      </c>
      <c r="B24" s="477" t="s">
        <v>576</v>
      </c>
      <c r="C24" s="478">
        <v>26855769</v>
      </c>
      <c r="D24" s="482"/>
      <c r="E24" s="480">
        <f t="shared" si="1"/>
        <v>26855769</v>
      </c>
      <c r="F24" s="478">
        <v>107245148</v>
      </c>
      <c r="G24" s="482"/>
      <c r="H24" s="476">
        <f t="shared" si="0"/>
        <v>107245148</v>
      </c>
      <c r="I24" s="464"/>
      <c r="J24" s="466"/>
    </row>
    <row r="25" spans="1:10" s="463" customFormat="1" ht="24">
      <c r="A25" s="463">
        <v>13</v>
      </c>
      <c r="B25" s="477" t="s">
        <v>577</v>
      </c>
      <c r="C25" s="483"/>
      <c r="D25" s="479">
        <v>40909091</v>
      </c>
      <c r="E25" s="480">
        <f t="shared" si="1"/>
        <v>40909091</v>
      </c>
      <c r="F25" s="483"/>
      <c r="G25" s="479">
        <v>40909091</v>
      </c>
      <c r="H25" s="476">
        <f t="shared" si="0"/>
        <v>40909091</v>
      </c>
      <c r="I25" s="464"/>
      <c r="J25" s="466"/>
    </row>
    <row r="26" spans="1:10" s="463" customFormat="1">
      <c r="A26" s="463">
        <v>14</v>
      </c>
      <c r="B26" s="477" t="s">
        <v>578</v>
      </c>
      <c r="C26" s="478"/>
      <c r="D26" s="484">
        <v>454313338</v>
      </c>
      <c r="E26" s="480">
        <f t="shared" si="1"/>
        <v>454313338</v>
      </c>
      <c r="F26" s="478"/>
      <c r="G26" s="484">
        <v>467556660</v>
      </c>
      <c r="H26" s="476">
        <f t="shared" si="0"/>
        <v>467556660</v>
      </c>
      <c r="I26" s="464"/>
      <c r="J26" s="466"/>
    </row>
    <row r="27" spans="1:10" s="463" customFormat="1">
      <c r="A27" s="463">
        <v>15</v>
      </c>
      <c r="B27" s="477" t="s">
        <v>579</v>
      </c>
      <c r="C27" s="478"/>
      <c r="D27" s="479">
        <v>74961700.770000011</v>
      </c>
      <c r="E27" s="480">
        <f t="shared" si="1"/>
        <v>74961700.770000011</v>
      </c>
      <c r="F27" s="478"/>
      <c r="G27" s="479">
        <v>77146848.900000006</v>
      </c>
      <c r="H27" s="476">
        <f t="shared" si="0"/>
        <v>77146848.900000006</v>
      </c>
      <c r="I27" s="464"/>
      <c r="J27" s="466"/>
    </row>
    <row r="28" spans="1:10" s="463" customFormat="1">
      <c r="A28" s="463">
        <v>16</v>
      </c>
      <c r="B28" s="477" t="s">
        <v>580</v>
      </c>
      <c r="C28" s="478"/>
      <c r="D28" s="479"/>
      <c r="E28" s="480">
        <f t="shared" si="1"/>
        <v>0</v>
      </c>
      <c r="F28" s="478"/>
      <c r="G28" s="479"/>
      <c r="H28" s="476">
        <f t="shared" si="0"/>
        <v>0</v>
      </c>
      <c r="I28" s="464"/>
      <c r="J28" s="466"/>
    </row>
    <row r="29" spans="1:10" s="463" customFormat="1">
      <c r="A29" s="463">
        <v>17</v>
      </c>
      <c r="B29" s="477" t="s">
        <v>581</v>
      </c>
      <c r="C29" s="478">
        <v>2236364</v>
      </c>
      <c r="D29" s="485"/>
      <c r="E29" s="480">
        <f t="shared" si="1"/>
        <v>2236364</v>
      </c>
      <c r="F29" s="478">
        <v>1590909</v>
      </c>
      <c r="G29" s="485"/>
      <c r="H29" s="476">
        <f t="shared" si="0"/>
        <v>1590909</v>
      </c>
      <c r="I29" s="464"/>
      <c r="J29" s="466"/>
    </row>
    <row r="30" spans="1:10" s="463" customFormat="1">
      <c r="A30" s="463">
        <v>18</v>
      </c>
      <c r="B30" s="477" t="s">
        <v>582</v>
      </c>
      <c r="C30" s="478"/>
      <c r="D30" s="479">
        <v>6769409</v>
      </c>
      <c r="E30" s="480">
        <f t="shared" si="1"/>
        <v>6769409</v>
      </c>
      <c r="F30" s="478"/>
      <c r="G30" s="479"/>
      <c r="H30" s="476">
        <f t="shared" si="0"/>
        <v>0</v>
      </c>
      <c r="I30" s="464"/>
      <c r="J30" s="466"/>
    </row>
    <row r="31" spans="1:10" s="463" customFormat="1">
      <c r="A31" s="463">
        <v>19</v>
      </c>
      <c r="B31" s="477" t="s">
        <v>583</v>
      </c>
      <c r="C31" s="478"/>
      <c r="D31" s="480"/>
      <c r="E31" s="480">
        <f t="shared" si="1"/>
        <v>0</v>
      </c>
      <c r="F31" s="478"/>
      <c r="G31" s="480">
        <v>0</v>
      </c>
      <c r="H31" s="476">
        <f t="shared" si="0"/>
        <v>0</v>
      </c>
      <c r="I31" s="464"/>
      <c r="J31" s="466"/>
    </row>
    <row r="32" spans="1:10" s="463" customFormat="1">
      <c r="A32" s="463">
        <v>20</v>
      </c>
      <c r="B32" s="477" t="s">
        <v>584</v>
      </c>
      <c r="C32" s="478"/>
      <c r="D32" s="480"/>
      <c r="E32" s="480">
        <f t="shared" si="1"/>
        <v>0</v>
      </c>
      <c r="F32" s="478"/>
      <c r="G32" s="480"/>
      <c r="H32" s="476">
        <f t="shared" si="0"/>
        <v>0</v>
      </c>
      <c r="I32" s="464"/>
      <c r="J32" s="466"/>
    </row>
    <row r="33" spans="1:10" s="463" customFormat="1">
      <c r="A33" s="463">
        <v>21</v>
      </c>
      <c r="B33" s="477" t="s">
        <v>585</v>
      </c>
      <c r="C33" s="478"/>
      <c r="D33" s="479"/>
      <c r="E33" s="480">
        <f t="shared" si="1"/>
        <v>0</v>
      </c>
      <c r="F33" s="478"/>
      <c r="G33" s="479"/>
      <c r="H33" s="476">
        <f t="shared" si="0"/>
        <v>0</v>
      </c>
      <c r="I33" s="464"/>
      <c r="J33" s="466"/>
    </row>
    <row r="34" spans="1:10" s="463" customFormat="1">
      <c r="A34" s="463">
        <v>22</v>
      </c>
      <c r="B34" s="477" t="s">
        <v>586</v>
      </c>
      <c r="C34" s="478"/>
      <c r="D34" s="486"/>
      <c r="E34" s="480">
        <f t="shared" si="1"/>
        <v>0</v>
      </c>
      <c r="F34" s="478"/>
      <c r="G34" s="486"/>
      <c r="H34" s="476">
        <f t="shared" si="0"/>
        <v>0</v>
      </c>
      <c r="I34" s="464"/>
      <c r="J34" s="466"/>
    </row>
    <row r="35" spans="1:10" s="463" customFormat="1">
      <c r="A35" s="463">
        <v>23</v>
      </c>
      <c r="B35" s="477" t="s">
        <v>587</v>
      </c>
      <c r="C35" s="478"/>
      <c r="D35" s="479"/>
      <c r="E35" s="480">
        <f t="shared" si="1"/>
        <v>0</v>
      </c>
      <c r="F35" s="478"/>
      <c r="G35" s="479"/>
      <c r="H35" s="476">
        <f t="shared" si="0"/>
        <v>0</v>
      </c>
      <c r="I35" s="464"/>
      <c r="J35" s="466"/>
    </row>
    <row r="36" spans="1:10" s="463" customFormat="1">
      <c r="A36" s="463">
        <v>24</v>
      </c>
      <c r="B36" s="487" t="s">
        <v>588</v>
      </c>
      <c r="C36" s="478">
        <v>82335182</v>
      </c>
      <c r="D36" s="479">
        <v>118231122</v>
      </c>
      <c r="E36" s="480">
        <f t="shared" si="1"/>
        <v>200566304</v>
      </c>
      <c r="F36" s="478">
        <v>5274493</v>
      </c>
      <c r="G36" s="479"/>
      <c r="H36" s="476">
        <f t="shared" si="0"/>
        <v>5274493</v>
      </c>
      <c r="I36" s="464"/>
      <c r="J36" s="466"/>
    </row>
    <row r="37" spans="1:10" s="463" customFormat="1">
      <c r="A37" s="463">
        <v>25</v>
      </c>
      <c r="B37" s="487" t="s">
        <v>589</v>
      </c>
      <c r="C37" s="478"/>
      <c r="D37" s="480"/>
      <c r="E37" s="480">
        <f t="shared" si="1"/>
        <v>0</v>
      </c>
      <c r="F37" s="478"/>
      <c r="G37" s="480"/>
      <c r="H37" s="476">
        <f t="shared" si="0"/>
        <v>0</v>
      </c>
      <c r="I37" s="464"/>
      <c r="J37" s="466"/>
    </row>
    <row r="38" spans="1:10" s="463" customFormat="1">
      <c r="A38" s="463">
        <v>26</v>
      </c>
      <c r="B38" s="487" t="s">
        <v>590</v>
      </c>
      <c r="C38" s="478"/>
      <c r="D38" s="479"/>
      <c r="E38" s="480">
        <f t="shared" si="1"/>
        <v>0</v>
      </c>
      <c r="F38" s="478"/>
      <c r="G38" s="479">
        <v>6298888</v>
      </c>
      <c r="H38" s="476">
        <f t="shared" si="0"/>
        <v>6298888</v>
      </c>
      <c r="I38" s="464"/>
      <c r="J38" s="466"/>
    </row>
    <row r="39" spans="1:10" s="463" customFormat="1">
      <c r="A39" s="463">
        <v>27</v>
      </c>
      <c r="B39" s="487" t="s">
        <v>591</v>
      </c>
      <c r="C39" s="488"/>
      <c r="D39" s="489"/>
      <c r="E39" s="480">
        <f t="shared" si="1"/>
        <v>0</v>
      </c>
      <c r="F39" s="488"/>
      <c r="G39" s="489">
        <v>38493882</v>
      </c>
      <c r="H39" s="490"/>
      <c r="I39" s="464"/>
      <c r="J39" s="466"/>
    </row>
    <row r="40" spans="1:10" s="463" customFormat="1" ht="15.75" thickBot="1">
      <c r="B40" s="491" t="s">
        <v>168</v>
      </c>
      <c r="C40" s="492">
        <f>SUM(C13:C38)</f>
        <v>129173939</v>
      </c>
      <c r="D40" s="492">
        <f>SUM(D14:D39)</f>
        <v>898730385.76999998</v>
      </c>
      <c r="E40" s="492">
        <f>SUM(E13:E38)</f>
        <v>1027904324.77</v>
      </c>
      <c r="F40" s="492">
        <f>SUM(F13:F39)</f>
        <v>133349699</v>
      </c>
      <c r="G40" s="492">
        <f>SUM(G13:G39)</f>
        <v>806425154.89999998</v>
      </c>
      <c r="H40" s="492">
        <f>SUM(H13:H39)</f>
        <v>901280971.89999998</v>
      </c>
      <c r="I40" s="481"/>
      <c r="J40" s="466"/>
    </row>
    <row r="41" spans="1:10">
      <c r="C41" s="457"/>
      <c r="D41" s="377"/>
    </row>
    <row r="42" spans="1:10">
      <c r="D42" s="457"/>
    </row>
  </sheetData>
  <sheetProtection selectLockedCells="1" selectUnlockedCells="1"/>
  <mergeCells count="1">
    <mergeCell ref="B11:B12"/>
  </mergeCells>
  <hyperlinks>
    <hyperlink ref="H1" location="ER!A1" display=" ER "/>
  </hyperlinks>
  <pageMargins left="0.70833333333333337" right="0.47222222222222227" top="0.74791666666666667" bottom="0.74791666666666667" header="0.51181102362204722" footer="0.52986111111111112"/>
  <pageSetup paperSize="9" firstPageNumber="0" fitToHeight="0" orientation="landscape"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4"/>
  <sheetViews>
    <sheetView showGridLines="0" workbookViewId="0">
      <selection activeCell="B13" sqref="B13"/>
    </sheetView>
  </sheetViews>
  <sheetFormatPr baseColWidth="10" defaultColWidth="11" defaultRowHeight="15"/>
  <cols>
    <col min="1" max="1" width="38" style="203" customWidth="1"/>
    <col min="2" max="2" width="14.7109375" style="203" customWidth="1"/>
    <col min="3" max="3" width="15.7109375" style="203" customWidth="1"/>
    <col min="4" max="4" width="4.85546875" style="203" customWidth="1"/>
    <col min="5" max="5" width="21.28515625" style="203" customWidth="1"/>
    <col min="6" max="6" width="13.28515625" style="203" customWidth="1"/>
    <col min="7" max="7" width="14.5703125" style="203" customWidth="1"/>
    <col min="8" max="20" width="9.140625" style="203" customWidth="1"/>
  </cols>
  <sheetData>
    <row r="1" spans="1:24">
      <c r="A1" s="257" t="str">
        <f>Indice!C1</f>
        <v>COMPAÑÍA GENERAL DE SERVICIOS S.A.</v>
      </c>
      <c r="E1" s="254" t="s">
        <v>74</v>
      </c>
    </row>
    <row r="4" spans="1:24">
      <c r="A4" s="640" t="s">
        <v>592</v>
      </c>
      <c r="B4" s="640"/>
      <c r="C4" s="640"/>
      <c r="D4" s="640"/>
      <c r="E4" s="640"/>
      <c r="F4" s="493"/>
      <c r="U4" s="203"/>
      <c r="V4" s="203"/>
      <c r="W4" s="203"/>
      <c r="X4" s="203"/>
    </row>
    <row r="5" spans="1:24">
      <c r="A5" s="265"/>
      <c r="B5" s="258"/>
      <c r="C5" s="494"/>
      <c r="D5" s="494"/>
      <c r="E5" s="494"/>
      <c r="F5" s="493"/>
      <c r="U5" s="203"/>
      <c r="V5" s="203"/>
      <c r="W5" s="203"/>
      <c r="X5" s="203"/>
    </row>
    <row r="6" spans="1:24">
      <c r="A6" s="495" t="s">
        <v>551</v>
      </c>
      <c r="B6" s="655"/>
      <c r="C6" s="655"/>
      <c r="D6" s="494"/>
      <c r="E6" s="494"/>
      <c r="F6" s="493"/>
      <c r="U6" s="203"/>
      <c r="V6" s="203"/>
      <c r="W6" s="203"/>
      <c r="X6" s="203"/>
    </row>
    <row r="7" spans="1:24">
      <c r="A7" s="265"/>
      <c r="D7" s="494"/>
      <c r="E7" s="494"/>
      <c r="F7" s="493"/>
      <c r="U7" s="203"/>
      <c r="V7" s="203"/>
      <c r="W7" s="203"/>
      <c r="X7" s="203"/>
    </row>
    <row r="8" spans="1:24">
      <c r="A8" s="496" t="s">
        <v>593</v>
      </c>
      <c r="B8" s="346">
        <f>IFERROR(IF(Indice!B6="","2XX2",YEAR(Indice!B6)),"2XX2")</f>
        <v>2025</v>
      </c>
      <c r="C8" s="346">
        <f>+IFERROR(YEAR(Indice!B6-365),"2XX1")</f>
        <v>2024</v>
      </c>
      <c r="D8" s="494"/>
      <c r="E8" s="496" t="s">
        <v>594</v>
      </c>
      <c r="F8" s="346">
        <f>IFERROR(IF(Indice!B6="","2XX2",YEAR(Indice!B6)),"2XX2")</f>
        <v>2025</v>
      </c>
      <c r="G8" s="346">
        <f>+IFERROR(YEAR(Indice!B6-365),"2XX1")</f>
        <v>2024</v>
      </c>
      <c r="U8" s="203"/>
      <c r="V8" s="203"/>
      <c r="W8" s="203"/>
      <c r="X8" s="203"/>
    </row>
    <row r="9" spans="1:24">
      <c r="A9" s="265" t="s">
        <v>595</v>
      </c>
      <c r="B9" s="497"/>
      <c r="C9" s="497"/>
      <c r="D9" s="494"/>
      <c r="E9" s="265" t="s">
        <v>595</v>
      </c>
      <c r="F9" s="497"/>
      <c r="G9" s="497"/>
      <c r="H9" s="454"/>
      <c r="I9" s="498"/>
      <c r="U9" s="203"/>
      <c r="V9" s="203"/>
      <c r="W9" s="203"/>
      <c r="X9" s="203"/>
    </row>
    <row r="10" spans="1:24">
      <c r="A10" s="265" t="s">
        <v>596</v>
      </c>
      <c r="B10" s="497"/>
      <c r="C10" s="497"/>
      <c r="D10" s="494"/>
      <c r="E10" s="265" t="s">
        <v>596</v>
      </c>
      <c r="F10" s="497"/>
      <c r="G10" s="497"/>
      <c r="U10" s="203"/>
      <c r="V10" s="203"/>
      <c r="W10" s="203"/>
      <c r="X10" s="203"/>
    </row>
    <row r="11" spans="1:24">
      <c r="A11" s="265" t="s">
        <v>597</v>
      </c>
      <c r="B11" s="497"/>
      <c r="C11" s="497"/>
      <c r="D11" s="494"/>
      <c r="E11" s="265" t="s">
        <v>597</v>
      </c>
      <c r="F11" s="497"/>
      <c r="G11" s="497"/>
      <c r="U11" s="203"/>
      <c r="V11" s="203"/>
      <c r="W11" s="203"/>
      <c r="X11" s="203"/>
    </row>
    <row r="12" spans="1:24">
      <c r="A12" s="265" t="s">
        <v>598</v>
      </c>
      <c r="B12" s="203">
        <v>1924552</v>
      </c>
      <c r="C12" s="358">
        <v>13863768</v>
      </c>
      <c r="E12" s="265" t="s">
        <v>599</v>
      </c>
      <c r="F12" s="497"/>
      <c r="G12" s="497"/>
      <c r="U12" s="203"/>
      <c r="V12" s="203"/>
      <c r="W12" s="203"/>
      <c r="X12" s="203"/>
    </row>
    <row r="13" spans="1:24">
      <c r="A13" s="265" t="s">
        <v>600</v>
      </c>
      <c r="B13" s="497"/>
      <c r="D13" s="494"/>
      <c r="E13" s="265"/>
      <c r="F13" s="497"/>
      <c r="G13" s="497"/>
      <c r="U13" s="203"/>
      <c r="V13" s="203"/>
      <c r="W13" s="203"/>
      <c r="X13" s="203"/>
    </row>
    <row r="14" spans="1:24">
      <c r="A14" s="265"/>
      <c r="B14" s="497"/>
      <c r="C14" s="497"/>
      <c r="D14" s="494"/>
      <c r="E14" s="265"/>
      <c r="F14" s="497"/>
      <c r="G14" s="497"/>
      <c r="U14" s="203"/>
      <c r="V14" s="203"/>
      <c r="W14" s="203"/>
      <c r="X14" s="203"/>
    </row>
    <row r="15" spans="1:24">
      <c r="A15" s="496" t="s">
        <v>168</v>
      </c>
      <c r="B15" s="499">
        <f>SUM($B$9:B14)</f>
        <v>1924552</v>
      </c>
      <c r="C15" s="499">
        <f>SUM($C$9:C14)</f>
        <v>13863768</v>
      </c>
      <c r="D15" s="500"/>
      <c r="E15" s="501" t="s">
        <v>168</v>
      </c>
      <c r="F15" s="499">
        <f>SUM($F$9:F14)</f>
        <v>0</v>
      </c>
      <c r="G15" s="499">
        <f>SUM($G$9:G14)</f>
        <v>0</v>
      </c>
      <c r="U15" s="203"/>
      <c r="V15" s="203"/>
      <c r="W15" s="203"/>
      <c r="X15" s="203"/>
    </row>
    <row r="16" spans="1:24">
      <c r="A16"/>
      <c r="B16"/>
      <c r="C16"/>
      <c r="D16" s="494"/>
      <c r="E16" s="494"/>
      <c r="F16" s="493"/>
      <c r="U16" s="203"/>
      <c r="V16" s="203"/>
      <c r="W16" s="203"/>
      <c r="X16" s="203"/>
    </row>
    <row r="17" spans="1:24">
      <c r="A17"/>
      <c r="B17"/>
      <c r="C17"/>
      <c r="D17" s="494"/>
      <c r="E17" s="494"/>
      <c r="F17" s="493"/>
      <c r="U17" s="203"/>
      <c r="V17" s="203"/>
      <c r="W17" s="203"/>
      <c r="X17" s="203"/>
    </row>
    <row r="18" spans="1:24">
      <c r="A18"/>
      <c r="B18"/>
      <c r="C18"/>
      <c r="D18" s="494"/>
      <c r="E18" s="494"/>
      <c r="F18" s="493"/>
      <c r="U18" s="203"/>
      <c r="V18" s="203"/>
      <c r="W18" s="203"/>
      <c r="X18" s="203"/>
    </row>
    <row r="19" spans="1:24">
      <c r="A19"/>
      <c r="B19"/>
      <c r="C19"/>
      <c r="D19" s="494"/>
      <c r="E19" s="494"/>
      <c r="F19" s="493"/>
      <c r="U19" s="203"/>
      <c r="V19" s="203"/>
      <c r="W19" s="203"/>
      <c r="X19" s="203"/>
    </row>
    <row r="20" spans="1:24">
      <c r="A20"/>
      <c r="B20"/>
      <c r="C20"/>
      <c r="D20" s="494"/>
      <c r="E20" s="494"/>
      <c r="F20" s="493"/>
      <c r="U20" s="203"/>
      <c r="V20" s="203"/>
      <c r="W20" s="203"/>
      <c r="X20" s="203"/>
    </row>
    <row r="21" spans="1:24">
      <c r="A21"/>
      <c r="B21"/>
      <c r="C21"/>
      <c r="D21" s="494"/>
      <c r="E21" s="494"/>
      <c r="F21" s="493"/>
      <c r="U21" s="203"/>
      <c r="V21" s="203"/>
      <c r="W21" s="203"/>
      <c r="X21" s="203"/>
    </row>
    <row r="22" spans="1:24">
      <c r="A22"/>
      <c r="B22"/>
      <c r="C22"/>
      <c r="D22" s="494"/>
      <c r="E22" s="494"/>
      <c r="F22" s="493"/>
      <c r="U22" s="203"/>
      <c r="V22" s="203"/>
      <c r="W22" s="203"/>
      <c r="X22" s="203"/>
    </row>
    <row r="23" spans="1:24">
      <c r="A23"/>
      <c r="B23"/>
      <c r="C23"/>
      <c r="D23" s="494"/>
      <c r="E23" s="494"/>
      <c r="F23" s="493"/>
      <c r="U23" s="203"/>
      <c r="V23" s="203"/>
      <c r="W23" s="203"/>
      <c r="X23" s="203"/>
    </row>
    <row r="24" spans="1:24">
      <c r="A24"/>
      <c r="B24"/>
      <c r="C24"/>
      <c r="D24" s="494"/>
      <c r="E24" s="494"/>
      <c r="F24" s="493"/>
      <c r="U24" s="203"/>
      <c r="V24" s="203"/>
      <c r="W24" s="203"/>
      <c r="X24" s="203"/>
    </row>
  </sheetData>
  <sheetProtection selectLockedCells="1" selectUnlockedCells="1"/>
  <mergeCells count="2">
    <mergeCell ref="A4:E4"/>
    <mergeCell ref="B6:C6"/>
  </mergeCells>
  <hyperlinks>
    <hyperlink ref="E1" location="ER!A1" display="ER"/>
  </hyperlinks>
  <pageMargins left="0.70833333333333337" right="0.47222222222222227" top="0.74791666666666667" bottom="6.8097222222222227" header="0.51181102362204722" footer="6.8097222222222227"/>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9"/>
  <sheetViews>
    <sheetView showGridLines="0" workbookViewId="0">
      <selection activeCell="G10" sqref="G10"/>
    </sheetView>
  </sheetViews>
  <sheetFormatPr baseColWidth="10" defaultColWidth="11" defaultRowHeight="15"/>
  <cols>
    <col min="1" max="1" width="35.85546875" style="203" customWidth="1"/>
    <col min="2" max="2" width="18.42578125" style="203" customWidth="1"/>
    <col min="3" max="3" width="16.7109375" style="203" customWidth="1"/>
    <col min="4" max="4" width="9.140625" style="203" customWidth="1"/>
    <col min="5" max="5" width="29.28515625" style="203" customWidth="1"/>
    <col min="6" max="6" width="17.28515625" style="203" customWidth="1"/>
    <col min="7" max="7" width="16" style="203" customWidth="1"/>
    <col min="8" max="15" width="9.140625" style="203" customWidth="1"/>
  </cols>
  <sheetData>
    <row r="1" spans="1:31">
      <c r="A1" s="203" t="str">
        <f>Indice!C1</f>
        <v>COMPAÑÍA GENERAL DE SERVICIOS S.A.</v>
      </c>
      <c r="E1" s="254" t="s">
        <v>74</v>
      </c>
    </row>
    <row r="5" spans="1:31">
      <c r="A5" s="122" t="s">
        <v>601</v>
      </c>
      <c r="B5" s="122"/>
      <c r="C5" s="122"/>
      <c r="D5" s="122"/>
      <c r="E5" s="122"/>
      <c r="F5" s="122"/>
      <c r="G5" s="122"/>
      <c r="P5" s="203"/>
      <c r="Q5" s="203"/>
      <c r="R5" s="203"/>
      <c r="S5" s="203"/>
      <c r="T5" s="203"/>
      <c r="U5" s="203"/>
      <c r="V5" s="203"/>
      <c r="W5" s="203"/>
      <c r="X5" s="203"/>
      <c r="Y5" s="203"/>
      <c r="Z5" s="203"/>
      <c r="AA5" s="203"/>
      <c r="AB5" s="203"/>
      <c r="AC5" s="203"/>
      <c r="AD5" s="203"/>
    </row>
    <row r="6" spans="1:31">
      <c r="A6" s="502" t="s">
        <v>551</v>
      </c>
    </row>
    <row r="7" spans="1:31">
      <c r="C7" s="502"/>
    </row>
    <row r="8" spans="1:31">
      <c r="A8" s="257" t="s">
        <v>602</v>
      </c>
      <c r="B8" s="346">
        <f>IFERROR(IF(Indice!B6="","2XX2",YEAR(Indice!B6)),"2XX2")</f>
        <v>2025</v>
      </c>
      <c r="C8" s="346">
        <f>+IFERROR(YEAR(Indice!B6-365),"2XX1")</f>
        <v>2024</v>
      </c>
      <c r="E8" s="257" t="s">
        <v>603</v>
      </c>
      <c r="F8" s="346">
        <f>IFERROR(IF(Indice!B6="","2XX2",YEAR(Indice!B6)),"2XX2")</f>
        <v>2025</v>
      </c>
      <c r="G8" s="346">
        <f>+IFERROR(YEAR(Indice!B6-365),"2XX1")</f>
        <v>2024</v>
      </c>
      <c r="P8" s="203"/>
      <c r="Q8" s="203"/>
      <c r="R8" s="203"/>
      <c r="S8" s="203"/>
      <c r="T8" s="203"/>
      <c r="U8" s="203"/>
      <c r="V8" s="203"/>
      <c r="W8" s="203"/>
      <c r="X8" s="203"/>
      <c r="Y8" s="203"/>
      <c r="Z8" s="203"/>
      <c r="AA8" s="203"/>
      <c r="AB8" s="203"/>
      <c r="AC8" s="203"/>
      <c r="AD8" s="203"/>
      <c r="AE8" s="203"/>
    </row>
    <row r="9" spans="1:31">
      <c r="A9" s="203" t="s">
        <v>604</v>
      </c>
      <c r="B9" s="210"/>
      <c r="C9" s="210"/>
      <c r="E9" s="203" t="s">
        <v>605</v>
      </c>
      <c r="F9" s="358">
        <v>0</v>
      </c>
      <c r="G9" s="358"/>
      <c r="P9" s="203"/>
      <c r="Q9" s="203"/>
      <c r="R9" s="203"/>
      <c r="S9" s="203"/>
      <c r="T9" s="203"/>
      <c r="U9" s="203"/>
      <c r="V9" s="203"/>
      <c r="W9" s="203"/>
      <c r="X9" s="203"/>
      <c r="Y9" s="203"/>
      <c r="Z9" s="203"/>
      <c r="AA9" s="203"/>
      <c r="AB9" s="203"/>
      <c r="AC9" s="203"/>
      <c r="AD9" s="203"/>
      <c r="AE9" s="203"/>
    </row>
    <row r="10" spans="1:31">
      <c r="A10" s="203" t="s">
        <v>606</v>
      </c>
      <c r="B10" s="210"/>
      <c r="C10" s="210"/>
      <c r="E10" s="203" t="s">
        <v>607</v>
      </c>
      <c r="G10" s="358">
        <v>198887</v>
      </c>
      <c r="P10" s="203"/>
      <c r="Q10" s="203"/>
      <c r="R10" s="203"/>
      <c r="S10" s="203"/>
      <c r="T10" s="203"/>
      <c r="U10" s="203"/>
      <c r="V10" s="203"/>
      <c r="W10" s="203"/>
      <c r="X10" s="203"/>
      <c r="Y10" s="203"/>
      <c r="Z10" s="203"/>
      <c r="AA10" s="203"/>
      <c r="AB10" s="203"/>
      <c r="AC10" s="203"/>
      <c r="AD10" s="203"/>
      <c r="AE10" s="203"/>
    </row>
    <row r="11" spans="1:31">
      <c r="A11" s="257" t="s">
        <v>608</v>
      </c>
      <c r="B11" s="503">
        <f>SUM($B9:B10)</f>
        <v>0</v>
      </c>
      <c r="C11" s="504">
        <f>SUM($C9:C10)</f>
        <v>0</v>
      </c>
      <c r="E11" s="203" t="s">
        <v>609</v>
      </c>
      <c r="F11" s="358">
        <v>0</v>
      </c>
      <c r="G11" s="358"/>
      <c r="P11" s="203"/>
      <c r="Q11" s="203"/>
      <c r="R11" s="203"/>
      <c r="S11" s="203"/>
      <c r="T11" s="203"/>
      <c r="U11" s="203"/>
      <c r="V11" s="203"/>
      <c r="W11" s="203"/>
      <c r="X11" s="203"/>
      <c r="Y11" s="203"/>
      <c r="Z11" s="203"/>
      <c r="AA11" s="203"/>
      <c r="AB11" s="203"/>
      <c r="AC11" s="203"/>
      <c r="AD11" s="203"/>
      <c r="AE11" s="203"/>
    </row>
    <row r="12" spans="1:31">
      <c r="B12" s="210"/>
      <c r="C12" s="210"/>
      <c r="E12" s="203" t="s">
        <v>610</v>
      </c>
      <c r="F12" s="358"/>
      <c r="G12" s="358"/>
      <c r="P12" s="203"/>
      <c r="Q12" s="203"/>
      <c r="R12" s="203"/>
      <c r="S12" s="203"/>
      <c r="T12" s="203"/>
      <c r="U12" s="203"/>
      <c r="V12" s="203"/>
      <c r="W12" s="203"/>
      <c r="X12" s="203"/>
      <c r="Y12" s="203"/>
      <c r="Z12" s="203"/>
      <c r="AA12" s="203"/>
      <c r="AB12" s="203"/>
      <c r="AC12" s="203"/>
      <c r="AD12" s="203"/>
      <c r="AE12" s="203"/>
    </row>
    <row r="13" spans="1:31">
      <c r="B13" s="210"/>
      <c r="C13" s="210"/>
      <c r="E13" s="203" t="s">
        <v>611</v>
      </c>
      <c r="F13" s="358"/>
      <c r="G13" s="358"/>
      <c r="P13" s="203"/>
      <c r="Q13" s="203"/>
      <c r="R13" s="203"/>
      <c r="S13" s="203"/>
      <c r="T13" s="203"/>
      <c r="U13" s="203"/>
      <c r="V13" s="203"/>
      <c r="W13" s="203"/>
      <c r="X13" s="203"/>
      <c r="Y13" s="203"/>
      <c r="Z13" s="203"/>
      <c r="AA13" s="203"/>
      <c r="AB13" s="203"/>
      <c r="AC13" s="203"/>
      <c r="AD13" s="203"/>
      <c r="AE13" s="203"/>
    </row>
    <row r="14" spans="1:31">
      <c r="E14" s="203" t="s">
        <v>612</v>
      </c>
      <c r="F14" s="358"/>
      <c r="G14" s="358"/>
      <c r="P14" s="203"/>
      <c r="Q14" s="203"/>
      <c r="R14" s="203"/>
      <c r="S14" s="203"/>
      <c r="T14" s="203"/>
      <c r="U14" s="203"/>
      <c r="V14" s="203"/>
      <c r="W14" s="203"/>
      <c r="X14" s="203"/>
      <c r="Y14" s="203"/>
      <c r="Z14" s="203"/>
      <c r="AA14" s="203"/>
      <c r="AB14" s="203"/>
      <c r="AC14" s="203"/>
      <c r="AD14" s="203"/>
      <c r="AE14" s="203"/>
    </row>
    <row r="15" spans="1:31">
      <c r="B15" s="211"/>
      <c r="C15" s="211"/>
      <c r="E15" s="203" t="s">
        <v>613</v>
      </c>
      <c r="F15" s="358"/>
      <c r="G15" s="358"/>
      <c r="P15" s="203"/>
      <c r="Q15" s="203"/>
      <c r="R15" s="203"/>
      <c r="S15" s="203"/>
      <c r="T15" s="203"/>
      <c r="U15" s="203"/>
      <c r="V15" s="203"/>
      <c r="W15" s="203"/>
      <c r="X15" s="203"/>
      <c r="Y15" s="203"/>
      <c r="Z15" s="203"/>
      <c r="AA15" s="203"/>
      <c r="AB15" s="203"/>
      <c r="AC15" s="203"/>
      <c r="AD15" s="203"/>
      <c r="AE15" s="203"/>
    </row>
    <row r="16" spans="1:31">
      <c r="A16"/>
      <c r="B16"/>
      <c r="C16"/>
      <c r="E16" s="257" t="s">
        <v>614</v>
      </c>
      <c r="F16" s="505">
        <f>SUM($F9:F15)</f>
        <v>0</v>
      </c>
      <c r="G16" s="505">
        <f>SUM($G9:G13)</f>
        <v>198887</v>
      </c>
      <c r="P16" s="203"/>
      <c r="Q16" s="203"/>
      <c r="R16" s="203"/>
      <c r="S16" s="203"/>
      <c r="T16" s="203"/>
      <c r="U16" s="203"/>
      <c r="V16" s="203"/>
      <c r="W16" s="203"/>
      <c r="X16" s="203"/>
      <c r="Y16" s="203"/>
      <c r="Z16" s="203"/>
      <c r="AA16" s="203"/>
      <c r="AB16" s="203"/>
      <c r="AC16" s="203"/>
      <c r="AD16" s="203"/>
      <c r="AE16" s="203"/>
    </row>
    <row r="17" spans="6:31">
      <c r="F17" s="358"/>
      <c r="G17" s="358"/>
      <c r="P17" s="203"/>
      <c r="Q17" s="203"/>
      <c r="R17" s="203"/>
      <c r="S17" s="203"/>
      <c r="T17" s="203"/>
      <c r="U17" s="203"/>
      <c r="V17" s="203"/>
      <c r="W17" s="203"/>
      <c r="X17" s="203"/>
      <c r="Y17" s="203"/>
      <c r="Z17" s="203"/>
      <c r="AA17" s="203"/>
      <c r="AB17" s="203"/>
      <c r="AC17" s="203"/>
      <c r="AD17" s="203"/>
      <c r="AE17" s="203"/>
    </row>
    <row r="18" spans="6:31">
      <c r="P18" s="203"/>
      <c r="Q18" s="203"/>
      <c r="R18" s="203"/>
      <c r="S18" s="203"/>
      <c r="T18" s="203"/>
      <c r="U18" s="203"/>
      <c r="V18" s="203"/>
      <c r="W18" s="203"/>
      <c r="X18" s="203"/>
      <c r="Y18" s="203"/>
      <c r="Z18" s="203"/>
      <c r="AA18" s="203"/>
      <c r="AB18" s="203"/>
      <c r="AC18" s="203"/>
      <c r="AD18" s="203"/>
      <c r="AE18" s="203"/>
    </row>
    <row r="19" spans="6:31">
      <c r="P19" s="203"/>
      <c r="Q19" s="203"/>
      <c r="R19" s="203"/>
      <c r="S19" s="203"/>
      <c r="T19" s="203"/>
      <c r="U19" s="203"/>
      <c r="V19" s="203"/>
      <c r="W19" s="203"/>
      <c r="X19" s="203"/>
      <c r="Y19" s="203"/>
      <c r="Z19" s="203"/>
      <c r="AA19" s="203"/>
      <c r="AB19" s="203"/>
      <c r="AC19" s="203"/>
      <c r="AD19" s="203"/>
      <c r="AE19" s="203"/>
    </row>
  </sheetData>
  <sheetProtection selectLockedCells="1" selectUnlockedCells="1"/>
  <hyperlinks>
    <hyperlink ref="E1" location="ER!A1" display="ER"/>
  </hyperlinks>
  <pageMargins left="0.70833333333333337" right="0.47222222222222227" top="0.74791666666666667" bottom="7.9097222222222223" header="0.51181102362204722" footer="7.9097222222222223"/>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7"/>
  <sheetViews>
    <sheetView workbookViewId="0"/>
  </sheetViews>
  <sheetFormatPr baseColWidth="10" defaultColWidth="11" defaultRowHeight="15"/>
  <cols>
    <col min="1" max="1" width="38" style="203" customWidth="1"/>
    <col min="2" max="2" width="16.5703125" style="203" customWidth="1"/>
    <col min="3" max="3" width="18.42578125" style="203" customWidth="1"/>
    <col min="4" max="25" width="9.140625" style="203" customWidth="1"/>
  </cols>
  <sheetData>
    <row r="1" spans="1:28">
      <c r="A1" s="203" t="str">
        <f>Indice!C1</f>
        <v>COMPAÑÍA GENERAL DE SERVICIOS S.A.</v>
      </c>
      <c r="E1" s="254" t="s">
        <v>74</v>
      </c>
    </row>
    <row r="4" spans="1:28" ht="15.75" customHeight="1">
      <c r="A4" s="263" t="s">
        <v>615</v>
      </c>
      <c r="B4" s="506"/>
      <c r="C4" s="506"/>
      <c r="D4" s="506"/>
      <c r="E4" s="506"/>
      <c r="F4" s="265"/>
      <c r="G4" s="493"/>
      <c r="H4" s="494"/>
      <c r="Z4" s="203"/>
      <c r="AA4" s="203"/>
      <c r="AB4" s="203"/>
    </row>
    <row r="5" spans="1:28" ht="15.75" customHeight="1">
      <c r="A5" s="507" t="s">
        <v>551</v>
      </c>
      <c r="B5" s="507"/>
      <c r="C5" s="508"/>
      <c r="D5" s="508"/>
      <c r="E5" s="508"/>
      <c r="F5" s="265"/>
      <c r="G5" s="493"/>
      <c r="H5" s="494"/>
      <c r="Z5" s="203"/>
      <c r="AA5" s="203"/>
      <c r="AB5" s="203"/>
    </row>
    <row r="6" spans="1:28">
      <c r="A6" s="265"/>
      <c r="B6" s="655"/>
      <c r="C6" s="655"/>
      <c r="D6" s="494"/>
      <c r="E6" s="494"/>
      <c r="F6" s="265"/>
      <c r="G6" s="493"/>
      <c r="H6" s="494"/>
      <c r="Z6" s="203"/>
      <c r="AA6" s="203"/>
      <c r="AB6" s="203"/>
    </row>
    <row r="7" spans="1:28">
      <c r="A7" s="265"/>
      <c r="D7" s="494"/>
      <c r="E7" s="494"/>
      <c r="F7" s="265"/>
      <c r="G7" s="493"/>
      <c r="H7" s="494"/>
      <c r="Z7" s="203"/>
      <c r="AA7" s="203"/>
      <c r="AB7" s="203"/>
    </row>
    <row r="8" spans="1:28">
      <c r="A8" s="496" t="s">
        <v>87</v>
      </c>
      <c r="B8" s="346">
        <f>IFERROR(IF(Indice!B6="","2XX2",YEAR(Indice!B6)),"2XX2")</f>
        <v>2025</v>
      </c>
      <c r="C8" s="346">
        <f>+IFERROR(YEAR(Indice!B6-365),"2XX1")</f>
        <v>2024</v>
      </c>
      <c r="D8" s="494"/>
      <c r="E8" s="494"/>
      <c r="F8" s="265"/>
      <c r="G8" s="493"/>
      <c r="H8" s="494"/>
      <c r="Z8" s="203"/>
      <c r="AA8" s="203"/>
      <c r="AB8" s="203"/>
    </row>
    <row r="9" spans="1:28">
      <c r="A9" s="265" t="s">
        <v>616</v>
      </c>
      <c r="B9" s="265"/>
      <c r="C9" s="265"/>
      <c r="D9" s="494"/>
      <c r="E9" s="494"/>
      <c r="F9" s="265"/>
      <c r="G9" s="493"/>
      <c r="H9" s="494"/>
      <c r="Z9" s="203"/>
      <c r="AA9" s="203"/>
      <c r="AB9" s="203"/>
    </row>
    <row r="10" spans="1:28">
      <c r="A10" s="265"/>
      <c r="B10" s="265"/>
      <c r="C10" s="265"/>
      <c r="D10" s="494"/>
      <c r="E10" s="494"/>
      <c r="F10" s="265"/>
      <c r="G10" s="493"/>
      <c r="H10" s="494"/>
      <c r="Z10" s="203"/>
      <c r="AA10" s="203"/>
      <c r="AB10" s="203"/>
    </row>
    <row r="11" spans="1:28">
      <c r="A11" s="265"/>
      <c r="B11" s="265"/>
      <c r="C11" s="265"/>
      <c r="D11" s="494"/>
      <c r="E11" s="494"/>
      <c r="F11" s="265"/>
      <c r="G11" s="493"/>
      <c r="H11" s="494"/>
      <c r="Z11" s="203"/>
      <c r="AA11" s="203"/>
      <c r="AB11" s="203"/>
    </row>
    <row r="12" spans="1:28">
      <c r="A12" s="265"/>
      <c r="B12" s="265"/>
      <c r="C12" s="265"/>
      <c r="D12" s="494"/>
      <c r="E12" s="494"/>
      <c r="F12" s="265"/>
      <c r="G12" s="493"/>
      <c r="H12" s="494"/>
      <c r="Z12" s="203"/>
      <c r="AA12" s="203"/>
      <c r="AB12" s="203"/>
    </row>
    <row r="13" spans="1:28">
      <c r="A13" s="265"/>
      <c r="B13" s="265"/>
      <c r="C13" s="265"/>
      <c r="D13" s="494"/>
      <c r="E13" s="494"/>
      <c r="F13" s="265"/>
      <c r="G13" s="493"/>
      <c r="H13" s="494"/>
      <c r="Z13" s="203"/>
      <c r="AA13" s="203"/>
      <c r="AB13" s="203"/>
    </row>
    <row r="14" spans="1:28">
      <c r="A14" s="265"/>
      <c r="B14" s="258"/>
      <c r="C14" s="265"/>
      <c r="D14" s="494"/>
      <c r="E14" s="494"/>
      <c r="F14" s="265"/>
      <c r="G14" s="493"/>
      <c r="H14" s="494"/>
      <c r="Z14" s="203"/>
      <c r="AA14" s="203"/>
      <c r="AB14" s="203"/>
    </row>
    <row r="15" spans="1:28">
      <c r="A15" s="265"/>
      <c r="B15" s="258"/>
      <c r="C15" s="265"/>
      <c r="D15" s="494"/>
      <c r="E15" s="494"/>
      <c r="F15" s="265"/>
      <c r="G15" s="493"/>
      <c r="H15" s="494"/>
      <c r="Z15" s="203"/>
      <c r="AA15" s="203"/>
      <c r="AB15" s="203"/>
    </row>
    <row r="16" spans="1:28">
      <c r="A16" s="496" t="s">
        <v>168</v>
      </c>
      <c r="B16" s="504">
        <f>SUM($B9:B15)</f>
        <v>0</v>
      </c>
      <c r="C16" s="504">
        <f>SUM($C9:C15)</f>
        <v>0</v>
      </c>
      <c r="D16" s="494"/>
      <c r="E16" s="494"/>
      <c r="F16" s="265"/>
      <c r="G16" s="493"/>
      <c r="H16" s="494"/>
      <c r="Z16" s="203"/>
      <c r="AA16" s="203"/>
      <c r="AB16" s="203"/>
    </row>
    <row r="17" spans="1:28">
      <c r="A17" s="265"/>
      <c r="B17" s="258"/>
      <c r="C17" s="494"/>
      <c r="D17" s="494"/>
      <c r="E17" s="494"/>
      <c r="F17" s="265"/>
      <c r="G17" s="493"/>
      <c r="H17" s="494"/>
      <c r="Z17" s="203"/>
      <c r="AA17" s="203"/>
      <c r="AB17" s="203"/>
    </row>
  </sheetData>
  <sheetProtection selectLockedCells="1" selectUnlockedCells="1"/>
  <mergeCells count="1">
    <mergeCell ref="B6:C6"/>
  </mergeCells>
  <hyperlinks>
    <hyperlink ref="E1" location="ER!A1" display="ER"/>
  </hyperlinks>
  <pageMargins left="0.70833333333333337" right="0.47222222222222227" top="0.74791666666666667" bottom="5.5201388888888889" header="0.51181102362204722" footer="5.5201388888888889"/>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
  <sheetViews>
    <sheetView workbookViewId="0"/>
  </sheetViews>
  <sheetFormatPr baseColWidth="10" defaultColWidth="11" defaultRowHeight="15"/>
  <cols>
    <col min="1" max="1" width="38" style="203" customWidth="1"/>
    <col min="2" max="2" width="18.42578125" style="203" customWidth="1"/>
    <col min="3" max="3" width="17.7109375" style="203" customWidth="1"/>
    <col min="4" max="22" width="9.140625" style="203" customWidth="1"/>
  </cols>
  <sheetData>
    <row r="1" spans="1:8">
      <c r="A1" s="203" t="str">
        <f>Indice!C1</f>
        <v>COMPAÑÍA GENERAL DE SERVICIOS S.A.</v>
      </c>
      <c r="E1" s="254" t="s">
        <v>74</v>
      </c>
    </row>
    <row r="4" spans="1:8">
      <c r="A4" s="263" t="s">
        <v>617</v>
      </c>
      <c r="B4" s="263"/>
      <c r="C4" s="263"/>
      <c r="D4" s="263"/>
      <c r="E4" s="263"/>
      <c r="F4" s="265"/>
      <c r="G4" s="493"/>
      <c r="H4" s="494"/>
    </row>
    <row r="5" spans="1:8">
      <c r="A5" s="656" t="s">
        <v>551</v>
      </c>
      <c r="B5" s="656"/>
      <c r="C5" s="494"/>
      <c r="D5" s="494"/>
      <c r="E5" s="494"/>
      <c r="F5" s="265"/>
      <c r="G5" s="493"/>
      <c r="H5" s="494"/>
    </row>
    <row r="6" spans="1:8">
      <c r="A6" s="265"/>
      <c r="B6" s="655"/>
      <c r="C6" s="655"/>
      <c r="D6" s="494"/>
      <c r="E6" s="494"/>
      <c r="F6" s="265"/>
      <c r="G6" s="493"/>
      <c r="H6" s="494"/>
    </row>
    <row r="7" spans="1:8">
      <c r="A7" s="265"/>
      <c r="D7" s="494"/>
      <c r="E7" s="494"/>
      <c r="F7" s="265"/>
      <c r="G7" s="493"/>
      <c r="H7" s="494"/>
    </row>
    <row r="8" spans="1:8">
      <c r="A8" s="496" t="s">
        <v>89</v>
      </c>
      <c r="B8" s="346">
        <f>IFERROR(IF(Indice!B6="","2XX2",YEAR(Indice!B6)),"2XX2")</f>
        <v>2025</v>
      </c>
      <c r="C8" s="346">
        <f>+IFERROR(YEAR(Indice!B6-365),"2XX1")</f>
        <v>2024</v>
      </c>
      <c r="D8" s="494"/>
      <c r="E8" s="494"/>
      <c r="F8" s="265"/>
      <c r="G8" s="493"/>
      <c r="H8" s="494"/>
    </row>
    <row r="9" spans="1:8">
      <c r="A9" s="265" t="s">
        <v>616</v>
      </c>
      <c r="B9" s="265"/>
      <c r="C9" s="265"/>
      <c r="D9" s="494"/>
      <c r="E9" s="494"/>
      <c r="F9" s="265"/>
      <c r="G9" s="493"/>
      <c r="H9" s="494"/>
    </row>
    <row r="10" spans="1:8">
      <c r="A10" s="265"/>
      <c r="B10" s="265"/>
      <c r="C10" s="265"/>
      <c r="D10" s="494"/>
      <c r="E10" s="494"/>
      <c r="F10" s="265"/>
      <c r="G10" s="493"/>
      <c r="H10" s="494"/>
    </row>
    <row r="11" spans="1:8">
      <c r="A11" s="265"/>
      <c r="B11" s="265"/>
      <c r="C11" s="265"/>
      <c r="D11" s="494"/>
      <c r="E11" s="494"/>
      <c r="F11" s="265"/>
      <c r="G11" s="493"/>
      <c r="H11" s="494"/>
    </row>
    <row r="12" spans="1:8">
      <c r="A12" s="265"/>
      <c r="B12" s="265"/>
      <c r="C12" s="265"/>
      <c r="D12" s="494"/>
      <c r="E12" s="494"/>
      <c r="F12" s="265"/>
      <c r="G12" s="493"/>
      <c r="H12" s="494"/>
    </row>
    <row r="13" spans="1:8">
      <c r="A13" s="265"/>
      <c r="B13" s="265"/>
      <c r="C13" s="265"/>
      <c r="D13" s="494"/>
      <c r="E13" s="494"/>
      <c r="F13" s="265"/>
      <c r="G13" s="493"/>
      <c r="H13" s="494"/>
    </row>
    <row r="14" spans="1:8">
      <c r="A14" s="265"/>
      <c r="B14" s="258"/>
      <c r="C14" s="265"/>
      <c r="D14" s="494"/>
      <c r="E14" s="494"/>
      <c r="F14" s="265"/>
      <c r="G14" s="493"/>
      <c r="H14" s="494"/>
    </row>
    <row r="15" spans="1:8">
      <c r="A15" s="265"/>
      <c r="B15" s="258"/>
      <c r="C15" s="265"/>
      <c r="D15" s="494"/>
      <c r="E15" s="494"/>
      <c r="F15" s="265"/>
      <c r="G15" s="493"/>
      <c r="H15" s="494"/>
    </row>
    <row r="16" spans="1:8">
      <c r="A16" s="496" t="s">
        <v>168</v>
      </c>
      <c r="B16" s="504">
        <f>SUM($B9:B15)</f>
        <v>0</v>
      </c>
      <c r="C16" s="504">
        <f>SUM($C9:C15)</f>
        <v>0</v>
      </c>
      <c r="D16" s="494"/>
      <c r="E16" s="494"/>
      <c r="F16" s="265"/>
      <c r="G16" s="493"/>
      <c r="H16" s="494"/>
    </row>
    <row r="17" spans="1:8">
      <c r="A17" s="265"/>
      <c r="B17" s="258"/>
      <c r="C17" s="494"/>
      <c r="D17" s="494"/>
      <c r="E17" s="494"/>
      <c r="F17" s="265"/>
      <c r="G17" s="493"/>
      <c r="H17" s="494"/>
    </row>
  </sheetData>
  <sheetProtection selectLockedCells="1" selectUnlockedCells="1"/>
  <mergeCells count="2">
    <mergeCell ref="A5:B5"/>
    <mergeCell ref="B6:C6"/>
  </mergeCells>
  <hyperlinks>
    <hyperlink ref="E1" location="ER!A1" display="ER"/>
  </hyperlinks>
  <pageMargins left="0.70833333333333337" right="0.47222222222222227" top="0.74791666666666667" bottom="5.6000000000000005" header="0.51181102362204722" footer="5.6000000000000005"/>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1"/>
  <sheetViews>
    <sheetView workbookViewId="0">
      <selection activeCell="I13" sqref="I13"/>
    </sheetView>
  </sheetViews>
  <sheetFormatPr baseColWidth="10" defaultColWidth="11" defaultRowHeight="15"/>
  <cols>
    <col min="1" max="1" width="37.42578125" style="203" customWidth="1"/>
    <col min="2" max="3" width="17.28515625" style="203" customWidth="1"/>
    <col min="4" max="26" width="9.140625" style="203" customWidth="1"/>
  </cols>
  <sheetData>
    <row r="1" spans="1:7">
      <c r="A1" s="203" t="str">
        <f>Indice!C1</f>
        <v>COMPAÑÍA GENERAL DE SERVICIOS S.A.</v>
      </c>
      <c r="E1" s="254" t="s">
        <v>74</v>
      </c>
    </row>
    <row r="4" spans="1:7">
      <c r="A4" s="335" t="s">
        <v>618</v>
      </c>
      <c r="B4" s="335"/>
      <c r="C4" s="335"/>
      <c r="D4" s="335"/>
      <c r="E4" s="335"/>
      <c r="F4" s="265"/>
      <c r="G4" s="493"/>
    </row>
    <row r="5" spans="1:7">
      <c r="A5" s="509" t="s">
        <v>316</v>
      </c>
      <c r="B5" s="258"/>
      <c r="C5" s="494"/>
      <c r="D5" s="494"/>
      <c r="E5" s="494"/>
      <c r="F5" s="265"/>
      <c r="G5" s="493"/>
    </row>
    <row r="6" spans="1:7">
      <c r="A6" s="265"/>
      <c r="B6" s="655"/>
      <c r="C6" s="655"/>
      <c r="D6" s="494"/>
      <c r="E6" s="494"/>
      <c r="F6" s="265"/>
      <c r="G6" s="493"/>
    </row>
    <row r="7" spans="1:7">
      <c r="B7" s="346">
        <f>IFERROR(IF(Indice!B6="","2XX2",YEAR(Indice!B6)),"2XX2")</f>
        <v>2025</v>
      </c>
      <c r="C7" s="346">
        <f>+IFERROR(YEAR(Indice!B6-365),"2XX1")</f>
        <v>2024</v>
      </c>
      <c r="D7" s="494"/>
      <c r="E7" s="494"/>
      <c r="F7" s="265"/>
      <c r="G7" s="493"/>
    </row>
    <row r="8" spans="1:7">
      <c r="A8" s="496" t="s">
        <v>91</v>
      </c>
      <c r="B8" s="497">
        <v>0</v>
      </c>
      <c r="C8" s="497">
        <v>0</v>
      </c>
      <c r="D8" s="494"/>
      <c r="E8" s="494"/>
      <c r="F8" s="265"/>
      <c r="G8" s="493"/>
    </row>
    <row r="9" spans="1:7">
      <c r="A9" s="265"/>
      <c r="B9" s="265"/>
      <c r="C9" s="265"/>
      <c r="D9" s="494"/>
      <c r="E9" s="494"/>
      <c r="F9" s="265"/>
      <c r="G9" s="493"/>
    </row>
    <row r="10" spans="1:7">
      <c r="A10" s="496" t="s">
        <v>168</v>
      </c>
      <c r="B10" s="504">
        <f>SUM($B8:B9)</f>
        <v>0</v>
      </c>
      <c r="C10" s="504">
        <f>SUM($C8:C9)</f>
        <v>0</v>
      </c>
      <c r="D10" s="494"/>
      <c r="E10" s="494"/>
      <c r="F10" s="265"/>
      <c r="G10" s="493"/>
    </row>
    <row r="11" spans="1:7">
      <c r="A11" s="265"/>
      <c r="B11" s="258"/>
      <c r="C11" s="494"/>
      <c r="D11" s="494"/>
      <c r="E11" s="494"/>
      <c r="F11" s="265"/>
      <c r="G11" s="493"/>
    </row>
  </sheetData>
  <sheetProtection selectLockedCells="1" selectUnlockedCells="1"/>
  <mergeCells count="1">
    <mergeCell ref="B6:C6"/>
  </mergeCells>
  <hyperlinks>
    <hyperlink ref="E1" location="ER!A1" display="ER"/>
  </hyperlinks>
  <pageMargins left="0.70833333333333337" right="0.47222222222222227" top="0.74791666666666667" bottom="7.1201388888888895" header="0.51181102362204722" footer="7.1201388888888895"/>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6"/>
  <sheetViews>
    <sheetView workbookViewId="0"/>
  </sheetViews>
  <sheetFormatPr baseColWidth="10" defaultColWidth="11" defaultRowHeight="15"/>
  <cols>
    <col min="1" max="1" width="27.140625" style="203" customWidth="1"/>
    <col min="2" max="2" width="18.42578125" style="203" customWidth="1"/>
    <col min="3" max="3" width="17.85546875" style="203" customWidth="1"/>
    <col min="4" max="22" width="9.140625" style="203" customWidth="1"/>
  </cols>
  <sheetData>
    <row r="1" spans="1:8">
      <c r="A1" s="203" t="str">
        <f>Indice!C1</f>
        <v>COMPAÑÍA GENERAL DE SERVICIOS S.A.</v>
      </c>
      <c r="E1" s="254" t="s">
        <v>74</v>
      </c>
    </row>
    <row r="4" spans="1:8">
      <c r="A4" s="263" t="s">
        <v>619</v>
      </c>
      <c r="B4" s="263"/>
      <c r="C4" s="263"/>
      <c r="D4" s="263"/>
      <c r="E4" s="263"/>
      <c r="F4" s="265"/>
      <c r="G4" s="493"/>
      <c r="H4" s="494"/>
    </row>
    <row r="5" spans="1:8">
      <c r="A5" s="657" t="s">
        <v>316</v>
      </c>
      <c r="B5" s="657"/>
      <c r="C5" s="494"/>
      <c r="D5" s="494"/>
      <c r="E5" s="494"/>
      <c r="F5" s="265"/>
      <c r="G5" s="493"/>
      <c r="H5" s="494"/>
    </row>
    <row r="6" spans="1:8">
      <c r="A6" s="265"/>
      <c r="D6" s="494"/>
      <c r="E6" s="494"/>
      <c r="F6" s="265"/>
      <c r="G6" s="493"/>
      <c r="H6" s="494"/>
    </row>
    <row r="7" spans="1:8">
      <c r="B7" s="346">
        <f>IFERROR(IF(Indice!B6="","2XX2",YEAR(Indice!B6)),"2XX2")</f>
        <v>2025</v>
      </c>
      <c r="C7" s="346">
        <f>+IFERROR(YEAR(Indice!B6-365),"2XX1")</f>
        <v>2024</v>
      </c>
      <c r="D7" s="494"/>
      <c r="E7" s="494"/>
      <c r="F7" s="265"/>
      <c r="G7" s="493"/>
      <c r="H7" s="494"/>
    </row>
    <row r="8" spans="1:8">
      <c r="A8" s="496" t="s">
        <v>620</v>
      </c>
      <c r="D8" s="494"/>
      <c r="E8" s="494"/>
      <c r="F8" s="265"/>
      <c r="G8" s="493"/>
      <c r="H8" s="494"/>
    </row>
    <row r="9" spans="1:8">
      <c r="A9" s="510" t="s">
        <v>621</v>
      </c>
      <c r="B9" s="265"/>
      <c r="C9" s="265"/>
      <c r="D9" s="494"/>
      <c r="E9" s="494"/>
      <c r="F9" s="265"/>
      <c r="G9" s="493"/>
      <c r="H9" s="494"/>
    </row>
    <row r="10" spans="1:8">
      <c r="A10" s="265"/>
      <c r="B10" s="265"/>
      <c r="C10" s="265"/>
      <c r="D10" s="494"/>
      <c r="E10" s="494"/>
      <c r="F10" s="265"/>
      <c r="G10" s="493"/>
      <c r="H10" s="494"/>
    </row>
    <row r="11" spans="1:8">
      <c r="A11" s="265"/>
      <c r="B11" s="265"/>
      <c r="C11" s="265"/>
      <c r="D11" s="494"/>
      <c r="E11" s="494"/>
      <c r="F11" s="265"/>
      <c r="G11" s="493"/>
      <c r="H11" s="494"/>
    </row>
    <row r="12" spans="1:8">
      <c r="A12" s="265"/>
      <c r="B12" s="265"/>
      <c r="C12" s="265"/>
      <c r="D12" s="494"/>
      <c r="E12" s="494"/>
      <c r="F12" s="265"/>
      <c r="G12" s="493"/>
      <c r="H12" s="494"/>
    </row>
    <row r="13" spans="1:8">
      <c r="A13" s="265"/>
      <c r="B13" s="258"/>
      <c r="C13" s="265"/>
      <c r="D13" s="494"/>
      <c r="E13" s="494"/>
      <c r="F13" s="265"/>
      <c r="G13" s="493"/>
      <c r="H13" s="494"/>
    </row>
    <row r="14" spans="1:8">
      <c r="A14" s="265"/>
      <c r="B14" s="258"/>
      <c r="C14" s="265"/>
      <c r="D14" s="494"/>
      <c r="E14" s="494"/>
      <c r="F14" s="265"/>
      <c r="G14" s="493"/>
      <c r="H14" s="494"/>
    </row>
    <row r="15" spans="1:8">
      <c r="A15" s="265" t="s">
        <v>168</v>
      </c>
      <c r="B15" s="504">
        <f>SUM($B8:B14)</f>
        <v>0</v>
      </c>
      <c r="C15" s="504">
        <f>SUM($C8:C14)</f>
        <v>0</v>
      </c>
      <c r="D15" s="494"/>
      <c r="E15" s="494"/>
      <c r="F15" s="265"/>
      <c r="G15" s="493"/>
      <c r="H15" s="494"/>
    </row>
    <row r="16" spans="1:8">
      <c r="A16" s="265"/>
      <c r="B16" s="258"/>
      <c r="C16" s="494"/>
      <c r="D16" s="494"/>
      <c r="E16" s="494"/>
      <c r="F16" s="265"/>
      <c r="G16" s="493"/>
      <c r="H16" s="494"/>
    </row>
  </sheetData>
  <sheetProtection selectLockedCells="1" selectUnlockedCells="1"/>
  <mergeCells count="1">
    <mergeCell ref="A5:B5"/>
  </mergeCells>
  <hyperlinks>
    <hyperlink ref="E1" location="ER!A1" display="ER"/>
  </hyperlinks>
  <pageMargins left="0.70833333333333337" right="0.47222222222222227" top="0.74791666666666667" bottom="5.9701388888888891" header="0.51181102362204722" footer="5.9701388888888891"/>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
  <sheetViews>
    <sheetView workbookViewId="0"/>
  </sheetViews>
  <sheetFormatPr baseColWidth="10" defaultColWidth="11" defaultRowHeight="15"/>
  <cols>
    <col min="1" max="1" width="51.28515625" style="203" customWidth="1"/>
    <col min="2" max="2" width="18.140625" style="203" customWidth="1"/>
    <col min="3" max="3" width="17.5703125" style="203" customWidth="1"/>
    <col min="4" max="22" width="9.140625" style="203" customWidth="1"/>
  </cols>
  <sheetData>
    <row r="1" spans="1:8">
      <c r="A1" s="203" t="str">
        <f>Indice!C1</f>
        <v>COMPAÑÍA GENERAL DE SERVICIOS S.A.</v>
      </c>
      <c r="E1" s="254" t="s">
        <v>74</v>
      </c>
    </row>
    <row r="4" spans="1:8">
      <c r="A4" s="263" t="s">
        <v>622</v>
      </c>
      <c r="B4" s="263"/>
      <c r="C4" s="263"/>
      <c r="D4" s="263"/>
      <c r="E4" s="263"/>
      <c r="F4" s="265"/>
      <c r="G4" s="493"/>
      <c r="H4" s="494"/>
    </row>
    <row r="5" spans="1:8">
      <c r="A5" s="657" t="s">
        <v>316</v>
      </c>
      <c r="B5" s="657"/>
      <c r="C5" s="494"/>
      <c r="D5" s="494"/>
      <c r="E5" s="494"/>
      <c r="F5" s="265"/>
      <c r="G5" s="493"/>
      <c r="H5" s="494"/>
    </row>
    <row r="6" spans="1:8">
      <c r="A6" s="265"/>
      <c r="D6" s="494"/>
      <c r="E6" s="494"/>
      <c r="F6" s="265"/>
      <c r="G6" s="493"/>
      <c r="H6" s="494"/>
    </row>
    <row r="7" spans="1:8" ht="25.5">
      <c r="A7" s="511" t="s">
        <v>95</v>
      </c>
      <c r="B7" s="346">
        <f>IFERROR(IF(Indice!B6="","2XX2",YEAR(Indice!B6)),"2XX2")</f>
        <v>2025</v>
      </c>
      <c r="C7" s="346">
        <f>+IFERROR(YEAR(Indice!B6-365),"2XX1")</f>
        <v>2024</v>
      </c>
      <c r="D7" s="494"/>
      <c r="E7" s="494"/>
      <c r="F7" s="265"/>
      <c r="G7" s="493"/>
      <c r="H7" s="494"/>
    </row>
    <row r="8" spans="1:8">
      <c r="D8" s="494"/>
      <c r="E8" s="494"/>
      <c r="F8" s="265"/>
      <c r="G8" s="493"/>
      <c r="H8" s="494"/>
    </row>
    <row r="9" spans="1:8">
      <c r="A9" s="265" t="s">
        <v>623</v>
      </c>
      <c r="B9" s="265"/>
      <c r="C9" s="265"/>
      <c r="D9" s="494"/>
      <c r="E9" s="494"/>
      <c r="F9" s="265"/>
      <c r="G9" s="493"/>
      <c r="H9" s="494"/>
    </row>
    <row r="10" spans="1:8">
      <c r="A10" s="265" t="s">
        <v>140</v>
      </c>
      <c r="B10" s="265"/>
      <c r="C10" s="265"/>
      <c r="D10" s="494"/>
      <c r="E10" s="494"/>
      <c r="F10" s="265"/>
      <c r="G10" s="493"/>
      <c r="H10" s="494"/>
    </row>
    <row r="11" spans="1:8">
      <c r="A11" s="265" t="s">
        <v>624</v>
      </c>
      <c r="B11" s="265"/>
      <c r="C11" s="265"/>
      <c r="D11" s="494"/>
      <c r="E11" s="494"/>
      <c r="F11" s="265"/>
      <c r="G11" s="493"/>
      <c r="H11" s="494"/>
    </row>
    <row r="12" spans="1:8">
      <c r="A12" s="265" t="s">
        <v>168</v>
      </c>
      <c r="B12" s="504">
        <f>SUM($B8:B11)</f>
        <v>0</v>
      </c>
      <c r="C12" s="504">
        <f>SUM($C8:C11)</f>
        <v>0</v>
      </c>
      <c r="D12" s="494"/>
      <c r="E12" s="494"/>
      <c r="F12" s="265"/>
      <c r="G12" s="493"/>
      <c r="H12" s="494"/>
    </row>
    <row r="13" spans="1:8">
      <c r="A13" s="265"/>
      <c r="B13" s="258"/>
      <c r="C13" s="494"/>
      <c r="D13" s="494"/>
      <c r="E13" s="494"/>
      <c r="F13" s="265"/>
      <c r="G13" s="493"/>
      <c r="H13" s="494"/>
    </row>
  </sheetData>
  <sheetProtection selectLockedCells="1" selectUnlockedCells="1"/>
  <mergeCells count="1">
    <mergeCell ref="A5:B5"/>
  </mergeCells>
  <hyperlinks>
    <hyperlink ref="E1" location="ER!A1" display="ER"/>
  </hyperlinks>
  <pageMargins left="0.70833333333333337" right="0.47222222222222227" top="0.74791666666666667" bottom="6.5902777777777777" header="0.51181102362204722" footer="6.5902777777777777"/>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workbookViewId="0">
      <selection activeCell="G14" sqref="G14"/>
    </sheetView>
  </sheetViews>
  <sheetFormatPr baseColWidth="10" defaultColWidth="9.140625" defaultRowHeight="15"/>
  <cols>
    <col min="1" max="1" width="42.140625" style="203" customWidth="1"/>
    <col min="2" max="3" width="24.42578125" style="203" customWidth="1"/>
    <col min="4" max="9" width="5.7109375" style="203" customWidth="1"/>
    <col min="10" max="14" width="9.140625" style="203" customWidth="1"/>
  </cols>
  <sheetData>
    <row r="1" spans="1:9">
      <c r="A1" s="203" t="str">
        <f>Indice!C1</f>
        <v>COMPAÑÍA GENERAL DE SERVICIOS S.A.</v>
      </c>
      <c r="C1" s="254" t="s">
        <v>74</v>
      </c>
    </row>
    <row r="2" spans="1:9">
      <c r="C2" s="214"/>
    </row>
    <row r="4" spans="1:9">
      <c r="A4" s="242" t="s">
        <v>625</v>
      </c>
      <c r="B4" s="242"/>
      <c r="C4" s="242"/>
      <c r="D4" s="242"/>
      <c r="E4" s="242"/>
      <c r="F4" s="242"/>
      <c r="G4" s="242"/>
      <c r="H4" s="242"/>
      <c r="I4" s="242"/>
    </row>
    <row r="5" spans="1:9" ht="27" customHeight="1">
      <c r="A5" s="658" t="s">
        <v>626</v>
      </c>
      <c r="B5" s="658"/>
      <c r="C5" s="658"/>
      <c r="D5" s="658"/>
      <c r="E5" s="658"/>
      <c r="F5" s="658"/>
      <c r="G5" s="658"/>
      <c r="H5" s="658"/>
      <c r="I5" s="658"/>
    </row>
    <row r="6" spans="1:9" ht="15" customHeight="1">
      <c r="B6" s="452"/>
    </row>
    <row r="7" spans="1:9" ht="15" customHeight="1">
      <c r="B7" s="346">
        <f>IFERROR(IF(Indice!B6="","2XX2",YEAR(Indice!B6)),"2XX2")</f>
        <v>2025</v>
      </c>
      <c r="C7" s="346">
        <f>+IFERROR(YEAR(Indice!B6-365),"2XX1")</f>
        <v>2024</v>
      </c>
    </row>
    <row r="8" spans="1:9" s="203" customFormat="1" ht="15" customHeight="1">
      <c r="A8" s="464" t="s">
        <v>627</v>
      </c>
      <c r="B8" s="512">
        <v>0</v>
      </c>
      <c r="C8" s="512">
        <v>0</v>
      </c>
      <c r="D8" s="513"/>
      <c r="E8" s="513"/>
      <c r="F8" s="513"/>
      <c r="G8" s="513"/>
      <c r="H8" s="513"/>
      <c r="I8" s="513"/>
    </row>
    <row r="9" spans="1:9" ht="15" customHeight="1">
      <c r="A9" t="s">
        <v>628</v>
      </c>
      <c r="B9" s="512">
        <v>0</v>
      </c>
      <c r="C9" s="514">
        <v>0</v>
      </c>
    </row>
    <row r="10" spans="1:9" ht="15" customHeight="1">
      <c r="A10" s="515" t="s">
        <v>629</v>
      </c>
      <c r="B10" s="516">
        <f>IFERROR(C9/B8,0)</f>
        <v>0</v>
      </c>
      <c r="C10" s="516">
        <f>IFERROR(#REF!/C8,0)</f>
        <v>0</v>
      </c>
      <c r="D10" s="513"/>
      <c r="E10" s="513"/>
      <c r="F10" s="513"/>
      <c r="G10" s="513"/>
      <c r="H10" s="513"/>
      <c r="I10" s="513"/>
    </row>
    <row r="11" spans="1:9" ht="15" customHeight="1"/>
    <row r="12" spans="1:9" ht="15" customHeight="1">
      <c r="A12" s="513"/>
      <c r="B12" s="513"/>
      <c r="C12" s="513"/>
      <c r="D12" s="513"/>
      <c r="E12" s="513"/>
      <c r="F12" s="513"/>
      <c r="G12" s="513"/>
      <c r="H12" s="513"/>
      <c r="I12" s="513"/>
    </row>
    <row r="13" spans="1:9" ht="15" customHeight="1"/>
  </sheetData>
  <sheetProtection selectLockedCells="1" selectUnlockedCells="1"/>
  <mergeCells count="1">
    <mergeCell ref="A5:I5"/>
  </mergeCells>
  <hyperlinks>
    <hyperlink ref="C1" location="ER!A1" display="ER"/>
  </hyperlinks>
  <pageMargins left="0.70833333333333337" right="0.3298611111111111" top="0.74791666666666667" bottom="7.6701388888888893" header="0.51181102362204722" footer="7.6701388888888893"/>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0"/>
  <sheetViews>
    <sheetView showGridLines="0" zoomScale="85" zoomScaleNormal="85" workbookViewId="0"/>
  </sheetViews>
  <sheetFormatPr baseColWidth="10" defaultColWidth="11" defaultRowHeight="15"/>
  <cols>
    <col min="1" max="3" width="24.42578125" style="203" customWidth="1"/>
    <col min="4" max="4" width="27.140625" style="203" customWidth="1"/>
    <col min="5" max="5" width="24.42578125" style="203" customWidth="1"/>
    <col min="6" max="6" width="12.85546875" style="203" customWidth="1"/>
    <col min="7" max="7" width="9.140625" style="203" customWidth="1"/>
    <col min="8" max="8" width="17.28515625" style="203" customWidth="1"/>
    <col min="9" max="14" width="9.140625" style="203" customWidth="1"/>
  </cols>
  <sheetData>
    <row r="1" spans="1:14">
      <c r="A1" s="203" t="str">
        <f>Indice!C1</f>
        <v>COMPAÑÍA GENERAL DE SERVICIOS S.A.</v>
      </c>
      <c r="E1" s="254" t="s">
        <v>115</v>
      </c>
    </row>
    <row r="2" spans="1:14">
      <c r="C2" s="214"/>
    </row>
    <row r="4" spans="1:14" s="338" customFormat="1">
      <c r="A4" s="640" t="s">
        <v>630</v>
      </c>
      <c r="B4" s="640"/>
      <c r="C4" s="640"/>
      <c r="D4" s="640"/>
      <c r="E4" s="640"/>
      <c r="F4" s="517"/>
      <c r="G4" s="517"/>
      <c r="H4" s="517"/>
      <c r="I4" s="517"/>
    </row>
    <row r="6" spans="1:14" s="463" customFormat="1">
      <c r="A6" s="518" t="s">
        <v>631</v>
      </c>
      <c r="B6" s="518"/>
      <c r="C6" s="518"/>
      <c r="D6" s="518"/>
      <c r="E6" s="518"/>
      <c r="F6" s="518"/>
      <c r="G6" s="518"/>
      <c r="H6" s="518"/>
      <c r="I6" s="518"/>
      <c r="J6" s="464"/>
      <c r="K6" s="464"/>
      <c r="L6" s="464"/>
      <c r="M6" s="464"/>
      <c r="N6" s="464"/>
    </row>
    <row r="7" spans="1:14" s="463" customFormat="1">
      <c r="A7" s="464"/>
      <c r="B7" s="464"/>
      <c r="C7" s="464"/>
      <c r="D7" s="464"/>
      <c r="E7" s="464"/>
      <c r="F7" s="464"/>
      <c r="G7" s="464"/>
      <c r="H7" s="464"/>
      <c r="I7" s="464"/>
      <c r="J7" s="464"/>
      <c r="K7" s="464"/>
      <c r="L7" s="464"/>
      <c r="M7" s="464"/>
      <c r="N7" s="464"/>
    </row>
    <row r="8" spans="1:14" s="463" customFormat="1">
      <c r="A8" s="519" t="str">
        <f>IFERROR("Al "&amp;DAY(Indice!B6)&amp;" de "&amp;VLOOKUP(MONTH(Indice!B6),Indice!S:T,2,0)&amp;" de "&amp;YEAR(Indice!B6-365),"Al dia... de mes… de año 2XX1…")</f>
        <v>Al 31 de Marzo de 2024</v>
      </c>
      <c r="B8" s="519"/>
      <c r="C8" s="519"/>
      <c r="D8" s="519"/>
      <c r="E8" s="519"/>
      <c r="F8" s="519"/>
      <c r="G8" s="519"/>
      <c r="H8" s="464"/>
      <c r="I8" s="464"/>
      <c r="J8" s="464"/>
      <c r="K8" s="464"/>
      <c r="L8" s="464"/>
      <c r="M8" s="464"/>
      <c r="N8" s="464"/>
    </row>
    <row r="9" spans="1:14" s="463" customFormat="1">
      <c r="A9" s="520" t="s">
        <v>632</v>
      </c>
      <c r="B9" s="521" t="s">
        <v>633</v>
      </c>
      <c r="C9" s="520" t="s">
        <v>483</v>
      </c>
      <c r="D9" s="520" t="s">
        <v>634</v>
      </c>
      <c r="E9" s="520" t="s">
        <v>635</v>
      </c>
      <c r="F9" s="464"/>
      <c r="G9" s="464"/>
      <c r="H9" s="464"/>
      <c r="I9" s="464"/>
      <c r="J9" s="464"/>
      <c r="K9" s="464"/>
      <c r="L9" s="464"/>
      <c r="M9" s="464"/>
      <c r="N9" s="464"/>
    </row>
    <row r="10" spans="1:14" s="463" customFormat="1">
      <c r="A10" s="522"/>
      <c r="B10" s="523"/>
      <c r="C10" s="524"/>
      <c r="D10" s="524"/>
      <c r="E10" s="525"/>
      <c r="F10" s="464"/>
      <c r="G10" s="464"/>
      <c r="H10" s="464"/>
      <c r="I10" s="464"/>
      <c r="J10" s="464"/>
      <c r="K10" s="464"/>
      <c r="L10" s="464"/>
      <c r="M10" s="464"/>
      <c r="N10" s="464"/>
    </row>
    <row r="11" spans="1:14" s="463" customFormat="1" ht="15" customHeight="1">
      <c r="A11" s="526"/>
      <c r="B11" s="527"/>
      <c r="C11" s="528"/>
      <c r="D11" s="528"/>
      <c r="E11" s="529"/>
      <c r="F11" s="464"/>
      <c r="G11" s="464"/>
      <c r="H11" s="464"/>
      <c r="I11" s="464"/>
      <c r="J11" s="464"/>
      <c r="K11" s="464"/>
      <c r="L11" s="464"/>
      <c r="M11" s="464"/>
      <c r="N11" s="464"/>
    </row>
    <row r="12" spans="1:14" s="463" customFormat="1">
      <c r="A12" s="526"/>
      <c r="B12" s="527"/>
      <c r="C12" s="528"/>
      <c r="D12" s="528"/>
      <c r="E12" s="529"/>
      <c r="F12" s="464"/>
      <c r="G12" s="464"/>
      <c r="H12" s="464"/>
      <c r="I12" s="464"/>
      <c r="J12" s="464"/>
      <c r="K12" s="464"/>
      <c r="L12" s="464"/>
      <c r="M12" s="464"/>
      <c r="N12" s="464"/>
    </row>
    <row r="13" spans="1:14" s="463" customFormat="1">
      <c r="A13" s="530"/>
      <c r="B13" s="531"/>
      <c r="C13" s="532"/>
      <c r="D13" s="532"/>
      <c r="E13" s="533"/>
      <c r="F13" s="464"/>
      <c r="G13" s="464"/>
      <c r="H13" s="464"/>
      <c r="I13" s="464"/>
      <c r="J13" s="464"/>
      <c r="K13" s="464"/>
      <c r="L13" s="464"/>
      <c r="M13" s="464"/>
      <c r="N13" s="464"/>
    </row>
    <row r="14" spans="1:14" s="463" customFormat="1">
      <c r="A14" s="464"/>
      <c r="B14" s="464"/>
      <c r="C14" s="464"/>
      <c r="D14" s="464"/>
      <c r="E14" s="464"/>
      <c r="F14" s="464"/>
      <c r="G14" s="464"/>
      <c r="H14" s="464"/>
      <c r="I14" s="464"/>
      <c r="J14" s="464"/>
      <c r="K14" s="464"/>
      <c r="L14" s="464"/>
      <c r="M14" s="464"/>
      <c r="N14" s="464"/>
    </row>
    <row r="15" spans="1:14" s="463" customFormat="1">
      <c r="A15" s="519" t="str">
        <f>IFERROR("Al "&amp;DAY(Indice!B6)&amp;" de "&amp;VLOOKUP(MONTH(Indice!B6),Indice!S:T,2,0)&amp;" de "&amp;YEAR(Indice!B6-1),"Al dia... de mes… de año 2XX2…")</f>
        <v>Al 31 de Marzo de 2025</v>
      </c>
      <c r="B15" s="534"/>
      <c r="C15" s="534"/>
      <c r="D15" s="534"/>
      <c r="E15" s="534"/>
      <c r="F15" s="464"/>
      <c r="G15" s="464"/>
      <c r="H15" s="464"/>
      <c r="I15" s="464"/>
      <c r="J15" s="464"/>
      <c r="K15" s="464"/>
      <c r="L15" s="464"/>
      <c r="M15" s="464"/>
      <c r="N15" s="464"/>
    </row>
    <row r="16" spans="1:14" s="463" customFormat="1" ht="30.2" customHeight="1">
      <c r="A16" s="520" t="s">
        <v>632</v>
      </c>
      <c r="B16" s="521" t="s">
        <v>633</v>
      </c>
      <c r="C16" s="520" t="s">
        <v>483</v>
      </c>
      <c r="D16" s="520" t="s">
        <v>634</v>
      </c>
      <c r="E16" s="520" t="s">
        <v>635</v>
      </c>
      <c r="F16" s="464"/>
      <c r="G16" s="464"/>
      <c r="H16" s="464"/>
      <c r="I16" s="464"/>
      <c r="J16" s="464"/>
      <c r="K16" s="464"/>
      <c r="L16" s="464"/>
      <c r="M16" s="464"/>
      <c r="N16" s="464"/>
    </row>
    <row r="17" spans="1:14" s="463" customFormat="1">
      <c r="A17" s="522"/>
      <c r="B17" s="523"/>
      <c r="C17" s="524"/>
      <c r="D17" s="524"/>
      <c r="E17" s="525"/>
      <c r="F17" s="464"/>
      <c r="G17" s="464"/>
      <c r="H17" s="464"/>
      <c r="I17" s="464"/>
      <c r="J17" s="464"/>
      <c r="K17" s="464"/>
      <c r="L17" s="464"/>
      <c r="M17" s="464"/>
      <c r="N17" s="464"/>
    </row>
    <row r="18" spans="1:14" s="463" customFormat="1">
      <c r="A18" s="526"/>
      <c r="B18" s="527"/>
      <c r="C18" s="528"/>
      <c r="D18" s="528"/>
      <c r="E18" s="529"/>
      <c r="F18" s="464"/>
      <c r="G18" s="464"/>
      <c r="H18" s="464"/>
      <c r="I18" s="464"/>
      <c r="J18" s="464"/>
      <c r="K18" s="464"/>
      <c r="L18" s="464"/>
      <c r="M18" s="464"/>
      <c r="N18" s="464"/>
    </row>
    <row r="19" spans="1:14" s="463" customFormat="1">
      <c r="A19" s="526"/>
      <c r="B19" s="527"/>
      <c r="C19" s="528"/>
      <c r="D19" s="528"/>
      <c r="E19" s="529"/>
      <c r="F19" s="464"/>
      <c r="G19" s="464"/>
      <c r="H19" s="464"/>
      <c r="I19" s="464"/>
      <c r="J19" s="464"/>
      <c r="K19" s="464"/>
      <c r="L19" s="464"/>
      <c r="M19" s="464"/>
      <c r="N19" s="464"/>
    </row>
    <row r="20" spans="1:14" s="463" customFormat="1">
      <c r="A20" s="530"/>
      <c r="B20" s="531"/>
      <c r="C20" s="532"/>
      <c r="D20" s="532"/>
      <c r="E20" s="533"/>
      <c r="F20" s="464"/>
      <c r="G20" s="464"/>
      <c r="H20" s="464"/>
      <c r="I20" s="464"/>
      <c r="J20" s="464"/>
      <c r="K20" s="464"/>
      <c r="L20" s="464"/>
      <c r="M20" s="464"/>
      <c r="N20" s="464"/>
    </row>
    <row r="21" spans="1:14" s="463" customFormat="1">
      <c r="A21" s="464"/>
      <c r="B21" s="464"/>
      <c r="C21" s="464"/>
      <c r="D21" s="464"/>
      <c r="E21" s="464"/>
      <c r="F21" s="464"/>
      <c r="G21" s="464"/>
      <c r="H21" s="464"/>
      <c r="I21" s="464"/>
      <c r="J21" s="464"/>
      <c r="K21" s="464"/>
      <c r="L21" s="464"/>
      <c r="M21" s="464"/>
      <c r="N21" s="464"/>
    </row>
    <row r="22" spans="1:14" s="463" customFormat="1">
      <c r="A22" s="464"/>
      <c r="B22" s="464"/>
      <c r="C22" s="464"/>
      <c r="D22" s="464"/>
      <c r="E22" s="464"/>
      <c r="F22" s="464"/>
      <c r="G22" s="464"/>
      <c r="H22" s="464"/>
      <c r="I22" s="464"/>
      <c r="J22" s="464"/>
      <c r="K22" s="464"/>
      <c r="L22" s="464"/>
      <c r="M22" s="464"/>
      <c r="N22" s="464"/>
    </row>
    <row r="23" spans="1:14" s="463" customFormat="1">
      <c r="A23" s="464"/>
      <c r="B23" s="464"/>
      <c r="C23" s="464"/>
      <c r="D23" s="464"/>
      <c r="E23" s="464"/>
      <c r="F23" s="464"/>
      <c r="G23" s="464"/>
      <c r="H23" s="464"/>
      <c r="I23" s="464"/>
      <c r="J23" s="464"/>
      <c r="K23" s="464"/>
      <c r="L23" s="464"/>
      <c r="M23" s="464"/>
      <c r="N23" s="464"/>
    </row>
    <row r="24" spans="1:14" s="463" customFormat="1">
      <c r="A24" s="464"/>
      <c r="B24" s="464"/>
      <c r="C24" s="464"/>
      <c r="D24" s="464"/>
      <c r="E24" s="464"/>
      <c r="F24" s="464"/>
      <c r="G24" s="464"/>
      <c r="H24" s="464"/>
      <c r="I24" s="464"/>
      <c r="J24" s="464"/>
      <c r="K24" s="464"/>
      <c r="L24" s="464"/>
      <c r="M24" s="464"/>
      <c r="N24" s="464"/>
    </row>
    <row r="25" spans="1:14" s="463" customFormat="1">
      <c r="A25" s="464"/>
      <c r="B25" s="464"/>
      <c r="C25" s="464"/>
      <c r="D25" s="464"/>
      <c r="E25" s="464"/>
      <c r="F25" s="464"/>
      <c r="G25" s="464"/>
      <c r="H25" s="464"/>
      <c r="I25" s="464"/>
      <c r="J25" s="464"/>
      <c r="K25" s="464"/>
      <c r="L25" s="464"/>
      <c r="M25" s="464"/>
      <c r="N25" s="464"/>
    </row>
    <row r="26" spans="1:14" s="463" customFormat="1">
      <c r="A26" s="464"/>
      <c r="B26" s="464"/>
      <c r="C26" s="464"/>
      <c r="D26" s="464"/>
      <c r="E26" s="464"/>
      <c r="F26" s="464"/>
      <c r="G26" s="464"/>
      <c r="H26" s="464"/>
      <c r="I26" s="464"/>
      <c r="J26" s="464"/>
      <c r="K26" s="464"/>
      <c r="L26" s="464"/>
      <c r="M26" s="464"/>
      <c r="N26" s="464"/>
    </row>
    <row r="27" spans="1:14" s="463" customFormat="1">
      <c r="A27" s="464"/>
      <c r="B27" s="464"/>
      <c r="C27" s="464"/>
      <c r="D27" s="464"/>
      <c r="E27" s="464"/>
      <c r="F27" s="464"/>
      <c r="G27" s="464"/>
      <c r="H27" s="464"/>
      <c r="I27" s="464"/>
      <c r="J27" s="464"/>
      <c r="K27" s="464"/>
      <c r="L27" s="464"/>
      <c r="M27" s="464"/>
      <c r="N27" s="464"/>
    </row>
    <row r="28" spans="1:14" s="463" customFormat="1">
      <c r="A28" s="464"/>
      <c r="B28" s="464"/>
      <c r="C28" s="464"/>
      <c r="D28" s="464"/>
      <c r="E28" s="464"/>
      <c r="F28" s="464"/>
      <c r="G28" s="464"/>
      <c r="H28" s="464"/>
      <c r="I28" s="464"/>
      <c r="J28" s="464"/>
      <c r="K28" s="464"/>
      <c r="L28" s="464"/>
      <c r="M28" s="464"/>
      <c r="N28" s="464"/>
    </row>
    <row r="29" spans="1:14" s="463" customFormat="1">
      <c r="A29" s="464"/>
      <c r="B29" s="464"/>
      <c r="C29" s="464"/>
      <c r="D29" s="464"/>
      <c r="E29" s="464"/>
      <c r="F29" s="464"/>
      <c r="G29" s="464"/>
      <c r="H29" s="464"/>
      <c r="I29" s="464"/>
      <c r="J29" s="464"/>
      <c r="K29" s="464"/>
      <c r="L29" s="464"/>
      <c r="M29" s="464"/>
      <c r="N29" s="464"/>
    </row>
    <row r="30" spans="1:14" s="463" customFormat="1">
      <c r="A30" s="464"/>
      <c r="B30" s="464"/>
      <c r="C30" s="464"/>
      <c r="D30" s="464"/>
      <c r="E30" s="464"/>
      <c r="F30" s="464"/>
      <c r="G30" s="464"/>
      <c r="H30" s="464"/>
      <c r="I30" s="464"/>
      <c r="J30" s="464"/>
      <c r="K30" s="464"/>
      <c r="L30" s="464"/>
      <c r="M30" s="464"/>
      <c r="N30" s="464"/>
    </row>
    <row r="31" spans="1:14" s="463" customFormat="1">
      <c r="A31" s="464"/>
      <c r="B31" s="464"/>
      <c r="C31" s="464"/>
      <c r="D31" s="464"/>
      <c r="E31" s="464"/>
      <c r="F31" s="464"/>
      <c r="G31" s="464"/>
      <c r="H31" s="464"/>
      <c r="I31" s="464"/>
      <c r="J31" s="464"/>
      <c r="K31" s="464"/>
      <c r="L31" s="464"/>
      <c r="M31" s="464"/>
      <c r="N31" s="464"/>
    </row>
    <row r="32" spans="1:14" s="463" customFormat="1">
      <c r="A32" s="464"/>
      <c r="B32" s="464"/>
      <c r="C32" s="464"/>
      <c r="D32" s="464"/>
      <c r="E32" s="464"/>
      <c r="F32" s="464"/>
      <c r="G32" s="464"/>
      <c r="H32" s="464"/>
      <c r="I32" s="464"/>
      <c r="J32" s="464"/>
      <c r="K32" s="464"/>
      <c r="L32" s="464"/>
      <c r="M32" s="464"/>
      <c r="N32" s="464"/>
    </row>
    <row r="33" spans="1:14" s="463" customFormat="1">
      <c r="A33" s="464"/>
      <c r="B33" s="464"/>
      <c r="C33" s="464"/>
      <c r="D33" s="464"/>
      <c r="E33" s="464"/>
      <c r="F33" s="464"/>
      <c r="G33" s="464"/>
      <c r="H33" s="464"/>
      <c r="I33" s="464"/>
      <c r="J33" s="464"/>
      <c r="K33" s="464"/>
      <c r="L33" s="464"/>
      <c r="M33" s="464"/>
      <c r="N33" s="464"/>
    </row>
    <row r="34" spans="1:14" s="463" customFormat="1">
      <c r="A34" s="464"/>
      <c r="B34" s="464"/>
      <c r="C34" s="464"/>
      <c r="D34" s="464"/>
      <c r="E34" s="464"/>
      <c r="F34" s="464"/>
      <c r="G34" s="464"/>
      <c r="H34" s="464"/>
      <c r="I34" s="464"/>
      <c r="J34" s="464"/>
      <c r="K34" s="464"/>
      <c r="L34" s="464"/>
      <c r="M34" s="464"/>
      <c r="N34" s="464"/>
    </row>
    <row r="35" spans="1:14" s="463" customFormat="1">
      <c r="A35" s="464"/>
      <c r="B35" s="464"/>
      <c r="C35" s="464"/>
      <c r="D35" s="464"/>
      <c r="E35" s="464"/>
      <c r="F35" s="464"/>
      <c r="G35" s="464"/>
      <c r="H35" s="464"/>
      <c r="I35" s="464"/>
      <c r="J35" s="464"/>
      <c r="K35" s="464"/>
      <c r="L35" s="464"/>
      <c r="M35" s="464"/>
      <c r="N35" s="464"/>
    </row>
    <row r="36" spans="1:14" s="463" customFormat="1">
      <c r="A36" s="464"/>
      <c r="B36" s="464"/>
      <c r="C36" s="464"/>
      <c r="D36" s="464"/>
      <c r="E36" s="464"/>
      <c r="F36" s="464"/>
      <c r="G36" s="464"/>
      <c r="H36" s="464"/>
      <c r="I36" s="464"/>
      <c r="J36" s="464"/>
      <c r="K36" s="464"/>
      <c r="L36" s="464"/>
      <c r="M36" s="464"/>
      <c r="N36" s="464"/>
    </row>
    <row r="37" spans="1:14" s="463" customFormat="1">
      <c r="A37" s="464"/>
      <c r="B37" s="464"/>
      <c r="C37" s="464"/>
      <c r="D37" s="464"/>
      <c r="E37" s="464"/>
      <c r="F37" s="464"/>
      <c r="G37" s="464"/>
      <c r="H37" s="464"/>
      <c r="I37" s="464"/>
      <c r="J37" s="464"/>
      <c r="K37" s="464"/>
      <c r="L37" s="464"/>
      <c r="M37" s="464"/>
      <c r="N37" s="464"/>
    </row>
    <row r="38" spans="1:14" s="463" customFormat="1">
      <c r="A38" s="464"/>
      <c r="B38" s="464"/>
      <c r="C38" s="464"/>
      <c r="D38" s="464"/>
      <c r="E38" s="464"/>
      <c r="F38" s="464"/>
      <c r="G38" s="464"/>
      <c r="H38" s="464"/>
      <c r="I38" s="464"/>
      <c r="J38" s="464"/>
      <c r="K38" s="464"/>
      <c r="L38" s="464"/>
      <c r="M38" s="464"/>
      <c r="N38" s="464"/>
    </row>
    <row r="39" spans="1:14" s="463" customFormat="1">
      <c r="A39" s="464"/>
      <c r="B39" s="464"/>
      <c r="C39" s="464"/>
      <c r="D39" s="464"/>
      <c r="E39" s="464"/>
      <c r="F39" s="464"/>
      <c r="G39" s="464"/>
      <c r="H39" s="464"/>
      <c r="I39" s="464"/>
      <c r="J39" s="464"/>
      <c r="K39" s="464"/>
      <c r="L39" s="464"/>
      <c r="M39" s="464"/>
      <c r="N39" s="464"/>
    </row>
    <row r="40" spans="1:14" s="463" customFormat="1">
      <c r="A40" s="464"/>
      <c r="B40" s="464"/>
      <c r="C40" s="464"/>
      <c r="D40" s="464"/>
      <c r="E40" s="464"/>
      <c r="F40" s="464"/>
      <c r="G40" s="464"/>
      <c r="H40" s="464"/>
      <c r="I40" s="464"/>
      <c r="J40" s="464"/>
      <c r="K40" s="464"/>
      <c r="L40" s="464"/>
      <c r="M40" s="464"/>
      <c r="N40" s="464"/>
    </row>
    <row r="41" spans="1:14" s="463" customFormat="1">
      <c r="A41" s="464"/>
      <c r="B41" s="464"/>
      <c r="C41" s="464"/>
      <c r="D41" s="464"/>
      <c r="E41" s="464"/>
      <c r="F41" s="464"/>
      <c r="G41" s="464"/>
      <c r="H41" s="464"/>
      <c r="I41" s="464"/>
      <c r="J41" s="464"/>
      <c r="K41" s="464"/>
      <c r="L41" s="464"/>
      <c r="M41" s="464"/>
      <c r="N41" s="464"/>
    </row>
    <row r="42" spans="1:14" s="463" customFormat="1">
      <c r="A42" s="464"/>
      <c r="B42" s="464"/>
      <c r="C42" s="464"/>
      <c r="D42" s="464"/>
      <c r="E42" s="464"/>
      <c r="F42" s="464"/>
      <c r="G42" s="464"/>
      <c r="H42" s="464"/>
      <c r="I42" s="464"/>
      <c r="J42" s="464"/>
      <c r="K42" s="464"/>
      <c r="L42" s="464"/>
      <c r="M42" s="464"/>
      <c r="N42" s="464"/>
    </row>
    <row r="43" spans="1:14" s="463" customFormat="1">
      <c r="A43" s="464"/>
      <c r="B43" s="464"/>
      <c r="C43" s="464"/>
      <c r="D43" s="464"/>
      <c r="E43" s="464"/>
      <c r="F43" s="464"/>
      <c r="G43" s="464"/>
      <c r="H43" s="464"/>
      <c r="I43" s="464"/>
      <c r="J43" s="464"/>
      <c r="K43" s="464"/>
      <c r="L43" s="464"/>
      <c r="M43" s="464"/>
      <c r="N43" s="464"/>
    </row>
    <row r="44" spans="1:14" s="463" customFormat="1">
      <c r="A44" s="464"/>
      <c r="B44" s="464"/>
      <c r="C44" s="464"/>
      <c r="D44" s="464"/>
      <c r="E44" s="464"/>
      <c r="F44" s="464"/>
      <c r="G44" s="464"/>
      <c r="H44" s="464"/>
      <c r="I44" s="464"/>
      <c r="J44" s="464"/>
      <c r="K44" s="464"/>
      <c r="L44" s="464"/>
      <c r="M44" s="464"/>
      <c r="N44" s="464"/>
    </row>
    <row r="45" spans="1:14" s="463" customFormat="1">
      <c r="A45" s="464"/>
      <c r="B45" s="464"/>
      <c r="C45" s="464"/>
      <c r="D45" s="464"/>
      <c r="E45" s="464"/>
      <c r="F45" s="464"/>
      <c r="G45" s="464"/>
      <c r="H45" s="464"/>
      <c r="I45" s="464"/>
      <c r="J45" s="464"/>
      <c r="K45" s="464"/>
      <c r="L45" s="464"/>
      <c r="M45" s="464"/>
      <c r="N45" s="464"/>
    </row>
    <row r="46" spans="1:14" s="463" customFormat="1">
      <c r="A46" s="464"/>
      <c r="B46" s="464"/>
      <c r="C46" s="464"/>
      <c r="D46" s="464"/>
      <c r="E46" s="464"/>
      <c r="F46" s="464"/>
      <c r="G46" s="464"/>
      <c r="H46" s="464"/>
      <c r="I46" s="464"/>
      <c r="J46" s="464"/>
      <c r="K46" s="464"/>
      <c r="L46" s="464"/>
      <c r="M46" s="464"/>
      <c r="N46" s="464"/>
    </row>
    <row r="47" spans="1:14" s="463" customFormat="1">
      <c r="A47" s="464"/>
      <c r="B47" s="464"/>
      <c r="C47" s="464"/>
      <c r="D47" s="464"/>
      <c r="E47" s="464"/>
      <c r="F47" s="464"/>
      <c r="G47" s="464"/>
      <c r="H47" s="464"/>
      <c r="I47" s="464"/>
      <c r="J47" s="464"/>
      <c r="K47" s="464"/>
      <c r="L47" s="464"/>
      <c r="M47" s="464"/>
      <c r="N47" s="464"/>
    </row>
    <row r="48" spans="1:14" s="463" customFormat="1">
      <c r="A48" s="464"/>
      <c r="B48" s="464"/>
      <c r="C48" s="464"/>
      <c r="D48" s="464"/>
      <c r="E48" s="464"/>
      <c r="F48" s="464"/>
      <c r="G48" s="464"/>
      <c r="H48" s="464"/>
      <c r="I48" s="464"/>
      <c r="J48" s="464"/>
      <c r="K48" s="464"/>
      <c r="L48" s="464"/>
      <c r="M48" s="464"/>
      <c r="N48" s="464"/>
    </row>
    <row r="49" spans="1:14" s="463" customFormat="1">
      <c r="A49" s="464"/>
      <c r="B49" s="464"/>
      <c r="C49" s="464"/>
      <c r="D49" s="464"/>
      <c r="E49" s="464"/>
      <c r="F49" s="464"/>
      <c r="G49" s="464"/>
      <c r="H49" s="464"/>
      <c r="I49" s="464"/>
      <c r="J49" s="464"/>
      <c r="K49" s="464"/>
      <c r="L49" s="464"/>
      <c r="M49" s="464"/>
      <c r="N49" s="464"/>
    </row>
    <row r="50" spans="1:14" s="463" customFormat="1">
      <c r="A50" s="464"/>
      <c r="B50" s="464"/>
      <c r="C50" s="464"/>
      <c r="D50" s="464"/>
      <c r="E50" s="464"/>
      <c r="F50" s="464"/>
      <c r="G50" s="464"/>
      <c r="H50" s="464"/>
      <c r="I50" s="464"/>
      <c r="J50" s="464"/>
      <c r="K50" s="464"/>
      <c r="L50" s="464"/>
      <c r="M50" s="464"/>
      <c r="N50" s="464"/>
    </row>
    <row r="51" spans="1:14" s="463" customFormat="1">
      <c r="A51" s="464"/>
      <c r="B51" s="464"/>
      <c r="C51" s="464"/>
      <c r="D51" s="464"/>
      <c r="E51" s="464"/>
      <c r="F51" s="464"/>
      <c r="G51" s="464"/>
      <c r="H51" s="464"/>
      <c r="I51" s="464"/>
      <c r="J51" s="464"/>
      <c r="K51" s="464"/>
      <c r="L51" s="464"/>
      <c r="M51" s="464"/>
      <c r="N51" s="464"/>
    </row>
    <row r="52" spans="1:14" s="463" customFormat="1">
      <c r="A52" s="464"/>
      <c r="B52" s="464"/>
      <c r="C52" s="464"/>
      <c r="D52" s="464"/>
      <c r="E52" s="464"/>
      <c r="F52" s="464"/>
      <c r="G52" s="464"/>
      <c r="H52" s="464"/>
      <c r="I52" s="464"/>
      <c r="J52" s="464"/>
      <c r="K52" s="464"/>
      <c r="L52" s="464"/>
      <c r="M52" s="464"/>
      <c r="N52" s="464"/>
    </row>
    <row r="53" spans="1:14" s="463" customFormat="1">
      <c r="A53" s="464"/>
      <c r="B53" s="464"/>
      <c r="C53" s="464"/>
      <c r="D53" s="464"/>
      <c r="E53" s="464"/>
      <c r="F53" s="464"/>
      <c r="G53" s="464"/>
      <c r="H53" s="464"/>
      <c r="I53" s="464"/>
      <c r="J53" s="464"/>
      <c r="K53" s="464"/>
      <c r="L53" s="464"/>
      <c r="M53" s="464"/>
      <c r="N53" s="464"/>
    </row>
    <row r="54" spans="1:14" s="463" customFormat="1">
      <c r="A54" s="464"/>
      <c r="B54" s="464"/>
      <c r="C54" s="464"/>
      <c r="D54" s="464"/>
      <c r="E54" s="464"/>
      <c r="F54" s="464"/>
      <c r="G54" s="464"/>
      <c r="H54" s="464"/>
      <c r="I54" s="464"/>
      <c r="J54" s="464"/>
      <c r="K54" s="464"/>
      <c r="L54" s="464"/>
      <c r="M54" s="464"/>
      <c r="N54" s="464"/>
    </row>
    <row r="55" spans="1:14" s="463" customFormat="1">
      <c r="A55" s="464"/>
      <c r="B55" s="464"/>
      <c r="C55" s="464"/>
      <c r="D55" s="464"/>
      <c r="E55" s="464"/>
      <c r="F55" s="464"/>
      <c r="G55" s="464"/>
      <c r="H55" s="464"/>
      <c r="I55" s="464"/>
      <c r="J55" s="464"/>
      <c r="K55" s="464"/>
      <c r="L55" s="464"/>
      <c r="M55" s="464"/>
      <c r="N55" s="464"/>
    </row>
    <row r="56" spans="1:14" s="463" customFormat="1">
      <c r="A56" s="464"/>
      <c r="B56" s="464"/>
      <c r="C56" s="464"/>
      <c r="D56" s="464"/>
      <c r="E56" s="464"/>
      <c r="F56" s="464"/>
      <c r="G56" s="464"/>
      <c r="H56" s="464"/>
      <c r="I56" s="464"/>
      <c r="J56" s="464"/>
      <c r="K56" s="464"/>
      <c r="L56" s="464"/>
      <c r="M56" s="464"/>
      <c r="N56" s="464"/>
    </row>
    <row r="57" spans="1:14" s="463" customFormat="1">
      <c r="A57" s="464"/>
      <c r="B57" s="464"/>
      <c r="C57" s="464"/>
      <c r="D57" s="464"/>
      <c r="E57" s="464"/>
      <c r="F57" s="464"/>
      <c r="G57" s="464"/>
      <c r="H57" s="464"/>
      <c r="I57" s="464"/>
      <c r="J57" s="464"/>
      <c r="K57" s="464"/>
      <c r="L57" s="464"/>
      <c r="M57" s="464"/>
      <c r="N57" s="464"/>
    </row>
    <row r="58" spans="1:14" s="463" customFormat="1">
      <c r="A58" s="464"/>
      <c r="B58" s="464"/>
      <c r="C58" s="464"/>
      <c r="D58" s="464"/>
      <c r="E58" s="464"/>
      <c r="F58" s="464"/>
      <c r="G58" s="464"/>
      <c r="H58" s="464"/>
      <c r="I58" s="464"/>
      <c r="J58" s="464"/>
      <c r="K58" s="464"/>
      <c r="L58" s="464"/>
      <c r="M58" s="464"/>
      <c r="N58" s="464"/>
    </row>
    <row r="59" spans="1:14" s="463" customFormat="1">
      <c r="A59" s="464"/>
      <c r="B59" s="464"/>
      <c r="C59" s="464"/>
      <c r="D59" s="464"/>
      <c r="E59" s="464"/>
      <c r="F59" s="464"/>
      <c r="G59" s="464"/>
      <c r="H59" s="464"/>
      <c r="I59" s="464"/>
      <c r="J59" s="464"/>
      <c r="K59" s="464"/>
      <c r="L59" s="464"/>
      <c r="M59" s="464"/>
      <c r="N59" s="464"/>
    </row>
    <row r="60" spans="1:14" s="463" customFormat="1">
      <c r="A60" s="464"/>
      <c r="B60" s="464"/>
      <c r="C60" s="464"/>
      <c r="D60" s="464"/>
      <c r="E60" s="464"/>
      <c r="F60" s="464"/>
      <c r="G60" s="464"/>
      <c r="H60" s="464"/>
      <c r="I60" s="464"/>
      <c r="J60" s="464"/>
      <c r="K60" s="464"/>
      <c r="L60" s="464"/>
      <c r="M60" s="464"/>
      <c r="N60" s="464"/>
    </row>
  </sheetData>
  <sheetProtection selectLockedCells="1" selectUnlockedCells="1"/>
  <mergeCells count="1">
    <mergeCell ref="A4:E4"/>
  </mergeCells>
  <hyperlinks>
    <hyperlink ref="E1" location="Indice!A1" display="Indice"/>
  </hyperlinks>
  <pageMargins left="0.70833333333333337" right="0.47222222222222227" top="0.74791666666666667" bottom="6.0701388888888888" header="0.51181102362204722" footer="6.0701388888888888"/>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workbookViewId="0">
      <selection activeCell="D21" sqref="D21"/>
    </sheetView>
  </sheetViews>
  <sheetFormatPr baseColWidth="10" defaultColWidth="11" defaultRowHeight="15"/>
  <cols>
    <col min="1" max="5" width="24.42578125" style="203" customWidth="1"/>
    <col min="6" max="6" width="12.85546875" style="203" customWidth="1"/>
    <col min="7" max="7" width="9.140625" style="203" customWidth="1"/>
    <col min="8" max="8" width="17.28515625" style="203" customWidth="1"/>
    <col min="9" max="14" width="9.140625" style="203" customWidth="1"/>
  </cols>
  <sheetData>
    <row r="1" spans="1:14">
      <c r="A1" s="203" t="str">
        <f>Indice!C1</f>
        <v>COMPAÑÍA GENERAL DE SERVICIOS S.A.</v>
      </c>
      <c r="E1" s="254" t="s">
        <v>115</v>
      </c>
    </row>
    <row r="2" spans="1:14">
      <c r="C2" s="214"/>
    </row>
    <row r="4" spans="1:14">
      <c r="A4" s="242" t="s">
        <v>636</v>
      </c>
      <c r="B4" s="242"/>
      <c r="C4" s="242"/>
      <c r="D4" s="242"/>
      <c r="E4" s="242"/>
      <c r="F4" s="242"/>
      <c r="G4" s="242"/>
      <c r="H4" s="242"/>
      <c r="I4" s="517"/>
    </row>
    <row r="5" spans="1:14" ht="23.25" customHeight="1">
      <c r="A5" s="535" t="s">
        <v>637</v>
      </c>
      <c r="B5" s="536"/>
      <c r="C5" s="536"/>
      <c r="D5" s="536"/>
      <c r="E5" s="536"/>
      <c r="F5" s="536"/>
      <c r="G5" s="536"/>
      <c r="H5" s="536"/>
      <c r="I5" s="536"/>
    </row>
    <row r="6" spans="1:14" s="463" customFormat="1" ht="15" customHeight="1">
      <c r="A6" s="518"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2025 son:</v>
      </c>
      <c r="B6" s="518"/>
      <c r="C6" s="518"/>
      <c r="D6" s="518"/>
      <c r="E6" s="518"/>
      <c r="F6" s="518"/>
      <c r="G6" s="518"/>
      <c r="H6" s="518"/>
      <c r="I6" s="518"/>
      <c r="J6" s="464"/>
      <c r="K6" s="464"/>
      <c r="L6" s="464"/>
      <c r="M6" s="464"/>
      <c r="N6" s="464"/>
    </row>
    <row r="7" spans="1:14" s="463" customFormat="1">
      <c r="A7" s="464" t="s">
        <v>638</v>
      </c>
      <c r="B7" s="464" t="s">
        <v>639</v>
      </c>
      <c r="C7" s="464"/>
      <c r="D7" s="464"/>
      <c r="E7" s="464"/>
      <c r="F7" s="464"/>
      <c r="G7" s="464"/>
      <c r="H7" s="464"/>
      <c r="I7" s="464"/>
      <c r="J7" s="464"/>
      <c r="K7" s="464"/>
      <c r="L7" s="464"/>
      <c r="M7" s="464"/>
      <c r="N7" s="464"/>
    </row>
    <row r="8" spans="1:14" s="464" customFormat="1">
      <c r="A8" s="464" t="s">
        <v>640</v>
      </c>
      <c r="B8" s="464" t="s">
        <v>1040</v>
      </c>
    </row>
    <row r="9" spans="1:14" s="463" customFormat="1">
      <c r="A9" s="464" t="s">
        <v>641</v>
      </c>
      <c r="B9" s="464" t="s">
        <v>642</v>
      </c>
      <c r="C9" s="464"/>
      <c r="D9" s="464"/>
      <c r="E9" s="464"/>
      <c r="F9" s="464"/>
      <c r="G9" s="464"/>
      <c r="H9" s="464"/>
      <c r="I9" s="464"/>
      <c r="J9" s="464"/>
      <c r="K9" s="464"/>
      <c r="L9" s="464"/>
      <c r="M9" s="464"/>
      <c r="N9" s="464"/>
    </row>
    <row r="10" spans="1:14" s="463" customFormat="1">
      <c r="A10" s="464"/>
      <c r="B10" s="464"/>
      <c r="C10" s="464"/>
      <c r="D10" s="464"/>
      <c r="E10" s="464"/>
      <c r="F10" s="464"/>
      <c r="G10" s="464"/>
      <c r="H10" s="464"/>
      <c r="I10" s="464"/>
      <c r="J10" s="464"/>
      <c r="K10" s="464"/>
      <c r="L10" s="464"/>
      <c r="M10" s="464"/>
      <c r="N10" s="464"/>
    </row>
    <row r="11" spans="1:14" s="463" customFormat="1">
      <c r="A11" s="65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11" s="659"/>
      <c r="C11" s="659"/>
      <c r="D11" s="659"/>
      <c r="E11" s="659"/>
      <c r="F11" s="659"/>
      <c r="G11" s="659"/>
      <c r="H11" s="659"/>
      <c r="I11" s="464"/>
      <c r="J11" s="464"/>
      <c r="K11" s="464"/>
      <c r="L11" s="464"/>
      <c r="M11" s="464"/>
      <c r="N11" s="464"/>
    </row>
    <row r="12" spans="1:14" s="463" customFormat="1" ht="16.5" customHeight="1">
      <c r="A12" s="659"/>
      <c r="B12" s="659"/>
      <c r="C12" s="659"/>
      <c r="D12" s="659"/>
      <c r="E12" s="659"/>
      <c r="F12" s="659"/>
      <c r="G12" s="659"/>
      <c r="H12" s="659"/>
      <c r="I12" s="537"/>
      <c r="J12" s="464"/>
      <c r="K12" s="464"/>
      <c r="L12" s="464"/>
      <c r="M12" s="464"/>
      <c r="N12" s="464"/>
    </row>
    <row r="13" spans="1:14" s="463" customFormat="1">
      <c r="A13" s="464"/>
      <c r="B13" s="464"/>
      <c r="C13" s="464"/>
      <c r="D13" s="464"/>
      <c r="E13" s="464"/>
      <c r="F13" s="464"/>
      <c r="G13" s="464"/>
      <c r="H13" s="464"/>
      <c r="I13" s="464"/>
      <c r="J13" s="464"/>
      <c r="K13" s="464"/>
      <c r="L13" s="464"/>
      <c r="M13" s="464"/>
      <c r="N13" s="464"/>
    </row>
    <row r="14" spans="1:14" s="463" customFormat="1">
      <c r="A14" s="464"/>
      <c r="B14" s="464"/>
      <c r="C14" s="464"/>
      <c r="D14" s="464"/>
      <c r="E14" s="464"/>
      <c r="F14" s="464"/>
      <c r="G14" s="464"/>
      <c r="H14" s="464"/>
      <c r="I14" s="464"/>
      <c r="J14" s="464"/>
      <c r="K14" s="464"/>
      <c r="L14" s="464"/>
      <c r="M14" s="464"/>
      <c r="N14" s="464"/>
    </row>
    <row r="15" spans="1:14" s="463" customFormat="1" ht="21.2" customHeight="1">
      <c r="A15" s="660" t="s">
        <v>643</v>
      </c>
      <c r="B15" s="660"/>
      <c r="C15" s="660"/>
      <c r="D15" s="660"/>
      <c r="E15" s="660"/>
      <c r="F15" s="660"/>
      <c r="G15" s="660"/>
      <c r="H15" s="660"/>
      <c r="I15" s="538"/>
      <c r="J15" s="464"/>
      <c r="K15" s="464"/>
      <c r="L15" s="464"/>
      <c r="M15" s="464"/>
      <c r="N15" s="464"/>
    </row>
  </sheetData>
  <sheetProtection selectLockedCells="1" selectUnlockedCells="1"/>
  <mergeCells count="2">
    <mergeCell ref="A11:H12"/>
    <mergeCell ref="A15:H15"/>
  </mergeCells>
  <hyperlinks>
    <hyperlink ref="E1" location="Indice!A1" display="Indice"/>
  </hyperlinks>
  <pageMargins left="0.70833333333333337" right="0.47222222222222227" top="0.74791666666666667" bottom="7.1798611111111112" header="0.51181102362204722" footer="7.1798611111111112"/>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25"/>
  <sheetViews>
    <sheetView workbookViewId="0"/>
  </sheetViews>
  <sheetFormatPr baseColWidth="10" defaultColWidth="11" defaultRowHeight="15"/>
  <cols>
    <col min="1" max="1" width="47.85546875" style="203" customWidth="1"/>
    <col min="2" max="2" width="22.5703125" style="203" customWidth="1"/>
    <col min="3" max="3" width="26.140625" style="203" customWidth="1"/>
    <col min="4" max="51" width="9.140625" style="203" customWidth="1"/>
  </cols>
  <sheetData>
    <row r="1" spans="1:11">
      <c r="A1" s="257" t="str">
        <f>Indice!C1</f>
        <v>COMPAÑÍA GENERAL DE SERVICIOS S.A.</v>
      </c>
      <c r="D1" s="254" t="s">
        <v>644</v>
      </c>
    </row>
    <row r="4" spans="1:11">
      <c r="A4" s="661" t="s">
        <v>645</v>
      </c>
      <c r="B4" s="661"/>
      <c r="C4" s="661"/>
      <c r="D4" s="661"/>
      <c r="E4" s="661"/>
      <c r="F4" s="661"/>
      <c r="G4" s="661"/>
    </row>
    <row r="5" spans="1:11">
      <c r="A5" s="539" t="s">
        <v>316</v>
      </c>
    </row>
    <row r="6" spans="1:11" ht="59.25" customHeight="1">
      <c r="A6" s="662" t="s">
        <v>646</v>
      </c>
      <c r="B6" s="662"/>
      <c r="C6" s="662"/>
      <c r="D6" s="662"/>
      <c r="E6" s="662"/>
      <c r="F6" s="662"/>
      <c r="G6" s="662"/>
      <c r="H6" s="540"/>
      <c r="I6" s="540"/>
      <c r="J6" s="540"/>
      <c r="K6" s="540"/>
    </row>
    <row r="7" spans="1:11" ht="55.5" customHeight="1">
      <c r="A7" s="663" t="s">
        <v>647</v>
      </c>
      <c r="B7" s="663"/>
      <c r="C7" s="663"/>
      <c r="D7" s="663"/>
      <c r="E7" s="663"/>
      <c r="F7" s="663"/>
      <c r="G7" s="663"/>
      <c r="H7" s="540"/>
      <c r="I7" s="540"/>
      <c r="J7" s="540"/>
      <c r="K7" s="540"/>
    </row>
    <row r="8" spans="1:11" ht="15.75">
      <c r="A8" s="541"/>
    </row>
    <row r="9" spans="1:11" s="203" customFormat="1" ht="21.75" customHeight="1">
      <c r="A9" s="664" t="s">
        <v>648</v>
      </c>
      <c r="B9" s="664"/>
      <c r="C9" s="664"/>
      <c r="D9" s="664"/>
      <c r="E9" s="664"/>
      <c r="F9" s="664"/>
      <c r="G9" s="664"/>
      <c r="H9" s="542"/>
      <c r="I9" s="542"/>
      <c r="J9" s="542"/>
      <c r="K9" s="542"/>
    </row>
    <row r="11" spans="1:11" ht="15" customHeight="1">
      <c r="A11" s="543"/>
      <c r="B11" s="346">
        <f>IFERROR(IF(Indice!B6="","2XX2",YEAR(Indice!B6)),"2XX2")</f>
        <v>2025</v>
      </c>
      <c r="C11" s="346">
        <f>+IFERROR(YEAR(Indice!B6-365),"2XX1")</f>
        <v>2024</v>
      </c>
    </row>
    <row r="12" spans="1:11" ht="15.75">
      <c r="A12" s="543" t="s">
        <v>649</v>
      </c>
      <c r="B12" s="544"/>
      <c r="C12" s="544"/>
    </row>
    <row r="13" spans="1:11" ht="15.75">
      <c r="A13" s="543" t="s">
        <v>650</v>
      </c>
      <c r="B13" s="544"/>
      <c r="C13" s="544"/>
    </row>
    <row r="14" spans="1:11" ht="15.75">
      <c r="A14" s="543" t="s">
        <v>429</v>
      </c>
      <c r="B14" s="544"/>
      <c r="C14" s="544"/>
    </row>
    <row r="15" spans="1:11" ht="15.75">
      <c r="A15" s="543" t="s">
        <v>651</v>
      </c>
      <c r="B15" s="544"/>
      <c r="C15" s="544"/>
    </row>
    <row r="16" spans="1:11" ht="15.75">
      <c r="A16" s="543" t="s">
        <v>652</v>
      </c>
      <c r="B16" s="545"/>
      <c r="C16" s="544"/>
    </row>
    <row r="17" spans="1:3" ht="15.75">
      <c r="A17" s="543" t="s">
        <v>40</v>
      </c>
      <c r="B17" s="545"/>
      <c r="C17" s="544"/>
    </row>
    <row r="18" spans="1:3" ht="15.75">
      <c r="A18" s="543" t="s">
        <v>653</v>
      </c>
      <c r="B18" s="545"/>
      <c r="C18" s="544"/>
    </row>
    <row r="19" spans="1:3" ht="15.75">
      <c r="A19" s="543" t="s">
        <v>654</v>
      </c>
      <c r="B19" s="545"/>
      <c r="C19" s="544"/>
    </row>
    <row r="20" spans="1:3" ht="15.75">
      <c r="A20" s="543" t="s">
        <v>655</v>
      </c>
      <c r="B20" s="545"/>
      <c r="C20" s="544"/>
    </row>
    <row r="21" spans="1:3" ht="15.75">
      <c r="A21" s="543" t="s">
        <v>656</v>
      </c>
      <c r="B21" s="545"/>
      <c r="C21" s="544"/>
    </row>
    <row r="22" spans="1:3" ht="15.75">
      <c r="A22" s="543" t="s">
        <v>657</v>
      </c>
      <c r="B22" s="545"/>
      <c r="C22" s="544"/>
    </row>
    <row r="23" spans="1:3" ht="31.5">
      <c r="A23" s="543" t="s">
        <v>658</v>
      </c>
      <c r="B23" s="545"/>
      <c r="C23" s="544"/>
    </row>
    <row r="24" spans="1:3" ht="15.75">
      <c r="A24" s="543" t="s">
        <v>659</v>
      </c>
      <c r="B24" s="545"/>
      <c r="C24" s="544"/>
    </row>
    <row r="25" spans="1:3" ht="15.75">
      <c r="A25" s="546" t="s">
        <v>168</v>
      </c>
      <c r="B25" s="547"/>
      <c r="C25" s="548"/>
    </row>
  </sheetData>
  <sheetProtection selectLockedCells="1" selectUnlockedCells="1"/>
  <mergeCells count="4">
    <mergeCell ref="A4:G4"/>
    <mergeCell ref="A6:G6"/>
    <mergeCell ref="A7:G7"/>
    <mergeCell ref="A9:G9"/>
  </mergeCells>
  <hyperlinks>
    <hyperlink ref="D1" location="Indice!A1" display="Índice"/>
  </hyperlinks>
  <pageMargins left="0.70833333333333337" right="0.47222222222222227" top="0.74791666666666667" bottom="4.8701388888888895" header="0.51181102362204722" footer="4.8701388888888895"/>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showGridLines="0" workbookViewId="0">
      <selection activeCell="D16" sqref="D16"/>
    </sheetView>
  </sheetViews>
  <sheetFormatPr baseColWidth="10" defaultColWidth="11" defaultRowHeight="15"/>
  <cols>
    <col min="1" max="5" width="24.42578125" style="203" customWidth="1"/>
    <col min="6" max="6" width="12.85546875" style="203" customWidth="1"/>
    <col min="7" max="7" width="9.140625" style="203" customWidth="1"/>
    <col min="8" max="8" width="17.28515625" style="203" customWidth="1"/>
    <col min="9" max="14" width="9.140625" style="203" customWidth="1"/>
  </cols>
  <sheetData>
    <row r="1" spans="1:14">
      <c r="A1" s="203" t="str">
        <f>Indice!C1</f>
        <v>COMPAÑÍA GENERAL DE SERVICIOS S.A.</v>
      </c>
      <c r="E1" s="254" t="s">
        <v>115</v>
      </c>
    </row>
    <row r="2" spans="1:14">
      <c r="C2" s="214"/>
    </row>
    <row r="5" spans="1:14">
      <c r="A5" s="242" t="s">
        <v>660</v>
      </c>
      <c r="B5" s="242"/>
      <c r="C5" s="242"/>
      <c r="D5" s="242"/>
      <c r="E5" s="242"/>
      <c r="F5" s="242"/>
      <c r="G5" s="242"/>
      <c r="H5" s="242"/>
      <c r="I5" s="242"/>
    </row>
    <row r="6" spans="1:14" s="550" customFormat="1" ht="17.45" customHeight="1">
      <c r="A6" s="665" t="s">
        <v>661</v>
      </c>
      <c r="B6" s="665"/>
      <c r="C6" s="665"/>
      <c r="D6" s="665"/>
      <c r="E6" s="665"/>
      <c r="F6" s="665"/>
      <c r="G6" s="665"/>
      <c r="H6" s="665"/>
      <c r="I6" s="665"/>
      <c r="J6" s="549"/>
      <c r="K6" s="549"/>
      <c r="L6" s="549"/>
      <c r="M6" s="549"/>
      <c r="N6" s="549"/>
    </row>
    <row r="8" spans="1:14" s="464" customFormat="1" ht="39.200000000000003" customHeight="1">
      <c r="A8" s="659" t="s">
        <v>1033</v>
      </c>
      <c r="B8" s="659"/>
      <c r="C8" s="659"/>
      <c r="D8" s="659"/>
      <c r="E8" s="659"/>
      <c r="F8" s="659"/>
      <c r="G8" s="659"/>
      <c r="H8" s="659"/>
      <c r="I8" s="659"/>
    </row>
    <row r="9" spans="1:14" s="463" customFormat="1">
      <c r="A9" s="464" t="s">
        <v>662</v>
      </c>
      <c r="B9" s="464"/>
      <c r="C9" s="464"/>
      <c r="D9" s="464"/>
      <c r="E9" s="464"/>
      <c r="F9" s="464"/>
      <c r="G9" s="464"/>
      <c r="H9" s="464"/>
      <c r="I9" s="464"/>
      <c r="J9" s="464"/>
      <c r="K9" s="464"/>
      <c r="L9" s="464"/>
      <c r="M9" s="464"/>
      <c r="N9" s="464"/>
    </row>
    <row r="10" spans="1:14" s="463" customFormat="1">
      <c r="A10" s="464" t="s">
        <v>663</v>
      </c>
      <c r="B10" s="464"/>
      <c r="C10" s="464"/>
      <c r="D10" s="464"/>
      <c r="E10" s="464"/>
      <c r="F10" s="464"/>
      <c r="G10" s="464"/>
      <c r="H10" s="464"/>
      <c r="I10" s="464"/>
      <c r="J10" s="464"/>
      <c r="K10" s="464"/>
      <c r="L10" s="464"/>
      <c r="M10" s="464"/>
      <c r="N10" s="464"/>
    </row>
    <row r="11" spans="1:14" s="463" customFormat="1">
      <c r="A11" s="666"/>
      <c r="B11" s="666"/>
      <c r="C11" s="666"/>
      <c r="D11" s="666"/>
      <c r="E11" s="666"/>
      <c r="F11" s="666"/>
      <c r="G11" s="666"/>
      <c r="H11" s="666"/>
      <c r="I11" s="666"/>
      <c r="J11" s="464"/>
      <c r="K11" s="464"/>
      <c r="L11" s="464"/>
      <c r="M11" s="464"/>
      <c r="N11" s="464"/>
    </row>
    <row r="12" spans="1:14" s="463" customFormat="1">
      <c r="A12" s="464"/>
      <c r="B12" s="464"/>
      <c r="C12" s="464"/>
      <c r="D12" s="464"/>
      <c r="E12" s="464"/>
      <c r="F12" s="464"/>
      <c r="G12" s="464"/>
      <c r="H12" s="464"/>
      <c r="I12" s="464"/>
      <c r="J12" s="464"/>
      <c r="K12" s="464"/>
      <c r="L12" s="464"/>
      <c r="M12" s="464"/>
      <c r="N12" s="464"/>
    </row>
  </sheetData>
  <sheetProtection selectLockedCells="1" selectUnlockedCells="1"/>
  <mergeCells count="3">
    <mergeCell ref="A6:I6"/>
    <mergeCell ref="A8:I8"/>
    <mergeCell ref="A11:I11"/>
  </mergeCells>
  <hyperlinks>
    <hyperlink ref="E1" location="Indice!A1" display="Indice"/>
  </hyperlinks>
  <pageMargins left="0.70833333333333337" right="0.47222222222222227" top="0.74791666666666667" bottom="4.2" header="0.51181102362204722" footer="4.2"/>
  <pageSetup paperSize="9" firstPageNumber="0" fitToHeight="0" orientation="landscape"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topLeftCell="A16" workbookViewId="0">
      <selection activeCell="A44" sqref="A44:IV44"/>
    </sheetView>
  </sheetViews>
  <sheetFormatPr baseColWidth="10" defaultColWidth="11" defaultRowHeight="15"/>
  <cols>
    <col min="1" max="1" width="42.5703125" customWidth="1"/>
    <col min="2" max="2" width="17" customWidth="1"/>
    <col min="3" max="3" width="17.5703125" customWidth="1"/>
  </cols>
  <sheetData>
    <row r="1" spans="1:8">
      <c r="A1" t="str">
        <f>Indice!C1</f>
        <v>COMPAÑÍA GENERAL DE SERVICIOS S.A.</v>
      </c>
      <c r="C1" s="551" t="s">
        <v>115</v>
      </c>
      <c r="H1" s="197"/>
    </row>
    <row r="5" spans="1:8">
      <c r="A5" s="506" t="s">
        <v>664</v>
      </c>
      <c r="B5" s="506"/>
      <c r="C5" s="506"/>
      <c r="D5" s="506"/>
      <c r="E5" s="552"/>
      <c r="F5" s="552"/>
      <c r="G5" s="552"/>
    </row>
    <row r="6" spans="1:8">
      <c r="A6" s="553" t="s">
        <v>551</v>
      </c>
      <c r="B6" s="554"/>
      <c r="C6" s="554"/>
      <c r="D6" s="554"/>
      <c r="E6" s="554"/>
      <c r="F6" s="554"/>
      <c r="G6" s="554"/>
    </row>
    <row r="7" spans="1:8">
      <c r="A7" s="554"/>
      <c r="B7" s="554"/>
      <c r="C7" s="554"/>
      <c r="D7" s="554"/>
      <c r="E7" s="554"/>
      <c r="F7" s="554"/>
      <c r="G7" s="554"/>
    </row>
    <row r="8" spans="1:8">
      <c r="A8" s="555"/>
      <c r="B8" s="555"/>
      <c r="C8" s="555"/>
      <c r="D8" s="555"/>
      <c r="E8" s="555"/>
      <c r="F8" s="555"/>
      <c r="G8" s="555"/>
    </row>
    <row r="9" spans="1:8">
      <c r="A9" s="554"/>
      <c r="B9" s="554"/>
      <c r="C9" s="554"/>
      <c r="D9" s="554"/>
      <c r="E9" s="554"/>
      <c r="F9" s="554"/>
      <c r="G9" s="554"/>
    </row>
    <row r="10" spans="1:8">
      <c r="A10" s="556"/>
      <c r="B10" s="346">
        <f>IFERROR(IF(Indice!B6="","2XX2",YEAR(Indice!B6)),"2XX2")</f>
        <v>2025</v>
      </c>
      <c r="C10" s="346">
        <f>+IFERROR(YEAR(Indice!B6-365),"2XX1")</f>
        <v>2024</v>
      </c>
      <c r="D10" s="554"/>
      <c r="E10" s="554"/>
      <c r="F10" s="554"/>
      <c r="G10" s="554"/>
    </row>
    <row r="11" spans="1:8">
      <c r="A11" s="557" t="s">
        <v>665</v>
      </c>
      <c r="B11" s="558"/>
      <c r="C11" s="558"/>
      <c r="D11" s="554"/>
      <c r="E11" s="554"/>
      <c r="F11" s="554"/>
      <c r="G11" s="554"/>
    </row>
    <row r="12" spans="1:8">
      <c r="A12" s="558" t="s">
        <v>26</v>
      </c>
      <c r="B12" s="558">
        <v>0</v>
      </c>
      <c r="C12" s="558">
        <v>0</v>
      </c>
      <c r="D12" s="554"/>
      <c r="E12" s="554"/>
      <c r="F12" s="554"/>
      <c r="G12" s="554"/>
    </row>
    <row r="13" spans="1:8">
      <c r="A13" s="558" t="s">
        <v>666</v>
      </c>
      <c r="B13" s="558">
        <v>0</v>
      </c>
      <c r="C13" s="558">
        <v>0</v>
      </c>
      <c r="D13" s="554"/>
      <c r="E13" s="554"/>
      <c r="F13" s="554"/>
      <c r="G13" s="554"/>
    </row>
    <row r="14" spans="1:8">
      <c r="A14" s="558" t="s">
        <v>30</v>
      </c>
      <c r="B14" s="558">
        <v>0</v>
      </c>
      <c r="C14" s="558">
        <v>0</v>
      </c>
      <c r="D14" s="554"/>
      <c r="E14" s="554"/>
      <c r="F14" s="554"/>
      <c r="G14" s="554"/>
    </row>
    <row r="15" spans="1:8">
      <c r="A15" s="557" t="s">
        <v>667</v>
      </c>
      <c r="B15" s="558"/>
      <c r="C15" s="558"/>
      <c r="D15" s="554"/>
      <c r="E15" s="554"/>
      <c r="F15" s="554"/>
      <c r="G15" s="554"/>
    </row>
    <row r="16" spans="1:8">
      <c r="A16" s="557" t="s">
        <v>668</v>
      </c>
      <c r="B16" s="559"/>
      <c r="C16" s="559"/>
      <c r="D16" s="554"/>
      <c r="E16" s="554"/>
      <c r="F16" s="554"/>
      <c r="G16" s="554"/>
    </row>
    <row r="17" spans="1:7">
      <c r="A17" s="558" t="s">
        <v>44</v>
      </c>
      <c r="B17" s="558"/>
      <c r="C17" s="558"/>
      <c r="D17" s="554"/>
      <c r="E17" s="554"/>
      <c r="F17" s="554"/>
      <c r="G17" s="554"/>
    </row>
    <row r="18" spans="1:7">
      <c r="A18" s="558" t="s">
        <v>46</v>
      </c>
      <c r="B18" s="558">
        <v>0</v>
      </c>
      <c r="C18" s="558">
        <v>0</v>
      </c>
      <c r="D18" s="554"/>
      <c r="E18" s="554"/>
      <c r="F18" s="554"/>
      <c r="G18" s="554"/>
    </row>
    <row r="19" spans="1:7">
      <c r="A19" s="558" t="s">
        <v>54</v>
      </c>
      <c r="B19" s="558">
        <v>0</v>
      </c>
      <c r="C19" s="558">
        <v>0</v>
      </c>
      <c r="D19" s="554"/>
      <c r="E19" s="554"/>
      <c r="F19" s="554"/>
      <c r="G19" s="554"/>
    </row>
    <row r="20" spans="1:7">
      <c r="A20" s="558" t="s">
        <v>669</v>
      </c>
      <c r="B20" s="558">
        <v>0</v>
      </c>
      <c r="C20" s="558">
        <v>0</v>
      </c>
      <c r="D20" s="554"/>
      <c r="E20" s="554"/>
      <c r="F20" s="554"/>
      <c r="G20" s="554"/>
    </row>
    <row r="21" spans="1:7">
      <c r="A21" s="558" t="s">
        <v>670</v>
      </c>
      <c r="B21" s="558">
        <v>0</v>
      </c>
      <c r="C21" s="558">
        <v>0</v>
      </c>
      <c r="D21" s="554"/>
      <c r="E21" s="554"/>
      <c r="F21" s="554"/>
      <c r="G21" s="554"/>
    </row>
    <row r="22" spans="1:7">
      <c r="A22" s="557" t="s">
        <v>671</v>
      </c>
      <c r="B22" s="558"/>
      <c r="C22" s="558"/>
      <c r="D22" s="554"/>
      <c r="E22" s="554"/>
      <c r="F22" s="554"/>
      <c r="G22" s="554"/>
    </row>
    <row r="23" spans="1:7">
      <c r="A23" s="554"/>
      <c r="B23" s="554"/>
      <c r="C23" s="554"/>
      <c r="D23" s="554"/>
      <c r="E23" s="554"/>
      <c r="F23" s="554"/>
      <c r="G23" s="554"/>
    </row>
    <row r="24" spans="1:7">
      <c r="A24" s="560"/>
      <c r="B24" s="560"/>
      <c r="C24" s="560"/>
      <c r="D24" s="560"/>
      <c r="E24" s="560"/>
      <c r="F24" s="560"/>
      <c r="G24" s="468"/>
    </row>
    <row r="25" spans="1:7">
      <c r="A25" s="468"/>
      <c r="B25" s="468"/>
      <c r="C25" s="468"/>
      <c r="D25" s="468"/>
      <c r="E25" s="468"/>
      <c r="F25" s="468"/>
      <c r="G25" s="468"/>
    </row>
    <row r="26" spans="1:7">
      <c r="A26" s="561"/>
      <c r="B26" s="346">
        <f>IFERROR(IF(Indice!B6="","2XX2",YEAR(Indice!B6)),"2XX2")</f>
        <v>2025</v>
      </c>
      <c r="C26" s="346">
        <f>+IFERROR(YEAR(Indice!B6-365),"2XX1")</f>
        <v>2024</v>
      </c>
      <c r="D26" s="468"/>
      <c r="E26" s="468"/>
      <c r="F26" s="468"/>
      <c r="G26" s="468"/>
    </row>
    <row r="27" spans="1:7">
      <c r="A27" s="562" t="s">
        <v>77</v>
      </c>
      <c r="B27" s="563"/>
      <c r="C27" s="563"/>
      <c r="D27" s="468"/>
      <c r="E27" s="468"/>
      <c r="F27" s="468"/>
      <c r="G27" s="468"/>
    </row>
    <row r="28" spans="1:7">
      <c r="A28" s="563" t="s">
        <v>672</v>
      </c>
      <c r="B28" s="563"/>
      <c r="C28" s="563"/>
      <c r="D28" s="468"/>
      <c r="E28" s="468"/>
      <c r="F28" s="468"/>
      <c r="G28" s="468"/>
    </row>
    <row r="29" spans="1:7">
      <c r="A29" s="563"/>
      <c r="B29" s="563"/>
      <c r="C29" s="563"/>
      <c r="D29" s="468"/>
      <c r="E29" s="468"/>
      <c r="F29" s="468"/>
      <c r="G29" s="468"/>
    </row>
    <row r="30" spans="1:7">
      <c r="A30" s="562" t="s">
        <v>81</v>
      </c>
      <c r="B30" s="563"/>
      <c r="C30" s="563"/>
      <c r="D30" s="468"/>
      <c r="E30" s="468"/>
      <c r="F30" s="468"/>
      <c r="G30" s="468"/>
    </row>
    <row r="31" spans="1:7">
      <c r="A31" s="563" t="s">
        <v>673</v>
      </c>
      <c r="B31" s="563"/>
      <c r="C31" s="563"/>
      <c r="D31" s="468"/>
      <c r="E31" s="468"/>
      <c r="F31" s="468"/>
      <c r="G31" s="468"/>
    </row>
    <row r="32" spans="1:7">
      <c r="A32" s="563" t="s">
        <v>674</v>
      </c>
      <c r="B32" s="563"/>
      <c r="C32" s="563"/>
      <c r="D32" s="468"/>
      <c r="E32" s="468"/>
      <c r="F32" s="468"/>
      <c r="G32" s="468"/>
    </row>
    <row r="33" spans="1:7">
      <c r="A33" s="562" t="s">
        <v>675</v>
      </c>
      <c r="B33" s="563"/>
      <c r="C33" s="563"/>
      <c r="D33" s="468"/>
      <c r="E33" s="468"/>
      <c r="F33" s="468"/>
      <c r="G33" s="468"/>
    </row>
    <row r="34" spans="1:7">
      <c r="A34" s="563" t="s">
        <v>676</v>
      </c>
      <c r="B34" s="563"/>
      <c r="C34" s="563"/>
      <c r="D34" s="468"/>
      <c r="E34" s="468"/>
      <c r="F34" s="468"/>
      <c r="G34" s="468"/>
    </row>
    <row r="35" spans="1:7">
      <c r="A35" s="468"/>
      <c r="B35" s="468"/>
      <c r="C35" s="468"/>
      <c r="D35" s="468"/>
      <c r="E35" s="468"/>
      <c r="F35" s="468"/>
      <c r="G35" s="468"/>
    </row>
    <row r="36" spans="1:7">
      <c r="A36" s="468"/>
      <c r="B36" s="468"/>
      <c r="C36" s="468"/>
      <c r="D36" s="468"/>
      <c r="E36" s="468"/>
      <c r="F36" s="468"/>
      <c r="G36" s="468"/>
    </row>
  </sheetData>
  <sheetProtection selectLockedCells="1" selectUnlockedCells="1"/>
  <hyperlinks>
    <hyperlink ref="C1" location="Indice!A1" display="Indice"/>
  </hyperlinks>
  <pageMargins left="0.70833333333333337" right="0.47222222222222227" top="0.74791666666666667" bottom="1.9701388888888889" header="0.51181102362204722" footer="1.9701388888888889"/>
  <pageSetup paperSize="9" firstPageNumber="0" fitToHeight="0" orientation="portrait" horizontalDpi="300" verticalDpi="300"/>
  <headerFooter alignWithMargins="0">
    <oddFooter>&amp;LJuan Manuel Achucarro
    &amp;"-,Negrita"Contador General&amp;CVictor Persano
&amp;"-,Negrita"Síndico&amp;RMartín Heisecke Rivarola
&amp;"-,Negrita"Presidente00+000____&amp;"-,Normal"_</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K32" sqref="K32"/>
    </sheetView>
  </sheetViews>
  <sheetFormatPr baseColWidth="10" defaultColWidth="11" defaultRowHeight="15"/>
  <cols>
    <col min="1" max="1" width="9.140625" customWidth="1"/>
    <col min="2" max="2" width="66.140625" customWidth="1"/>
  </cols>
  <sheetData>
    <row r="1" spans="1:3">
      <c r="A1" t="s">
        <v>446</v>
      </c>
      <c r="B1" t="s">
        <v>461</v>
      </c>
      <c r="C1" s="197" t="s">
        <v>644</v>
      </c>
    </row>
    <row r="2" spans="1:3">
      <c r="A2" t="s">
        <v>257</v>
      </c>
      <c r="B2" t="s">
        <v>256</v>
      </c>
    </row>
    <row r="3" spans="1:3">
      <c r="A3" t="s">
        <v>677</v>
      </c>
      <c r="B3" t="s">
        <v>678</v>
      </c>
    </row>
    <row r="4" spans="1:3">
      <c r="A4" t="s">
        <v>679</v>
      </c>
      <c r="B4" t="s">
        <v>680</v>
      </c>
    </row>
    <row r="5" spans="1:3">
      <c r="A5" t="s">
        <v>681</v>
      </c>
      <c r="B5" t="s">
        <v>682</v>
      </c>
    </row>
    <row r="6" spans="1:3">
      <c r="A6" t="s">
        <v>683</v>
      </c>
      <c r="B6" t="s">
        <v>684</v>
      </c>
    </row>
    <row r="7" spans="1:3">
      <c r="A7" t="s">
        <v>685</v>
      </c>
      <c r="B7" t="s">
        <v>686</v>
      </c>
    </row>
    <row r="8" spans="1:3">
      <c r="A8" t="s">
        <v>687</v>
      </c>
      <c r="B8" t="s">
        <v>688</v>
      </c>
    </row>
    <row r="9" spans="1:3">
      <c r="A9" t="s">
        <v>689</v>
      </c>
      <c r="B9" t="s">
        <v>690</v>
      </c>
    </row>
    <row r="10" spans="1:3">
      <c r="A10" t="s">
        <v>691</v>
      </c>
      <c r="B10" t="s">
        <v>692</v>
      </c>
    </row>
    <row r="11" spans="1:3">
      <c r="A11" t="s">
        <v>693</v>
      </c>
      <c r="B11" t="s">
        <v>694</v>
      </c>
    </row>
    <row r="12" spans="1:3">
      <c r="A12" t="s">
        <v>695</v>
      </c>
      <c r="B12" t="s">
        <v>696</v>
      </c>
    </row>
    <row r="13" spans="1:3">
      <c r="A13" t="s">
        <v>697</v>
      </c>
      <c r="B13" t="s">
        <v>698</v>
      </c>
    </row>
    <row r="14" spans="1:3">
      <c r="A14" t="s">
        <v>699</v>
      </c>
      <c r="B14" t="s">
        <v>700</v>
      </c>
    </row>
    <row r="15" spans="1:3">
      <c r="A15" t="s">
        <v>701</v>
      </c>
      <c r="B15" t="s">
        <v>702</v>
      </c>
    </row>
    <row r="16" spans="1:3">
      <c r="A16" t="s">
        <v>703</v>
      </c>
      <c r="B16" t="s">
        <v>704</v>
      </c>
    </row>
    <row r="17" spans="1:2">
      <c r="A17" t="s">
        <v>705</v>
      </c>
      <c r="B17" t="s">
        <v>706</v>
      </c>
    </row>
    <row r="18" spans="1:2">
      <c r="A18" t="s">
        <v>707</v>
      </c>
      <c r="B18" t="s">
        <v>708</v>
      </c>
    </row>
    <row r="19" spans="1:2">
      <c r="A19" t="s">
        <v>709</v>
      </c>
      <c r="B19" t="s">
        <v>710</v>
      </c>
    </row>
    <row r="20" spans="1:2">
      <c r="A20" t="s">
        <v>711</v>
      </c>
      <c r="B20" t="s">
        <v>712</v>
      </c>
    </row>
    <row r="21" spans="1:2">
      <c r="A21" t="s">
        <v>713</v>
      </c>
      <c r="B21" t="s">
        <v>714</v>
      </c>
    </row>
    <row r="22" spans="1:2">
      <c r="A22" t="s">
        <v>715</v>
      </c>
      <c r="B22" t="s">
        <v>716</v>
      </c>
    </row>
    <row r="23" spans="1:2">
      <c r="A23" t="s">
        <v>717</v>
      </c>
      <c r="B23" t="s">
        <v>718</v>
      </c>
    </row>
    <row r="24" spans="1:2">
      <c r="A24" t="s">
        <v>719</v>
      </c>
      <c r="B24" t="s">
        <v>720</v>
      </c>
    </row>
    <row r="25" spans="1:2">
      <c r="A25" t="s">
        <v>721</v>
      </c>
      <c r="B25" t="s">
        <v>722</v>
      </c>
    </row>
    <row r="26" spans="1:2">
      <c r="A26" t="s">
        <v>723</v>
      </c>
      <c r="B26" t="s">
        <v>724</v>
      </c>
    </row>
    <row r="27" spans="1:2">
      <c r="A27" t="s">
        <v>725</v>
      </c>
      <c r="B27" t="s">
        <v>726</v>
      </c>
    </row>
    <row r="28" spans="1:2">
      <c r="A28" t="s">
        <v>727</v>
      </c>
      <c r="B28" t="s">
        <v>728</v>
      </c>
    </row>
    <row r="29" spans="1:2">
      <c r="A29" t="s">
        <v>729</v>
      </c>
      <c r="B29" t="s">
        <v>730</v>
      </c>
    </row>
    <row r="30" spans="1:2">
      <c r="A30" t="s">
        <v>731</v>
      </c>
      <c r="B30" t="s">
        <v>732</v>
      </c>
    </row>
    <row r="31" spans="1:2">
      <c r="A31" t="s">
        <v>733</v>
      </c>
      <c r="B31" t="s">
        <v>734</v>
      </c>
    </row>
    <row r="32" spans="1:2">
      <c r="A32" t="s">
        <v>735</v>
      </c>
      <c r="B32" t="s">
        <v>736</v>
      </c>
    </row>
    <row r="33" spans="1:2">
      <c r="A33" t="s">
        <v>737</v>
      </c>
      <c r="B33" t="s">
        <v>738</v>
      </c>
    </row>
    <row r="34" spans="1:2">
      <c r="A34" t="s">
        <v>739</v>
      </c>
      <c r="B34" t="s">
        <v>740</v>
      </c>
    </row>
    <row r="35" spans="1:2">
      <c r="A35" t="s">
        <v>741</v>
      </c>
      <c r="B35" t="s">
        <v>742</v>
      </c>
    </row>
    <row r="36" spans="1:2">
      <c r="A36" t="s">
        <v>743</v>
      </c>
      <c r="B36" t="s">
        <v>744</v>
      </c>
    </row>
    <row r="37" spans="1:2">
      <c r="A37" t="s">
        <v>745</v>
      </c>
      <c r="B37" t="s">
        <v>746</v>
      </c>
    </row>
    <row r="38" spans="1:2">
      <c r="A38" t="s">
        <v>747</v>
      </c>
      <c r="B38" t="s">
        <v>748</v>
      </c>
    </row>
    <row r="39" spans="1:2">
      <c r="A39" t="s">
        <v>749</v>
      </c>
      <c r="B39" t="s">
        <v>750</v>
      </c>
    </row>
    <row r="40" spans="1:2">
      <c r="A40" t="s">
        <v>751</v>
      </c>
      <c r="B40" t="s">
        <v>752</v>
      </c>
    </row>
    <row r="41" spans="1:2">
      <c r="A41" t="s">
        <v>753</v>
      </c>
      <c r="B41" t="s">
        <v>754</v>
      </c>
    </row>
    <row r="42" spans="1:2">
      <c r="A42" t="s">
        <v>755</v>
      </c>
      <c r="B42" t="s">
        <v>756</v>
      </c>
    </row>
    <row r="43" spans="1:2">
      <c r="A43" t="s">
        <v>757</v>
      </c>
      <c r="B43" t="s">
        <v>758</v>
      </c>
    </row>
    <row r="44" spans="1:2">
      <c r="A44" t="s">
        <v>759</v>
      </c>
      <c r="B44" t="s">
        <v>760</v>
      </c>
    </row>
    <row r="45" spans="1:2">
      <c r="A45" t="s">
        <v>761</v>
      </c>
      <c r="B45" t="s">
        <v>762</v>
      </c>
    </row>
    <row r="46" spans="1:2">
      <c r="A46" t="s">
        <v>763</v>
      </c>
      <c r="B46" t="s">
        <v>764</v>
      </c>
    </row>
    <row r="47" spans="1:2">
      <c r="A47" t="s">
        <v>765</v>
      </c>
      <c r="B47" t="s">
        <v>766</v>
      </c>
    </row>
    <row r="48" spans="1:2">
      <c r="A48" t="s">
        <v>767</v>
      </c>
      <c r="B48" t="s">
        <v>768</v>
      </c>
    </row>
    <row r="49" spans="1:2">
      <c r="A49" t="s">
        <v>769</v>
      </c>
      <c r="B49" t="s">
        <v>770</v>
      </c>
    </row>
    <row r="50" spans="1:2">
      <c r="A50" t="s">
        <v>771</v>
      </c>
      <c r="B50" t="s">
        <v>772</v>
      </c>
    </row>
    <row r="51" spans="1:2">
      <c r="A51" t="s">
        <v>773</v>
      </c>
      <c r="B51" t="s">
        <v>774</v>
      </c>
    </row>
    <row r="52" spans="1:2">
      <c r="A52" t="s">
        <v>775</v>
      </c>
      <c r="B52" t="s">
        <v>776</v>
      </c>
    </row>
    <row r="53" spans="1:2">
      <c r="A53" t="s">
        <v>777</v>
      </c>
      <c r="B53" t="s">
        <v>778</v>
      </c>
    </row>
    <row r="54" spans="1:2">
      <c r="A54" t="s">
        <v>779</v>
      </c>
      <c r="B54" t="s">
        <v>780</v>
      </c>
    </row>
    <row r="55" spans="1:2">
      <c r="A55" t="s">
        <v>781</v>
      </c>
      <c r="B55" t="s">
        <v>782</v>
      </c>
    </row>
    <row r="56" spans="1:2">
      <c r="A56" t="s">
        <v>783</v>
      </c>
      <c r="B56" t="s">
        <v>784</v>
      </c>
    </row>
    <row r="57" spans="1:2">
      <c r="A57" t="s">
        <v>785</v>
      </c>
      <c r="B57" t="s">
        <v>786</v>
      </c>
    </row>
    <row r="58" spans="1:2">
      <c r="A58" t="s">
        <v>787</v>
      </c>
      <c r="B58" t="s">
        <v>788</v>
      </c>
    </row>
    <row r="59" spans="1:2">
      <c r="A59" t="s">
        <v>789</v>
      </c>
      <c r="B59" t="s">
        <v>790</v>
      </c>
    </row>
    <row r="60" spans="1:2">
      <c r="A60" t="s">
        <v>791</v>
      </c>
      <c r="B60" t="s">
        <v>792</v>
      </c>
    </row>
    <row r="61" spans="1:2">
      <c r="A61" t="s">
        <v>793</v>
      </c>
      <c r="B61" t="s">
        <v>794</v>
      </c>
    </row>
    <row r="62" spans="1:2">
      <c r="A62" t="s">
        <v>795</v>
      </c>
      <c r="B62" t="s">
        <v>796</v>
      </c>
    </row>
    <row r="63" spans="1:2">
      <c r="A63" t="s">
        <v>797</v>
      </c>
      <c r="B63" t="s">
        <v>798</v>
      </c>
    </row>
    <row r="64" spans="1:2">
      <c r="A64" t="s">
        <v>799</v>
      </c>
      <c r="B64" t="s">
        <v>800</v>
      </c>
    </row>
    <row r="65" spans="1:2">
      <c r="A65" t="s">
        <v>801</v>
      </c>
      <c r="B65" t="s">
        <v>802</v>
      </c>
    </row>
    <row r="66" spans="1:2">
      <c r="A66" t="s">
        <v>803</v>
      </c>
      <c r="B66" t="s">
        <v>804</v>
      </c>
    </row>
    <row r="67" spans="1:2">
      <c r="A67" t="s">
        <v>805</v>
      </c>
      <c r="B67" t="s">
        <v>806</v>
      </c>
    </row>
    <row r="68" spans="1:2">
      <c r="A68" t="s">
        <v>807</v>
      </c>
      <c r="B68" t="s">
        <v>808</v>
      </c>
    </row>
    <row r="69" spans="1:2">
      <c r="A69" t="s">
        <v>809</v>
      </c>
      <c r="B69" t="s">
        <v>810</v>
      </c>
    </row>
    <row r="70" spans="1:2">
      <c r="A70" t="s">
        <v>811</v>
      </c>
      <c r="B70" t="s">
        <v>812</v>
      </c>
    </row>
    <row r="71" spans="1:2">
      <c r="A71" t="s">
        <v>813</v>
      </c>
      <c r="B71" t="s">
        <v>814</v>
      </c>
    </row>
    <row r="72" spans="1:2">
      <c r="A72" t="s">
        <v>815</v>
      </c>
      <c r="B72" t="s">
        <v>816</v>
      </c>
    </row>
    <row r="73" spans="1:2">
      <c r="A73" t="s">
        <v>817</v>
      </c>
      <c r="B73" t="s">
        <v>818</v>
      </c>
    </row>
    <row r="74" spans="1:2">
      <c r="A74" t="s">
        <v>819</v>
      </c>
      <c r="B74" t="s">
        <v>820</v>
      </c>
    </row>
    <row r="75" spans="1:2">
      <c r="A75" t="s">
        <v>821</v>
      </c>
      <c r="B75" t="s">
        <v>822</v>
      </c>
    </row>
    <row r="76" spans="1:2">
      <c r="A76" t="s">
        <v>823</v>
      </c>
      <c r="B76" t="s">
        <v>824</v>
      </c>
    </row>
    <row r="77" spans="1:2">
      <c r="A77" t="s">
        <v>825</v>
      </c>
      <c r="B77" t="s">
        <v>826</v>
      </c>
    </row>
    <row r="78" spans="1:2">
      <c r="A78" t="s">
        <v>827</v>
      </c>
      <c r="B78" t="s">
        <v>828</v>
      </c>
    </row>
    <row r="79" spans="1:2">
      <c r="A79" t="s">
        <v>829</v>
      </c>
      <c r="B79" t="s">
        <v>830</v>
      </c>
    </row>
    <row r="80" spans="1:2">
      <c r="A80" t="s">
        <v>831</v>
      </c>
      <c r="B80" t="s">
        <v>832</v>
      </c>
    </row>
    <row r="81" spans="1:2">
      <c r="A81" t="s">
        <v>833</v>
      </c>
      <c r="B81" t="s">
        <v>834</v>
      </c>
    </row>
    <row r="82" spans="1:2">
      <c r="A82" t="s">
        <v>835</v>
      </c>
      <c r="B82" t="s">
        <v>836</v>
      </c>
    </row>
    <row r="83" spans="1:2">
      <c r="A83" t="s">
        <v>837</v>
      </c>
      <c r="B83" t="s">
        <v>838</v>
      </c>
    </row>
    <row r="84" spans="1:2">
      <c r="A84" t="s">
        <v>839</v>
      </c>
      <c r="B84" t="s">
        <v>840</v>
      </c>
    </row>
    <row r="85" spans="1:2">
      <c r="A85" t="s">
        <v>841</v>
      </c>
      <c r="B85" t="s">
        <v>842</v>
      </c>
    </row>
    <row r="86" spans="1:2">
      <c r="A86" t="s">
        <v>843</v>
      </c>
      <c r="B86" t="s">
        <v>844</v>
      </c>
    </row>
    <row r="87" spans="1:2">
      <c r="A87" t="s">
        <v>845</v>
      </c>
      <c r="B87" t="s">
        <v>846</v>
      </c>
    </row>
    <row r="88" spans="1:2">
      <c r="A88" t="s">
        <v>847</v>
      </c>
      <c r="B88" t="s">
        <v>848</v>
      </c>
    </row>
    <row r="89" spans="1:2">
      <c r="A89" t="s">
        <v>849</v>
      </c>
      <c r="B89" t="s">
        <v>850</v>
      </c>
    </row>
    <row r="90" spans="1:2">
      <c r="A90" t="s">
        <v>851</v>
      </c>
      <c r="B90" t="s">
        <v>852</v>
      </c>
    </row>
    <row r="91" spans="1:2">
      <c r="A91" t="s">
        <v>853</v>
      </c>
      <c r="B91" t="s">
        <v>854</v>
      </c>
    </row>
    <row r="92" spans="1:2">
      <c r="A92" t="s">
        <v>855</v>
      </c>
      <c r="B92" t="s">
        <v>856</v>
      </c>
    </row>
    <row r="93" spans="1:2">
      <c r="A93" t="s">
        <v>857</v>
      </c>
      <c r="B93" t="s">
        <v>858</v>
      </c>
    </row>
    <row r="94" spans="1:2">
      <c r="A94" t="s">
        <v>859</v>
      </c>
      <c r="B94" t="s">
        <v>860</v>
      </c>
    </row>
    <row r="95" spans="1:2">
      <c r="A95" t="s">
        <v>861</v>
      </c>
      <c r="B95" t="s">
        <v>862</v>
      </c>
    </row>
    <row r="96" spans="1:2">
      <c r="A96" t="s">
        <v>863</v>
      </c>
      <c r="B96" t="s">
        <v>864</v>
      </c>
    </row>
    <row r="97" spans="1:2">
      <c r="A97" t="s">
        <v>865</v>
      </c>
      <c r="B97" t="s">
        <v>866</v>
      </c>
    </row>
    <row r="98" spans="1:2">
      <c r="A98" t="s">
        <v>867</v>
      </c>
      <c r="B98" t="s">
        <v>868</v>
      </c>
    </row>
    <row r="99" spans="1:2">
      <c r="A99" t="s">
        <v>869</v>
      </c>
      <c r="B99" t="s">
        <v>870</v>
      </c>
    </row>
    <row r="100" spans="1:2">
      <c r="A100" t="s">
        <v>871</v>
      </c>
      <c r="B100" t="s">
        <v>872</v>
      </c>
    </row>
    <row r="101" spans="1:2">
      <c r="A101" t="s">
        <v>873</v>
      </c>
      <c r="B101" t="s">
        <v>874</v>
      </c>
    </row>
    <row r="102" spans="1:2">
      <c r="A102" t="s">
        <v>875</v>
      </c>
      <c r="B102" t="s">
        <v>876</v>
      </c>
    </row>
    <row r="103" spans="1:2">
      <c r="A103" t="s">
        <v>877</v>
      </c>
      <c r="B103" t="s">
        <v>878</v>
      </c>
    </row>
    <row r="104" spans="1:2">
      <c r="A104" t="s">
        <v>879</v>
      </c>
      <c r="B104" t="s">
        <v>880</v>
      </c>
    </row>
    <row r="105" spans="1:2">
      <c r="A105" t="s">
        <v>881</v>
      </c>
      <c r="B105" t="s">
        <v>882</v>
      </c>
    </row>
    <row r="106" spans="1:2">
      <c r="A106" t="s">
        <v>883</v>
      </c>
      <c r="B106" t="s">
        <v>884</v>
      </c>
    </row>
    <row r="107" spans="1:2">
      <c r="A107" t="s">
        <v>885</v>
      </c>
      <c r="B107" t="s">
        <v>886</v>
      </c>
    </row>
    <row r="108" spans="1:2">
      <c r="A108" t="s">
        <v>887</v>
      </c>
      <c r="B108" t="s">
        <v>888</v>
      </c>
    </row>
    <row r="109" spans="1:2">
      <c r="A109" t="s">
        <v>889</v>
      </c>
      <c r="B109" t="s">
        <v>890</v>
      </c>
    </row>
    <row r="110" spans="1:2">
      <c r="A110" t="s">
        <v>891</v>
      </c>
      <c r="B110" t="s">
        <v>892</v>
      </c>
    </row>
    <row r="111" spans="1:2">
      <c r="A111" t="s">
        <v>893</v>
      </c>
      <c r="B111" t="s">
        <v>894</v>
      </c>
    </row>
    <row r="112" spans="1:2">
      <c r="A112" t="s">
        <v>895</v>
      </c>
      <c r="B112" t="s">
        <v>896</v>
      </c>
    </row>
    <row r="113" spans="1:2">
      <c r="A113" t="s">
        <v>897</v>
      </c>
      <c r="B113" t="s">
        <v>898</v>
      </c>
    </row>
    <row r="114" spans="1:2">
      <c r="A114" t="s">
        <v>899</v>
      </c>
      <c r="B114" t="s">
        <v>900</v>
      </c>
    </row>
    <row r="115" spans="1:2">
      <c r="A115" t="s">
        <v>901</v>
      </c>
      <c r="B115" t="s">
        <v>902</v>
      </c>
    </row>
    <row r="116" spans="1:2">
      <c r="A116" t="s">
        <v>903</v>
      </c>
      <c r="B116" t="s">
        <v>904</v>
      </c>
    </row>
    <row r="117" spans="1:2">
      <c r="A117" t="s">
        <v>905</v>
      </c>
      <c r="B117" t="s">
        <v>906</v>
      </c>
    </row>
    <row r="118" spans="1:2">
      <c r="A118" t="s">
        <v>907</v>
      </c>
      <c r="B118" t="s">
        <v>908</v>
      </c>
    </row>
    <row r="119" spans="1:2">
      <c r="A119" t="s">
        <v>909</v>
      </c>
      <c r="B119" t="s">
        <v>910</v>
      </c>
    </row>
    <row r="120" spans="1:2">
      <c r="A120" t="s">
        <v>911</v>
      </c>
      <c r="B120" t="s">
        <v>912</v>
      </c>
    </row>
    <row r="121" spans="1:2">
      <c r="A121" t="s">
        <v>913</v>
      </c>
      <c r="B121" t="s">
        <v>914</v>
      </c>
    </row>
    <row r="122" spans="1:2">
      <c r="A122" t="s">
        <v>915</v>
      </c>
      <c r="B122" t="s">
        <v>916</v>
      </c>
    </row>
    <row r="123" spans="1:2">
      <c r="A123" t="s">
        <v>917</v>
      </c>
      <c r="B123" t="s">
        <v>918</v>
      </c>
    </row>
    <row r="124" spans="1:2">
      <c r="A124" t="s">
        <v>919</v>
      </c>
      <c r="B124" t="s">
        <v>920</v>
      </c>
    </row>
    <row r="125" spans="1:2">
      <c r="A125" t="s">
        <v>921</v>
      </c>
      <c r="B125" t="s">
        <v>922</v>
      </c>
    </row>
    <row r="126" spans="1:2">
      <c r="A126" t="s">
        <v>923</v>
      </c>
      <c r="B126" t="s">
        <v>924</v>
      </c>
    </row>
    <row r="127" spans="1:2">
      <c r="A127" t="s">
        <v>925</v>
      </c>
      <c r="B127" t="s">
        <v>926</v>
      </c>
    </row>
    <row r="128" spans="1:2">
      <c r="A128" t="s">
        <v>927</v>
      </c>
      <c r="B128" t="s">
        <v>928</v>
      </c>
    </row>
    <row r="129" spans="1:2">
      <c r="A129" t="s">
        <v>929</v>
      </c>
      <c r="B129" t="s">
        <v>930</v>
      </c>
    </row>
    <row r="130" spans="1:2">
      <c r="A130" t="s">
        <v>931</v>
      </c>
      <c r="B130" t="s">
        <v>932</v>
      </c>
    </row>
    <row r="131" spans="1:2">
      <c r="A131" t="s">
        <v>933</v>
      </c>
      <c r="B131" t="s">
        <v>934</v>
      </c>
    </row>
    <row r="132" spans="1:2">
      <c r="A132" t="s">
        <v>935</v>
      </c>
      <c r="B132" t="s">
        <v>936</v>
      </c>
    </row>
    <row r="133" spans="1:2">
      <c r="A133" t="s">
        <v>937</v>
      </c>
      <c r="B133" t="s">
        <v>938</v>
      </c>
    </row>
    <row r="134" spans="1:2">
      <c r="A134" t="s">
        <v>939</v>
      </c>
      <c r="B134" t="s">
        <v>940</v>
      </c>
    </row>
    <row r="135" spans="1:2">
      <c r="A135" t="s">
        <v>941</v>
      </c>
      <c r="B135" t="s">
        <v>942</v>
      </c>
    </row>
    <row r="136" spans="1:2">
      <c r="A136" t="s">
        <v>943</v>
      </c>
      <c r="B136" t="s">
        <v>944</v>
      </c>
    </row>
    <row r="137" spans="1:2">
      <c r="A137" t="s">
        <v>945</v>
      </c>
      <c r="B137" t="s">
        <v>946</v>
      </c>
    </row>
    <row r="138" spans="1:2">
      <c r="A138" t="s">
        <v>947</v>
      </c>
      <c r="B138" t="s">
        <v>948</v>
      </c>
    </row>
    <row r="139" spans="1:2">
      <c r="A139" t="s">
        <v>949</v>
      </c>
      <c r="B139" t="s">
        <v>950</v>
      </c>
    </row>
    <row r="140" spans="1:2">
      <c r="A140" t="s">
        <v>951</v>
      </c>
      <c r="B140" t="s">
        <v>952</v>
      </c>
    </row>
    <row r="141" spans="1:2">
      <c r="A141" t="s">
        <v>953</v>
      </c>
      <c r="B141" t="s">
        <v>954</v>
      </c>
    </row>
    <row r="142" spans="1:2">
      <c r="A142" t="s">
        <v>955</v>
      </c>
      <c r="B142" t="s">
        <v>956</v>
      </c>
    </row>
    <row r="143" spans="1:2">
      <c r="A143" t="s">
        <v>957</v>
      </c>
      <c r="B143" t="s">
        <v>958</v>
      </c>
    </row>
    <row r="144" spans="1:2">
      <c r="A144" t="s">
        <v>959</v>
      </c>
      <c r="B144" t="s">
        <v>960</v>
      </c>
    </row>
    <row r="145" spans="1:2">
      <c r="A145" t="s">
        <v>961</v>
      </c>
      <c r="B145" t="s">
        <v>962</v>
      </c>
    </row>
    <row r="146" spans="1:2">
      <c r="A146" t="s">
        <v>963</v>
      </c>
      <c r="B146" t="s">
        <v>964</v>
      </c>
    </row>
    <row r="147" spans="1:2">
      <c r="A147" t="s">
        <v>965</v>
      </c>
      <c r="B147" t="s">
        <v>966</v>
      </c>
    </row>
    <row r="148" spans="1:2">
      <c r="A148" t="s">
        <v>967</v>
      </c>
      <c r="B148" t="s">
        <v>968</v>
      </c>
    </row>
    <row r="149" spans="1:2">
      <c r="A149" t="s">
        <v>969</v>
      </c>
      <c r="B149" t="s">
        <v>970</v>
      </c>
    </row>
    <row r="150" spans="1:2">
      <c r="A150" t="s">
        <v>971</v>
      </c>
      <c r="B150" t="s">
        <v>972</v>
      </c>
    </row>
    <row r="151" spans="1:2">
      <c r="A151" t="s">
        <v>973</v>
      </c>
      <c r="B151" t="s">
        <v>974</v>
      </c>
    </row>
    <row r="152" spans="1:2">
      <c r="A152" t="s">
        <v>975</v>
      </c>
      <c r="B152" t="s">
        <v>976</v>
      </c>
    </row>
    <row r="153" spans="1:2">
      <c r="A153" t="s">
        <v>977</v>
      </c>
      <c r="B153" t="s">
        <v>978</v>
      </c>
    </row>
    <row r="154" spans="1:2">
      <c r="A154" t="s">
        <v>979</v>
      </c>
      <c r="B154" t="s">
        <v>980</v>
      </c>
    </row>
    <row r="155" spans="1:2">
      <c r="A155" t="s">
        <v>981</v>
      </c>
      <c r="B155" t="s">
        <v>982</v>
      </c>
    </row>
    <row r="156" spans="1:2">
      <c r="A156" t="s">
        <v>983</v>
      </c>
      <c r="B156" t="s">
        <v>984</v>
      </c>
    </row>
    <row r="157" spans="1:2">
      <c r="A157" t="s">
        <v>985</v>
      </c>
      <c r="B157" t="s">
        <v>986</v>
      </c>
    </row>
    <row r="158" spans="1:2">
      <c r="A158" t="s">
        <v>987</v>
      </c>
      <c r="B158" t="s">
        <v>988</v>
      </c>
    </row>
    <row r="159" spans="1:2">
      <c r="A159" t="s">
        <v>989</v>
      </c>
      <c r="B159" t="s">
        <v>990</v>
      </c>
    </row>
    <row r="160" spans="1:2">
      <c r="A160" t="s">
        <v>991</v>
      </c>
      <c r="B160" t="s">
        <v>992</v>
      </c>
    </row>
    <row r="161" spans="1:2">
      <c r="A161" t="s">
        <v>993</v>
      </c>
      <c r="B161" t="s">
        <v>994</v>
      </c>
    </row>
    <row r="162" spans="1:2">
      <c r="A162" t="s">
        <v>995</v>
      </c>
      <c r="B162" t="s">
        <v>996</v>
      </c>
    </row>
    <row r="163" spans="1:2">
      <c r="A163" t="s">
        <v>997</v>
      </c>
      <c r="B163" t="s">
        <v>998</v>
      </c>
    </row>
    <row r="164" spans="1:2">
      <c r="A164" t="s">
        <v>999</v>
      </c>
      <c r="B164" t="s">
        <v>1000</v>
      </c>
    </row>
    <row r="165" spans="1:2">
      <c r="A165" t="s">
        <v>1001</v>
      </c>
      <c r="B165" t="s">
        <v>1002</v>
      </c>
    </row>
    <row r="166" spans="1:2">
      <c r="A166" t="s">
        <v>1003</v>
      </c>
      <c r="B166" t="s">
        <v>1004</v>
      </c>
    </row>
    <row r="167" spans="1:2">
      <c r="A167" t="s">
        <v>1005</v>
      </c>
      <c r="B167" t="s">
        <v>1006</v>
      </c>
    </row>
    <row r="168" spans="1:2">
      <c r="A168" t="s">
        <v>1007</v>
      </c>
      <c r="B168" t="s">
        <v>1008</v>
      </c>
    </row>
    <row r="169" spans="1:2">
      <c r="A169" t="s">
        <v>1009</v>
      </c>
      <c r="B169" t="s">
        <v>1010</v>
      </c>
    </row>
    <row r="170" spans="1:2">
      <c r="A170" t="s">
        <v>1011</v>
      </c>
      <c r="B170" t="s">
        <v>1012</v>
      </c>
    </row>
    <row r="171" spans="1:2">
      <c r="A171" t="s">
        <v>1013</v>
      </c>
      <c r="B171" t="s">
        <v>1014</v>
      </c>
    </row>
    <row r="172" spans="1:2">
      <c r="A172" t="s">
        <v>1015</v>
      </c>
      <c r="B172" t="s">
        <v>1016</v>
      </c>
    </row>
    <row r="173" spans="1:2">
      <c r="A173" t="s">
        <v>1017</v>
      </c>
      <c r="B173" t="s">
        <v>1018</v>
      </c>
    </row>
    <row r="174" spans="1:2">
      <c r="A174" t="s">
        <v>1019</v>
      </c>
      <c r="B174" t="s">
        <v>1020</v>
      </c>
    </row>
    <row r="175" spans="1:2">
      <c r="A175" t="s">
        <v>1021</v>
      </c>
      <c r="B175" t="s">
        <v>1022</v>
      </c>
    </row>
    <row r="176" spans="1:2">
      <c r="A176" t="s">
        <v>1023</v>
      </c>
      <c r="B176" t="s">
        <v>1024</v>
      </c>
    </row>
    <row r="177" spans="1:2">
      <c r="A177" t="s">
        <v>1025</v>
      </c>
      <c r="B177" t="s">
        <v>1026</v>
      </c>
    </row>
    <row r="178" spans="1:2">
      <c r="A178" t="s">
        <v>1027</v>
      </c>
      <c r="B178" t="s">
        <v>1028</v>
      </c>
    </row>
    <row r="179" spans="1:2">
      <c r="A179" t="s">
        <v>1029</v>
      </c>
      <c r="B179" t="s">
        <v>1030</v>
      </c>
    </row>
  </sheetData>
  <sheetProtection selectLockedCells="1" selectUnlockedCells="1"/>
  <hyperlinks>
    <hyperlink ref="C1" location="Indice!A1" display="Índice"/>
  </hyperlinks>
  <pageMargins left="0.70000000000000007" right="0.70000000000000007" top="0.75" bottom="0.75" header="0.51181102362204722" footer="0.51181102362204722"/>
  <pageSetup paperSize="9" firstPageNumber="0" orientation="portrait" horizontalDpi="300" verticalDpi="300"/>
  <headerFooter alignWithMargins="0"/>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UvDBQ4s5+JWJYw6Gvv+1CJOL+STdTQteJCPis0morws=</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USI/bXg9sDLnk+mTVsCdWzEXlTpQIvk4LrsCvumJMLk=</DigestValue>
    </Reference>
  </SignedInfo>
  <SignatureValue>P9F6qpU/97OXG5YxrtOoTLf1VvXsqQcs5OCnvo8UOo8mNpVg2mj4mEC1KQ2DVbZzT/lmJXi+KCed
Bd195kJ9wI+3W98JIioKvGX+bMfHbcRYPaVCiygjpuOhJe2PSFQwyO4xzmyEor3EBPN+Z5IlGnoQ
uWD83ki8pt9HwwV3lt+iEqJN85Iv/FboI/WTR6su3YEc4K75+od6z1HhqnyxmNlE6FPANVijq6aD
L4EvTEEYgie2+CEWLEddk6IOs86EKEvyPlhu8F2KtpsAf2GJ7qj4KKEL2F7z8CgS+ZSnIfmjrNOn
a5sgRqNuAGGRNOBmKva6fClE42n4qf4Pibyr2g==</SignatureValue>
  <KeyInfo>
    <X509Data>
      <X509Certificate>MIIHrzCCBZegAwIBAgIRAINVLbvrOuuQQ+UOcqSVQYwwDQYJKoZIhvcNAQELBQAwgYUxCzAJBgNVBAYTAlBZMQ0wCwYDVQQKEwRJQ1BQMTgwNgYDVQQLEy9QcmVzdGFkb3IgQ3VhbGlmaWNhZG8gZGUgU2VydmljaW9zIGRlIENvbmZpYW56YTEVMBMGA1UEAxMMQ09ERTEwMCBTLkEuMRYwFAYDVQQFEw1SVUM4MDA4MDYxMC03MB4XDTIzMDYwNzE1NDIxN1oXDTI1MDYwNzE1NDIxN1owgcExCzAJBgNVBAYTAlBZMTYwNAYDVQQKDC1DRVJUSUZJQ0FETyBDVUFMSUZJQ0FETyBERSBGSVJNQSBFTEVDVFLDk05JQ0ExCzAJBgNVBAsTAkYyMRgwFgYDVQQEEw9DRU5UVVJJT04gTE9QRVoxFjAUBgNVBCoTDUpPU0UgR0lMQkVSVE8xJzAlBgNVBAMTHkpPU0UgR0lMQkVSVE8gIENFTlRVUklPTiBMT1BFWjESMBAGA1UEBRMJQ0kxMjg0MzEzMIIBIjANBgkqhkiG9w0BAQEFAAOCAQ8AMIIBCgKCAQEAxmAcCtMamk1js6uLMBr3v0IEVLUPfZmhyF5Hxlkbpk6LfkdBgqn7rN9XZ+4bT5LFqSGF8Lat33VxmEWBO+0v9fOdNbLez+CBF0HmHAdRMsru/zUkxlyVz8HZLdV2LxYmr8Pg8Z/O/eJKo2jAcMGqYt66qdFCM4QvhXjQijHc1IaljrFsAQYKUGfSLul44iPxNfbsb+T0r899Q5rVxDi6jgWVXG/auzEEpQ39fMFOIclDjs1sTVUsvojUsKjG6uuN3zH/bYU9XGp/vBe0njDNypu1w4Pw54hMQ9bGpfE8pXyJIXlAWlT0j/7Kd96oIT/IuzpTYrVcf6na0As4DNma4QIDAQABo4IC2jCCAtYwDAYDVR0TAQH/BAIwADAdBgNVHQ4EFgQUZTHiCJkWrwLtRLWcMA/5uGaF3hQwHwYDVR0jBBgwFoAUvjVUYmhg5ybTMcFfl7Hi9mTOB/UwDgYDVR0PAQH/BAQDAgXgMFEGA1UdEQRKMEiBGUpPU0VHLkNFTlRVUkl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CQwjitqYNAYw6vsLswiV5j0ip9zNx+StWjMvnFESU56EuezCFqhG27/PyfJ1YIxWz7r5I+PGZhiwzTzjf8ekPIZbnbJPwtxDBUom1rRrC2f/a+bWsfquGN9HvpSAFMRp9sakikVe5wuvy0C3cwiFf63KJ5ZMiSRYaZ33xdTPPGYipxC+yL5f8RMV81whuT5RfdxJOeBNVqApXQJvCtE8b8GRMv0KbAUr4eKaS5W6W2oiratYAoU9GNOu1t07HjpDQb47KKP5nKmKNOGzQN82B8IMmOkdwAF6jHgWDtRLamObaT9Gss4JkxsjL07IrqEF6jyLfBmTZLHdqNIYwbruUXD4pdYvUCXgptvZ/FMNrI/ETm+UOIWbGYcERiYArQZJ45q/BTmdfTxLWupNfsNe6RPHcZF8/iveA3NQsKrKr8Ili9L6Bg0gvyoPlRYPKTWd3jAx7KXr9F39F7eXz6cbGe9QQDvAAE64HdGskVsDoEywwAw7zrmngCwFKmMX15RWokceG+wL/x/8fs0QLFKgxTLcmOTXsc20BRDtuzwCjuBXf/DTZIew/215wYz7HV6v06TReUlRszKtsSzxfv2gRB+vTiOUDeRPBSbJzGqpPluxgNPNZtAB99rMzldfb5zUUX2z1u9SbT+o4/GHuh4DW5fnQl4SkjAqSnsOqZgpK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pHExjF2qp+XpXLXBwF37L4RRmGdi2MDyHY9hnwCm+WI=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7xb73+F7u8kSzR1EJl+fB9DyHKLSDN74ywJl6H1g/UQ=</DigestValue>
      </Reference>
      <Reference URI="/xl/drawings/drawing10.xml?ContentType=application/vnd.openxmlformats-officedocument.drawing+xml">
        <DigestMethod Algorithm="http://www.w3.org/2001/04/xmlenc#sha256"/>
        <DigestValue>OQogp7h9UCEc0Dt7o63jtU8W7REg1OeRdcLWEfg5elo=</DigestValue>
      </Reference>
      <Reference URI="/xl/drawings/drawing11.xml?ContentType=application/vnd.openxmlformats-officedocument.drawing+xml">
        <DigestMethod Algorithm="http://www.w3.org/2001/04/xmlenc#sha256"/>
        <DigestValue>jbHqwL1csxlahyIZCCadlyRzPI8RKOXjDsgY6Wply9s=</DigestValue>
      </Reference>
      <Reference URI="/xl/drawings/drawing12.xml?ContentType=application/vnd.openxmlformats-officedocument.drawing+xml">
        <DigestMethod Algorithm="http://www.w3.org/2001/04/xmlenc#sha256"/>
        <DigestValue>n2CE0R6RvIUp+dKxlrZQ5Uu6oTLGFuZBs21vomeezlY=</DigestValue>
      </Reference>
      <Reference URI="/xl/drawings/drawing13.xml?ContentType=application/vnd.openxmlformats-officedocument.drawing+xml">
        <DigestMethod Algorithm="http://www.w3.org/2001/04/xmlenc#sha256"/>
        <DigestValue>Ytn/t8yyfLs09yqiiE441XSZq/BX6h+30XNifR3ot+o=</DigestValue>
      </Reference>
      <Reference URI="/xl/drawings/drawing14.xml?ContentType=application/vnd.openxmlformats-officedocument.drawing+xml">
        <DigestMethod Algorithm="http://www.w3.org/2001/04/xmlenc#sha256"/>
        <DigestValue>ggRGKxAP9DWWZV9V0US/zeVDUp/j+9IuN7JmGkOlygU=</DigestValue>
      </Reference>
      <Reference URI="/xl/drawings/drawing2.xml?ContentType=application/vnd.openxmlformats-officedocument.drawing+xml">
        <DigestMethod Algorithm="http://www.w3.org/2001/04/xmlenc#sha256"/>
        <DigestValue>6bBTuHdn+ceAYWssBCR3TGwKv0ILcaPzpw3AFxqdZWU=</DigestValue>
      </Reference>
      <Reference URI="/xl/drawings/drawing3.xml?ContentType=application/vnd.openxmlformats-officedocument.drawing+xml">
        <DigestMethod Algorithm="http://www.w3.org/2001/04/xmlenc#sha256"/>
        <DigestValue>e8TTMx7WmCCIKGDjfvUA2jjaLlXPokc0aLtPYbXXGSw=</DigestValue>
      </Reference>
      <Reference URI="/xl/drawings/drawing4.xml?ContentType=application/vnd.openxmlformats-officedocument.drawing+xml">
        <DigestMethod Algorithm="http://www.w3.org/2001/04/xmlenc#sha256"/>
        <DigestValue>SJ0t+CR/WRg9A3xwfXIfFpIlN8RrntQe6Kiia0yO6zc=</DigestValue>
      </Reference>
      <Reference URI="/xl/drawings/drawing5.xml?ContentType=application/vnd.openxmlformats-officedocument.drawing+xml">
        <DigestMethod Algorithm="http://www.w3.org/2001/04/xmlenc#sha256"/>
        <DigestValue>VzKuKc+cp38cJGAWywgAzHH5EMw6WsoH1Y7bHbTp8/8=</DigestValue>
      </Reference>
      <Reference URI="/xl/drawings/drawing6.xml?ContentType=application/vnd.openxmlformats-officedocument.drawing+xml">
        <DigestMethod Algorithm="http://www.w3.org/2001/04/xmlenc#sha256"/>
        <DigestValue>nLu6xOVA+qExggtDjafHRTVF+rV9QZm6rQyTMO32Ejs=</DigestValue>
      </Reference>
      <Reference URI="/xl/drawings/drawing7.xml?ContentType=application/vnd.openxmlformats-officedocument.drawing+xml">
        <DigestMethod Algorithm="http://www.w3.org/2001/04/xmlenc#sha256"/>
        <DigestValue>9UJDZTJltXQE05XFPPCuIRmm97PcB2yJOajGdcIAoxw=</DigestValue>
      </Reference>
      <Reference URI="/xl/drawings/drawing8.xml?ContentType=application/vnd.openxmlformats-officedocument.drawing+xml">
        <DigestMethod Algorithm="http://www.w3.org/2001/04/xmlenc#sha256"/>
        <DigestValue>+AHOn3EDHE0zFoFpce1l7wIgStfaRfN+Kq/bbBbMrZE=</DigestValue>
      </Reference>
      <Reference URI="/xl/drawings/drawing9.xml?ContentType=application/vnd.openxmlformats-officedocument.drawing+xml">
        <DigestMethod Algorithm="http://www.w3.org/2001/04/xmlenc#sha256"/>
        <DigestValue>HatnObsaW/vrhBBR8PN5zC72u0y7y8WJsWCl1f70qIk=</DigestValue>
      </Reference>
      <Reference URI="/xl/drawings/vmlDrawing1.vml?ContentType=application/vnd.openxmlformats-officedocument.vmlDrawing">
        <DigestMethod Algorithm="http://www.w3.org/2001/04/xmlenc#sha256"/>
        <DigestValue>X7GRyz1STvaFTH5LYucAmtcvu0Rj1yFQq+1yTl+/eGo=</DigestValue>
      </Reference>
      <Reference URI="/xl/embeddings/oleObject1.bin?ContentType=application/vnd.openxmlformats-officedocument.oleObject">
        <DigestMethod Algorithm="http://www.w3.org/2001/04/xmlenc#sha256"/>
        <DigestValue>BI9JFnvowkxwU7IjbtTHYkAR/DJ+Fpt8Z7sQF6VMn+c=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+jFQRNnaqY+n7t0k1JKkz1LS8Gp/RBvsEKQ/kiQ3x5Q=</DigestValue>
      </Reference>
      <Reference URI="/xl/externalLinks/externalLink1.xml?ContentType=application/vnd.openxmlformats-officedocument.spreadsheetml.externalLink+xml">
        <DigestMethod Algorithm="http://www.w3.org/2001/04/xmlenc#sha256"/>
        <DigestValue>LJHz2F/++2uJloLPrDt45LhotoIoEEucHszp4DbAjnA=</DigestValue>
      </Reference>
      <Reference URI="/xl/media/image1.png?ContentType=image/png">
        <DigestMethod Algorithm="http://www.w3.org/2001/04/xmlenc#sha256"/>
        <DigestValue>KiT3EQ1s2L2tLK0Ut9lmrlBAzx/3lfnEyp/zSzwfImQ=</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JsW2+85CDo53uBcQo1979TxljA35RhpFDAuWZhyPBWY=</DigestValue>
      </Reference>
      <Reference URI="/xl/sharedStrings.xml?ContentType=application/vnd.openxmlformats-officedocument.spreadsheetml.sharedStrings+xml">
        <DigestMethod Algorithm="http://www.w3.org/2001/04/xmlenc#sha256"/>
        <DigestValue>asaIcW6X5nNevGnblKXnlIr6NkBk78ENeQ7dTFpbHnI=</DigestValue>
      </Reference>
      <Reference URI="/xl/styles.xml?ContentType=application/vnd.openxmlformats-officedocument.spreadsheetml.styles+xml">
        <DigestMethod Algorithm="http://www.w3.org/2001/04/xmlenc#sha256"/>
        <DigestValue>/q0lFF2kYmCvHJM/1dSfWNTcQMQdSX4Wzx7AlW9BDlo=</DigestValue>
      </Reference>
      <Reference URI="/xl/theme/theme1.xml?ContentType=application/vnd.openxmlformats-officedocument.theme+xml">
        <DigestMethod Algorithm="http://www.w3.org/2001/04/xmlenc#sha256"/>
        <DigestValue>2zFtQLxoxXAkepzyAGcDKisPl1f+/nrR2PdfwDSRFBE=</DigestValue>
      </Reference>
      <Reference URI="/xl/workbook.xml?ContentType=application/vnd.openxmlformats-officedocument.spreadsheetml.sheet.main+xml">
        <DigestMethod Algorithm="http://www.w3.org/2001/04/xmlenc#sha256"/>
        <DigestValue>Y+U4SQAicwfSPMvocblXkM7TzZAKL5QJ3irfM/pDzsc=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9CM/O67qNFTdwXJQSp+IUpPNkUHF5bNpDzQ0P4WT/Mw=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sheet1.xml?ContentType=application/vnd.openxmlformats-officedocument.spreadsheetml.worksheet+xml">
        <DigestMethod Algorithm="http://www.w3.org/2001/04/xmlenc#sha256"/>
        <DigestValue>mLHKC/zCphEzfSUDp5yxOOzuMatfucCObl1vpkH8YG0=</DigestValue>
      </Reference>
      <Reference URI="/xl/worksheets/sheet10.xml?ContentType=application/vnd.openxmlformats-officedocument.spreadsheetml.worksheet+xml">
        <DigestMethod Algorithm="http://www.w3.org/2001/04/xmlenc#sha256"/>
        <DigestValue>1KBdi+snckIWtiLAVPaqMkSb9uyt3atH9yl3nJ2CVpw=</DigestValue>
      </Reference>
      <Reference URI="/xl/worksheets/sheet11.xml?ContentType=application/vnd.openxmlformats-officedocument.spreadsheetml.worksheet+xml">
        <DigestMethod Algorithm="http://www.w3.org/2001/04/xmlenc#sha256"/>
        <DigestValue>QfIIlZUtF6quq61/FPjtd/uWesAYX/LxKepBFha1GzQ=</DigestValue>
      </Reference>
      <Reference URI="/xl/worksheets/sheet12.xml?ContentType=application/vnd.openxmlformats-officedocument.spreadsheetml.worksheet+xml">
        <DigestMethod Algorithm="http://www.w3.org/2001/04/xmlenc#sha256"/>
        <DigestValue>LG4yYFT9gMvT++PAmC3hAYTZgpJtbAWAYTWtaEfr7uI=</DigestValue>
      </Reference>
      <Reference URI="/xl/worksheets/sheet13.xml?ContentType=application/vnd.openxmlformats-officedocument.spreadsheetml.worksheet+xml">
        <DigestMethod Algorithm="http://www.w3.org/2001/04/xmlenc#sha256"/>
        <DigestValue>FdYQx6Hmwk3PJ5yhz7gV8aSz0PyPNrRyv6APTVc9LNs=</DigestValue>
      </Reference>
      <Reference URI="/xl/worksheets/sheet14.xml?ContentType=application/vnd.openxmlformats-officedocument.spreadsheetml.worksheet+xml">
        <DigestMethod Algorithm="http://www.w3.org/2001/04/xmlenc#sha256"/>
        <DigestValue>yjDXh4nbao0HOzWjg77vRODBmyznIiT65iDmDJT6hxo=</DigestValue>
      </Reference>
      <Reference URI="/xl/worksheets/sheet15.xml?ContentType=application/vnd.openxmlformats-officedocument.spreadsheetml.worksheet+xml">
        <DigestMethod Algorithm="http://www.w3.org/2001/04/xmlenc#sha256"/>
        <DigestValue>CXYsEF8il0kntiwul4AZPo2z5/yOOpy5H3MJZKV0AJs=</DigestValue>
      </Reference>
      <Reference URI="/xl/worksheets/sheet16.xml?ContentType=application/vnd.openxmlformats-officedocument.spreadsheetml.worksheet+xml">
        <DigestMethod Algorithm="http://www.w3.org/2001/04/xmlenc#sha256"/>
        <DigestValue>JlZ33NKb+u9iSNq3R9oG2vwAK0XJXkFQQRJcfqdQh6Q=</DigestValue>
      </Reference>
      <Reference URI="/xl/worksheets/sheet17.xml?ContentType=application/vnd.openxmlformats-officedocument.spreadsheetml.worksheet+xml">
        <DigestMethod Algorithm="http://www.w3.org/2001/04/xmlenc#sha256"/>
        <DigestValue>yQM5Bqzo82miVR5oirdC11bSUM/fC1YKArqLUVq9uTY=</DigestValue>
      </Reference>
      <Reference URI="/xl/worksheets/sheet18.xml?ContentType=application/vnd.openxmlformats-officedocument.spreadsheetml.worksheet+xml">
        <DigestMethod Algorithm="http://www.w3.org/2001/04/xmlenc#sha256"/>
        <DigestValue>HMsFUR1ceq4ybtWsasUvi1tMAkCxQsVW6cmCTKaFEPo=</DigestValue>
      </Reference>
      <Reference URI="/xl/worksheets/sheet19.xml?ContentType=application/vnd.openxmlformats-officedocument.spreadsheetml.worksheet+xml">
        <DigestMethod Algorithm="http://www.w3.org/2001/04/xmlenc#sha256"/>
        <DigestValue>IdKBsqNMsqWCacoxwcyfZYYh5aFnNF4ME5urRM5hIbA=</DigestValue>
      </Reference>
      <Reference URI="/xl/worksheets/sheet2.xml?ContentType=application/vnd.openxmlformats-officedocument.spreadsheetml.worksheet+xml">
        <DigestMethod Algorithm="http://www.w3.org/2001/04/xmlenc#sha256"/>
        <DigestValue>imVSmhzTQlSRQyyobdcsM+tn2iO3/9iTir8xo4BGvX0=</DigestValue>
      </Reference>
      <Reference URI="/xl/worksheets/sheet20.xml?ContentType=application/vnd.openxmlformats-officedocument.spreadsheetml.worksheet+xml">
        <DigestMethod Algorithm="http://www.w3.org/2001/04/xmlenc#sha256"/>
        <DigestValue>KvYetQgTSoSynm+4dEUUeh3ql7QcLhH/zUJ+37EFwSg=</DigestValue>
      </Reference>
      <Reference URI="/xl/worksheets/sheet21.xml?ContentType=application/vnd.openxmlformats-officedocument.spreadsheetml.worksheet+xml">
        <DigestMethod Algorithm="http://www.w3.org/2001/04/xmlenc#sha256"/>
        <DigestValue>ZihrS2C72jbC/rPpQcFxZsqAHVfXwBxvBv675IH8t3E=</DigestValue>
      </Reference>
      <Reference URI="/xl/worksheets/sheet22.xml?ContentType=application/vnd.openxmlformats-officedocument.spreadsheetml.worksheet+xml">
        <DigestMethod Algorithm="http://www.w3.org/2001/04/xmlenc#sha256"/>
        <DigestValue>k8Exl1QYSM/aZ9soVS6jkohUk0lObtusxhx3VC9lRwA=</DigestValue>
      </Reference>
      <Reference URI="/xl/worksheets/sheet23.xml?ContentType=application/vnd.openxmlformats-officedocument.spreadsheetml.worksheet+xml">
        <DigestMethod Algorithm="http://www.w3.org/2001/04/xmlenc#sha256"/>
        <DigestValue>CgVWuJexDbPTZ5kMCTfpAhcOmz4spTI/axaIXoJPuW4=</DigestValue>
      </Reference>
      <Reference URI="/xl/worksheets/sheet24.xml?ContentType=application/vnd.openxmlformats-officedocument.spreadsheetml.worksheet+xml">
        <DigestMethod Algorithm="http://www.w3.org/2001/04/xmlenc#sha256"/>
        <DigestValue>0dUPTcjNLxN10PQB66THyBz1Ex7Urv6t9QKGJLPWhSg=</DigestValue>
      </Reference>
      <Reference URI="/xl/worksheets/sheet25.xml?ContentType=application/vnd.openxmlformats-officedocument.spreadsheetml.worksheet+xml">
        <DigestMethod Algorithm="http://www.w3.org/2001/04/xmlenc#sha256"/>
        <DigestValue>IZKGUihKeTIzlYLb5hDp197gTSi42+yPg8A/+dirt7s=</DigestValue>
      </Reference>
      <Reference URI="/xl/worksheets/sheet26.xml?ContentType=application/vnd.openxmlformats-officedocument.spreadsheetml.worksheet+xml">
        <DigestMethod Algorithm="http://www.w3.org/2001/04/xmlenc#sha256"/>
        <DigestValue>pC6JZwuKzBtGCnMfNYDf6oFr6uYFFC39GMUcmbmxZLE=</DigestValue>
      </Reference>
      <Reference URI="/xl/worksheets/sheet27.xml?ContentType=application/vnd.openxmlformats-officedocument.spreadsheetml.worksheet+xml">
        <DigestMethod Algorithm="http://www.w3.org/2001/04/xmlenc#sha256"/>
        <DigestValue>5LmI/p7vhLkE1BwX5nyvemlBQAKkSIVTljRp5hOr0oo=</DigestValue>
      </Reference>
      <Reference URI="/xl/worksheets/sheet28.xml?ContentType=application/vnd.openxmlformats-officedocument.spreadsheetml.worksheet+xml">
        <DigestMethod Algorithm="http://www.w3.org/2001/04/xmlenc#sha256"/>
        <DigestValue>MVXlLEEeMd70WC80E2mtrGe4kzjeW4WcavxNnCxeJEw=</DigestValue>
      </Reference>
      <Reference URI="/xl/worksheets/sheet29.xml?ContentType=application/vnd.openxmlformats-officedocument.spreadsheetml.worksheet+xml">
        <DigestMethod Algorithm="http://www.w3.org/2001/04/xmlenc#sha256"/>
        <DigestValue>dl0GUFcG2orDrcIPs/evGeLDY479/8ZN121RoNkGtR8=</DigestValue>
      </Reference>
      <Reference URI="/xl/worksheets/sheet3.xml?ContentType=application/vnd.openxmlformats-officedocument.spreadsheetml.worksheet+xml">
        <DigestMethod Algorithm="http://www.w3.org/2001/04/xmlenc#sha256"/>
        <DigestValue>r3UKOeB80MEaY54Snm4fKxmL1R91pfaIeVervTgLORc=</DigestValue>
      </Reference>
      <Reference URI="/xl/worksheets/sheet30.xml?ContentType=application/vnd.openxmlformats-officedocument.spreadsheetml.worksheet+xml">
        <DigestMethod Algorithm="http://www.w3.org/2001/04/xmlenc#sha256"/>
        <DigestValue>3hKZ77Cy3AW1UT6Ga5dtBuYNPWiKPmT6b5H/Oko9c2E=</DigestValue>
      </Reference>
      <Reference URI="/xl/worksheets/sheet31.xml?ContentType=application/vnd.openxmlformats-officedocument.spreadsheetml.worksheet+xml">
        <DigestMethod Algorithm="http://www.w3.org/2001/04/xmlenc#sha256"/>
        <DigestValue>k1jwWU9zp3PzxldCByOtqk0lQlJTrFyWQXjz9hrKp2w=</DigestValue>
      </Reference>
      <Reference URI="/xl/worksheets/sheet32.xml?ContentType=application/vnd.openxmlformats-officedocument.spreadsheetml.worksheet+xml">
        <DigestMethod Algorithm="http://www.w3.org/2001/04/xmlenc#sha256"/>
        <DigestValue>+mkUcB+35rxKyfsVIG/znqhvwBCAeLVqIm0Ha1z5IbI=</DigestValue>
      </Reference>
      <Reference URI="/xl/worksheets/sheet33.xml?ContentType=application/vnd.openxmlformats-officedocument.spreadsheetml.worksheet+xml">
        <DigestMethod Algorithm="http://www.w3.org/2001/04/xmlenc#sha256"/>
        <DigestValue>tf7DYxXHo9oUmmV0BhWhrVIpdcKs5uQAbkZsHhXqpAw=</DigestValue>
      </Reference>
      <Reference URI="/xl/worksheets/sheet34.xml?ContentType=application/vnd.openxmlformats-officedocument.spreadsheetml.worksheet+xml">
        <DigestMethod Algorithm="http://www.w3.org/2001/04/xmlenc#sha256"/>
        <DigestValue>EWARPkNXHs/GLTrymSUjfrEAXa/ldyv7KZjxypjdgxY=</DigestValue>
      </Reference>
      <Reference URI="/xl/worksheets/sheet35.xml?ContentType=application/vnd.openxmlformats-officedocument.spreadsheetml.worksheet+xml">
        <DigestMethod Algorithm="http://www.w3.org/2001/04/xmlenc#sha256"/>
        <DigestValue>DLECI0xqoe1PM/qikhXkyozvk/G6YcOcBRcEJCpWL5k=</DigestValue>
      </Reference>
      <Reference URI="/xl/worksheets/sheet36.xml?ContentType=application/vnd.openxmlformats-officedocument.spreadsheetml.worksheet+xml">
        <DigestMethod Algorithm="http://www.w3.org/2001/04/xmlenc#sha256"/>
        <DigestValue>FW8pU1AYhUfV6M7bcUwYQXuOQfNxCTfyBXNhix5EQGU=</DigestValue>
      </Reference>
      <Reference URI="/xl/worksheets/sheet37.xml?ContentType=application/vnd.openxmlformats-officedocument.spreadsheetml.worksheet+xml">
        <DigestMethod Algorithm="http://www.w3.org/2001/04/xmlenc#sha256"/>
        <DigestValue>IFP0IyKE1x9hIWDX967FFAwaplmoQHA99eOXY/+N6qk=</DigestValue>
      </Reference>
      <Reference URI="/xl/worksheets/sheet38.xml?ContentType=application/vnd.openxmlformats-officedocument.spreadsheetml.worksheet+xml">
        <DigestMethod Algorithm="http://www.w3.org/2001/04/xmlenc#sha256"/>
        <DigestValue>L31Z2m2Jih0XztMr980XruGUfaTvXS+J3HFt3Yuv8mI=</DigestValue>
      </Reference>
      <Reference URI="/xl/worksheets/sheet39.xml?ContentType=application/vnd.openxmlformats-officedocument.spreadsheetml.worksheet+xml">
        <DigestMethod Algorithm="http://www.w3.org/2001/04/xmlenc#sha256"/>
        <DigestValue>04fIPk6RbX4XfWWTz5jm6QIyW4527HXhAQJ7e2hiwZQ=</DigestValue>
      </Reference>
      <Reference URI="/xl/worksheets/sheet4.xml?ContentType=application/vnd.openxmlformats-officedocument.spreadsheetml.worksheet+xml">
        <DigestMethod Algorithm="http://www.w3.org/2001/04/xmlenc#sha256"/>
        <DigestValue>M7ufaGLJcJNNJR4ovRoxrNxuODdxNzc3uERmVPCbz60=</DigestValue>
      </Reference>
      <Reference URI="/xl/worksheets/sheet40.xml?ContentType=application/vnd.openxmlformats-officedocument.spreadsheetml.worksheet+xml">
        <DigestMethod Algorithm="http://www.w3.org/2001/04/xmlenc#sha256"/>
        <DigestValue>FwmO0lFzbuJo4AfgPhSOI1vRPkfg+KbqXF1EKxDzSf8=</DigestValue>
      </Reference>
      <Reference URI="/xl/worksheets/sheet41.xml?ContentType=application/vnd.openxmlformats-officedocument.spreadsheetml.worksheet+xml">
        <DigestMethod Algorithm="http://www.w3.org/2001/04/xmlenc#sha256"/>
        <DigestValue>osAxaC451OhTec/5A6tOYQvgDWxUCc1AkRAbxXtZS48=</DigestValue>
      </Reference>
      <Reference URI="/xl/worksheets/sheet42.xml?ContentType=application/vnd.openxmlformats-officedocument.spreadsheetml.worksheet+xml">
        <DigestMethod Algorithm="http://www.w3.org/2001/04/xmlenc#sha256"/>
        <DigestValue>g0aFdXrk5uiduaY2mouRnt6zfjGPHM6pnHr5snHQp54=</DigestValue>
      </Reference>
      <Reference URI="/xl/worksheets/sheet43.xml?ContentType=application/vnd.openxmlformats-officedocument.spreadsheetml.worksheet+xml">
        <DigestMethod Algorithm="http://www.w3.org/2001/04/xmlenc#sha256"/>
        <DigestValue>xD8nMvLYnc/plC3pI7SuLXrnOKj9YYfWV4E/xICTlS8=</DigestValue>
      </Reference>
      <Reference URI="/xl/worksheets/sheet44.xml?ContentType=application/vnd.openxmlformats-officedocument.spreadsheetml.worksheet+xml">
        <DigestMethod Algorithm="http://www.w3.org/2001/04/xmlenc#sha256"/>
        <DigestValue>OAgUXa3d9ix/NWll8VjB5deknyBi1coRldml+FCxuCY=</DigestValue>
      </Reference>
      <Reference URI="/xl/worksheets/sheet45.xml?ContentType=application/vnd.openxmlformats-officedocument.spreadsheetml.worksheet+xml">
        <DigestMethod Algorithm="http://www.w3.org/2001/04/xmlenc#sha256"/>
        <DigestValue>Ew2FlU7hvK8IbHeOkIx3lS2O28MJTRA5xtqQftCFCsc=</DigestValue>
      </Reference>
      <Reference URI="/xl/worksheets/sheet46.xml?ContentType=application/vnd.openxmlformats-officedocument.spreadsheetml.worksheet+xml">
        <DigestMethod Algorithm="http://www.w3.org/2001/04/xmlenc#sha256"/>
        <DigestValue>QwWqY0WJy2Qj+dJGcH2dcyKWgM6C6vq7rih+74AV1q8=</DigestValue>
      </Reference>
      <Reference URI="/xl/worksheets/sheet5.xml?ContentType=application/vnd.openxmlformats-officedocument.spreadsheetml.worksheet+xml">
        <DigestMethod Algorithm="http://www.w3.org/2001/04/xmlenc#sha256"/>
        <DigestValue>UbQ8Ngf6f4hJZtO0yDqS93rmAbIPjtLlFbd6W6tyUog=</DigestValue>
      </Reference>
      <Reference URI="/xl/worksheets/sheet6.xml?ContentType=application/vnd.openxmlformats-officedocument.spreadsheetml.worksheet+xml">
        <DigestMethod Algorithm="http://www.w3.org/2001/04/xmlenc#sha256"/>
        <DigestValue>AGdKnbqrJTH8YaNO7ontd2saq1Su7ypA4YRb06Fge20=</DigestValue>
      </Reference>
      <Reference URI="/xl/worksheets/sheet7.xml?ContentType=application/vnd.openxmlformats-officedocument.spreadsheetml.worksheet+xml">
        <DigestMethod Algorithm="http://www.w3.org/2001/04/xmlenc#sha256"/>
        <DigestValue>HUMo5OAPdMgcp8L75uVXfCXVpBKEZ6dbEz8A5bsyvTs=</DigestValue>
      </Reference>
      <Reference URI="/xl/worksheets/sheet8.xml?ContentType=application/vnd.openxmlformats-officedocument.spreadsheetml.worksheet+xml">
        <DigestMethod Algorithm="http://www.w3.org/2001/04/xmlenc#sha256"/>
        <DigestValue>45zuLcqQsBQxcxzqF1xGQrJ5r+Xsx/h2eO9b765P3RA=</DigestValue>
      </Reference>
      <Reference URI="/xl/worksheets/sheet9.xml?ContentType=application/vnd.openxmlformats-officedocument.spreadsheetml.worksheet+xml">
        <DigestMethod Algorithm="http://www.w3.org/2001/04/xmlenc#sha256"/>
        <DigestValue>yo+pk4FGX3QCFgbRCz7jkj67DgybjR33MtV7OBqPRVs=</DigestValue>
      </Reference>
    </Manifest>
    <SignatureProperties>
      <SignatureProperty Id="idSignatureTime" Target="#idPackageSignature">
        <mdssi:SignatureTime xmlns:mdssi="http://schemas.openxmlformats.org/package/2006/digital-signature">
          <mdssi:Format>YYYY-MM-DDThh:mm:ssTZD</mdssi:Format>
          <mdssi:Value>2025-06-05T14:37:02Z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2025-06-05T14:37:02Z</xd:SigningTime>
          <xd:SigningCertificate>
            <xd:Cert>
              <xd:CertDigest>
                <DigestMethod Algorithm="http://www.w3.org/2001/04/xmlenc#sha256"/>
                <DigestValue>KIpYguCq1JEZ+hauA5Pglg4wK0MbIKrzUOtduIA/QFY=</DigestValue>
              </xd:CertDigest>
              <xd:IssuerSerial>
                <X509IssuerName>SERIALNUMBER=RUC80080610-7, CN=CODE100 S.A., OU=Prestador Cualificado de Servicios de Confianza, O=ICPP, C=PY</X509IssuerName>
                <X509SerialNumber>174571140277698201614324717782750806412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bu7haPtWzyu/C9zwknVHlx8idH6UjfoV4VZcsqvxFkHSXXvkJvz3P++IVjBygV9zxfsdGGHeMKpN
voW8Ox0POw==</DigestValue>
    </Reference>
    <Reference Type="http://www.w3.org/2000/09/xmldsig#Object" URI="#idOfficeObject">
      <DigestMethod Algorithm="http://www.w3.org/2001/04/xmlenc#sha512"/>
      <DigestValue>c4FF5ckqYGC1XhsDJoLx3GKMraFRXQMb9dUdkcHrBRTNDxOQZzmuHFULaKyMZBlWUM0Ih2Mctrfd
QajQH3Vdog==</DigestValue>
    </Reference>
    <Reference Type="http://uri.etsi.org/01903#SignedProperties" URI="#idSignedProperties">
      <Transforms>
        <Transform Algorithm="http://www.w3.org/TR/2001/REC-xml-c14n-20010315"/>
      </Transforms>
      <DigestMethod Algorithm="http://www.w3.org/2001/04/xmlenc#sha512"/>
      <DigestValue>oWDZrAE+Y/NAsHfiaRnmSRMrQUatqWy3e+0H/P7vyU/dmLyldUQHOlNQYpZEYaNl6jpT96HCPoja
SsU6gkbenw==</DigestValue>
    </Reference>
  </SignedInfo>
  <SignatureValue>Tuy2QEQzLb2AdOcl5QOcuVSgjyrX4b3er8k2ky/6yzpLEQRwVfO7lGWQ+aIPRVqnzvsjCxdNOS8s
G2Wm5FBiFSvmzNchyUKYOn9ZWYk4Mnqq7pTKlhS2pKnnd/RtVgRCwmP4JNRvRNuW86W+rK9nYTE4
E7RI6WOWD8SHv/HHgpqfhiOLWxiGL3NkjHf4xXpwzNMUamVH1IqPM1XntXstxl2aC05aTNy5PUwV
L1c6PInfBZB/A74uP/TlOqY7dJXSRdsvfPDhDRJa0cXU6yLOAbCqRITzzIHWNv3UmDimdDHdGsli
OL4kzm60lOdkkFE0bmHhUw2u65vQBhQeS2dmJw==</SignatureValue>
  <KeyInfo>
    <X509Data>
      <X509Certificate>MIIHpTCCBY2gAwIBAgIRAJUng9FowZqKTnGPZohLizQwDQYJKoZIhvcNAQENBQAwgYUxCzAJBgNVBAYTAlBZMQ0wCwYDVQQKEwRJQ1BQMTgwNgYDVQQLEy9QcmVzdGFkb3IgQ3VhbGlmaWNhZG8gZGUgU2VydmljaW9zIGRlIENvbmZpYW56YTEVMBMGA1UEAxMMQ09ERTEwMCBTLkEuMRYwFAYDVQQFEw1SVUM4MDA4MDYxMC03MB4XDTI0MTEyNjE5MDkxNFoXDTI2MTEyNjE5MDkxNFowgboxCzAJBgNVBAYTAlBZMTYwNAYDVQQKDC1DRVJUSUZJQ0FETyBDVUFMSUZJQ0FETyBERSBGSVJNQSBFTEVDVFLDk05JQ0ExCzAJBgNVBAsTAkYyMQ8wDQYDVQQEEwZGUkFOQ08xHDAaBgNVBCoTE01BR0RBTEVOQSBFTElaQUJFVEgxIzAhBgNVBAMTGk1BR0RBTEVOQSBFTElaQUJFVEggRlJBTkNPMRIwEAYDVQQFEwlDSTM3MTUxMzQwggEiMA0GCSqGSIb3DQEBAQUAA4IBDwAwggEKAoIBAQD1iYMlcgfddsEQCOiOxeLzjanS1m/BaQIHGtQ7HArZEQVVZfCt10k/vRkj03Xy/iqhRC0mzCi3vrZPdGGiT0ZO0T7hla/bfPnPYFLiuiALnWFnlZHDfcwgNDhoYUDqooPA/tB7rENb7y9CUeEMGXYV0FsWXBGDqv5eKp9NuLO3K1mhreiKL3zGKm9+RRdFucN9v1r77w+e07QCpG8Uvp0O6o17c42TQGz53inR7DruInIu7XcaGXuTAtLtR9p7b6TVa/WaaoajPRWl+El1mM7AgnkcHolHLE8ePqGUWnJ275c/cDDpQcYss3D01Sl4K7eU3U+dUY8e7hDjqN9R0nqbAgMBAAGjggLXMIIC0zAMBgNVHRMBAf8EAjAAMB0GA1UdDgQWBBQUBt4f1Tyf43AGHMHiFHqhSmlpIjAfBgNVHSMEGDAWgBS+NVRiaGDnJtMxwV+XseL2ZM4H9TAOBgNVHQ8BAf8EBAMCBeAwTgYDVR0RBEcwRYEWTUFHREFMRU5BRTAz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gnqhl4PUlwoeIHppr81k4RFKDjblH2c5GuHMJvSS0HJy6BkIchjjq94iz4MdXygT6KMKKCwaCBZ/tvncMoyx7/xK0CYvaSYEsNE44VoipTrTCyt9PDUDjhNkzRbs27H5Jpc7a/0PtsVgzAlo1QLBsN7OT7C4NKGwrfYU4yOZ9y/Nq3xLDY5FwiX6l3zDoaxF1FtZcjh6VGldkJCt2y9dHeZ0Io7PkmRcxobJWvqFAKFCnMrHIFRGdBB8ske2NEkMqmAD8CiOkFxdroTz18ETx1DqfDzh0TEGqOFWGYLibFN6NFNC1Q6NS+q1xlKDkiU7SXH1geyL9hVV+RP1HJ3McK2CVO337b4B6ri6JNKGC3rUCIYmkXiJKSQ0/m7876BoJXM1awqKRVi9NQwmx3h1jGRo8Ni1/SSg61wZj0CnQje2Ol6a343HaZsTU9DGWGl4CkkIvURFnoSOSbw29D90Z2B6JcaZ9CK5pcTQ8KIdh++23AAZBAeDSGEb+4FYH/HmmbT44R6a3vBvvJGaFJoVROoC4kz2OjBwozBtg0S0K6gBnQawgPPviyyoCFsPqrm8FzcW5snNiF9QgxMQD/I7nJeu+jkQxHBXkT8NhdNENhGqOtEGyWy1pe/Eugtthvy9XThFHxkNM9ugFjT9YaXHWY9fUMPTdSQKhBslpxtdd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sllAEWr4RE1mu38CFxV4nXKS9zdDD6P9iP27ouW6vhw40Y69aMFTLvMZ+mjXBn9G4siLt0S236YJVMkM2GVJRw==</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W2PBMMp9cdyQi2EjP1Ae3VzDHgqOK3qkUQAGoezO/FF+roLzc6EAO4ChthIGLbU1j61tztrgj/P85XNMTDvh1w==</DigestValue>
      </Reference>
      <Reference URI="/xl/drawings/drawing10.xml?ContentType=application/vnd.openxmlformats-officedocument.drawing+xml">
        <DigestMethod Algorithm="http://www.w3.org/2001/04/xmlenc#sha512"/>
        <DigestValue>6JCGQmCTNVSdmqb0WXpAswqFpC+3eTOlXQkMM6rsbG0kLgEho5kUYekSC/tgOTACfIxbgSf0ZQ9LPvyKhaIN8Q==</DigestValue>
      </Reference>
      <Reference URI="/xl/drawings/drawing11.xml?ContentType=application/vnd.openxmlformats-officedocument.drawing+xml">
        <DigestMethod Algorithm="http://www.w3.org/2001/04/xmlenc#sha512"/>
        <DigestValue>vUhygFZ6eFTsp7wOeoYUh9o/psm2yV1JwTZQ/rQ97vFRTPXeaVjLmp1MyUhgkHjNr0pfHJfePXaZZ78iOVifsA==</DigestValue>
      </Reference>
      <Reference URI="/xl/drawings/drawing12.xml?ContentType=application/vnd.openxmlformats-officedocument.drawing+xml">
        <DigestMethod Algorithm="http://www.w3.org/2001/04/xmlenc#sha512"/>
        <DigestValue>zRfRg881NJtZzF2fVrCaMLUQcV6tmTycq332Cy38sxJ477t5t9xslqo5h8wu87Rxuz+KWjJN4maJwJ4TIZ1Qiw==</DigestValue>
      </Reference>
      <Reference URI="/xl/drawings/drawing13.xml?ContentType=application/vnd.openxmlformats-officedocument.drawing+xml">
        <DigestMethod Algorithm="http://www.w3.org/2001/04/xmlenc#sha512"/>
        <DigestValue>RcI+TpmTjNANLc1VQ3DMQo68ANQaSTty1hVqXy4NfguMtNBr2sdcNP70zC0cuW1gqKvFF+B5oj4WvP39oGTEtA==</DigestValue>
      </Reference>
      <Reference URI="/xl/drawings/drawing14.xml?ContentType=application/vnd.openxmlformats-officedocument.drawing+xml">
        <DigestMethod Algorithm="http://www.w3.org/2001/04/xmlenc#sha512"/>
        <DigestValue>ssY+TqUMrCo5z6MUm/QbFMKINklmH8xLo7i1KfTNp93s8VrfFwuly7Bt1VAU85iwnfgdYOhbiuLOsPhsHqDDSw==</DigestValue>
      </Reference>
      <Reference URI="/xl/drawings/drawing2.xml?ContentType=application/vnd.openxmlformats-officedocument.drawing+xml">
        <DigestMethod Algorithm="http://www.w3.org/2001/04/xmlenc#sha512"/>
        <DigestValue>Lx/GjGHoFPV4Z5GQhd+NlMHfYjyztZhmkIEz/zW2F4SGzJiVPZUWM2g7PZz92BRJpda+C2n7JhzV0VDRUvZOnw==</DigestValue>
      </Reference>
      <Reference URI="/xl/drawings/drawing3.xml?ContentType=application/vnd.openxmlformats-officedocument.drawing+xml">
        <DigestMethod Algorithm="http://www.w3.org/2001/04/xmlenc#sha512"/>
        <DigestValue>dmndROU4hGiEiVsgcQ4xklDV5324KwHEHf95w0W6AUwiFa44BxFH7z/dWO2QJnjHu3O3rUrWXjAccLPwpIZRwQ==</DigestValue>
      </Reference>
      <Reference URI="/xl/drawings/drawing4.xml?ContentType=application/vnd.openxmlformats-officedocument.drawing+xml">
        <DigestMethod Algorithm="http://www.w3.org/2001/04/xmlenc#sha512"/>
        <DigestValue>ikoTZviM+dQTxpsCsGOHhkVjm4hZo6BAoK3yEpkHCe6E66n98wsybkFtBFWIl38/HwByZMOacPRoGtaKmGezIg==</DigestValue>
      </Reference>
      <Reference URI="/xl/drawings/drawing5.xml?ContentType=application/vnd.openxmlformats-officedocument.drawing+xml">
        <DigestMethod Algorithm="http://www.w3.org/2001/04/xmlenc#sha512"/>
        <DigestValue>ND6ezGxQI3NQ1tmAETM1JJrtd/GS0CFkKKrzdgo4Bw8EmsiEAzxsukDItr2ZSLl4DzJglCLzqNjmcHyKN8Xa7g==</DigestValue>
      </Reference>
      <Reference URI="/xl/drawings/drawing6.xml?ContentType=application/vnd.openxmlformats-officedocument.drawing+xml">
        <DigestMethod Algorithm="http://www.w3.org/2001/04/xmlenc#sha512"/>
        <DigestValue>SDXHSHJb6Fhi52u/qvZEbP4lXANdnb1bE4cDWQ5ShPbmEsN+dEoE6l34Ma2vv3tC0bXlCVTI4Aop2bAYhwb34g==</DigestValue>
      </Reference>
      <Reference URI="/xl/drawings/drawing7.xml?ContentType=application/vnd.openxmlformats-officedocument.drawing+xml">
        <DigestMethod Algorithm="http://www.w3.org/2001/04/xmlenc#sha512"/>
        <DigestValue>GfoJn4BmOwZ9ZECL3zYgZ5LVyyF8rwYniTldQb8kPMUrV9FFZm9gzzeO+yq3hppVoWNssJotJrx2QD7GdnA9/Q==</DigestValue>
      </Reference>
      <Reference URI="/xl/drawings/drawing8.xml?ContentType=application/vnd.openxmlformats-officedocument.drawing+xml">
        <DigestMethod Algorithm="http://www.w3.org/2001/04/xmlenc#sha512"/>
        <DigestValue>5N9j5AcAwwELaf8lFdW/IFmJPEnQNvLAEKF9vLgrZTIUXtVJCTXyz18GYTpSWQlsMDlnLe5/h2dJmuC8/8dMTA==</DigestValue>
      </Reference>
      <Reference URI="/xl/drawings/drawing9.xml?ContentType=application/vnd.openxmlformats-officedocument.drawing+xml">
        <DigestMethod Algorithm="http://www.w3.org/2001/04/xmlenc#sha512"/>
        <DigestValue>9JQgWJBoDthz9bhJ1nOk7mUQJuhodCJNXQWt9+DpfhHB+wa00f9jwjPgPugOaF1Y1vyohf8vT3XucRpzrRdVTw==</DigestValue>
      </Reference>
      <Reference URI="/xl/drawings/vmlDrawing1.vml?ContentType=application/vnd.openxmlformats-officedocument.vmlDrawing">
        <DigestMethod Algorithm="http://www.w3.org/2001/04/xmlenc#sha512"/>
        <DigestValue>xpp2+u9NSuKmZkRl1a/bmNUDCUDtI28e7yomkGrPRWi+1yibH/KapXSUavCMxMUvlvyZQ4ONyqym8t78NcFPcA==</DigestValue>
      </Reference>
      <Reference URI="/xl/embeddings/oleObject1.bin?ContentType=application/vnd.openxmlformats-officedocument.oleObject">
        <DigestMethod Algorithm="http://www.w3.org/2001/04/xmlenc#sha512"/>
        <DigestValue>I9HQO9ZbiTl8gK6cCIGEBpZxWbzxFG3OJW+hlOyoRJiBFhinaTUQhvuCqbHqB8k6FiDw+dEXgroN2BbtXCbNWg==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uAJaStVl+ZWuvniuO+ZpOGbqc7o9RCI66AkEH13ubqlnm1gCT0v/nXF+UD4AcrXsoEXHekUpXPl1GMnYmbnc7Q==</DigestValue>
      </Reference>
      <Reference URI="/xl/externalLinks/externalLink1.xml?ContentType=application/vnd.openxmlformats-officedocument.spreadsheetml.externalLink+xml">
        <DigestMethod Algorithm="http://www.w3.org/2001/04/xmlenc#sha512"/>
        <DigestValue>AnmYJLlTfkIsBf2oNud3bhWBJDdrUQddWUlyhmUQeFES/7v82ri9hznWxscrCZMnGmRnDQYQhUZjamiwG0vsCg==</DigestValue>
      </Reference>
      <Reference URI="/xl/media/image1.png?ContentType=image/png">
        <DigestMethod Algorithm="http://www.w3.org/2001/04/xmlenc#sha512"/>
        <DigestValue>0MKZKk/m1BL5fk3G3xqUvQhYiljDUlplhUn0IEsBonlwq1MhfQSa+vUlYXsOnNMSYoY8DOExlVG3MguMg/EY/A==</DigestValue>
      </Reference>
      <Reference URI="/xl/media/image2.png?ContentType=image/png">
        <DigestMethod Algorithm="http://www.w3.org/2001/04/xmlenc#sha512"/>
        <DigestValue>lfAbr7A5UJXO1gZE/IISg3zh4lqWt2uTtK3r/C5CNr9PAjGBZBObdVlJrx9NdkN0ki4sXoDQEYLxgMHeEkkWnA==</DigestValue>
      </Reference>
      <Reference URI="/xl/media/image3.png?ContentType=image/png">
        <DigestMethod Algorithm="http://www.w3.org/2001/04/xmlenc#sha512"/>
        <DigestValue>1TCPPkfxlMcYY83xKpuVCPcz0hg+whD6Y/jclj+e3kpFJT8Jl2QWdUZeFbUB9pWTG8EN0B7ruAmqmlF0D/kWFQ==</DigestValue>
      </Reference>
      <Reference URI="/xl/printerSettings/printerSettings1.bin?ContentType=application/vnd.openxmlformats-officedocument.spreadsheetml.printerSettings">
        <DigestMethod Algorithm="http://www.w3.org/2001/04/xmlenc#sha512"/>
        <DigestValue>9VN5Neq4Wa0ZIO826ANpAXb4bwUKQq7GBQcuRXZOII1p1mt8S5SgdRLqA3bblqBR1yzJs96/Lax+CX3NzOJNOA==</DigestValue>
      </Reference>
      <Reference URI="/xl/sharedStrings.xml?ContentType=application/vnd.openxmlformats-officedocument.spreadsheetml.sharedStrings+xml">
        <DigestMethod Algorithm="http://www.w3.org/2001/04/xmlenc#sha512"/>
        <DigestValue>0HLab/DWtPARqFI4sFaY+AnWZ/FYi1TQ1WEqSrPg02Ggyo9LYq7xWJXD5W0MdlAq/EXt9y9Gw6bWEhjYXiU7+w==</DigestValue>
      </Reference>
      <Reference URI="/xl/styles.xml?ContentType=application/vnd.openxmlformats-officedocument.spreadsheetml.styles+xml">
        <DigestMethod Algorithm="http://www.w3.org/2001/04/xmlenc#sha512"/>
        <DigestValue>ZcJ1mbEj2ERXxDOP9iICbgDgrp+fFbGhLBFDcbZ2571q69BBZLxm02g7Ot8fjl+xNq2pAi4hpbzjXmEdpILBQg==</DigestValue>
      </Reference>
      <Reference URI="/xl/theme/theme1.xml?ContentType=application/vnd.openxmlformats-officedocument.theme+xml">
        <DigestMethod Algorithm="http://www.w3.org/2001/04/xmlenc#sha512"/>
        <DigestValue>iDO68VBigf+30cNY8VH5YwhZPfm5hjnZ1u36ZSf206BW7/nCWKYBMORiu6ho/AKExWDvSmNzkZCFVpNO5jYG0A==</DigestValue>
      </Reference>
      <Reference URI="/xl/workbook.xml?ContentType=application/vnd.openxmlformats-officedocument.spreadsheetml.sheet.main+xml">
        <DigestMethod Algorithm="http://www.w3.org/2001/04/xmlenc#sha512"/>
        <DigestValue>oekTUjf6jCHTc7y5tD4OlUHQoOl+E9EXIjOmlS7mLzkTPIghvTbO95mnljgTc9V+Ralrj36+WkKi5OkyFOVl2w==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DQU+67JvpHq6dXcqPJ2jqpkZtO1s7825waMHXTz5ugOwnoX0oXqoZChcHuyutvtyC1U5k5j5C3av6E84fHh2Dg==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sheet1.xml?ContentType=application/vnd.openxmlformats-officedocument.spreadsheetml.worksheet+xml">
        <DigestMethod Algorithm="http://www.w3.org/2001/04/xmlenc#sha512"/>
        <DigestValue>kJ4ixamp6P3tJBrdLjlHeBuLx+KocKlsUsOJCqYSCJZ+dHb0duQ81zUTrGYycN2X04zu0A9rj5qKmlt8xp2cgA==</DigestValue>
      </Reference>
      <Reference URI="/xl/worksheets/sheet10.xml?ContentType=application/vnd.openxmlformats-officedocument.spreadsheetml.worksheet+xml">
        <DigestMethod Algorithm="http://www.w3.org/2001/04/xmlenc#sha512"/>
        <DigestValue>57yy+NNN43vtqepSRu+q3Atwc+flmhmne4A0QG7PiMCBxlh1JWPdRmVyulAEzA5HB61IIUB3TYj3bOZN6u2esw==</DigestValue>
      </Reference>
      <Reference URI="/xl/worksheets/sheet11.xml?ContentType=application/vnd.openxmlformats-officedocument.spreadsheetml.worksheet+xml">
        <DigestMethod Algorithm="http://www.w3.org/2001/04/xmlenc#sha512"/>
        <DigestValue>zvvKb8CvS3B8XKtuU09Axc5c6L+TThIyMjsUwFE8ax/JaTBia7Y4X8vn7hjq4qH8NYukLDxxQLtlF1j/oJaCTA==</DigestValue>
      </Reference>
      <Reference URI="/xl/worksheets/sheet12.xml?ContentType=application/vnd.openxmlformats-officedocument.spreadsheetml.worksheet+xml">
        <DigestMethod Algorithm="http://www.w3.org/2001/04/xmlenc#sha512"/>
        <DigestValue>/DB0NKkZGmydSU2ibZVm54ohSScqzHIOyk066tgrHKGZUxUCXnx0lSke0UhkVdbf3DyPHMLTAC2AkZihCLVmYA==</DigestValue>
      </Reference>
      <Reference URI="/xl/worksheets/sheet13.xml?ContentType=application/vnd.openxmlformats-officedocument.spreadsheetml.worksheet+xml">
        <DigestMethod Algorithm="http://www.w3.org/2001/04/xmlenc#sha512"/>
        <DigestValue>fHJpl+j+/vXJH1xcc65axxpEKutvkrZS9RaZlzfbSJuv1Xw3rZuq532Yvz7loBFBCAx5bppIC9slkvAvYOcNLA==</DigestValue>
      </Reference>
      <Reference URI="/xl/worksheets/sheet14.xml?ContentType=application/vnd.openxmlformats-officedocument.spreadsheetml.worksheet+xml">
        <DigestMethod Algorithm="http://www.w3.org/2001/04/xmlenc#sha512"/>
        <DigestValue>oP5sM/C1ww8rrUIFH0qafgZopo2EkLsgF6XUGpxI6NMUkvqowhnLzur++D7hz3IMyJ09gVjhD/BwhJoWy9PKCQ==</DigestValue>
      </Reference>
      <Reference URI="/xl/worksheets/sheet15.xml?ContentType=application/vnd.openxmlformats-officedocument.spreadsheetml.worksheet+xml">
        <DigestMethod Algorithm="http://www.w3.org/2001/04/xmlenc#sha512"/>
        <DigestValue>opzcrvVJYWMUhPi4Ki+paN2IfrE5KxwT5rZrbTCtmvUhm4HW2iiC+WeriWpTmM1RS0+vGlT8yynECryur2I4TA==</DigestValue>
      </Reference>
      <Reference URI="/xl/worksheets/sheet16.xml?ContentType=application/vnd.openxmlformats-officedocument.spreadsheetml.worksheet+xml">
        <DigestMethod Algorithm="http://www.w3.org/2001/04/xmlenc#sha512"/>
        <DigestValue>5SjolAedhfj0BC3h43S7hwJ0YSgvsCm4svnX4ynIbIfkkXTxwJJ9WfoEq0NE5apnuLyKc7CR4qNWg6vQ87z+mw==</DigestValue>
      </Reference>
      <Reference URI="/xl/worksheets/sheet17.xml?ContentType=application/vnd.openxmlformats-officedocument.spreadsheetml.worksheet+xml">
        <DigestMethod Algorithm="http://www.w3.org/2001/04/xmlenc#sha512"/>
        <DigestValue>867/Khs2VAtNDd3UjVALAMZ8fmN3r72rPvOoq7QN5DwbGsFpJjotlRUbBLA54HIp6rSOR4IufhSwEeYbesMd0A==</DigestValue>
      </Reference>
      <Reference URI="/xl/worksheets/sheet18.xml?ContentType=application/vnd.openxmlformats-officedocument.spreadsheetml.worksheet+xml">
        <DigestMethod Algorithm="http://www.w3.org/2001/04/xmlenc#sha512"/>
        <DigestValue>qyVQKUeZ2weMKqXihfpknOQUSCx4pYddSsNJ9vJp1UHxN4sai8qUZjE3e+TquLQPn0O9YaDZLa+ZgQbLjR2dRQ==</DigestValue>
      </Reference>
      <Reference URI="/xl/worksheets/sheet19.xml?ContentType=application/vnd.openxmlformats-officedocument.spreadsheetml.worksheet+xml">
        <DigestMethod Algorithm="http://www.w3.org/2001/04/xmlenc#sha512"/>
        <DigestValue>UXj8Q4DV9h8DuytcXhOljAP1Vn+fKD0UHXi2BL9GMRldE4lZv6h3xfh2bJFiv4KFXIKvFRLmzCmU9Bwbkh2YzA==</DigestValue>
      </Reference>
      <Reference URI="/xl/worksheets/sheet2.xml?ContentType=application/vnd.openxmlformats-officedocument.spreadsheetml.worksheet+xml">
        <DigestMethod Algorithm="http://www.w3.org/2001/04/xmlenc#sha512"/>
        <DigestValue>BHlvFUdj6K1dy5X6Py9Wf3/egEU6r0/rJX+yArv99OcjeeDgZCL31a0IvQhknNS8Hc//cPrqlvHI/7h4XDXwew==</DigestValue>
      </Reference>
      <Reference URI="/xl/worksheets/sheet20.xml?ContentType=application/vnd.openxmlformats-officedocument.spreadsheetml.worksheet+xml">
        <DigestMethod Algorithm="http://www.w3.org/2001/04/xmlenc#sha512"/>
        <DigestValue>RZkpLsjx7LgSro02xbKf7tR3JUH55jfGED4nwdqWv1FL5lpmHksidqKDTtWHo72dmawQg+72jh1x36nRCngPgw==</DigestValue>
      </Reference>
      <Reference URI="/xl/worksheets/sheet21.xml?ContentType=application/vnd.openxmlformats-officedocument.spreadsheetml.worksheet+xml">
        <DigestMethod Algorithm="http://www.w3.org/2001/04/xmlenc#sha512"/>
        <DigestValue>JE8qgo5Vdpg3uJTYKCWzuMckqPUapCim/Mu6x1HvlSTdS/EqjXwroJqm1L2XP+t/0B151i1G+d/KKqqZXbT39g==</DigestValue>
      </Reference>
      <Reference URI="/xl/worksheets/sheet22.xml?ContentType=application/vnd.openxmlformats-officedocument.spreadsheetml.worksheet+xml">
        <DigestMethod Algorithm="http://www.w3.org/2001/04/xmlenc#sha512"/>
        <DigestValue>+tzflhDfrX3NfgNFrjD+GSjCJpVsgrY9edwqcy57p8+t/7eOh+5se5hD+auqY/lwfribjr5yHiI9Mjt64j+10A==</DigestValue>
      </Reference>
      <Reference URI="/xl/worksheets/sheet23.xml?ContentType=application/vnd.openxmlformats-officedocument.spreadsheetml.worksheet+xml">
        <DigestMethod Algorithm="http://www.w3.org/2001/04/xmlenc#sha512"/>
        <DigestValue>KTmf24y2QtUcr2Z1SB3ltUDY8jyQGc5wwOBVMPUMk1rn776QFmcUBx8XMZi169Kc5qtPnMegxpiUfOYaLB6Yww==</DigestValue>
      </Reference>
      <Reference URI="/xl/worksheets/sheet24.xml?ContentType=application/vnd.openxmlformats-officedocument.spreadsheetml.worksheet+xml">
        <DigestMethod Algorithm="http://www.w3.org/2001/04/xmlenc#sha512"/>
        <DigestValue>bWiGhDc+SrVcBDyGaWh3U7l4XrmvHqkjNUvjUehef9WIVGh18YIw3EEeK2Ea+G+4Xe4ZjOyA3HTp5a+d3dmSqQ==</DigestValue>
      </Reference>
      <Reference URI="/xl/worksheets/sheet25.xml?ContentType=application/vnd.openxmlformats-officedocument.spreadsheetml.worksheet+xml">
        <DigestMethod Algorithm="http://www.w3.org/2001/04/xmlenc#sha512"/>
        <DigestValue>GdxJPXXZ6X3HkjByktmIu9jwdqsG6+REpAJcoXEPzD8KOCZ4OtyA9D3wUYAksFAUHwIIFa6WIrnHNYBgryfdSw==</DigestValue>
      </Reference>
      <Reference URI="/xl/worksheets/sheet26.xml?ContentType=application/vnd.openxmlformats-officedocument.spreadsheetml.worksheet+xml">
        <DigestMethod Algorithm="http://www.w3.org/2001/04/xmlenc#sha512"/>
        <DigestValue>+ckL0WtISekpv1Cw+aipqWe6gkbh0eFA23xxlKzsJI6kNyS5A3nFH0L8sGHQKTNBXjMWRv53EvNY5gAZmtgQUA==</DigestValue>
      </Reference>
      <Reference URI="/xl/worksheets/sheet27.xml?ContentType=application/vnd.openxmlformats-officedocument.spreadsheetml.worksheet+xml">
        <DigestMethod Algorithm="http://www.w3.org/2001/04/xmlenc#sha512"/>
        <DigestValue>snOJEG3aI4SI6DlpRD4rEe8XquOnB4MK5vn1yqBMoD+fp5zo9YlXawje0QZE9fhkfX41R+iD+5qppXl+b2bw/w==</DigestValue>
      </Reference>
      <Reference URI="/xl/worksheets/sheet28.xml?ContentType=application/vnd.openxmlformats-officedocument.spreadsheetml.worksheet+xml">
        <DigestMethod Algorithm="http://www.w3.org/2001/04/xmlenc#sha512"/>
        <DigestValue>5kaJP4sV6WA+4yu456FtiofxcFQq0am6Amwp153WvIYtLfqKtzA63ndFapYzvvc6ycEetpF6RDDAAAV6dP1dXQ==</DigestValue>
      </Reference>
      <Reference URI="/xl/worksheets/sheet29.xml?ContentType=application/vnd.openxmlformats-officedocument.spreadsheetml.worksheet+xml">
        <DigestMethod Algorithm="http://www.w3.org/2001/04/xmlenc#sha512"/>
        <DigestValue>bCMuuJFrdRHGg5ZRJnvzd0SIZi/SHRHK8KL+7qpQRxk7yM8egFUd9Xw+vviuEYpBVqsop/44TusehYc2nUCELw==</DigestValue>
      </Reference>
      <Reference URI="/xl/worksheets/sheet3.xml?ContentType=application/vnd.openxmlformats-officedocument.spreadsheetml.worksheet+xml">
        <DigestMethod Algorithm="http://www.w3.org/2001/04/xmlenc#sha512"/>
        <DigestValue>CzkUHT6LV9ltqNqQFYtnBz1jhXHgdkZKBz3u+3lTmQ4eq34Gq13LhB+RPW+JZw98ZYx9Wtdl9+YxTx2XB/m0Cw==</DigestValue>
      </Reference>
      <Reference URI="/xl/worksheets/sheet30.xml?ContentType=application/vnd.openxmlformats-officedocument.spreadsheetml.worksheet+xml">
        <DigestMethod Algorithm="http://www.w3.org/2001/04/xmlenc#sha512"/>
        <DigestValue>rIahO9BpMt7AR92WQ0IoQldYgNVLgj+6Z0SCGE0P2zcJtQ7pxlweuEu9Pl9Y2hducNEP0CPtUIck6Ft3vwiTMA==</DigestValue>
      </Reference>
      <Reference URI="/xl/worksheets/sheet31.xml?ContentType=application/vnd.openxmlformats-officedocument.spreadsheetml.worksheet+xml">
        <DigestMethod Algorithm="http://www.w3.org/2001/04/xmlenc#sha512"/>
        <DigestValue>VcC7cwob8aNInQavYx3gibQfVcUYDFFKLM5ypJ8GP6Ka0hIrfVpo9BoFzSEV6nY3WmooyO42GDgW6wwVSXNZeA==</DigestValue>
      </Reference>
      <Reference URI="/xl/worksheets/sheet32.xml?ContentType=application/vnd.openxmlformats-officedocument.spreadsheetml.worksheet+xml">
        <DigestMethod Algorithm="http://www.w3.org/2001/04/xmlenc#sha512"/>
        <DigestValue>HpPEvYnIFePJSoth9m9qTUyZ3NVV1xiEjf3s3DYyGvhkwoGtQJ7DCuM00JTJ/uScxitMO96LhabMK2aVTUb4ag==</DigestValue>
      </Reference>
      <Reference URI="/xl/worksheets/sheet33.xml?ContentType=application/vnd.openxmlformats-officedocument.spreadsheetml.worksheet+xml">
        <DigestMethod Algorithm="http://www.w3.org/2001/04/xmlenc#sha512"/>
        <DigestValue>0v2ZwGBenKW17aH5aYXToCxGDsbCPaPBHbBblBn+LNPRMF16KoCmhCAPgZzT1E1kTLp9sPOg1cHg7rnLGymgNQ==</DigestValue>
      </Reference>
      <Reference URI="/xl/worksheets/sheet34.xml?ContentType=application/vnd.openxmlformats-officedocument.spreadsheetml.worksheet+xml">
        <DigestMethod Algorithm="http://www.w3.org/2001/04/xmlenc#sha512"/>
        <DigestValue>khbHHaRcJyiQrkrrWGt8Ff8yZfpB4kjuHtTazRsX4y91z6xC0Vilc3mlYxw7tgwrVA0qn0jvB6XGcoRCMoUmcg==</DigestValue>
      </Reference>
      <Reference URI="/xl/worksheets/sheet35.xml?ContentType=application/vnd.openxmlformats-officedocument.spreadsheetml.worksheet+xml">
        <DigestMethod Algorithm="http://www.w3.org/2001/04/xmlenc#sha512"/>
        <DigestValue>Iq60hONMCHSdbmnaoF/YblDG89NtEi0/VAR6ZV4tDts+GmgXHkKYND7ufQ/864WdWMKQz3d9LqV6osT7vOEKeQ==</DigestValue>
      </Reference>
      <Reference URI="/xl/worksheets/sheet36.xml?ContentType=application/vnd.openxmlformats-officedocument.spreadsheetml.worksheet+xml">
        <DigestMethod Algorithm="http://www.w3.org/2001/04/xmlenc#sha512"/>
        <DigestValue>P0meiGXqu6yCwyr85rGb2OtTOh05lgVo1BADBJsRkvKofUzrP0JIbQNylwh3dzMexotwgY9qcYJGXwlTVeGk0g==</DigestValue>
      </Reference>
      <Reference URI="/xl/worksheets/sheet37.xml?ContentType=application/vnd.openxmlformats-officedocument.spreadsheetml.worksheet+xml">
        <DigestMethod Algorithm="http://www.w3.org/2001/04/xmlenc#sha512"/>
        <DigestValue>vPvfiO6tjZXDzJMtNwY3uQY1CkeFSpHkZDBMLJ2cBq/bCVxHvcwd5gn7Oa84C+70KIah8KoOYGdlgSeGGQlLzA==</DigestValue>
      </Reference>
      <Reference URI="/xl/worksheets/sheet38.xml?ContentType=application/vnd.openxmlformats-officedocument.spreadsheetml.worksheet+xml">
        <DigestMethod Algorithm="http://www.w3.org/2001/04/xmlenc#sha512"/>
        <DigestValue>YniTkkxx1qREqySBfc1Q0JQXNmFXozEolCoXf27jRe9REooYmb4z3x3guZdYf2c0M/xyZ7oCzPkgONNyOt7d4A==</DigestValue>
      </Reference>
      <Reference URI="/xl/worksheets/sheet39.xml?ContentType=application/vnd.openxmlformats-officedocument.spreadsheetml.worksheet+xml">
        <DigestMethod Algorithm="http://www.w3.org/2001/04/xmlenc#sha512"/>
        <DigestValue>9q8YU9JIrb7QjBd+ykl9jH1yfMu6j1WN5jFLOCq46Ymi/7kcMhtNmKaF2Q0XQ1sE0JGBmHpmOps88WyjI+KWYg==</DigestValue>
      </Reference>
      <Reference URI="/xl/worksheets/sheet4.xml?ContentType=application/vnd.openxmlformats-officedocument.spreadsheetml.worksheet+xml">
        <DigestMethod Algorithm="http://www.w3.org/2001/04/xmlenc#sha512"/>
        <DigestValue>yiyky0Ht1NEDAI7TL1eE+kqukebItrfsGTzj00v50SoK3/WGZOwMMP3IMKUKWdLJiKyMKZnFuBeSuT69CmS2oQ==</DigestValue>
      </Reference>
      <Reference URI="/xl/worksheets/sheet40.xml?ContentType=application/vnd.openxmlformats-officedocument.spreadsheetml.worksheet+xml">
        <DigestMethod Algorithm="http://www.w3.org/2001/04/xmlenc#sha512"/>
        <DigestValue>0FKnThAtk6V8HDmg86f1DvyzGv6y6Oe5xd9y6Qvk9FqjBHRVyFL/J0k5cPSiSzAu8+htcFyJaxJSQC437ZBzfA==</DigestValue>
      </Reference>
      <Reference URI="/xl/worksheets/sheet41.xml?ContentType=application/vnd.openxmlformats-officedocument.spreadsheetml.worksheet+xml">
        <DigestMethod Algorithm="http://www.w3.org/2001/04/xmlenc#sha512"/>
        <DigestValue>RfTnVzrfHkLPCwbPvX++HWBIZtyHWU8qQHzbOUuKtnkE2ZMs56FGyBZ8US+A6TSvtD/KsWrGWK3Sq7Ox1nqwXA==</DigestValue>
      </Reference>
      <Reference URI="/xl/worksheets/sheet42.xml?ContentType=application/vnd.openxmlformats-officedocument.spreadsheetml.worksheet+xml">
        <DigestMethod Algorithm="http://www.w3.org/2001/04/xmlenc#sha512"/>
        <DigestValue>21+Z2o6bOdLZFWBiAvRgTTDImadfu+6vLmUv3w+rT3g8BkFYiKGY62lJ3KupB5+D4EL6M4kI7WC6aetCVCqVvg==</DigestValue>
      </Reference>
      <Reference URI="/xl/worksheets/sheet43.xml?ContentType=application/vnd.openxmlformats-officedocument.spreadsheetml.worksheet+xml">
        <DigestMethod Algorithm="http://www.w3.org/2001/04/xmlenc#sha512"/>
        <DigestValue>BPvAabJI9Ni4H4e56DDo3POAZVmmONWebVsvnbxD4Yt01OuRqVGlN/DahrT9kQbjmBBSavdHfjyrl+B6PPhayw==</DigestValue>
      </Reference>
      <Reference URI="/xl/worksheets/sheet44.xml?ContentType=application/vnd.openxmlformats-officedocument.spreadsheetml.worksheet+xml">
        <DigestMethod Algorithm="http://www.w3.org/2001/04/xmlenc#sha512"/>
        <DigestValue>k7fOMyEHvxj6Jf6R6fYoI//5e7ZuiJReISn0MNR87fRb2xT+eosTTWK7sfg2E3rUWXodnwPuqTtIywkWhGyJ3Q==</DigestValue>
      </Reference>
      <Reference URI="/xl/worksheets/sheet45.xml?ContentType=application/vnd.openxmlformats-officedocument.spreadsheetml.worksheet+xml">
        <DigestMethod Algorithm="http://www.w3.org/2001/04/xmlenc#sha512"/>
        <DigestValue>uEkW6AK0oBuhsXCLjHmM/Q1FP0cWZXgjUBDFDV0oiSn3SBmpnYK2PEexKZDw1JK0MnMqJkvekdL8vPModCX3wQ==</DigestValue>
      </Reference>
      <Reference URI="/xl/worksheets/sheet46.xml?ContentType=application/vnd.openxmlformats-officedocument.spreadsheetml.worksheet+xml">
        <DigestMethod Algorithm="http://www.w3.org/2001/04/xmlenc#sha512"/>
        <DigestValue>8Kr2UGjDvscGKfGgj3WHvA2nsYf1FNkOWuX7qYPD55zrMXpwVuz5M+QQBKG6WwNl4ghVKf5Z8o1kUz5HOmYOlg==</DigestValue>
      </Reference>
      <Reference URI="/xl/worksheets/sheet5.xml?ContentType=application/vnd.openxmlformats-officedocument.spreadsheetml.worksheet+xml">
        <DigestMethod Algorithm="http://www.w3.org/2001/04/xmlenc#sha512"/>
        <DigestValue>danhwLil9svG0R05zD3Dug/7D4+vZ6ESgPu+ObtgEDXg2AOjqMIEUlkK0oa21xHetQkZgDyKOt5o2EqZ2oCSqA==</DigestValue>
      </Reference>
      <Reference URI="/xl/worksheets/sheet6.xml?ContentType=application/vnd.openxmlformats-officedocument.spreadsheetml.worksheet+xml">
        <DigestMethod Algorithm="http://www.w3.org/2001/04/xmlenc#sha512"/>
        <DigestValue>Yn6WQN/McGFjv5/JU7I+oQ+7UhDRwh54eNTqFcn0IP1mdYdbgur3jFHGPqD8UH4ueetFGuoSSpKhW3YVIOMC2A==</DigestValue>
      </Reference>
      <Reference URI="/xl/worksheets/sheet7.xml?ContentType=application/vnd.openxmlformats-officedocument.spreadsheetml.worksheet+xml">
        <DigestMethod Algorithm="http://www.w3.org/2001/04/xmlenc#sha512"/>
        <DigestValue>DPVkAYl/45txVaIF5hycEXd5I5Yc4675kZ/Obar9Lvcqfr1taKJ8DaFS1nGNe+F+fxwmdEhGqv8gZkpjGVQlSQ==</DigestValue>
      </Reference>
      <Reference URI="/xl/worksheets/sheet8.xml?ContentType=application/vnd.openxmlformats-officedocument.spreadsheetml.worksheet+xml">
        <DigestMethod Algorithm="http://www.w3.org/2001/04/xmlenc#sha512"/>
        <DigestValue>6QNCP4cPeSOVqBW4W9YqVkHtOmjCIs1tsEKarnE+tYrHsByuWNSy+ejDPLcNnWzjXjSVHVyS8i7tOZD+OVVvbQ==</DigestValue>
      </Reference>
      <Reference URI="/xl/worksheets/sheet9.xml?ContentType=application/vnd.openxmlformats-officedocument.spreadsheetml.worksheet+xml">
        <DigestMethod Algorithm="http://www.w3.org/2001/04/xmlenc#sha512"/>
        <DigestValue>tHA0yhBahmYVsUOTdksQSAZoa9aq/kyjpR7qJMuDH9odoCM/tFHhityftdiz+LtuaE9JVAOOBiL8V3+tq4QZOg==</DigestValue>
      </Reference>
    </Manifest>
    <SignatureProperties>
      <SignatureProperty Id="idSignatureTime" Target="#idPackageSignature">
        <mdssi:SignatureTime xmlns:mdssi="http://schemas.openxmlformats.org/package/2006/digital-signature">
          <mdssi:Format>YYYY-MM-DDThh:mm:ssTZD</mdssi:Format>
          <mdssi:Value>2025-06-05T14:52:45Z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2025-06-05T14:52:45Z</xd:SigningTime>
          <xd:SigningCertificate>
            <xd:Cert>
              <xd:CertDigest>
                <DigestMethod Algorithm="http://www.w3.org/2001/04/xmlenc#sha512"/>
                <DigestValue>wvRzTlVzGu9JxkFSaOwcwU4YhpRhbFhFgkVQLRUJZUNVn9INS1nRBKOlkPS3bCtpQW5q+r+214EYbhABcBLqsQ==</DigestValue>
              </xd:CertDigest>
              <xd:IssuerSerial>
                <X509IssuerName>SERIALNUMBER=RUC80080610-7, CN=CODE100 S.A., OU=Prestador Cualificado de Servicios de Confianza, O=ICPP, C=PY</X509IssuerName>
                <X509SerialNumber>198260144536199860690599046832454339380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+6o3DET/lN4D3+TrTdKKKU8ioMFAhUwYdo+SduzP/msN5z4m0sUCwBF6abrIy/QZD2C2qTAfeK+t
JH/OUAjEww==</DigestValue>
    </Reference>
    <Reference Type="http://www.w3.org/2000/09/xmldsig#Object" URI="#idOfficeObject">
      <DigestMethod Algorithm="http://www.w3.org/2001/04/xmlenc#sha512"/>
      <DigestValue>c4FF5ckqYGC1XhsDJoLx3GKMraFRXQMb9dUdkcHrBRTNDxOQZzmuHFULaKyMZBlWUM0Ih2Mctrfd
QajQH3Vdog==</DigestValue>
    </Reference>
    <Reference Type="http://uri.etsi.org/01903#SignedProperties" URI="#idSignedProperties">
      <Transforms>
        <Transform Algorithm="http://www.w3.org/TR/2001/REC-xml-c14n-20010315"/>
      </Transforms>
      <DigestMethod Algorithm="http://www.w3.org/2001/04/xmlenc#sha512"/>
      <DigestValue>up6PUhx77tTDKpgSWtcNvfPPaRSonJYRT22MvNZEtRH5Y9f4LB4dKpGadqrn1tMVVdb0ftswEr8N
bA8rFPwKew==</DigestValue>
    </Reference>
  </SignedInfo>
  <SignatureValue>K8hFO0ctyvfc970pZVVxABGnVFkcccmVdfQ8E27mIGLFLv6lHUSEJn71xEfVjbGiR+sE5jCTmV6l
bjLUBhnkL3d8sglYj34yCkkIvnJ/wlJt87HMuifKkbYiBda8DTct2YpZA71ytnY1o21LgMKRI49b
jSmVppfncpjzjWhqCP8nV6ZBARTfFbJVO70O1CGwY9xsjzlfaG3/Y+Llh69X/Ac8A8P3oeVoUWsX
Z0ZOS7U6qtWLRMQbeZ92DzET6D5NvAVqCDq+tia5xVSK3O7rWCHIzyvmeJmwEbeD0OKVtVq9w/X+
b85R40YlqT7rBSPGVyDlA0X4A0vTkYx2bkGh1g==</SignatureValue>
  <KeyInfo>
    <X509Data>
      <X509Certificate>MIIHrzCCBZegAwIBAgIQIk6ejcHmFppKpC83It8CYDANBgkqhkiG9w0BAQ0FADCBhTELMAkGA1UEBhMCUFkxDTALBgNVBAoTBElDUFAxODA2BgNVBAsTL1ByZXN0YWRvciBDdWFsaWZpY2FkbyBkZSBTZXJ2aWNpb3MgZGUgQ29uZmlhbnphMRUwEwYDVQQDEwxDT0RFMTAwIFMuQS4xFjAUBgNVBAUTDVJVQzgwMDgwNjEwLTcwHhcNMjQwNTE2MTgyNTI0WhcNMjYwNTE2MTgyNTI0WjCBvzELMAkGA1UEBhMCUFkxNjA0BgNVBAoMLUNFUlRJRklDQURPIENVQUxJRklDQURPIERFIEZJUk1BIEVMRUNUUsOTTklDQTELMAkGA1UECxMCRjIxFzAVBgNVBAQTDkdBUkNJQSBKSU1FTkVaMRcwFQYDVQQqEw5DRVNBUiBHRVJPTklNTzEmMCQGA1UEAxMdQ0VTQVIgR0VST05JTU8gR0FSQ0lBIEpJTUVORVoxETAPBgNVBAUTCENJMzYyMTk2MIIBIjANBgkqhkiG9w0BAQEFAAOCAQ8AMIIBCgKCAQEA5OhvXKfE2lbWNwkViCretj9o+HlZbwqFfs2HfParb4c7s7UXc9ILrThFNkrnPcubOmGsKSV7yfReygWlUdlMlem0zRS7wLWWb97t5HGFKsSd1Uu9957nO3dCSQImvtLlrINSobnvQ7fNu585sFNXhz4X9jmRoyFHP/dB2HU2uI9vpfOfGPMH/rXZmOAb2oRpDJ78bJhinX3UY7auz6R3ATdJOFTVgkWdRRjX9ArFhfztTKmleqKehEd/YmW6vTBIG0m53TILL6eqX/vqAbv6ZOjhAUpTzWcfmK91O60YuV2ce4y3+uL22PA2DGa6YyT8b9ymQgaEgXmLSRpr0lu9pQIDAQABo4IC3TCCAtkwDAYDVR0TAQH/BAIwADAdBgNVHQ4EFgQUZQTI+a8dqwryI5bMeFJxf23dCogwHwYDVR0jBBgwFoAUvjVUYmhg5ybTMcFfl7Hi9mTOB/UwDgYDVR0PAQH/BAQDAgXgMFQGA1UdEQRNMEuBHENHQVJDSUFASkFSRElOREVMQVBBW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Eh+JBKUs/mqRBDtuDSYe3HBMmY8kRU/mS/Vu650YjTpDHBe3tmuqBKXnujlPkO4SWamvvo9LQtdMMm+aYRpJGUccYIcQQu+VO+GAPxmQFdda+8uzqY45MKU4IyAxal//fs0WMzswRn+vNyI42WyYDYgLQsKczsmesMZdWXbUFmx+cXHPr4jJprXKbhHEgQSrn5Z74eL4BhccSNgNK2thli8DRlRMIZHkFlnsqxNXh+OZymwolMUUlMR/7HqqjbBB2RNrQYf46NLlYYm+x1TPquk4DvJ2DmbwgBII4//d6C/EJmyPv+PSWM6cbdxTCeIK6FYRi2AdWZek8Lh2uhIItpYSOgZv4KcWgUutPD+dSO97W50v9YqWUwNyBmk1hVl5eLSeblhiAu4cjsUxXzxHljZ9ZyIDJ/SUyOJdRFh1n6G0RZCnoB2SLu64AY30Kk/zQ4h1HTyPhewQdXRMg8qlBVcebCl9VYKLPqn+nmpvcWMN/fyNBQMsxQ2kUX9j337FTMQYDDPagb+IiTKU71qZtgoJ197Dazf7uq7sAR/K+GweG+BXbt1B/U8tBo3vhT6YLMSRRgwJcM/k+/jadKamITaIT2IEqqArSx+HfMZYaFkMp0EO2uZCFWLkDBDLs5IuK6+vuY+faWspIIdnNsWx0oy47VdNcjVZtlZaDPdm26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sllAEWr4RE1mu38CFxV4nXKS9zdDD6P9iP27ouW6vhw40Y69aMFTLvMZ+mjXBn9G4siLt0S236YJVMkM2GVJRw==</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W2PBMMp9cdyQi2EjP1Ae3VzDHgqOK3qkUQAGoezO/FF+roLzc6EAO4ChthIGLbU1j61tztrgj/P85XNMTDvh1w==</DigestValue>
      </Reference>
      <Reference URI="/xl/drawings/drawing10.xml?ContentType=application/vnd.openxmlformats-officedocument.drawing+xml">
        <DigestMethod Algorithm="http://www.w3.org/2001/04/xmlenc#sha512"/>
        <DigestValue>6JCGQmCTNVSdmqb0WXpAswqFpC+3eTOlXQkMM6rsbG0kLgEho5kUYekSC/tgOTACfIxbgSf0ZQ9LPvyKhaIN8Q==</DigestValue>
      </Reference>
      <Reference URI="/xl/drawings/drawing11.xml?ContentType=application/vnd.openxmlformats-officedocument.drawing+xml">
        <DigestMethod Algorithm="http://www.w3.org/2001/04/xmlenc#sha512"/>
        <DigestValue>vUhygFZ6eFTsp7wOeoYUh9o/psm2yV1JwTZQ/rQ97vFRTPXeaVjLmp1MyUhgkHjNr0pfHJfePXaZZ78iOVifsA==</DigestValue>
      </Reference>
      <Reference URI="/xl/drawings/drawing12.xml?ContentType=application/vnd.openxmlformats-officedocument.drawing+xml">
        <DigestMethod Algorithm="http://www.w3.org/2001/04/xmlenc#sha512"/>
        <DigestValue>zRfRg881NJtZzF2fVrCaMLUQcV6tmTycq332Cy38sxJ477t5t9xslqo5h8wu87Rxuz+KWjJN4maJwJ4TIZ1Qiw==</DigestValue>
      </Reference>
      <Reference URI="/xl/drawings/drawing13.xml?ContentType=application/vnd.openxmlformats-officedocument.drawing+xml">
        <DigestMethod Algorithm="http://www.w3.org/2001/04/xmlenc#sha512"/>
        <DigestValue>RcI+TpmTjNANLc1VQ3DMQo68ANQaSTty1hVqXy4NfguMtNBr2sdcNP70zC0cuW1gqKvFF+B5oj4WvP39oGTEtA==</DigestValue>
      </Reference>
      <Reference URI="/xl/drawings/drawing14.xml?ContentType=application/vnd.openxmlformats-officedocument.drawing+xml">
        <DigestMethod Algorithm="http://www.w3.org/2001/04/xmlenc#sha512"/>
        <DigestValue>ssY+TqUMrCo5z6MUm/QbFMKINklmH8xLo7i1KfTNp93s8VrfFwuly7Bt1VAU85iwnfgdYOhbiuLOsPhsHqDDSw==</DigestValue>
      </Reference>
      <Reference URI="/xl/drawings/drawing2.xml?ContentType=application/vnd.openxmlformats-officedocument.drawing+xml">
        <DigestMethod Algorithm="http://www.w3.org/2001/04/xmlenc#sha512"/>
        <DigestValue>Lx/GjGHoFPV4Z5GQhd+NlMHfYjyztZhmkIEz/zW2F4SGzJiVPZUWM2g7PZz92BRJpda+C2n7JhzV0VDRUvZOnw==</DigestValue>
      </Reference>
      <Reference URI="/xl/drawings/drawing3.xml?ContentType=application/vnd.openxmlformats-officedocument.drawing+xml">
        <DigestMethod Algorithm="http://www.w3.org/2001/04/xmlenc#sha512"/>
        <DigestValue>dmndROU4hGiEiVsgcQ4xklDV5324KwHEHf95w0W6AUwiFa44BxFH7z/dWO2QJnjHu3O3rUrWXjAccLPwpIZRwQ==</DigestValue>
      </Reference>
      <Reference URI="/xl/drawings/drawing4.xml?ContentType=application/vnd.openxmlformats-officedocument.drawing+xml">
        <DigestMethod Algorithm="http://www.w3.org/2001/04/xmlenc#sha512"/>
        <DigestValue>ikoTZviM+dQTxpsCsGOHhkVjm4hZo6BAoK3yEpkHCe6E66n98wsybkFtBFWIl38/HwByZMOacPRoGtaKmGezIg==</DigestValue>
      </Reference>
      <Reference URI="/xl/drawings/drawing5.xml?ContentType=application/vnd.openxmlformats-officedocument.drawing+xml">
        <DigestMethod Algorithm="http://www.w3.org/2001/04/xmlenc#sha512"/>
        <DigestValue>ND6ezGxQI3NQ1tmAETM1JJrtd/GS0CFkKKrzdgo4Bw8EmsiEAzxsukDItr2ZSLl4DzJglCLzqNjmcHyKN8Xa7g==</DigestValue>
      </Reference>
      <Reference URI="/xl/drawings/drawing6.xml?ContentType=application/vnd.openxmlformats-officedocument.drawing+xml">
        <DigestMethod Algorithm="http://www.w3.org/2001/04/xmlenc#sha512"/>
        <DigestValue>SDXHSHJb6Fhi52u/qvZEbP4lXANdnb1bE4cDWQ5ShPbmEsN+dEoE6l34Ma2vv3tC0bXlCVTI4Aop2bAYhwb34g==</DigestValue>
      </Reference>
      <Reference URI="/xl/drawings/drawing7.xml?ContentType=application/vnd.openxmlformats-officedocument.drawing+xml">
        <DigestMethod Algorithm="http://www.w3.org/2001/04/xmlenc#sha512"/>
        <DigestValue>GfoJn4BmOwZ9ZECL3zYgZ5LVyyF8rwYniTldQb8kPMUrV9FFZm9gzzeO+yq3hppVoWNssJotJrx2QD7GdnA9/Q==</DigestValue>
      </Reference>
      <Reference URI="/xl/drawings/drawing8.xml?ContentType=application/vnd.openxmlformats-officedocument.drawing+xml">
        <DigestMethod Algorithm="http://www.w3.org/2001/04/xmlenc#sha512"/>
        <DigestValue>5N9j5AcAwwELaf8lFdW/IFmJPEnQNvLAEKF9vLgrZTIUXtVJCTXyz18GYTpSWQlsMDlnLe5/h2dJmuC8/8dMTA==</DigestValue>
      </Reference>
      <Reference URI="/xl/drawings/drawing9.xml?ContentType=application/vnd.openxmlformats-officedocument.drawing+xml">
        <DigestMethod Algorithm="http://www.w3.org/2001/04/xmlenc#sha512"/>
        <DigestValue>9JQgWJBoDthz9bhJ1nOk7mUQJuhodCJNXQWt9+DpfhHB+wa00f9jwjPgPugOaF1Y1vyohf8vT3XucRpzrRdVTw==</DigestValue>
      </Reference>
      <Reference URI="/xl/drawings/vmlDrawing1.vml?ContentType=application/vnd.openxmlformats-officedocument.vmlDrawing">
        <DigestMethod Algorithm="http://www.w3.org/2001/04/xmlenc#sha512"/>
        <DigestValue>xpp2+u9NSuKmZkRl1a/bmNUDCUDtI28e7yomkGrPRWi+1yibH/KapXSUavCMxMUvlvyZQ4ONyqym8t78NcFPcA==</DigestValue>
      </Reference>
      <Reference URI="/xl/embeddings/oleObject1.bin?ContentType=application/vnd.openxmlformats-officedocument.oleObject">
        <DigestMethod Algorithm="http://www.w3.org/2001/04/xmlenc#sha512"/>
        <DigestValue>I9HQO9ZbiTl8gK6cCIGEBpZxWbzxFG3OJW+hlOyoRJiBFhinaTUQhvuCqbHqB8k6FiDw+dEXgroN2BbtXCbNWg==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uAJaStVl+ZWuvniuO+ZpOGbqc7o9RCI66AkEH13ubqlnm1gCT0v/nXF+UD4AcrXsoEXHekUpXPl1GMnYmbnc7Q==</DigestValue>
      </Reference>
      <Reference URI="/xl/externalLinks/externalLink1.xml?ContentType=application/vnd.openxmlformats-officedocument.spreadsheetml.externalLink+xml">
        <DigestMethod Algorithm="http://www.w3.org/2001/04/xmlenc#sha512"/>
        <DigestValue>AnmYJLlTfkIsBf2oNud3bhWBJDdrUQddWUlyhmUQeFES/7v82ri9hznWxscrCZMnGmRnDQYQhUZjamiwG0vsCg==</DigestValue>
      </Reference>
      <Reference URI="/xl/media/image1.png?ContentType=image/png">
        <DigestMethod Algorithm="http://www.w3.org/2001/04/xmlenc#sha512"/>
        <DigestValue>0MKZKk/m1BL5fk3G3xqUvQhYiljDUlplhUn0IEsBonlwq1MhfQSa+vUlYXsOnNMSYoY8DOExlVG3MguMg/EY/A==</DigestValue>
      </Reference>
      <Reference URI="/xl/media/image2.png?ContentType=image/png">
        <DigestMethod Algorithm="http://www.w3.org/2001/04/xmlenc#sha512"/>
        <DigestValue>lfAbr7A5UJXO1gZE/IISg3zh4lqWt2uTtK3r/C5CNr9PAjGBZBObdVlJrx9NdkN0ki4sXoDQEYLxgMHeEkkWnA==</DigestValue>
      </Reference>
      <Reference URI="/xl/media/image3.png?ContentType=image/png">
        <DigestMethod Algorithm="http://www.w3.org/2001/04/xmlenc#sha512"/>
        <DigestValue>1TCPPkfxlMcYY83xKpuVCPcz0hg+whD6Y/jclj+e3kpFJT8Jl2QWdUZeFbUB9pWTG8EN0B7ruAmqmlF0D/kWFQ==</DigestValue>
      </Reference>
      <Reference URI="/xl/printerSettings/printerSettings1.bin?ContentType=application/vnd.openxmlformats-officedocument.spreadsheetml.printerSettings">
        <DigestMethod Algorithm="http://www.w3.org/2001/04/xmlenc#sha512"/>
        <DigestValue>9VN5Neq4Wa0ZIO826ANpAXb4bwUKQq7GBQcuRXZOII1p1mt8S5SgdRLqA3bblqBR1yzJs96/Lax+CX3NzOJNOA==</DigestValue>
      </Reference>
      <Reference URI="/xl/sharedStrings.xml?ContentType=application/vnd.openxmlformats-officedocument.spreadsheetml.sharedStrings+xml">
        <DigestMethod Algorithm="http://www.w3.org/2001/04/xmlenc#sha512"/>
        <DigestValue>0HLab/DWtPARqFI4sFaY+AnWZ/FYi1TQ1WEqSrPg02Ggyo9LYq7xWJXD5W0MdlAq/EXt9y9Gw6bWEhjYXiU7+w==</DigestValue>
      </Reference>
      <Reference URI="/xl/styles.xml?ContentType=application/vnd.openxmlformats-officedocument.spreadsheetml.styles+xml">
        <DigestMethod Algorithm="http://www.w3.org/2001/04/xmlenc#sha512"/>
        <DigestValue>ZcJ1mbEj2ERXxDOP9iICbgDgrp+fFbGhLBFDcbZ2571q69BBZLxm02g7Ot8fjl+xNq2pAi4hpbzjXmEdpILBQg==</DigestValue>
      </Reference>
      <Reference URI="/xl/theme/theme1.xml?ContentType=application/vnd.openxmlformats-officedocument.theme+xml">
        <DigestMethod Algorithm="http://www.w3.org/2001/04/xmlenc#sha512"/>
        <DigestValue>iDO68VBigf+30cNY8VH5YwhZPfm5hjnZ1u36ZSf206BW7/nCWKYBMORiu6ho/AKExWDvSmNzkZCFVpNO5jYG0A==</DigestValue>
      </Reference>
      <Reference URI="/xl/workbook.xml?ContentType=application/vnd.openxmlformats-officedocument.spreadsheetml.sheet.main+xml">
        <DigestMethod Algorithm="http://www.w3.org/2001/04/xmlenc#sha512"/>
        <DigestValue>oekTUjf6jCHTc7y5tD4OlUHQoOl+E9EXIjOmlS7mLzkTPIghvTbO95mnljgTc9V+Ralrj36+WkKi5OkyFOVl2w==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DQU+67JvpHq6dXcqPJ2jqpkZtO1s7825waMHXTz5ugOwnoX0oXqoZChcHuyutvtyC1U5k5j5C3av6E84fHh2Dg==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sheet1.xml?ContentType=application/vnd.openxmlformats-officedocument.spreadsheetml.worksheet+xml">
        <DigestMethod Algorithm="http://www.w3.org/2001/04/xmlenc#sha512"/>
        <DigestValue>kJ4ixamp6P3tJBrdLjlHeBuLx+KocKlsUsOJCqYSCJZ+dHb0duQ81zUTrGYycN2X04zu0A9rj5qKmlt8xp2cgA==</DigestValue>
      </Reference>
      <Reference URI="/xl/worksheets/sheet10.xml?ContentType=application/vnd.openxmlformats-officedocument.spreadsheetml.worksheet+xml">
        <DigestMethod Algorithm="http://www.w3.org/2001/04/xmlenc#sha512"/>
        <DigestValue>57yy+NNN43vtqepSRu+q3Atwc+flmhmne4A0QG7PiMCBxlh1JWPdRmVyulAEzA5HB61IIUB3TYj3bOZN6u2esw==</DigestValue>
      </Reference>
      <Reference URI="/xl/worksheets/sheet11.xml?ContentType=application/vnd.openxmlformats-officedocument.spreadsheetml.worksheet+xml">
        <DigestMethod Algorithm="http://www.w3.org/2001/04/xmlenc#sha512"/>
        <DigestValue>zvvKb8CvS3B8XKtuU09Axc5c6L+TThIyMjsUwFE8ax/JaTBia7Y4X8vn7hjq4qH8NYukLDxxQLtlF1j/oJaCTA==</DigestValue>
      </Reference>
      <Reference URI="/xl/worksheets/sheet12.xml?ContentType=application/vnd.openxmlformats-officedocument.spreadsheetml.worksheet+xml">
        <DigestMethod Algorithm="http://www.w3.org/2001/04/xmlenc#sha512"/>
        <DigestValue>/DB0NKkZGmydSU2ibZVm54ohSScqzHIOyk066tgrHKGZUxUCXnx0lSke0UhkVdbf3DyPHMLTAC2AkZihCLVmYA==</DigestValue>
      </Reference>
      <Reference URI="/xl/worksheets/sheet13.xml?ContentType=application/vnd.openxmlformats-officedocument.spreadsheetml.worksheet+xml">
        <DigestMethod Algorithm="http://www.w3.org/2001/04/xmlenc#sha512"/>
        <DigestValue>fHJpl+j+/vXJH1xcc65axxpEKutvkrZS9RaZlzfbSJuv1Xw3rZuq532Yvz7loBFBCAx5bppIC9slkvAvYOcNLA==</DigestValue>
      </Reference>
      <Reference URI="/xl/worksheets/sheet14.xml?ContentType=application/vnd.openxmlformats-officedocument.spreadsheetml.worksheet+xml">
        <DigestMethod Algorithm="http://www.w3.org/2001/04/xmlenc#sha512"/>
        <DigestValue>oP5sM/C1ww8rrUIFH0qafgZopo2EkLsgF6XUGpxI6NMUkvqowhnLzur++D7hz3IMyJ09gVjhD/BwhJoWy9PKCQ==</DigestValue>
      </Reference>
      <Reference URI="/xl/worksheets/sheet15.xml?ContentType=application/vnd.openxmlformats-officedocument.spreadsheetml.worksheet+xml">
        <DigestMethod Algorithm="http://www.w3.org/2001/04/xmlenc#sha512"/>
        <DigestValue>opzcrvVJYWMUhPi4Ki+paN2IfrE5KxwT5rZrbTCtmvUhm4HW2iiC+WeriWpTmM1RS0+vGlT8yynECryur2I4TA==</DigestValue>
      </Reference>
      <Reference URI="/xl/worksheets/sheet16.xml?ContentType=application/vnd.openxmlformats-officedocument.spreadsheetml.worksheet+xml">
        <DigestMethod Algorithm="http://www.w3.org/2001/04/xmlenc#sha512"/>
        <DigestValue>5SjolAedhfj0BC3h43S7hwJ0YSgvsCm4svnX4ynIbIfkkXTxwJJ9WfoEq0NE5apnuLyKc7CR4qNWg6vQ87z+mw==</DigestValue>
      </Reference>
      <Reference URI="/xl/worksheets/sheet17.xml?ContentType=application/vnd.openxmlformats-officedocument.spreadsheetml.worksheet+xml">
        <DigestMethod Algorithm="http://www.w3.org/2001/04/xmlenc#sha512"/>
        <DigestValue>867/Khs2VAtNDd3UjVALAMZ8fmN3r72rPvOoq7QN5DwbGsFpJjotlRUbBLA54HIp6rSOR4IufhSwEeYbesMd0A==</DigestValue>
      </Reference>
      <Reference URI="/xl/worksheets/sheet18.xml?ContentType=application/vnd.openxmlformats-officedocument.spreadsheetml.worksheet+xml">
        <DigestMethod Algorithm="http://www.w3.org/2001/04/xmlenc#sha512"/>
        <DigestValue>qyVQKUeZ2weMKqXihfpknOQUSCx4pYddSsNJ9vJp1UHxN4sai8qUZjE3e+TquLQPn0O9YaDZLa+ZgQbLjR2dRQ==</DigestValue>
      </Reference>
      <Reference URI="/xl/worksheets/sheet19.xml?ContentType=application/vnd.openxmlformats-officedocument.spreadsheetml.worksheet+xml">
        <DigestMethod Algorithm="http://www.w3.org/2001/04/xmlenc#sha512"/>
        <DigestValue>UXj8Q4DV9h8DuytcXhOljAP1Vn+fKD0UHXi2BL9GMRldE4lZv6h3xfh2bJFiv4KFXIKvFRLmzCmU9Bwbkh2YzA==</DigestValue>
      </Reference>
      <Reference URI="/xl/worksheets/sheet2.xml?ContentType=application/vnd.openxmlformats-officedocument.spreadsheetml.worksheet+xml">
        <DigestMethod Algorithm="http://www.w3.org/2001/04/xmlenc#sha512"/>
        <DigestValue>BHlvFUdj6K1dy5X6Py9Wf3/egEU6r0/rJX+yArv99OcjeeDgZCL31a0IvQhknNS8Hc//cPrqlvHI/7h4XDXwew==</DigestValue>
      </Reference>
      <Reference URI="/xl/worksheets/sheet20.xml?ContentType=application/vnd.openxmlformats-officedocument.spreadsheetml.worksheet+xml">
        <DigestMethod Algorithm="http://www.w3.org/2001/04/xmlenc#sha512"/>
        <DigestValue>RZkpLsjx7LgSro02xbKf7tR3JUH55jfGED4nwdqWv1FL5lpmHksidqKDTtWHo72dmawQg+72jh1x36nRCngPgw==</DigestValue>
      </Reference>
      <Reference URI="/xl/worksheets/sheet21.xml?ContentType=application/vnd.openxmlformats-officedocument.spreadsheetml.worksheet+xml">
        <DigestMethod Algorithm="http://www.w3.org/2001/04/xmlenc#sha512"/>
        <DigestValue>JE8qgo5Vdpg3uJTYKCWzuMckqPUapCim/Mu6x1HvlSTdS/EqjXwroJqm1L2XP+t/0B151i1G+d/KKqqZXbT39g==</DigestValue>
      </Reference>
      <Reference URI="/xl/worksheets/sheet22.xml?ContentType=application/vnd.openxmlformats-officedocument.spreadsheetml.worksheet+xml">
        <DigestMethod Algorithm="http://www.w3.org/2001/04/xmlenc#sha512"/>
        <DigestValue>+tzflhDfrX3NfgNFrjD+GSjCJpVsgrY9edwqcy57p8+t/7eOh+5se5hD+auqY/lwfribjr5yHiI9Mjt64j+10A==</DigestValue>
      </Reference>
      <Reference URI="/xl/worksheets/sheet23.xml?ContentType=application/vnd.openxmlformats-officedocument.spreadsheetml.worksheet+xml">
        <DigestMethod Algorithm="http://www.w3.org/2001/04/xmlenc#sha512"/>
        <DigestValue>KTmf24y2QtUcr2Z1SB3ltUDY8jyQGc5wwOBVMPUMk1rn776QFmcUBx8XMZi169Kc5qtPnMegxpiUfOYaLB6Yww==</DigestValue>
      </Reference>
      <Reference URI="/xl/worksheets/sheet24.xml?ContentType=application/vnd.openxmlformats-officedocument.spreadsheetml.worksheet+xml">
        <DigestMethod Algorithm="http://www.w3.org/2001/04/xmlenc#sha512"/>
        <DigestValue>bWiGhDc+SrVcBDyGaWh3U7l4XrmvHqkjNUvjUehef9WIVGh18YIw3EEeK2Ea+G+4Xe4ZjOyA3HTp5a+d3dmSqQ==</DigestValue>
      </Reference>
      <Reference URI="/xl/worksheets/sheet25.xml?ContentType=application/vnd.openxmlformats-officedocument.spreadsheetml.worksheet+xml">
        <DigestMethod Algorithm="http://www.w3.org/2001/04/xmlenc#sha512"/>
        <DigestValue>GdxJPXXZ6X3HkjByktmIu9jwdqsG6+REpAJcoXEPzD8KOCZ4OtyA9D3wUYAksFAUHwIIFa6WIrnHNYBgryfdSw==</DigestValue>
      </Reference>
      <Reference URI="/xl/worksheets/sheet26.xml?ContentType=application/vnd.openxmlformats-officedocument.spreadsheetml.worksheet+xml">
        <DigestMethod Algorithm="http://www.w3.org/2001/04/xmlenc#sha512"/>
        <DigestValue>+ckL0WtISekpv1Cw+aipqWe6gkbh0eFA23xxlKzsJI6kNyS5A3nFH0L8sGHQKTNBXjMWRv53EvNY5gAZmtgQUA==</DigestValue>
      </Reference>
      <Reference URI="/xl/worksheets/sheet27.xml?ContentType=application/vnd.openxmlformats-officedocument.spreadsheetml.worksheet+xml">
        <DigestMethod Algorithm="http://www.w3.org/2001/04/xmlenc#sha512"/>
        <DigestValue>snOJEG3aI4SI6DlpRD4rEe8XquOnB4MK5vn1yqBMoD+fp5zo9YlXawje0QZE9fhkfX41R+iD+5qppXl+b2bw/w==</DigestValue>
      </Reference>
      <Reference URI="/xl/worksheets/sheet28.xml?ContentType=application/vnd.openxmlformats-officedocument.spreadsheetml.worksheet+xml">
        <DigestMethod Algorithm="http://www.w3.org/2001/04/xmlenc#sha512"/>
        <DigestValue>5kaJP4sV6WA+4yu456FtiofxcFQq0am6Amwp153WvIYtLfqKtzA63ndFapYzvvc6ycEetpF6RDDAAAV6dP1dXQ==</DigestValue>
      </Reference>
      <Reference URI="/xl/worksheets/sheet29.xml?ContentType=application/vnd.openxmlformats-officedocument.spreadsheetml.worksheet+xml">
        <DigestMethod Algorithm="http://www.w3.org/2001/04/xmlenc#sha512"/>
        <DigestValue>bCMuuJFrdRHGg5ZRJnvzd0SIZi/SHRHK8KL+7qpQRxk7yM8egFUd9Xw+vviuEYpBVqsop/44TusehYc2nUCELw==</DigestValue>
      </Reference>
      <Reference URI="/xl/worksheets/sheet3.xml?ContentType=application/vnd.openxmlformats-officedocument.spreadsheetml.worksheet+xml">
        <DigestMethod Algorithm="http://www.w3.org/2001/04/xmlenc#sha512"/>
        <DigestValue>CzkUHT6LV9ltqNqQFYtnBz1jhXHgdkZKBz3u+3lTmQ4eq34Gq13LhB+RPW+JZw98ZYx9Wtdl9+YxTx2XB/m0Cw==</DigestValue>
      </Reference>
      <Reference URI="/xl/worksheets/sheet30.xml?ContentType=application/vnd.openxmlformats-officedocument.spreadsheetml.worksheet+xml">
        <DigestMethod Algorithm="http://www.w3.org/2001/04/xmlenc#sha512"/>
        <DigestValue>rIahO9BpMt7AR92WQ0IoQldYgNVLgj+6Z0SCGE0P2zcJtQ7pxlweuEu9Pl9Y2hducNEP0CPtUIck6Ft3vwiTMA==</DigestValue>
      </Reference>
      <Reference URI="/xl/worksheets/sheet31.xml?ContentType=application/vnd.openxmlformats-officedocument.spreadsheetml.worksheet+xml">
        <DigestMethod Algorithm="http://www.w3.org/2001/04/xmlenc#sha512"/>
        <DigestValue>VcC7cwob8aNInQavYx3gibQfVcUYDFFKLM5ypJ8GP6Ka0hIrfVpo9BoFzSEV6nY3WmooyO42GDgW6wwVSXNZeA==</DigestValue>
      </Reference>
      <Reference URI="/xl/worksheets/sheet32.xml?ContentType=application/vnd.openxmlformats-officedocument.spreadsheetml.worksheet+xml">
        <DigestMethod Algorithm="http://www.w3.org/2001/04/xmlenc#sha512"/>
        <DigestValue>HpPEvYnIFePJSoth9m9qTUyZ3NVV1xiEjf3s3DYyGvhkwoGtQJ7DCuM00JTJ/uScxitMO96LhabMK2aVTUb4ag==</DigestValue>
      </Reference>
      <Reference URI="/xl/worksheets/sheet33.xml?ContentType=application/vnd.openxmlformats-officedocument.spreadsheetml.worksheet+xml">
        <DigestMethod Algorithm="http://www.w3.org/2001/04/xmlenc#sha512"/>
        <DigestValue>0v2ZwGBenKW17aH5aYXToCxGDsbCPaPBHbBblBn+LNPRMF16KoCmhCAPgZzT1E1kTLp9sPOg1cHg7rnLGymgNQ==</DigestValue>
      </Reference>
      <Reference URI="/xl/worksheets/sheet34.xml?ContentType=application/vnd.openxmlformats-officedocument.spreadsheetml.worksheet+xml">
        <DigestMethod Algorithm="http://www.w3.org/2001/04/xmlenc#sha512"/>
        <DigestValue>khbHHaRcJyiQrkrrWGt8Ff8yZfpB4kjuHtTazRsX4y91z6xC0Vilc3mlYxw7tgwrVA0qn0jvB6XGcoRCMoUmcg==</DigestValue>
      </Reference>
      <Reference URI="/xl/worksheets/sheet35.xml?ContentType=application/vnd.openxmlformats-officedocument.spreadsheetml.worksheet+xml">
        <DigestMethod Algorithm="http://www.w3.org/2001/04/xmlenc#sha512"/>
        <DigestValue>Iq60hONMCHSdbmnaoF/YblDG89NtEi0/VAR6ZV4tDts+GmgXHkKYND7ufQ/864WdWMKQz3d9LqV6osT7vOEKeQ==</DigestValue>
      </Reference>
      <Reference URI="/xl/worksheets/sheet36.xml?ContentType=application/vnd.openxmlformats-officedocument.spreadsheetml.worksheet+xml">
        <DigestMethod Algorithm="http://www.w3.org/2001/04/xmlenc#sha512"/>
        <DigestValue>P0meiGXqu6yCwyr85rGb2OtTOh05lgVo1BADBJsRkvKofUzrP0JIbQNylwh3dzMexotwgY9qcYJGXwlTVeGk0g==</DigestValue>
      </Reference>
      <Reference URI="/xl/worksheets/sheet37.xml?ContentType=application/vnd.openxmlformats-officedocument.spreadsheetml.worksheet+xml">
        <DigestMethod Algorithm="http://www.w3.org/2001/04/xmlenc#sha512"/>
        <DigestValue>vPvfiO6tjZXDzJMtNwY3uQY1CkeFSpHkZDBMLJ2cBq/bCVxHvcwd5gn7Oa84C+70KIah8KoOYGdlgSeGGQlLzA==</DigestValue>
      </Reference>
      <Reference URI="/xl/worksheets/sheet38.xml?ContentType=application/vnd.openxmlformats-officedocument.spreadsheetml.worksheet+xml">
        <DigestMethod Algorithm="http://www.w3.org/2001/04/xmlenc#sha512"/>
        <DigestValue>YniTkkxx1qREqySBfc1Q0JQXNmFXozEolCoXf27jRe9REooYmb4z3x3guZdYf2c0M/xyZ7oCzPkgONNyOt7d4A==</DigestValue>
      </Reference>
      <Reference URI="/xl/worksheets/sheet39.xml?ContentType=application/vnd.openxmlformats-officedocument.spreadsheetml.worksheet+xml">
        <DigestMethod Algorithm="http://www.w3.org/2001/04/xmlenc#sha512"/>
        <DigestValue>9q8YU9JIrb7QjBd+ykl9jH1yfMu6j1WN5jFLOCq46Ymi/7kcMhtNmKaF2Q0XQ1sE0JGBmHpmOps88WyjI+KWYg==</DigestValue>
      </Reference>
      <Reference URI="/xl/worksheets/sheet4.xml?ContentType=application/vnd.openxmlformats-officedocument.spreadsheetml.worksheet+xml">
        <DigestMethod Algorithm="http://www.w3.org/2001/04/xmlenc#sha512"/>
        <DigestValue>yiyky0Ht1NEDAI7TL1eE+kqukebItrfsGTzj00v50SoK3/WGZOwMMP3IMKUKWdLJiKyMKZnFuBeSuT69CmS2oQ==</DigestValue>
      </Reference>
      <Reference URI="/xl/worksheets/sheet40.xml?ContentType=application/vnd.openxmlformats-officedocument.spreadsheetml.worksheet+xml">
        <DigestMethod Algorithm="http://www.w3.org/2001/04/xmlenc#sha512"/>
        <DigestValue>0FKnThAtk6V8HDmg86f1DvyzGv6y6Oe5xd9y6Qvk9FqjBHRVyFL/J0k5cPSiSzAu8+htcFyJaxJSQC437ZBzfA==</DigestValue>
      </Reference>
      <Reference URI="/xl/worksheets/sheet41.xml?ContentType=application/vnd.openxmlformats-officedocument.spreadsheetml.worksheet+xml">
        <DigestMethod Algorithm="http://www.w3.org/2001/04/xmlenc#sha512"/>
        <DigestValue>RfTnVzrfHkLPCwbPvX++HWBIZtyHWU8qQHzbOUuKtnkE2ZMs56FGyBZ8US+A6TSvtD/KsWrGWK3Sq7Ox1nqwXA==</DigestValue>
      </Reference>
      <Reference URI="/xl/worksheets/sheet42.xml?ContentType=application/vnd.openxmlformats-officedocument.spreadsheetml.worksheet+xml">
        <DigestMethod Algorithm="http://www.w3.org/2001/04/xmlenc#sha512"/>
        <DigestValue>21+Z2o6bOdLZFWBiAvRgTTDImadfu+6vLmUv3w+rT3g8BkFYiKGY62lJ3KupB5+D4EL6M4kI7WC6aetCVCqVvg==</DigestValue>
      </Reference>
      <Reference URI="/xl/worksheets/sheet43.xml?ContentType=application/vnd.openxmlformats-officedocument.spreadsheetml.worksheet+xml">
        <DigestMethod Algorithm="http://www.w3.org/2001/04/xmlenc#sha512"/>
        <DigestValue>BPvAabJI9Ni4H4e56DDo3POAZVmmONWebVsvnbxD4Yt01OuRqVGlN/DahrT9kQbjmBBSavdHfjyrl+B6PPhayw==</DigestValue>
      </Reference>
      <Reference URI="/xl/worksheets/sheet44.xml?ContentType=application/vnd.openxmlformats-officedocument.spreadsheetml.worksheet+xml">
        <DigestMethod Algorithm="http://www.w3.org/2001/04/xmlenc#sha512"/>
        <DigestValue>k7fOMyEHvxj6Jf6R6fYoI//5e7ZuiJReISn0MNR87fRb2xT+eosTTWK7sfg2E3rUWXodnwPuqTtIywkWhGyJ3Q==</DigestValue>
      </Reference>
      <Reference URI="/xl/worksheets/sheet45.xml?ContentType=application/vnd.openxmlformats-officedocument.spreadsheetml.worksheet+xml">
        <DigestMethod Algorithm="http://www.w3.org/2001/04/xmlenc#sha512"/>
        <DigestValue>uEkW6AK0oBuhsXCLjHmM/Q1FP0cWZXgjUBDFDV0oiSn3SBmpnYK2PEexKZDw1JK0MnMqJkvekdL8vPModCX3wQ==</DigestValue>
      </Reference>
      <Reference URI="/xl/worksheets/sheet46.xml?ContentType=application/vnd.openxmlformats-officedocument.spreadsheetml.worksheet+xml">
        <DigestMethod Algorithm="http://www.w3.org/2001/04/xmlenc#sha512"/>
        <DigestValue>8Kr2UGjDvscGKfGgj3WHvA2nsYf1FNkOWuX7qYPD55zrMXpwVuz5M+QQBKG6WwNl4ghVKf5Z8o1kUz5HOmYOlg==</DigestValue>
      </Reference>
      <Reference URI="/xl/worksheets/sheet5.xml?ContentType=application/vnd.openxmlformats-officedocument.spreadsheetml.worksheet+xml">
        <DigestMethod Algorithm="http://www.w3.org/2001/04/xmlenc#sha512"/>
        <DigestValue>danhwLil9svG0R05zD3Dug/7D4+vZ6ESgPu+ObtgEDXg2AOjqMIEUlkK0oa21xHetQkZgDyKOt5o2EqZ2oCSqA==</DigestValue>
      </Reference>
      <Reference URI="/xl/worksheets/sheet6.xml?ContentType=application/vnd.openxmlformats-officedocument.spreadsheetml.worksheet+xml">
        <DigestMethod Algorithm="http://www.w3.org/2001/04/xmlenc#sha512"/>
        <DigestValue>Yn6WQN/McGFjv5/JU7I+oQ+7UhDRwh54eNTqFcn0IP1mdYdbgur3jFHGPqD8UH4ueetFGuoSSpKhW3YVIOMC2A==</DigestValue>
      </Reference>
      <Reference URI="/xl/worksheets/sheet7.xml?ContentType=application/vnd.openxmlformats-officedocument.spreadsheetml.worksheet+xml">
        <DigestMethod Algorithm="http://www.w3.org/2001/04/xmlenc#sha512"/>
        <DigestValue>DPVkAYl/45txVaIF5hycEXd5I5Yc4675kZ/Obar9Lvcqfr1taKJ8DaFS1nGNe+F+fxwmdEhGqv8gZkpjGVQlSQ==</DigestValue>
      </Reference>
      <Reference URI="/xl/worksheets/sheet8.xml?ContentType=application/vnd.openxmlformats-officedocument.spreadsheetml.worksheet+xml">
        <DigestMethod Algorithm="http://www.w3.org/2001/04/xmlenc#sha512"/>
        <DigestValue>6QNCP4cPeSOVqBW4W9YqVkHtOmjCIs1tsEKarnE+tYrHsByuWNSy+ejDPLcNnWzjXjSVHVyS8i7tOZD+OVVvbQ==</DigestValue>
      </Reference>
      <Reference URI="/xl/worksheets/sheet9.xml?ContentType=application/vnd.openxmlformats-officedocument.spreadsheetml.worksheet+xml">
        <DigestMethod Algorithm="http://www.w3.org/2001/04/xmlenc#sha512"/>
        <DigestValue>tHA0yhBahmYVsUOTdksQSAZoa9aq/kyjpR7qJMuDH9odoCM/tFHhityftdiz+LtuaE9JVAOOBiL8V3+tq4QZOg==</DigestValue>
      </Reference>
    </Manifest>
    <SignatureProperties>
      <SignatureProperty Id="idSignatureTime" Target="#idPackageSignature">
        <mdssi:SignatureTime xmlns:mdssi="http://schemas.openxmlformats.org/package/2006/digital-signature">
          <mdssi:Format>YYYY-MM-DDThh:mm:ssTZD</mdssi:Format>
          <mdssi:Value>2025-06-05T14:54:02Z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2025-06-05T14:54:02Z</xd:SigningTime>
          <xd:SigningCertificate>
            <xd:Cert>
              <xd:CertDigest>
                <DigestMethod Algorithm="http://www.w3.org/2001/04/xmlenc#sha512"/>
                <DigestValue>kPetYC7uHvYfohH7GCUTcFT7adh7rvqgAjgDAWxGIDg6Fomxdcrh7+jZ1TS0NMb//qI2trSTWjKYp/6wrTcGzA==</DigestValue>
              </xd:CertDigest>
              <xd:IssuerSerial>
                <X509IssuerName>SERIALNUMBER=RUC80080610-7, CN=CODE100 S.A., OU=Prestador Cualificado de Servicios de Confianza, O=ICPP, C=PY</X509IssuerName>
                <X509SerialNumber>45601966863549914281224052344983847520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10</vt:i4>
      </vt:variant>
    </vt:vector>
  </HeadingPairs>
  <TitlesOfParts>
    <vt:vector size="56"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 </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'Nota 3'!Área_de_impresión</vt:lpstr>
      <vt:lpstr>'Nota 4'!Área_de_impresión</vt:lpstr>
      <vt:lpstr>BG!Excel_BuiltIn_Print_Area</vt:lpstr>
      <vt:lpstr>ER!Excel_BuiltIn_Print_Area</vt:lpstr>
      <vt:lpstr>EVPN!Excel_BuiltIn_Print_Area</vt:lpstr>
      <vt:lpstr>'Nota 3'!Excel_BuiltIn_Print_Area</vt:lpstr>
      <vt:lpstr>'Nota 4'!Excel_BuiltIn_Print_Area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Magdalena Franco</dc:creator>
  <cp:lastModifiedBy>pc</cp:lastModifiedBy>
  <cp:lastPrinted>2025-06-03T11:14:29Z</cp:lastPrinted>
  <dcterms:created xsi:type="dcterms:W3CDTF">2024-11-26T12:07:21Z</dcterms:created>
  <dcterms:modified xsi:type="dcterms:W3CDTF">2025-06-05T14:36:50Z</dcterms:modified>
</cp:coreProperties>
</file>