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embeddings/oleObject2.bin" ContentType="application/vnd.openxmlformats-officedocument.oleObject"/>
  <Override PartName="/xl/embeddings/oleObject1.bin" ContentType="application/vnd.openxmlformats-officedocument.oleObject"/>
  <Override PartName="/xl/embeddings/oleObject3.bin" ContentType="application/vnd.openxmlformats-officedocument.oleObject"/>
  <Override PartName="/xl/drawings/drawing5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drawings/drawing6.xml" ContentType="application/vnd.openxmlformats-officedocument.drawing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lvaldez\ownCloud\Pc Dell Vieja\CONTABILIDAD\CONTABILIDAD GENERAL\Documentos\EMPRESAS\CGS\2025\EEFF-EM-80018039-20250630\"/>
    </mc:Choice>
  </mc:AlternateContent>
  <xr:revisionPtr revIDLastSave="0" documentId="8_{5623FEEC-A048-443C-A4E6-0FC59C016E9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dice" sheetId="1" r:id="rId1"/>
    <sheet name="DEUDAS BURSATILES" sheetId="6" r:id="rId2"/>
    <sheet name="DEUDAS COMERCIALES" sheetId="3" r:id="rId3"/>
    <sheet name="PROVISIONES" sheetId="7" r:id="rId4"/>
    <sheet name="OTROS PASIVOS" sheetId="4" r:id="rId5"/>
    <sheet name="DEUDAS JUDICIALES" sheetId="10" r:id="rId6"/>
  </sheets>
  <externalReferences>
    <externalReference r:id="rId7"/>
  </externalReferences>
  <definedNames>
    <definedName name="__xlnm.Print_Area_1">NA()</definedName>
    <definedName name="__xlnm.Print_Area_2">#REF!</definedName>
    <definedName name="__xlnm.Print_Area_3">'DEUDAS COMERCIALES'!$A$10:$J$13</definedName>
    <definedName name="__xlnm.Print_Area_4">#REF!</definedName>
    <definedName name="_xlnm._FilterDatabase" localSheetId="2" hidden="1">'DEUDAS COMERCIALES'!$B$1:$J$13</definedName>
    <definedName name="_xlnm.Print_Area" localSheetId="1">'DEUDAS BURSATILES'!$A$1:$J$16</definedName>
    <definedName name="_xlnm.Print_Area" localSheetId="2">'DEUDAS COMERCIALES'!$A$1:$J$13</definedName>
    <definedName name="_xlnm.Print_Area" localSheetId="0">indice!$A$1:$G$36</definedName>
    <definedName name="_xlnm.Print_Area" localSheetId="4">'OTROS PASIVOS'!$A$1:$J$21</definedName>
    <definedName name="Excel_BuiltIn_Print_Area_1">'DEUDAS COMERCIALES'!$A$10:$J$13</definedName>
    <definedName name="Excel_BuiltIn_Print_Area_1_1">NA()</definedName>
    <definedName name="Excel_BuiltIn_Print_Area_3_1">'DEUDAS COMERCIALES'!$A$2:$J$13</definedName>
    <definedName name="Excel_BuiltIn_Print_Area_4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4" l="1"/>
  <c r="F22" i="4"/>
  <c r="F18" i="7"/>
  <c r="G18" i="7" s="1"/>
  <c r="F17" i="7"/>
  <c r="G52" i="3"/>
  <c r="G13" i="6"/>
  <c r="G16" i="6" s="1"/>
  <c r="E19" i="10"/>
  <c r="E18" i="10"/>
  <c r="E20" i="10"/>
  <c r="F21" i="7"/>
  <c r="F30" i="7"/>
  <c r="G20" i="7"/>
  <c r="G14" i="6"/>
  <c r="C11" i="10"/>
  <c r="C12" i="10"/>
  <c r="D20" i="10"/>
  <c r="F29" i="7"/>
  <c r="G17" i="7"/>
  <c r="G21" i="7" s="1"/>
  <c r="G15" i="6"/>
  <c r="C8" i="3"/>
  <c r="C9" i="3"/>
  <c r="C7" i="6"/>
  <c r="C6" i="6"/>
  <c r="H21" i="7"/>
  <c r="H30" i="7"/>
  <c r="C11" i="4"/>
  <c r="C10" i="4"/>
  <c r="C10" i="7"/>
  <c r="A8" i="4"/>
  <c r="C11" i="7"/>
  <c r="A8" i="7"/>
  <c r="A7" i="7"/>
  <c r="A7" i="4"/>
  <c r="G28" i="7"/>
  <c r="G29" i="7" s="1"/>
  <c r="F16" i="6"/>
  <c r="G43" i="3"/>
  <c r="G30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1" authorId="0" shapeId="0" xr:uid="{00000000-0006-0000-0100-000001000000}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11" authorId="0" shapeId="0" xr:uid="{00000000-0006-0000-0100-000002000000}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11" authorId="0" shapeId="0" xr:uid="{00000000-0006-0000-0100-000003000000}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<sst xmlns="http://schemas.openxmlformats.org/spreadsheetml/2006/main" count="272" uniqueCount="76">
  <si>
    <t xml:space="preserve">                               I  N  D  I  C  E</t>
  </si>
  <si>
    <t xml:space="preserve">Sociedad Emisora: </t>
  </si>
  <si>
    <t xml:space="preserve">Informe al: </t>
  </si>
  <si>
    <t>Tipo de Cambio:</t>
  </si>
  <si>
    <t xml:space="preserve">1. </t>
  </si>
  <si>
    <t xml:space="preserve">2. </t>
  </si>
  <si>
    <t xml:space="preserve">3. </t>
  </si>
  <si>
    <t>Regresar al Índice</t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</si>
  <si>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</si>
  <si>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</si>
  <si>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</si>
  <si>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</si>
  <si>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</si>
  <si>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</si>
  <si>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</si>
  <si>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</si>
  <si>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</si>
  <si>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</si>
  <si>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</si>
  <si>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</si>
  <si>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Vigente</t>
  </si>
  <si>
    <t>PASIVO NO CORRIENTE</t>
  </si>
  <si>
    <t>Acreedor</t>
  </si>
  <si>
    <t>Fecha de Expedición</t>
  </si>
  <si>
    <t>Concepto</t>
  </si>
  <si>
    <t xml:space="preserve">4. </t>
  </si>
  <si>
    <t>TOTAL PASIVO</t>
  </si>
  <si>
    <t>FISCAL</t>
  </si>
  <si>
    <t>TOTAL PASIVO CORRIENTE</t>
  </si>
  <si>
    <t>TOTAL PASIVO NO CORRIENTE</t>
  </si>
  <si>
    <t>SERVICIO</t>
  </si>
  <si>
    <t>LABORAL</t>
  </si>
  <si>
    <t>Intereres Bursatil</t>
  </si>
  <si>
    <t>Deudas Bursatiles</t>
  </si>
  <si>
    <t xml:space="preserve">Deudas Comerciales </t>
  </si>
  <si>
    <t>Provisiones</t>
  </si>
  <si>
    <t xml:space="preserve">Otras Deudas </t>
  </si>
  <si>
    <t>COMPAÑÍA GENERAL DE SERVICIOS S.A.</t>
  </si>
  <si>
    <t xml:space="preserve"> </t>
  </si>
  <si>
    <t>Capital  Bursatil</t>
  </si>
  <si>
    <t>Reestructuración 2da., 3era, y 4ta. emisión de Capital Bonos Electrónicos Bursatiles a Pagar C.P</t>
  </si>
  <si>
    <t>Reestructuración 2da., 3era, y 4ta. emisión de Intereses Bonos Electrónicos  Bursatiles a Pagar C.P</t>
  </si>
  <si>
    <t>MAYARA TRAVEL</t>
  </si>
  <si>
    <t>BRITIMP S.A.</t>
  </si>
  <si>
    <t>SERVICIOS</t>
  </si>
  <si>
    <t>ARNALDO ARIEL JARA</t>
  </si>
  <si>
    <t xml:space="preserve">Deudas Judiciales </t>
  </si>
  <si>
    <t>Carlos Jordan</t>
  </si>
  <si>
    <t>TOTALES PASIVO NO CORRIENTE</t>
  </si>
  <si>
    <t>Avispon S.R.L.</t>
  </si>
  <si>
    <t xml:space="preserve">Deudas por Litigios </t>
  </si>
  <si>
    <t>Situación de Deuda</t>
  </si>
  <si>
    <t>ASA CONSULTORES</t>
  </si>
  <si>
    <t>5.</t>
  </si>
  <si>
    <t>Prima por Reestructuración</t>
  </si>
  <si>
    <t>Prima</t>
  </si>
  <si>
    <t>LUIS FERNANDO CALIGARIS GAONA</t>
  </si>
  <si>
    <t>EMPRESA DE SERVICIOS SANITARIOS DEL PARAGUAY S.A.</t>
  </si>
  <si>
    <t>BEBIDAS ENVASADAS SALUDABLE S.A.</t>
  </si>
  <si>
    <t>PURO LIMPIO S.A.</t>
  </si>
  <si>
    <t>VISTAGE S.A.</t>
  </si>
  <si>
    <t>VENICIO SAMANIEGO</t>
  </si>
  <si>
    <t>TELEFONICA CELULAR DEL PARAGUAY S.A</t>
  </si>
  <si>
    <t>ASEGURADORA DEL ESTE SA DE SEGUROS</t>
  </si>
  <si>
    <t>JENNIFER MAGALI CORONEL</t>
  </si>
  <si>
    <t>FACILIDAD DIRECCION GENERAL DE RECAUDACIONES CORTO PLAZO</t>
  </si>
  <si>
    <t>FACILIDAD DIRECCION GENERAL DE RECAUDACIONES LARGO PLAZO</t>
  </si>
  <si>
    <t>G Y A SOCIEDAD ANÓNIMA</t>
  </si>
  <si>
    <t>UENO BANK SOCIEDAD ANÓNIMA</t>
  </si>
  <si>
    <t>PASIVO CORRIENTE SEGUROS A PAGAR</t>
  </si>
  <si>
    <t xml:space="preserve">OBLIGACIONES LABORALES Y CARGAS SOCIALES </t>
  </si>
  <si>
    <t>30 DE JUNIO DE 2025</t>
  </si>
  <si>
    <t>GRUPO IDEM S.A.</t>
  </si>
  <si>
    <t>INSTITUTO DE PREVISION SOCIAL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</si>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</sst>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164" formatCode="_(* #,##0.00_);_(* \(#,##0.00\);_(* &quot;-&quot;??_);_(@_)"/>
    <numFmt numFmtId="165" formatCode="d&quot; de &quot;mmm&quot; de &quot;yy"/>
    <numFmt numFmtId="166" formatCode="d\-m\-yy;@"/>
    <numFmt numFmtId="167" formatCode="_(* #,##0_);_(* \(#,##0\);_(* &quot;-&quot;??_);_(@_)"/>
    <numFmt numFmtId="168" formatCode="_-* #,##0_-;\-* #,##0_-;_-* &quot;-&quot;??_-;_-@_-"/>
    <numFmt numFmtId="169" formatCode="_ * #,##0_ ;_ * \-#,##0_ ;_ * &quot;-&quot;??_ ;_ @_ "/>
  </numFmts>
  <fonts count="57" x14ac:knownFonts="1">
    <font>
      <sz val="11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5"/>
      <name val="Arial"/>
      <family val="2"/>
    </font>
    <font>
      <b/>
      <sz val="15"/>
      <name val="Arial"/>
      <family val="2"/>
    </font>
    <font>
      <b/>
      <sz val="15"/>
      <color indexed="10"/>
      <name val="Arial"/>
      <family val="2"/>
    </font>
    <font>
      <b/>
      <sz val="15"/>
      <color indexed="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Times New Roman"/>
      <family val="1"/>
    </font>
    <font>
      <sz val="8"/>
      <color indexed="8"/>
      <name val="Arial"/>
      <family val="2"/>
    </font>
    <font>
      <sz val="11"/>
      <color indexed="8"/>
      <name val="Arial"/>
      <family val="2"/>
    </font>
    <font>
      <sz val="8"/>
      <color indexed="10"/>
      <name val="Arial"/>
      <family val="2"/>
    </font>
    <font>
      <b/>
      <sz val="16"/>
      <color indexed="8"/>
      <name val="Arial"/>
      <family val="2"/>
    </font>
    <font>
      <sz val="16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u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u/>
      <sz val="11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10"/>
      <name val="Calibri"/>
      <family val="2"/>
      <scheme val="minor"/>
    </font>
    <font>
      <u/>
      <sz val="11"/>
      <color indexed="12"/>
      <name val="Calibri"/>
      <family val="2"/>
      <scheme val="minor"/>
    </font>
    <font>
      <b/>
      <sz val="20"/>
      <color rgb="FF00B050"/>
      <name val="Arial"/>
      <family val="2"/>
    </font>
    <font>
      <b/>
      <sz val="15"/>
      <color rgb="FF00B050"/>
      <name val="Arial"/>
      <family val="2"/>
    </font>
    <font>
      <b/>
      <sz val="10"/>
      <color rgb="FF00B050"/>
      <name val="Arial"/>
      <family val="2"/>
    </font>
    <font>
      <sz val="8"/>
      <color indexed="8"/>
      <name val="Calibri"/>
      <family val="2"/>
      <scheme val="minor"/>
    </font>
    <font>
      <b/>
      <sz val="14"/>
      <color rgb="FF000000"/>
      <name val="Arial"/>
      <family val="2"/>
    </font>
    <font>
      <sz val="10"/>
      <color theme="1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rgb="FF1E1E1E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8"/>
      </top>
      <bottom/>
      <diagonal/>
    </border>
    <border>
      <left style="medium">
        <color indexed="9"/>
      </left>
      <right/>
      <top/>
      <bottom style="medium">
        <color indexed="8"/>
      </bottom>
      <diagonal/>
    </border>
  </borders>
  <cellStyleXfs count="652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1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5" fillId="16" borderId="1"/>
    <xf numFmtId="0" fontId="5" fillId="16" borderId="1"/>
    <xf numFmtId="0" fontId="5" fillId="16" borderId="1"/>
    <xf numFmtId="0" fontId="5" fillId="16" borderId="1"/>
    <xf numFmtId="0" fontId="5" fillId="16" borderId="1"/>
    <xf numFmtId="0" fontId="5" fillId="16" borderId="1"/>
    <xf numFmtId="0" fontId="5" fillId="16" borderId="1"/>
    <xf numFmtId="0" fontId="6" fillId="17" borderId="2"/>
    <xf numFmtId="0" fontId="6" fillId="17" borderId="2"/>
    <xf numFmtId="0" fontId="6" fillId="17" borderId="2"/>
    <xf numFmtId="0" fontId="6" fillId="17" borderId="2"/>
    <xf numFmtId="0" fontId="6" fillId="17" borderId="2"/>
    <xf numFmtId="0" fontId="6" fillId="17" borderId="2"/>
    <xf numFmtId="0" fontId="6" fillId="17" borderId="2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18" fillId="0" borderId="4"/>
    <xf numFmtId="0" fontId="18" fillId="0" borderId="4"/>
    <xf numFmtId="0" fontId="18" fillId="0" borderId="4"/>
    <xf numFmtId="0" fontId="18" fillId="0" borderId="4"/>
    <xf numFmtId="0" fontId="18" fillId="0" borderId="4"/>
    <xf numFmtId="0" fontId="18" fillId="0" borderId="4"/>
    <xf numFmtId="0" fontId="18" fillId="0" borderId="4"/>
    <xf numFmtId="0" fontId="19" fillId="0" borderId="5"/>
    <xf numFmtId="0" fontId="19" fillId="0" borderId="5"/>
    <xf numFmtId="0" fontId="19" fillId="0" borderId="5"/>
    <xf numFmtId="0" fontId="19" fillId="0" borderId="5"/>
    <xf numFmtId="0" fontId="19" fillId="0" borderId="5"/>
    <xf numFmtId="0" fontId="19" fillId="0" borderId="5"/>
    <xf numFmtId="0" fontId="19" fillId="0" borderId="5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7" borderId="1"/>
    <xf numFmtId="0" fontId="9" fillId="7" borderId="1"/>
    <xf numFmtId="0" fontId="9" fillId="7" borderId="1"/>
    <xf numFmtId="0" fontId="9" fillId="7" borderId="1"/>
    <xf numFmtId="0" fontId="9" fillId="7" borderId="1"/>
    <xf numFmtId="0" fontId="9" fillId="7" borderId="1"/>
    <xf numFmtId="0" fontId="9" fillId="7" borderId="1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3" borderId="7"/>
    <xf numFmtId="0" fontId="11" fillId="23" borderId="7"/>
    <xf numFmtId="0" fontId="11" fillId="23" borderId="7"/>
    <xf numFmtId="0" fontId="11" fillId="23" borderId="7"/>
    <xf numFmtId="0" fontId="11" fillId="23" borderId="7"/>
    <xf numFmtId="0" fontId="11" fillId="23" borderId="7"/>
    <xf numFmtId="0" fontId="11" fillId="23" borderId="7"/>
    <xf numFmtId="0" fontId="14" fillId="16" borderId="8"/>
    <xf numFmtId="0" fontId="14" fillId="16" borderId="8"/>
    <xf numFmtId="0" fontId="14" fillId="16" borderId="8"/>
    <xf numFmtId="0" fontId="14" fillId="16" borderId="8"/>
    <xf numFmtId="0" fontId="14" fillId="16" borderId="8"/>
    <xf numFmtId="0" fontId="14" fillId="16" borderId="8"/>
    <xf numFmtId="0" fontId="14" fillId="16" borderId="8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43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23" borderId="7" applyNumberFormat="0" applyAlignment="0" applyProtection="0"/>
    <xf numFmtId="0" fontId="32" fillId="23" borderId="7" applyNumberFormat="0" applyAlignment="0" applyProtection="0"/>
    <xf numFmtId="0" fontId="32" fillId="23" borderId="7" applyNumberFormat="0" applyAlignment="0" applyProtection="0"/>
    <xf numFmtId="0" fontId="32" fillId="23" borderId="7" applyNumberFormat="0" applyAlignment="0" applyProtection="0"/>
    <xf numFmtId="0" fontId="32" fillId="23" borderId="7" applyNumberFormat="0" applyAlignment="0" applyProtection="0"/>
    <xf numFmtId="0" fontId="32" fillId="23" borderId="7" applyNumberFormat="0" applyAlignment="0" applyProtection="0"/>
    <xf numFmtId="0" fontId="32" fillId="23" borderId="7" applyNumberFormat="0" applyAlignment="0" applyProtection="0"/>
    <xf numFmtId="0" fontId="32" fillId="23" borderId="7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</cellStyleXfs>
  <cellXfs count="200">
    <xf numFmtId="0" fontId="0" fillId="0" borderId="0" xfId="0"/>
    <xf numFmtId="0" fontId="11" fillId="0" borderId="0" xfId="502"/>
    <xf numFmtId="0" fontId="11" fillId="0" borderId="0" xfId="502" applyAlignment="1">
      <alignment horizontal="right"/>
    </xf>
    <xf numFmtId="0" fontId="21" fillId="0" borderId="0" xfId="502" applyFont="1"/>
    <xf numFmtId="0" fontId="22" fillId="0" borderId="0" xfId="502" applyFont="1" applyAlignment="1">
      <alignment horizontal="left"/>
    </xf>
    <xf numFmtId="0" fontId="23" fillId="0" borderId="0" xfId="502" applyFont="1"/>
    <xf numFmtId="0" fontId="21" fillId="0" borderId="0" xfId="502" applyFont="1" applyAlignment="1">
      <alignment horizontal="right"/>
    </xf>
    <xf numFmtId="0" fontId="24" fillId="0" borderId="0" xfId="502" applyFont="1" applyAlignment="1">
      <alignment horizontal="left"/>
    </xf>
    <xf numFmtId="0" fontId="24" fillId="0" borderId="0" xfId="502" applyFont="1" applyAlignment="1">
      <alignment horizontal="right"/>
    </xf>
    <xf numFmtId="165" fontId="24" fillId="0" borderId="0" xfId="502" applyNumberFormat="1" applyFont="1" applyAlignment="1">
      <alignment horizontal="left"/>
    </xf>
    <xf numFmtId="3" fontId="24" fillId="0" borderId="0" xfId="502" applyNumberFormat="1" applyFont="1" applyAlignment="1">
      <alignment horizontal="left"/>
    </xf>
    <xf numFmtId="0" fontId="10" fillId="0" borderId="0" xfId="473"/>
    <xf numFmtId="0" fontId="10" fillId="0" borderId="0" xfId="555" applyNumberFormat="1" applyFill="1" applyBorder="1" applyAlignment="1" applyProtection="1"/>
    <xf numFmtId="3" fontId="0" fillId="0" borderId="0" xfId="0" applyNumberFormat="1"/>
    <xf numFmtId="0" fontId="27" fillId="0" borderId="0" xfId="502" applyFont="1"/>
    <xf numFmtId="0" fontId="11" fillId="0" borderId="0" xfId="502" applyAlignment="1">
      <alignment horizontal="left"/>
    </xf>
    <xf numFmtId="0" fontId="11" fillId="0" borderId="0" xfId="502" applyAlignment="1">
      <alignment horizontal="center"/>
    </xf>
    <xf numFmtId="3" fontId="11" fillId="0" borderId="0" xfId="502" applyNumberFormat="1" applyAlignment="1">
      <alignment horizontal="right" vertical="center" wrapText="1"/>
    </xf>
    <xf numFmtId="0" fontId="0" fillId="0" borderId="0" xfId="0" applyAlignment="1">
      <alignment horizontal="center"/>
    </xf>
    <xf numFmtId="3" fontId="11" fillId="0" borderId="0" xfId="502" applyNumberFormat="1"/>
    <xf numFmtId="0" fontId="31" fillId="0" borderId="0" xfId="502" applyFont="1" applyAlignment="1">
      <alignment horizontal="left"/>
    </xf>
    <xf numFmtId="0" fontId="26" fillId="0" borderId="0" xfId="502" applyFont="1"/>
    <xf numFmtId="0" fontId="33" fillId="0" borderId="0" xfId="502" applyFont="1"/>
    <xf numFmtId="0" fontId="31" fillId="0" borderId="0" xfId="502" applyFont="1"/>
    <xf numFmtId="0" fontId="29" fillId="0" borderId="0" xfId="0" applyFont="1" applyAlignment="1">
      <alignment horizontal="left" vertical="center"/>
    </xf>
    <xf numFmtId="0" fontId="28" fillId="0" borderId="0" xfId="513" applyFont="1"/>
    <xf numFmtId="0" fontId="29" fillId="0" borderId="0" xfId="0" applyFont="1" applyAlignment="1">
      <alignment horizontal="center" vertical="center"/>
    </xf>
    <xf numFmtId="166" fontId="31" fillId="0" borderId="0" xfId="502" applyNumberFormat="1" applyFont="1"/>
    <xf numFmtId="167" fontId="31" fillId="0" borderId="0" xfId="564" applyNumberFormat="1" applyFont="1" applyFill="1"/>
    <xf numFmtId="0" fontId="34" fillId="0" borderId="0" xfId="502" applyFont="1" applyAlignment="1">
      <alignment horizontal="left"/>
    </xf>
    <xf numFmtId="0" fontId="34" fillId="0" borderId="0" xfId="502" applyFont="1" applyAlignment="1">
      <alignment horizontal="right"/>
    </xf>
    <xf numFmtId="0" fontId="35" fillId="0" borderId="0" xfId="502" applyFont="1"/>
    <xf numFmtId="165" fontId="34" fillId="0" borderId="0" xfId="502" applyNumberFormat="1" applyFont="1" applyAlignment="1">
      <alignment horizontal="left"/>
    </xf>
    <xf numFmtId="0" fontId="44" fillId="0" borderId="0" xfId="502" applyFont="1"/>
    <xf numFmtId="0" fontId="44" fillId="0" borderId="0" xfId="502" applyFont="1" applyAlignment="1">
      <alignment horizontal="center"/>
    </xf>
    <xf numFmtId="3" fontId="44" fillId="0" borderId="0" xfId="502" applyNumberFormat="1" applyFont="1"/>
    <xf numFmtId="0" fontId="45" fillId="0" borderId="0" xfId="0" applyFont="1"/>
    <xf numFmtId="3" fontId="45" fillId="0" borderId="0" xfId="0" applyNumberFormat="1" applyFont="1"/>
    <xf numFmtId="0" fontId="46" fillId="0" borderId="0" xfId="502" applyFont="1"/>
    <xf numFmtId="0" fontId="44" fillId="0" borderId="0" xfId="502" applyFont="1" applyAlignment="1">
      <alignment horizontal="left"/>
    </xf>
    <xf numFmtId="3" fontId="44" fillId="0" borderId="0" xfId="502" applyNumberFormat="1" applyFont="1" applyAlignment="1">
      <alignment horizontal="right" vertical="center" wrapText="1"/>
    </xf>
    <xf numFmtId="0" fontId="44" fillId="0" borderId="0" xfId="0" applyFont="1"/>
    <xf numFmtId="0" fontId="47" fillId="0" borderId="0" xfId="473" applyFont="1"/>
    <xf numFmtId="0" fontId="45" fillId="0" borderId="0" xfId="0" applyFont="1" applyAlignment="1">
      <alignment horizontal="center"/>
    </xf>
    <xf numFmtId="0" fontId="48" fillId="0" borderId="0" xfId="502" applyFont="1"/>
    <xf numFmtId="0" fontId="48" fillId="0" borderId="0" xfId="502" applyFont="1" applyAlignment="1">
      <alignment horizontal="left"/>
    </xf>
    <xf numFmtId="0" fontId="49" fillId="0" borderId="0" xfId="502" applyFont="1"/>
    <xf numFmtId="0" fontId="50" fillId="0" borderId="0" xfId="502" applyFont="1"/>
    <xf numFmtId="0" fontId="25" fillId="0" borderId="0" xfId="502" applyFont="1" applyAlignment="1">
      <alignment horizontal="left" indent="2"/>
    </xf>
    <xf numFmtId="0" fontId="21" fillId="0" borderId="0" xfId="502" applyFont="1" applyAlignment="1">
      <alignment horizontal="left" indent="2"/>
    </xf>
    <xf numFmtId="0" fontId="51" fillId="0" borderId="0" xfId="502" applyFont="1"/>
    <xf numFmtId="14" fontId="51" fillId="0" borderId="0" xfId="502" applyNumberFormat="1" applyFont="1" applyAlignment="1">
      <alignment horizontal="center"/>
    </xf>
    <xf numFmtId="167" fontId="51" fillId="0" borderId="0" xfId="564" applyNumberFormat="1" applyFont="1" applyFill="1"/>
    <xf numFmtId="167" fontId="51" fillId="0" borderId="0" xfId="564" applyNumberFormat="1" applyFont="1" applyFill="1" applyAlignment="1">
      <alignment horizontal="right"/>
    </xf>
    <xf numFmtId="4" fontId="52" fillId="0" borderId="0" xfId="0" applyNumberFormat="1" applyFont="1"/>
    <xf numFmtId="167" fontId="0" fillId="0" borderId="0" xfId="564" applyNumberFormat="1" applyFont="1"/>
    <xf numFmtId="169" fontId="53" fillId="0" borderId="0" xfId="564" applyNumberFormat="1" applyFont="1"/>
    <xf numFmtId="0" fontId="10" fillId="0" borderId="0" xfId="555" applyNumberFormat="1" applyFill="1" applyBorder="1" applyAlignment="1" applyProtection="1">
      <alignment horizontal="left"/>
    </xf>
    <xf numFmtId="3" fontId="10" fillId="0" borderId="0" xfId="473" applyNumberFormat="1"/>
    <xf numFmtId="0" fontId="32" fillId="0" borderId="0" xfId="0" applyFont="1"/>
    <xf numFmtId="0" fontId="37" fillId="0" borderId="0" xfId="0" applyFont="1"/>
    <xf numFmtId="0" fontId="38" fillId="0" borderId="0" xfId="502" applyFont="1"/>
    <xf numFmtId="0" fontId="38" fillId="0" borderId="0" xfId="502" applyFont="1" applyAlignment="1">
      <alignment horizontal="left"/>
    </xf>
    <xf numFmtId="3" fontId="27" fillId="0" borderId="0" xfId="502" applyNumberFormat="1" applyFont="1"/>
    <xf numFmtId="0" fontId="39" fillId="0" borderId="0" xfId="502" applyFont="1" applyAlignment="1">
      <alignment horizontal="left"/>
    </xf>
    <xf numFmtId="0" fontId="28" fillId="0" borderId="0" xfId="502" applyFont="1"/>
    <xf numFmtId="15" fontId="38" fillId="0" borderId="0" xfId="502" applyNumberFormat="1" applyFont="1" applyAlignment="1">
      <alignment horizontal="left"/>
    </xf>
    <xf numFmtId="4" fontId="28" fillId="0" borderId="0" xfId="502" applyNumberFormat="1" applyFont="1" applyAlignment="1">
      <alignment horizontal="left"/>
    </xf>
    <xf numFmtId="3" fontId="28" fillId="0" borderId="0" xfId="502" applyNumberFormat="1" applyFont="1" applyAlignment="1">
      <alignment horizontal="left"/>
    </xf>
    <xf numFmtId="0" fontId="40" fillId="0" borderId="0" xfId="502" applyFont="1" applyAlignment="1">
      <alignment horizontal="center"/>
    </xf>
    <xf numFmtId="0" fontId="41" fillId="0" borderId="0" xfId="502" applyFont="1"/>
    <xf numFmtId="14" fontId="40" fillId="0" borderId="0" xfId="502" applyNumberFormat="1" applyFont="1" applyAlignment="1">
      <alignment horizontal="left"/>
    </xf>
    <xf numFmtId="0" fontId="28" fillId="0" borderId="0" xfId="502" applyFont="1" applyAlignment="1">
      <alignment horizontal="left"/>
    </xf>
    <xf numFmtId="0" fontId="28" fillId="0" borderId="0" xfId="502" applyFont="1" applyAlignment="1">
      <alignment horizontal="center"/>
    </xf>
    <xf numFmtId="3" fontId="38" fillId="0" borderId="12" xfId="502" applyNumberFormat="1" applyFont="1" applyBorder="1" applyAlignment="1">
      <alignment horizontal="center" vertical="center" wrapText="1"/>
    </xf>
    <xf numFmtId="3" fontId="11" fillId="0" borderId="13" xfId="502" applyNumberFormat="1" applyBorder="1" applyAlignment="1">
      <alignment horizontal="center" vertical="center" wrapText="1"/>
    </xf>
    <xf numFmtId="0" fontId="11" fillId="0" borderId="13" xfId="502" applyBorder="1" applyAlignment="1">
      <alignment horizontal="center"/>
    </xf>
    <xf numFmtId="0" fontId="53" fillId="0" borderId="0" xfId="0" applyFont="1"/>
    <xf numFmtId="14" fontId="11" fillId="0" borderId="0" xfId="502" applyNumberFormat="1"/>
    <xf numFmtId="14" fontId="11" fillId="0" borderId="0" xfId="502" applyNumberFormat="1" applyAlignment="1">
      <alignment horizontal="center"/>
    </xf>
    <xf numFmtId="3" fontId="11" fillId="0" borderId="0" xfId="564" applyNumberFormat="1" applyFont="1" applyFill="1" applyBorder="1" applyAlignment="1">
      <alignment horizontal="right" vertical="center" wrapText="1"/>
    </xf>
    <xf numFmtId="3" fontId="53" fillId="0" borderId="0" xfId="0" applyNumberFormat="1" applyFont="1"/>
    <xf numFmtId="0" fontId="11" fillId="0" borderId="0" xfId="505" applyAlignment="1">
      <alignment horizontal="center" vertical="center" wrapText="1"/>
    </xf>
    <xf numFmtId="3" fontId="37" fillId="0" borderId="0" xfId="0" applyNumberFormat="1" applyFont="1"/>
    <xf numFmtId="3" fontId="38" fillId="0" borderId="14" xfId="502" applyNumberFormat="1" applyFont="1" applyBorder="1" applyAlignment="1">
      <alignment horizontal="right" vertical="center" wrapText="1"/>
    </xf>
    <xf numFmtId="3" fontId="38" fillId="0" borderId="0" xfId="502" applyNumberFormat="1" applyFont="1" applyAlignment="1">
      <alignment horizontal="right" vertical="center" wrapText="1"/>
    </xf>
    <xf numFmtId="0" fontId="37" fillId="0" borderId="0" xfId="0" applyFont="1" applyAlignment="1">
      <alignment horizontal="center"/>
    </xf>
    <xf numFmtId="3" fontId="38" fillId="0" borderId="15" xfId="502" applyNumberFormat="1" applyFont="1" applyBorder="1" applyAlignment="1">
      <alignment horizontal="right" vertical="center" wrapText="1"/>
    </xf>
    <xf numFmtId="0" fontId="11" fillId="0" borderId="0" xfId="0" applyFont="1"/>
    <xf numFmtId="0" fontId="42" fillId="0" borderId="0" xfId="555" applyNumberFormat="1" applyFont="1" applyFill="1" applyBorder="1" applyAlignment="1" applyProtection="1"/>
    <xf numFmtId="0" fontId="36" fillId="0" borderId="0" xfId="0" applyFont="1"/>
    <xf numFmtId="0" fontId="39" fillId="0" borderId="0" xfId="0" applyFont="1"/>
    <xf numFmtId="0" fontId="28" fillId="0" borderId="0" xfId="0" applyFont="1"/>
    <xf numFmtId="15" fontId="38" fillId="0" borderId="0" xfId="577" applyNumberFormat="1" applyFont="1" applyAlignment="1">
      <alignment horizontal="left"/>
    </xf>
    <xf numFmtId="15" fontId="38" fillId="0" borderId="0" xfId="0" applyNumberFormat="1" applyFont="1" applyAlignment="1">
      <alignment horizontal="left"/>
    </xf>
    <xf numFmtId="0" fontId="27" fillId="0" borderId="0" xfId="0" applyFont="1"/>
    <xf numFmtId="4" fontId="28" fillId="0" borderId="0" xfId="0" applyNumberFormat="1" applyFont="1" applyAlignment="1">
      <alignment horizontal="left"/>
    </xf>
    <xf numFmtId="3" fontId="28" fillId="0" borderId="0" xfId="0" applyNumberFormat="1" applyFont="1" applyAlignment="1">
      <alignment horizontal="left"/>
    </xf>
    <xf numFmtId="0" fontId="40" fillId="0" borderId="0" xfId="0" applyFont="1"/>
    <xf numFmtId="0" fontId="41" fillId="0" borderId="0" xfId="0" applyFont="1"/>
    <xf numFmtId="14" fontId="40" fillId="0" borderId="0" xfId="0" applyNumberFormat="1" applyFont="1" applyAlignment="1">
      <alignment horizontal="left"/>
    </xf>
    <xf numFmtId="0" fontId="38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wrapText="1"/>
    </xf>
    <xf numFmtId="14" fontId="11" fillId="0" borderId="0" xfId="0" applyNumberFormat="1" applyFont="1"/>
    <xf numFmtId="3" fontId="11" fillId="0" borderId="0" xfId="0" applyNumberFormat="1" applyFont="1"/>
    <xf numFmtId="4" fontId="11" fillId="0" borderId="0" xfId="0" applyNumberFormat="1" applyFont="1"/>
    <xf numFmtId="0" fontId="37" fillId="0" borderId="0" xfId="0" applyFont="1" applyAlignment="1">
      <alignment horizontal="center" vertical="center" wrapText="1"/>
    </xf>
    <xf numFmtId="0" fontId="38" fillId="0" borderId="0" xfId="0" applyFont="1" applyAlignment="1">
      <alignment horizontal="left"/>
    </xf>
    <xf numFmtId="3" fontId="38" fillId="0" borderId="15" xfId="0" applyNumberFormat="1" applyFont="1" applyBorder="1" applyAlignment="1">
      <alignment horizontal="right" vertical="center" wrapText="1"/>
    </xf>
    <xf numFmtId="14" fontId="37" fillId="0" borderId="0" xfId="0" applyNumberFormat="1" applyFont="1"/>
    <xf numFmtId="3" fontId="11" fillId="0" borderId="0" xfId="0" applyNumberFormat="1" applyFont="1" applyAlignment="1">
      <alignment horizontal="right" vertical="center" wrapText="1"/>
    </xf>
    <xf numFmtId="166" fontId="11" fillId="0" borderId="0" xfId="502" applyNumberFormat="1"/>
    <xf numFmtId="14" fontId="54" fillId="0" borderId="0" xfId="502" applyNumberFormat="1" applyFont="1"/>
    <xf numFmtId="167" fontId="54" fillId="0" borderId="0" xfId="564" applyNumberFormat="1" applyFont="1" applyFill="1"/>
    <xf numFmtId="167" fontId="11" fillId="0" borderId="0" xfId="564" applyNumberFormat="1" applyFont="1" applyFill="1"/>
    <xf numFmtId="0" fontId="11" fillId="0" borderId="0" xfId="505"/>
    <xf numFmtId="0" fontId="27" fillId="0" borderId="0" xfId="505" applyFont="1"/>
    <xf numFmtId="166" fontId="27" fillId="0" borderId="0" xfId="505" applyNumberFormat="1" applyFont="1"/>
    <xf numFmtId="167" fontId="27" fillId="0" borderId="0" xfId="564" applyNumberFormat="1" applyFont="1" applyFill="1"/>
    <xf numFmtId="0" fontId="39" fillId="0" borderId="0" xfId="505" applyFont="1"/>
    <xf numFmtId="0" fontId="28" fillId="0" borderId="0" xfId="505" applyFont="1"/>
    <xf numFmtId="166" fontId="38" fillId="0" borderId="0" xfId="505" applyNumberFormat="1" applyFont="1" applyAlignment="1">
      <alignment horizontal="left"/>
    </xf>
    <xf numFmtId="166" fontId="28" fillId="0" borderId="0" xfId="505" applyNumberFormat="1" applyFont="1" applyAlignment="1">
      <alignment horizontal="left"/>
    </xf>
    <xf numFmtId="0" fontId="40" fillId="0" borderId="0" xfId="505" applyFont="1"/>
    <xf numFmtId="0" fontId="41" fillId="0" borderId="0" xfId="505" applyFont="1"/>
    <xf numFmtId="166" fontId="40" fillId="0" borderId="0" xfId="505" applyNumberFormat="1" applyFont="1" applyAlignment="1">
      <alignment horizontal="left"/>
    </xf>
    <xf numFmtId="0" fontId="38" fillId="0" borderId="10" xfId="505" applyFont="1" applyBorder="1" applyAlignment="1">
      <alignment horizontal="center" vertical="center" wrapText="1"/>
    </xf>
    <xf numFmtId="0" fontId="38" fillId="0" borderId="11" xfId="505" applyFont="1" applyBorder="1" applyAlignment="1">
      <alignment horizontal="center" vertical="center" wrapText="1"/>
    </xf>
    <xf numFmtId="166" fontId="38" fillId="0" borderId="11" xfId="505" applyNumberFormat="1" applyFont="1" applyBorder="1" applyAlignment="1">
      <alignment horizontal="center" vertical="center" wrapText="1"/>
    </xf>
    <xf numFmtId="167" fontId="38" fillId="0" borderId="12" xfId="564" applyNumberFormat="1" applyFont="1" applyFill="1" applyBorder="1" applyAlignment="1">
      <alignment horizontal="center"/>
    </xf>
    <xf numFmtId="167" fontId="11" fillId="0" borderId="13" xfId="564" applyNumberFormat="1" applyFont="1" applyFill="1" applyBorder="1" applyAlignment="1">
      <alignment horizontal="right"/>
    </xf>
    <xf numFmtId="0" fontId="37" fillId="0" borderId="0" xfId="502" applyFont="1"/>
    <xf numFmtId="0" fontId="37" fillId="0" borderId="0" xfId="502" applyFont="1" applyAlignment="1">
      <alignment horizontal="left"/>
    </xf>
    <xf numFmtId="166" fontId="37" fillId="0" borderId="0" xfId="502" applyNumberFormat="1" applyFont="1"/>
    <xf numFmtId="14" fontId="55" fillId="0" borderId="0" xfId="502" applyNumberFormat="1" applyFont="1" applyAlignment="1">
      <alignment horizontal="center"/>
    </xf>
    <xf numFmtId="167" fontId="55" fillId="0" borderId="0" xfId="564" applyNumberFormat="1" applyFont="1" applyFill="1" applyAlignment="1">
      <alignment horizontal="right"/>
    </xf>
    <xf numFmtId="167" fontId="55" fillId="0" borderId="0" xfId="564" applyNumberFormat="1" applyFont="1" applyFill="1"/>
    <xf numFmtId="167" fontId="37" fillId="0" borderId="0" xfId="564" applyNumberFormat="1" applyFont="1" applyFill="1"/>
    <xf numFmtId="14" fontId="27" fillId="0" borderId="0" xfId="505" applyNumberFormat="1" applyFont="1"/>
    <xf numFmtId="14" fontId="38" fillId="0" borderId="11" xfId="505" applyNumberFormat="1" applyFont="1" applyBorder="1" applyAlignment="1">
      <alignment horizontal="center" vertical="center" wrapText="1"/>
    </xf>
    <xf numFmtId="167" fontId="38" fillId="0" borderId="12" xfId="564" applyNumberFormat="1" applyFont="1" applyFill="1" applyBorder="1" applyAlignment="1">
      <alignment horizontal="center" vertical="center" wrapText="1"/>
    </xf>
    <xf numFmtId="167" fontId="11" fillId="0" borderId="13" xfId="564" applyNumberFormat="1" applyFont="1" applyFill="1" applyBorder="1" applyAlignment="1">
      <alignment horizontal="center" vertical="center" wrapText="1"/>
    </xf>
    <xf numFmtId="14" fontId="37" fillId="0" borderId="0" xfId="0" applyNumberFormat="1" applyFont="1" applyAlignment="1">
      <alignment horizontal="left"/>
    </xf>
    <xf numFmtId="167" fontId="37" fillId="0" borderId="0" xfId="564" applyNumberFormat="1" applyFont="1"/>
    <xf numFmtId="164" fontId="56" fillId="0" borderId="0" xfId="564" applyFont="1" applyFill="1"/>
    <xf numFmtId="0" fontId="11" fillId="0" borderId="0" xfId="505" applyAlignment="1">
      <alignment horizontal="center"/>
    </xf>
    <xf numFmtId="0" fontId="28" fillId="0" borderId="16" xfId="502" applyFont="1" applyBorder="1"/>
    <xf numFmtId="0" fontId="28" fillId="0" borderId="16" xfId="502" applyFont="1" applyBorder="1" applyAlignment="1">
      <alignment horizontal="left"/>
    </xf>
    <xf numFmtId="166" fontId="28" fillId="0" borderId="16" xfId="502" applyNumberFormat="1" applyFont="1" applyBorder="1"/>
    <xf numFmtId="14" fontId="28" fillId="0" borderId="16" xfId="502" applyNumberFormat="1" applyFont="1" applyBorder="1" applyAlignment="1">
      <alignment horizontal="center"/>
    </xf>
    <xf numFmtId="167" fontId="28" fillId="0" borderId="16" xfId="564" applyNumberFormat="1" applyFont="1" applyFill="1" applyBorder="1"/>
    <xf numFmtId="14" fontId="37" fillId="0" borderId="0" xfId="502" applyNumberFormat="1" applyFont="1" applyAlignment="1">
      <alignment horizontal="center"/>
    </xf>
    <xf numFmtId="167" fontId="37" fillId="0" borderId="0" xfId="564" applyNumberFormat="1" applyFont="1" applyFill="1" applyAlignment="1">
      <alignment horizontal="right"/>
    </xf>
    <xf numFmtId="168" fontId="37" fillId="0" borderId="0" xfId="564" applyNumberFormat="1" applyFont="1"/>
    <xf numFmtId="0" fontId="39" fillId="0" borderId="0" xfId="502" applyFont="1"/>
    <xf numFmtId="0" fontId="40" fillId="0" borderId="0" xfId="502" applyFont="1"/>
    <xf numFmtId="3" fontId="40" fillId="0" borderId="0" xfId="502" applyNumberFormat="1" applyFont="1" applyAlignment="1">
      <alignment horizontal="left"/>
    </xf>
    <xf numFmtId="0" fontId="38" fillId="0" borderId="12" xfId="502" applyFont="1" applyBorder="1" applyAlignment="1">
      <alignment horizontal="center" vertical="center" wrapText="1"/>
    </xf>
    <xf numFmtId="0" fontId="11" fillId="0" borderId="13" xfId="502" applyBorder="1" applyAlignment="1">
      <alignment horizontal="center" vertical="center" wrapText="1"/>
    </xf>
    <xf numFmtId="0" fontId="11" fillId="0" borderId="16" xfId="502" applyBorder="1"/>
    <xf numFmtId="0" fontId="38" fillId="0" borderId="16" xfId="502" applyFont="1" applyBorder="1" applyAlignment="1">
      <alignment horizontal="left"/>
    </xf>
    <xf numFmtId="3" fontId="11" fillId="0" borderId="16" xfId="502" applyNumberFormat="1" applyBorder="1"/>
    <xf numFmtId="0" fontId="11" fillId="0" borderId="16" xfId="502" applyBorder="1" applyAlignment="1">
      <alignment horizontal="center"/>
    </xf>
    <xf numFmtId="3" fontId="38" fillId="0" borderId="16" xfId="502" applyNumberFormat="1" applyFont="1" applyBorder="1" applyAlignment="1">
      <alignment horizontal="right" vertical="center" wrapText="1"/>
    </xf>
    <xf numFmtId="3" fontId="11" fillId="0" borderId="0" xfId="502" applyNumberFormat="1" applyAlignment="1">
      <alignment horizontal="left"/>
    </xf>
    <xf numFmtId="0" fontId="38" fillId="0" borderId="0" xfId="502" applyFont="1" applyAlignment="1">
      <alignment horizontal="center" vertical="center" wrapText="1"/>
    </xf>
    <xf numFmtId="0" fontId="11" fillId="0" borderId="0" xfId="502" applyAlignment="1">
      <alignment vertical="center" wrapText="1"/>
    </xf>
    <xf numFmtId="3" fontId="11" fillId="0" borderId="0" xfId="502" applyNumberFormat="1" applyAlignment="1">
      <alignment horizontal="center" vertical="center" wrapText="1"/>
    </xf>
    <xf numFmtId="168" fontId="11" fillId="0" borderId="0" xfId="502" applyNumberFormat="1" applyAlignment="1">
      <alignment horizontal="center"/>
    </xf>
    <xf numFmtId="3" fontId="38" fillId="0" borderId="0" xfId="502" applyNumberFormat="1" applyFont="1" applyAlignment="1">
      <alignment horizontal="center" vertical="center" wrapText="1"/>
    </xf>
    <xf numFmtId="168" fontId="38" fillId="0" borderId="16" xfId="502" applyNumberFormat="1" applyFont="1" applyBorder="1" applyAlignment="1">
      <alignment horizontal="center" vertical="center" wrapText="1"/>
    </xf>
    <xf numFmtId="168" fontId="37" fillId="0" borderId="0" xfId="0" applyNumberFormat="1" applyFont="1"/>
    <xf numFmtId="0" fontId="11" fillId="0" borderId="0" xfId="0" applyFont="1" applyAlignment="1">
      <alignment horizontal="center" vertical="center" wrapText="1"/>
    </xf>
    <xf numFmtId="14" fontId="11" fillId="0" borderId="0" xfId="0" applyNumberFormat="1" applyFont="1" applyAlignment="1">
      <alignment vertical="center"/>
    </xf>
    <xf numFmtId="3" fontId="11" fillId="0" borderId="0" xfId="0" applyNumberFormat="1" applyFont="1" applyAlignment="1">
      <alignment vertical="center"/>
    </xf>
    <xf numFmtId="4" fontId="11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38" fillId="0" borderId="12" xfId="0" applyFont="1" applyBorder="1" applyAlignment="1">
      <alignment horizontal="center"/>
    </xf>
    <xf numFmtId="0" fontId="38" fillId="0" borderId="11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38" fillId="0" borderId="11" xfId="505" applyFont="1" applyBorder="1" applyAlignment="1">
      <alignment horizontal="center" vertical="center" wrapText="1"/>
    </xf>
    <xf numFmtId="0" fontId="38" fillId="0" borderId="10" xfId="505" applyFont="1" applyBorder="1" applyAlignment="1">
      <alignment horizontal="center" vertical="center" wrapText="1"/>
    </xf>
    <xf numFmtId="166" fontId="38" fillId="0" borderId="11" xfId="505" applyNumberFormat="1" applyFont="1" applyBorder="1" applyAlignment="1">
      <alignment horizontal="center" vertical="center" wrapText="1"/>
    </xf>
    <xf numFmtId="14" fontId="38" fillId="0" borderId="11" xfId="505" applyNumberFormat="1" applyFont="1" applyBorder="1" applyAlignment="1">
      <alignment horizontal="center" vertical="center" wrapText="1"/>
    </xf>
    <xf numFmtId="167" fontId="38" fillId="0" borderId="12" xfId="564" applyNumberFormat="1" applyFont="1" applyFill="1" applyBorder="1" applyAlignment="1">
      <alignment horizontal="center"/>
    </xf>
    <xf numFmtId="0" fontId="38" fillId="0" borderId="10" xfId="502" applyFont="1" applyBorder="1" applyAlignment="1">
      <alignment horizontal="center" vertical="center" wrapText="1"/>
    </xf>
    <xf numFmtId="0" fontId="38" fillId="0" borderId="11" xfId="502" applyFont="1" applyBorder="1" applyAlignment="1">
      <alignment horizontal="center" vertical="center" wrapText="1"/>
    </xf>
    <xf numFmtId="0" fontId="38" fillId="0" borderId="12" xfId="502" applyFont="1" applyBorder="1" applyAlignment="1">
      <alignment horizontal="center"/>
    </xf>
    <xf numFmtId="0" fontId="38" fillId="0" borderId="17" xfId="502" applyFont="1" applyBorder="1" applyAlignment="1">
      <alignment horizontal="center" vertical="center" wrapText="1"/>
    </xf>
    <xf numFmtId="0" fontId="38" fillId="0" borderId="18" xfId="502" applyFont="1" applyBorder="1" applyAlignment="1">
      <alignment horizontal="center" vertical="center" wrapText="1"/>
    </xf>
    <xf numFmtId="0" fontId="38" fillId="0" borderId="12" xfId="502" applyFont="1" applyBorder="1" applyAlignment="1">
      <alignment horizontal="center" vertical="center" wrapText="1"/>
    </xf>
    <xf numFmtId="0" fontId="38" fillId="0" borderId="13" xfId="502" applyFont="1" applyBorder="1" applyAlignment="1">
      <alignment horizontal="center" vertical="center" wrapText="1"/>
    </xf>
    <xf numFmtId="3" fontId="38" fillId="0" borderId="12" xfId="502" applyNumberFormat="1" applyFont="1" applyBorder="1" applyAlignment="1">
      <alignment horizontal="center" vertical="center" wrapText="1"/>
    </xf>
    <xf numFmtId="3" fontId="38" fillId="0" borderId="13" xfId="502" applyNumberFormat="1" applyFont="1" applyBorder="1" applyAlignment="1">
      <alignment horizontal="center" vertical="center" wrapText="1"/>
    </xf>
    <xf numFmtId="0" fontId="11" fillId="0" borderId="0" xfId="505" applyAlignment="1">
      <alignment horizontal="center" vertical="center" wrapText="1"/>
    </xf>
    <xf numFmtId="0" fontId="11" fillId="0" borderId="0" xfId="502" applyAlignment="1">
      <alignment horizontal="left"/>
    </xf>
  </cellXfs>
  <cellStyles count="652">
    <cellStyle name="20% - Énfasis1" xfId="1" builtinId="30" customBuiltin="1"/>
    <cellStyle name="20% - Énfasis1 1" xfId="2" xr:uid="{00000000-0005-0000-0000-000001000000}"/>
    <cellStyle name="20% - Énfasis1 2" xfId="3" xr:uid="{00000000-0005-0000-0000-000002000000}"/>
    <cellStyle name="20% - Énfasis1 3" xfId="4" xr:uid="{00000000-0005-0000-0000-000003000000}"/>
    <cellStyle name="20% - Énfasis1 4" xfId="5" xr:uid="{00000000-0005-0000-0000-000004000000}"/>
    <cellStyle name="20% - Énfasis1 5" xfId="6" xr:uid="{00000000-0005-0000-0000-000005000000}"/>
    <cellStyle name="20% - Énfasis1 6" xfId="7" xr:uid="{00000000-0005-0000-0000-000006000000}"/>
    <cellStyle name="20% - Énfasis1 7" xfId="8" xr:uid="{00000000-0005-0000-0000-000007000000}"/>
    <cellStyle name="20% - Énfasis2" xfId="9" builtinId="34" customBuiltin="1"/>
    <cellStyle name="20% - Énfasis2 1" xfId="10" xr:uid="{00000000-0005-0000-0000-000009000000}"/>
    <cellStyle name="20% - Énfasis2 2" xfId="11" xr:uid="{00000000-0005-0000-0000-00000A000000}"/>
    <cellStyle name="20% - Énfasis2 3" xfId="12" xr:uid="{00000000-0005-0000-0000-00000B000000}"/>
    <cellStyle name="20% - Énfasis2 4" xfId="13" xr:uid="{00000000-0005-0000-0000-00000C000000}"/>
    <cellStyle name="20% - Énfasis2 5" xfId="14" xr:uid="{00000000-0005-0000-0000-00000D000000}"/>
    <cellStyle name="20% - Énfasis2 6" xfId="15" xr:uid="{00000000-0005-0000-0000-00000E000000}"/>
    <cellStyle name="20% - Énfasis2 7" xfId="16" xr:uid="{00000000-0005-0000-0000-00000F000000}"/>
    <cellStyle name="20% - Énfasis3" xfId="17" builtinId="38" customBuiltin="1"/>
    <cellStyle name="20% - Énfasis3 1" xfId="18" xr:uid="{00000000-0005-0000-0000-000011000000}"/>
    <cellStyle name="20% - Énfasis3 2" xfId="19" xr:uid="{00000000-0005-0000-0000-000012000000}"/>
    <cellStyle name="20% - Énfasis3 3" xfId="20" xr:uid="{00000000-0005-0000-0000-000013000000}"/>
    <cellStyle name="20% - Énfasis3 4" xfId="21" xr:uid="{00000000-0005-0000-0000-000014000000}"/>
    <cellStyle name="20% - Énfasis3 5" xfId="22" xr:uid="{00000000-0005-0000-0000-000015000000}"/>
    <cellStyle name="20% - Énfasis3 6" xfId="23" xr:uid="{00000000-0005-0000-0000-000016000000}"/>
    <cellStyle name="20% - Énfasis3 7" xfId="24" xr:uid="{00000000-0005-0000-0000-000017000000}"/>
    <cellStyle name="20% - Énfasis4" xfId="25" builtinId="42" customBuiltin="1"/>
    <cellStyle name="20% - Énfasis4 1" xfId="26" xr:uid="{00000000-0005-0000-0000-000019000000}"/>
    <cellStyle name="20% - Énfasis4 2" xfId="27" xr:uid="{00000000-0005-0000-0000-00001A000000}"/>
    <cellStyle name="20% - Énfasis4 3" xfId="28" xr:uid="{00000000-0005-0000-0000-00001B000000}"/>
    <cellStyle name="20% - Énfasis4 4" xfId="29" xr:uid="{00000000-0005-0000-0000-00001C000000}"/>
    <cellStyle name="20% - Énfasis4 5" xfId="30" xr:uid="{00000000-0005-0000-0000-00001D000000}"/>
    <cellStyle name="20% - Énfasis4 6" xfId="31" xr:uid="{00000000-0005-0000-0000-00001E000000}"/>
    <cellStyle name="20% - Énfasis4 7" xfId="32" xr:uid="{00000000-0005-0000-0000-00001F000000}"/>
    <cellStyle name="20% - Énfasis5" xfId="33" builtinId="46" customBuiltin="1"/>
    <cellStyle name="20% - Énfasis5 1" xfId="34" xr:uid="{00000000-0005-0000-0000-000021000000}"/>
    <cellStyle name="20% - Énfasis5 2" xfId="35" xr:uid="{00000000-0005-0000-0000-000022000000}"/>
    <cellStyle name="20% - Énfasis5 3" xfId="36" xr:uid="{00000000-0005-0000-0000-000023000000}"/>
    <cellStyle name="20% - Énfasis5 4" xfId="37" xr:uid="{00000000-0005-0000-0000-000024000000}"/>
    <cellStyle name="20% - Énfasis5 5" xfId="38" xr:uid="{00000000-0005-0000-0000-000025000000}"/>
    <cellStyle name="20% - Énfasis5 6" xfId="39" xr:uid="{00000000-0005-0000-0000-000026000000}"/>
    <cellStyle name="20% - Énfasis5 7" xfId="40" xr:uid="{00000000-0005-0000-0000-000027000000}"/>
    <cellStyle name="20% - Énfasis6" xfId="41" builtinId="50" customBuiltin="1"/>
    <cellStyle name="20% - Énfasis6 1" xfId="42" xr:uid="{00000000-0005-0000-0000-000029000000}"/>
    <cellStyle name="20% - Énfasis6 2" xfId="43" xr:uid="{00000000-0005-0000-0000-00002A000000}"/>
    <cellStyle name="20% - Énfasis6 3" xfId="44" xr:uid="{00000000-0005-0000-0000-00002B000000}"/>
    <cellStyle name="20% - Énfasis6 4" xfId="45" xr:uid="{00000000-0005-0000-0000-00002C000000}"/>
    <cellStyle name="20% - Énfasis6 5" xfId="46" xr:uid="{00000000-0005-0000-0000-00002D000000}"/>
    <cellStyle name="20% - Énfasis6 6" xfId="47" xr:uid="{00000000-0005-0000-0000-00002E000000}"/>
    <cellStyle name="20% - Énfasis6 7" xfId="48" xr:uid="{00000000-0005-0000-0000-00002F000000}"/>
    <cellStyle name="40% - Énfasis1" xfId="49" builtinId="31" customBuiltin="1"/>
    <cellStyle name="40% - Énfasis1 1" xfId="50" xr:uid="{00000000-0005-0000-0000-000031000000}"/>
    <cellStyle name="40% - Énfasis1 2" xfId="51" xr:uid="{00000000-0005-0000-0000-000032000000}"/>
    <cellStyle name="40% - Énfasis1 3" xfId="52" xr:uid="{00000000-0005-0000-0000-000033000000}"/>
    <cellStyle name="40% - Énfasis1 4" xfId="53" xr:uid="{00000000-0005-0000-0000-000034000000}"/>
    <cellStyle name="40% - Énfasis1 5" xfId="54" xr:uid="{00000000-0005-0000-0000-000035000000}"/>
    <cellStyle name="40% - Énfasis1 6" xfId="55" xr:uid="{00000000-0005-0000-0000-000036000000}"/>
    <cellStyle name="40% - Énfasis1 7" xfId="56" xr:uid="{00000000-0005-0000-0000-000037000000}"/>
    <cellStyle name="40% - Énfasis2" xfId="57" builtinId="35" customBuiltin="1"/>
    <cellStyle name="40% - Énfasis2 1" xfId="58" xr:uid="{00000000-0005-0000-0000-000039000000}"/>
    <cellStyle name="40% - Énfasis2 2" xfId="59" xr:uid="{00000000-0005-0000-0000-00003A000000}"/>
    <cellStyle name="40% - Énfasis2 3" xfId="60" xr:uid="{00000000-0005-0000-0000-00003B000000}"/>
    <cellStyle name="40% - Énfasis2 4" xfId="61" xr:uid="{00000000-0005-0000-0000-00003C000000}"/>
    <cellStyle name="40% - Énfasis2 5" xfId="62" xr:uid="{00000000-0005-0000-0000-00003D000000}"/>
    <cellStyle name="40% - Énfasis2 6" xfId="63" xr:uid="{00000000-0005-0000-0000-00003E000000}"/>
    <cellStyle name="40% - Énfasis2 7" xfId="64" xr:uid="{00000000-0005-0000-0000-00003F000000}"/>
    <cellStyle name="40% - Énfasis3" xfId="65" builtinId="39" customBuiltin="1"/>
    <cellStyle name="40% - Énfasis3 1" xfId="66" xr:uid="{00000000-0005-0000-0000-000041000000}"/>
    <cellStyle name="40% - Énfasis3 2" xfId="67" xr:uid="{00000000-0005-0000-0000-000042000000}"/>
    <cellStyle name="40% - Énfasis3 3" xfId="68" xr:uid="{00000000-0005-0000-0000-000043000000}"/>
    <cellStyle name="40% - Énfasis3 4" xfId="69" xr:uid="{00000000-0005-0000-0000-000044000000}"/>
    <cellStyle name="40% - Énfasis3 5" xfId="70" xr:uid="{00000000-0005-0000-0000-000045000000}"/>
    <cellStyle name="40% - Énfasis3 6" xfId="71" xr:uid="{00000000-0005-0000-0000-000046000000}"/>
    <cellStyle name="40% - Énfasis3 7" xfId="72" xr:uid="{00000000-0005-0000-0000-000047000000}"/>
    <cellStyle name="40% - Énfasis4" xfId="73" builtinId="43" customBuiltin="1"/>
    <cellStyle name="40% - Énfasis4 1" xfId="74" xr:uid="{00000000-0005-0000-0000-000049000000}"/>
    <cellStyle name="40% - Énfasis4 2" xfId="75" xr:uid="{00000000-0005-0000-0000-00004A000000}"/>
    <cellStyle name="40% - Énfasis4 3" xfId="76" xr:uid="{00000000-0005-0000-0000-00004B000000}"/>
    <cellStyle name="40% - Énfasis4 4" xfId="77" xr:uid="{00000000-0005-0000-0000-00004C000000}"/>
    <cellStyle name="40% - Énfasis4 5" xfId="78" xr:uid="{00000000-0005-0000-0000-00004D000000}"/>
    <cellStyle name="40% - Énfasis4 6" xfId="79" xr:uid="{00000000-0005-0000-0000-00004E000000}"/>
    <cellStyle name="40% - Énfasis4 7" xfId="80" xr:uid="{00000000-0005-0000-0000-00004F000000}"/>
    <cellStyle name="40% - Énfasis5" xfId="81" builtinId="47" customBuiltin="1"/>
    <cellStyle name="40% - Énfasis5 1" xfId="82" xr:uid="{00000000-0005-0000-0000-000051000000}"/>
    <cellStyle name="40% - Énfasis5 2" xfId="83" xr:uid="{00000000-0005-0000-0000-000052000000}"/>
    <cellStyle name="40% - Énfasis5 3" xfId="84" xr:uid="{00000000-0005-0000-0000-000053000000}"/>
    <cellStyle name="40% - Énfasis5 4" xfId="85" xr:uid="{00000000-0005-0000-0000-000054000000}"/>
    <cellStyle name="40% - Énfasis5 5" xfId="86" xr:uid="{00000000-0005-0000-0000-000055000000}"/>
    <cellStyle name="40% - Énfasis5 6" xfId="87" xr:uid="{00000000-0005-0000-0000-000056000000}"/>
    <cellStyle name="40% - Énfasis5 7" xfId="88" xr:uid="{00000000-0005-0000-0000-000057000000}"/>
    <cellStyle name="40% - Énfasis6" xfId="89" builtinId="51" customBuiltin="1"/>
    <cellStyle name="40% - Énfasis6 1" xfId="90" xr:uid="{00000000-0005-0000-0000-000059000000}"/>
    <cellStyle name="40% - Énfasis6 2" xfId="91" xr:uid="{00000000-0005-0000-0000-00005A000000}"/>
    <cellStyle name="40% - Énfasis6 3" xfId="92" xr:uid="{00000000-0005-0000-0000-00005B000000}"/>
    <cellStyle name="40% - Énfasis6 4" xfId="93" xr:uid="{00000000-0005-0000-0000-00005C000000}"/>
    <cellStyle name="40% - Énfasis6 5" xfId="94" xr:uid="{00000000-0005-0000-0000-00005D000000}"/>
    <cellStyle name="40% - Énfasis6 6" xfId="95" xr:uid="{00000000-0005-0000-0000-00005E000000}"/>
    <cellStyle name="40% - Énfasis6 7" xfId="96" xr:uid="{00000000-0005-0000-0000-00005F000000}"/>
    <cellStyle name="60% - Énfasis1" xfId="97" builtinId="32" customBuiltin="1"/>
    <cellStyle name="60% - Énfasis1 1" xfId="98" xr:uid="{00000000-0005-0000-0000-000061000000}"/>
    <cellStyle name="60% - Énfasis1 2" xfId="99" xr:uid="{00000000-0005-0000-0000-000062000000}"/>
    <cellStyle name="60% - Énfasis1 3" xfId="100" xr:uid="{00000000-0005-0000-0000-000063000000}"/>
    <cellStyle name="60% - Énfasis1 4" xfId="101" xr:uid="{00000000-0005-0000-0000-000064000000}"/>
    <cellStyle name="60% - Énfasis1 5" xfId="102" xr:uid="{00000000-0005-0000-0000-000065000000}"/>
    <cellStyle name="60% - Énfasis1 6" xfId="103" xr:uid="{00000000-0005-0000-0000-000066000000}"/>
    <cellStyle name="60% - Énfasis1 7" xfId="104" xr:uid="{00000000-0005-0000-0000-000067000000}"/>
    <cellStyle name="60% - Énfasis2" xfId="105" builtinId="36" customBuiltin="1"/>
    <cellStyle name="60% - Énfasis2 1" xfId="106" xr:uid="{00000000-0005-0000-0000-000069000000}"/>
    <cellStyle name="60% - Énfasis2 2" xfId="107" xr:uid="{00000000-0005-0000-0000-00006A000000}"/>
    <cellStyle name="60% - Énfasis2 3" xfId="108" xr:uid="{00000000-0005-0000-0000-00006B000000}"/>
    <cellStyle name="60% - Énfasis2 4" xfId="109" xr:uid="{00000000-0005-0000-0000-00006C000000}"/>
    <cellStyle name="60% - Énfasis2 5" xfId="110" xr:uid="{00000000-0005-0000-0000-00006D000000}"/>
    <cellStyle name="60% - Énfasis2 6" xfId="111" xr:uid="{00000000-0005-0000-0000-00006E000000}"/>
    <cellStyle name="60% - Énfasis2 7" xfId="112" xr:uid="{00000000-0005-0000-0000-00006F000000}"/>
    <cellStyle name="60% - Énfasis3" xfId="113" builtinId="40" customBuiltin="1"/>
    <cellStyle name="60% - Énfasis3 1" xfId="114" xr:uid="{00000000-0005-0000-0000-000071000000}"/>
    <cellStyle name="60% - Énfasis3 2" xfId="115" xr:uid="{00000000-0005-0000-0000-000072000000}"/>
    <cellStyle name="60% - Énfasis3 3" xfId="116" xr:uid="{00000000-0005-0000-0000-000073000000}"/>
    <cellStyle name="60% - Énfasis3 4" xfId="117" xr:uid="{00000000-0005-0000-0000-000074000000}"/>
    <cellStyle name="60% - Énfasis3 5" xfId="118" xr:uid="{00000000-0005-0000-0000-000075000000}"/>
    <cellStyle name="60% - Énfasis3 6" xfId="119" xr:uid="{00000000-0005-0000-0000-000076000000}"/>
    <cellStyle name="60% - Énfasis3 7" xfId="120" xr:uid="{00000000-0005-0000-0000-000077000000}"/>
    <cellStyle name="60% - Énfasis4" xfId="121" builtinId="44" customBuiltin="1"/>
    <cellStyle name="60% - Énfasis4 1" xfId="122" xr:uid="{00000000-0005-0000-0000-000079000000}"/>
    <cellStyle name="60% - Énfasis4 2" xfId="123" xr:uid="{00000000-0005-0000-0000-00007A000000}"/>
    <cellStyle name="60% - Énfasis4 3" xfId="124" xr:uid="{00000000-0005-0000-0000-00007B000000}"/>
    <cellStyle name="60% - Énfasis4 4" xfId="125" xr:uid="{00000000-0005-0000-0000-00007C000000}"/>
    <cellStyle name="60% - Énfasis4 5" xfId="126" xr:uid="{00000000-0005-0000-0000-00007D000000}"/>
    <cellStyle name="60% - Énfasis4 6" xfId="127" xr:uid="{00000000-0005-0000-0000-00007E000000}"/>
    <cellStyle name="60% - Énfasis4 7" xfId="128" xr:uid="{00000000-0005-0000-0000-00007F000000}"/>
    <cellStyle name="60% - Énfasis5" xfId="129" builtinId="48" customBuiltin="1"/>
    <cellStyle name="60% - Énfasis5 1" xfId="130" xr:uid="{00000000-0005-0000-0000-000081000000}"/>
    <cellStyle name="60% - Énfasis5 2" xfId="131" xr:uid="{00000000-0005-0000-0000-000082000000}"/>
    <cellStyle name="60% - Énfasis5 3" xfId="132" xr:uid="{00000000-0005-0000-0000-000083000000}"/>
    <cellStyle name="60% - Énfasis5 4" xfId="133" xr:uid="{00000000-0005-0000-0000-000084000000}"/>
    <cellStyle name="60% - Énfasis5 5" xfId="134" xr:uid="{00000000-0005-0000-0000-000085000000}"/>
    <cellStyle name="60% - Énfasis5 6" xfId="135" xr:uid="{00000000-0005-0000-0000-000086000000}"/>
    <cellStyle name="60% - Énfasis5 7" xfId="136" xr:uid="{00000000-0005-0000-0000-000087000000}"/>
    <cellStyle name="60% - Énfasis6" xfId="137" builtinId="52" customBuiltin="1"/>
    <cellStyle name="60% - Énfasis6 1" xfId="138" xr:uid="{00000000-0005-0000-0000-000089000000}"/>
    <cellStyle name="60% - Énfasis6 2" xfId="139" xr:uid="{00000000-0005-0000-0000-00008A000000}"/>
    <cellStyle name="60% - Énfasis6 3" xfId="140" xr:uid="{00000000-0005-0000-0000-00008B000000}"/>
    <cellStyle name="60% - Énfasis6 4" xfId="141" xr:uid="{00000000-0005-0000-0000-00008C000000}"/>
    <cellStyle name="60% - Énfasis6 5" xfId="142" xr:uid="{00000000-0005-0000-0000-00008D000000}"/>
    <cellStyle name="60% - Énfasis6 6" xfId="143" xr:uid="{00000000-0005-0000-0000-00008E000000}"/>
    <cellStyle name="60% - Énfasis6 7" xfId="144" xr:uid="{00000000-0005-0000-0000-00008F000000}"/>
    <cellStyle name="Buena 1" xfId="145" xr:uid="{00000000-0005-0000-0000-000090000000}"/>
    <cellStyle name="Buena 2" xfId="146" xr:uid="{00000000-0005-0000-0000-000091000000}"/>
    <cellStyle name="Buena 3" xfId="147" xr:uid="{00000000-0005-0000-0000-000092000000}"/>
    <cellStyle name="Buena 4" xfId="148" xr:uid="{00000000-0005-0000-0000-000093000000}"/>
    <cellStyle name="Buena 5" xfId="149" xr:uid="{00000000-0005-0000-0000-000094000000}"/>
    <cellStyle name="Buena 6" xfId="150" xr:uid="{00000000-0005-0000-0000-000095000000}"/>
    <cellStyle name="Buena 7" xfId="151" xr:uid="{00000000-0005-0000-0000-000096000000}"/>
    <cellStyle name="Bueno" xfId="152" builtinId="26" customBuiltin="1"/>
    <cellStyle name="Cálculo" xfId="153" builtinId="22" customBuiltin="1"/>
    <cellStyle name="Cálculo 1" xfId="154" xr:uid="{00000000-0005-0000-0000-000099000000}"/>
    <cellStyle name="Cálculo 2" xfId="155" xr:uid="{00000000-0005-0000-0000-00009A000000}"/>
    <cellStyle name="Cálculo 3" xfId="156" xr:uid="{00000000-0005-0000-0000-00009B000000}"/>
    <cellStyle name="Cálculo 4" xfId="157" xr:uid="{00000000-0005-0000-0000-00009C000000}"/>
    <cellStyle name="Cálculo 5" xfId="158" xr:uid="{00000000-0005-0000-0000-00009D000000}"/>
    <cellStyle name="Cálculo 6" xfId="159" xr:uid="{00000000-0005-0000-0000-00009E000000}"/>
    <cellStyle name="Cálculo 7" xfId="160" xr:uid="{00000000-0005-0000-0000-00009F000000}"/>
    <cellStyle name="Celda de comprobación" xfId="161" builtinId="23" customBuiltin="1"/>
    <cellStyle name="Celda de comprobación 1" xfId="162" xr:uid="{00000000-0005-0000-0000-0000A1000000}"/>
    <cellStyle name="Celda de comprobación 2" xfId="163" xr:uid="{00000000-0005-0000-0000-0000A2000000}"/>
    <cellStyle name="Celda de comprobación 3" xfId="164" xr:uid="{00000000-0005-0000-0000-0000A3000000}"/>
    <cellStyle name="Celda de comprobación 4" xfId="165" xr:uid="{00000000-0005-0000-0000-0000A4000000}"/>
    <cellStyle name="Celda de comprobación 5" xfId="166" xr:uid="{00000000-0005-0000-0000-0000A5000000}"/>
    <cellStyle name="Celda de comprobación 6" xfId="167" xr:uid="{00000000-0005-0000-0000-0000A6000000}"/>
    <cellStyle name="Celda de comprobación 7" xfId="168" xr:uid="{00000000-0005-0000-0000-0000A7000000}"/>
    <cellStyle name="Celda vinculada" xfId="169" builtinId="24" customBuiltin="1"/>
    <cellStyle name="Celda vinculada 1" xfId="170" xr:uid="{00000000-0005-0000-0000-0000A9000000}"/>
    <cellStyle name="Celda vinculada 2" xfId="171" xr:uid="{00000000-0005-0000-0000-0000AA000000}"/>
    <cellStyle name="Celda vinculada 3" xfId="172" xr:uid="{00000000-0005-0000-0000-0000AB000000}"/>
    <cellStyle name="Celda vinculada 4" xfId="173" xr:uid="{00000000-0005-0000-0000-0000AC000000}"/>
    <cellStyle name="Celda vinculada 5" xfId="174" xr:uid="{00000000-0005-0000-0000-0000AD000000}"/>
    <cellStyle name="Celda vinculada 6" xfId="175" xr:uid="{00000000-0005-0000-0000-0000AE000000}"/>
    <cellStyle name="Celda vinculada 7" xfId="176" xr:uid="{00000000-0005-0000-0000-0000AF000000}"/>
    <cellStyle name="Encabezado 1" xfId="177" builtinId="16" customBuiltin="1"/>
    <cellStyle name="Encabezado 4" xfId="178" builtinId="19" customBuiltin="1"/>
    <cellStyle name="Encabezado 4 1" xfId="179" xr:uid="{00000000-0005-0000-0000-0000B2000000}"/>
    <cellStyle name="Encabezado 4 2" xfId="180" xr:uid="{00000000-0005-0000-0000-0000B3000000}"/>
    <cellStyle name="Encabezado 4 3" xfId="181" xr:uid="{00000000-0005-0000-0000-0000B4000000}"/>
    <cellStyle name="Encabezado 4 4" xfId="182" xr:uid="{00000000-0005-0000-0000-0000B5000000}"/>
    <cellStyle name="Encabezado 4 5" xfId="183" xr:uid="{00000000-0005-0000-0000-0000B6000000}"/>
    <cellStyle name="Encabezado 4 6" xfId="184" xr:uid="{00000000-0005-0000-0000-0000B7000000}"/>
    <cellStyle name="Encabezado 4 7" xfId="185" xr:uid="{00000000-0005-0000-0000-0000B8000000}"/>
    <cellStyle name="Énfasis1" xfId="186" builtinId="29" customBuiltin="1"/>
    <cellStyle name="Énfasis1 1" xfId="187" xr:uid="{00000000-0005-0000-0000-0000BA000000}"/>
    <cellStyle name="Énfasis1 2" xfId="188" xr:uid="{00000000-0005-0000-0000-0000BB000000}"/>
    <cellStyle name="Énfasis1 3" xfId="189" xr:uid="{00000000-0005-0000-0000-0000BC000000}"/>
    <cellStyle name="Énfasis1 4" xfId="190" xr:uid="{00000000-0005-0000-0000-0000BD000000}"/>
    <cellStyle name="Énfasis1 5" xfId="191" xr:uid="{00000000-0005-0000-0000-0000BE000000}"/>
    <cellStyle name="Énfasis1 6" xfId="192" xr:uid="{00000000-0005-0000-0000-0000BF000000}"/>
    <cellStyle name="Énfasis1 7" xfId="193" xr:uid="{00000000-0005-0000-0000-0000C0000000}"/>
    <cellStyle name="Énfasis2" xfId="194" builtinId="33" customBuiltin="1"/>
    <cellStyle name="Énfasis2 1" xfId="195" xr:uid="{00000000-0005-0000-0000-0000C2000000}"/>
    <cellStyle name="Énfasis2 2" xfId="196" xr:uid="{00000000-0005-0000-0000-0000C3000000}"/>
    <cellStyle name="Énfasis2 3" xfId="197" xr:uid="{00000000-0005-0000-0000-0000C4000000}"/>
    <cellStyle name="Énfasis2 4" xfId="198" xr:uid="{00000000-0005-0000-0000-0000C5000000}"/>
    <cellStyle name="Énfasis2 5" xfId="199" xr:uid="{00000000-0005-0000-0000-0000C6000000}"/>
    <cellStyle name="Énfasis2 6" xfId="200" xr:uid="{00000000-0005-0000-0000-0000C7000000}"/>
    <cellStyle name="Énfasis2 7" xfId="201" xr:uid="{00000000-0005-0000-0000-0000C8000000}"/>
    <cellStyle name="Énfasis3" xfId="202" builtinId="37" customBuiltin="1"/>
    <cellStyle name="Énfasis3 1" xfId="203" xr:uid="{00000000-0005-0000-0000-0000CA000000}"/>
    <cellStyle name="Énfasis3 2" xfId="204" xr:uid="{00000000-0005-0000-0000-0000CB000000}"/>
    <cellStyle name="Énfasis3 3" xfId="205" xr:uid="{00000000-0005-0000-0000-0000CC000000}"/>
    <cellStyle name="Énfasis3 4" xfId="206" xr:uid="{00000000-0005-0000-0000-0000CD000000}"/>
    <cellStyle name="Énfasis3 5" xfId="207" xr:uid="{00000000-0005-0000-0000-0000CE000000}"/>
    <cellStyle name="Énfasis3 6" xfId="208" xr:uid="{00000000-0005-0000-0000-0000CF000000}"/>
    <cellStyle name="Énfasis3 7" xfId="209" xr:uid="{00000000-0005-0000-0000-0000D0000000}"/>
    <cellStyle name="Énfasis4" xfId="210" builtinId="41" customBuiltin="1"/>
    <cellStyle name="Énfasis4 1" xfId="211" xr:uid="{00000000-0005-0000-0000-0000D2000000}"/>
    <cellStyle name="Énfasis4 2" xfId="212" xr:uid="{00000000-0005-0000-0000-0000D3000000}"/>
    <cellStyle name="Énfasis4 3" xfId="213" xr:uid="{00000000-0005-0000-0000-0000D4000000}"/>
    <cellStyle name="Énfasis4 4" xfId="214" xr:uid="{00000000-0005-0000-0000-0000D5000000}"/>
    <cellStyle name="Énfasis4 5" xfId="215" xr:uid="{00000000-0005-0000-0000-0000D6000000}"/>
    <cellStyle name="Énfasis4 6" xfId="216" xr:uid="{00000000-0005-0000-0000-0000D7000000}"/>
    <cellStyle name="Énfasis4 7" xfId="217" xr:uid="{00000000-0005-0000-0000-0000D8000000}"/>
    <cellStyle name="Énfasis5" xfId="218" builtinId="45" customBuiltin="1"/>
    <cellStyle name="Énfasis5 1" xfId="219" xr:uid="{00000000-0005-0000-0000-0000DA000000}"/>
    <cellStyle name="Énfasis5 2" xfId="220" xr:uid="{00000000-0005-0000-0000-0000DB000000}"/>
    <cellStyle name="Énfasis5 3" xfId="221" xr:uid="{00000000-0005-0000-0000-0000DC000000}"/>
    <cellStyle name="Énfasis5 4" xfId="222" xr:uid="{00000000-0005-0000-0000-0000DD000000}"/>
    <cellStyle name="Énfasis5 5" xfId="223" xr:uid="{00000000-0005-0000-0000-0000DE000000}"/>
    <cellStyle name="Énfasis5 6" xfId="224" xr:uid="{00000000-0005-0000-0000-0000DF000000}"/>
    <cellStyle name="Énfasis5 7" xfId="225" xr:uid="{00000000-0005-0000-0000-0000E0000000}"/>
    <cellStyle name="Énfasis6" xfId="226" builtinId="49" customBuiltin="1"/>
    <cellStyle name="Énfasis6 1" xfId="227" xr:uid="{00000000-0005-0000-0000-0000E2000000}"/>
    <cellStyle name="Énfasis6 2" xfId="228" xr:uid="{00000000-0005-0000-0000-0000E3000000}"/>
    <cellStyle name="Énfasis6 3" xfId="229" xr:uid="{00000000-0005-0000-0000-0000E4000000}"/>
    <cellStyle name="Énfasis6 4" xfId="230" xr:uid="{00000000-0005-0000-0000-0000E5000000}"/>
    <cellStyle name="Énfasis6 5" xfId="231" xr:uid="{00000000-0005-0000-0000-0000E6000000}"/>
    <cellStyle name="Énfasis6 6" xfId="232" xr:uid="{00000000-0005-0000-0000-0000E7000000}"/>
    <cellStyle name="Énfasis6 7" xfId="233" xr:uid="{00000000-0005-0000-0000-0000E8000000}"/>
    <cellStyle name="Entrada" xfId="234" builtinId="20" customBuiltin="1"/>
    <cellStyle name="Entrada 1" xfId="235" xr:uid="{00000000-0005-0000-0000-0000EA000000}"/>
    <cellStyle name="Entrada 2" xfId="236" xr:uid="{00000000-0005-0000-0000-0000EB000000}"/>
    <cellStyle name="Entrada 3" xfId="237" xr:uid="{00000000-0005-0000-0000-0000EC000000}"/>
    <cellStyle name="Entrada 4" xfId="238" xr:uid="{00000000-0005-0000-0000-0000ED000000}"/>
    <cellStyle name="Entrada 5" xfId="239" xr:uid="{00000000-0005-0000-0000-0000EE000000}"/>
    <cellStyle name="Entrada 6" xfId="240" xr:uid="{00000000-0005-0000-0000-0000EF000000}"/>
    <cellStyle name="Entrada 7" xfId="241" xr:uid="{00000000-0005-0000-0000-0000F0000000}"/>
    <cellStyle name="Excel Built-in 20% - Accent1" xfId="242" xr:uid="{00000000-0005-0000-0000-0000F1000000}"/>
    <cellStyle name="Excel Built-in 20% - Accent1 1" xfId="243" xr:uid="{00000000-0005-0000-0000-0000F2000000}"/>
    <cellStyle name="Excel Built-in 20% - Accent1 2" xfId="244" xr:uid="{00000000-0005-0000-0000-0000F3000000}"/>
    <cellStyle name="Excel Built-in 20% - Accent1 3" xfId="245" xr:uid="{00000000-0005-0000-0000-0000F4000000}"/>
    <cellStyle name="Excel Built-in 20% - Accent1 4" xfId="246" xr:uid="{00000000-0005-0000-0000-0000F5000000}"/>
    <cellStyle name="Excel Built-in 20% - Accent1 5" xfId="247" xr:uid="{00000000-0005-0000-0000-0000F6000000}"/>
    <cellStyle name="Excel Built-in 20% - Accent1 6" xfId="248" xr:uid="{00000000-0005-0000-0000-0000F7000000}"/>
    <cellStyle name="Excel Built-in 20% - Accent2" xfId="249" xr:uid="{00000000-0005-0000-0000-0000F8000000}"/>
    <cellStyle name="Excel Built-in 20% - Accent2 1" xfId="250" xr:uid="{00000000-0005-0000-0000-0000F9000000}"/>
    <cellStyle name="Excel Built-in 20% - Accent2 2" xfId="251" xr:uid="{00000000-0005-0000-0000-0000FA000000}"/>
    <cellStyle name="Excel Built-in 20% - Accent2 3" xfId="252" xr:uid="{00000000-0005-0000-0000-0000FB000000}"/>
    <cellStyle name="Excel Built-in 20% - Accent2 4" xfId="253" xr:uid="{00000000-0005-0000-0000-0000FC000000}"/>
    <cellStyle name="Excel Built-in 20% - Accent2 5" xfId="254" xr:uid="{00000000-0005-0000-0000-0000FD000000}"/>
    <cellStyle name="Excel Built-in 20% - Accent2 6" xfId="255" xr:uid="{00000000-0005-0000-0000-0000FE000000}"/>
    <cellStyle name="Excel Built-in 20% - Accent3" xfId="256" xr:uid="{00000000-0005-0000-0000-0000FF000000}"/>
    <cellStyle name="Excel Built-in 20% - Accent3 1" xfId="257" xr:uid="{00000000-0005-0000-0000-000000010000}"/>
    <cellStyle name="Excel Built-in 20% - Accent3 2" xfId="258" xr:uid="{00000000-0005-0000-0000-000001010000}"/>
    <cellStyle name="Excel Built-in 20% - Accent3 3" xfId="259" xr:uid="{00000000-0005-0000-0000-000002010000}"/>
    <cellStyle name="Excel Built-in 20% - Accent3 4" xfId="260" xr:uid="{00000000-0005-0000-0000-000003010000}"/>
    <cellStyle name="Excel Built-in 20% - Accent3 5" xfId="261" xr:uid="{00000000-0005-0000-0000-000004010000}"/>
    <cellStyle name="Excel Built-in 20% - Accent3 6" xfId="262" xr:uid="{00000000-0005-0000-0000-000005010000}"/>
    <cellStyle name="Excel Built-in 20% - Accent4" xfId="263" xr:uid="{00000000-0005-0000-0000-000006010000}"/>
    <cellStyle name="Excel Built-in 20% - Accent4 1" xfId="264" xr:uid="{00000000-0005-0000-0000-000007010000}"/>
    <cellStyle name="Excel Built-in 20% - Accent4 2" xfId="265" xr:uid="{00000000-0005-0000-0000-000008010000}"/>
    <cellStyle name="Excel Built-in 20% - Accent4 3" xfId="266" xr:uid="{00000000-0005-0000-0000-000009010000}"/>
    <cellStyle name="Excel Built-in 20% - Accent4 4" xfId="267" xr:uid="{00000000-0005-0000-0000-00000A010000}"/>
    <cellStyle name="Excel Built-in 20% - Accent4 5" xfId="268" xr:uid="{00000000-0005-0000-0000-00000B010000}"/>
    <cellStyle name="Excel Built-in 20% - Accent4 6" xfId="269" xr:uid="{00000000-0005-0000-0000-00000C010000}"/>
    <cellStyle name="Excel Built-in 20% - Accent5" xfId="270" xr:uid="{00000000-0005-0000-0000-00000D010000}"/>
    <cellStyle name="Excel Built-in 20% - Accent5 1" xfId="271" xr:uid="{00000000-0005-0000-0000-00000E010000}"/>
    <cellStyle name="Excel Built-in 20% - Accent5 2" xfId="272" xr:uid="{00000000-0005-0000-0000-00000F010000}"/>
    <cellStyle name="Excel Built-in 20% - Accent5 3" xfId="273" xr:uid="{00000000-0005-0000-0000-000010010000}"/>
    <cellStyle name="Excel Built-in 20% - Accent5 4" xfId="274" xr:uid="{00000000-0005-0000-0000-000011010000}"/>
    <cellStyle name="Excel Built-in 20% - Accent5 5" xfId="275" xr:uid="{00000000-0005-0000-0000-000012010000}"/>
    <cellStyle name="Excel Built-in 20% - Accent5 6" xfId="276" xr:uid="{00000000-0005-0000-0000-000013010000}"/>
    <cellStyle name="Excel Built-in 20% - Accent6" xfId="277" xr:uid="{00000000-0005-0000-0000-000014010000}"/>
    <cellStyle name="Excel Built-in 20% - Accent6 1" xfId="278" xr:uid="{00000000-0005-0000-0000-000015010000}"/>
    <cellStyle name="Excel Built-in 20% - Accent6 2" xfId="279" xr:uid="{00000000-0005-0000-0000-000016010000}"/>
    <cellStyle name="Excel Built-in 20% - Accent6 3" xfId="280" xr:uid="{00000000-0005-0000-0000-000017010000}"/>
    <cellStyle name="Excel Built-in 20% - Accent6 4" xfId="281" xr:uid="{00000000-0005-0000-0000-000018010000}"/>
    <cellStyle name="Excel Built-in 20% - Accent6 5" xfId="282" xr:uid="{00000000-0005-0000-0000-000019010000}"/>
    <cellStyle name="Excel Built-in 20% - Accent6 6" xfId="283" xr:uid="{00000000-0005-0000-0000-00001A010000}"/>
    <cellStyle name="Excel Built-in 40% - Accent1" xfId="284" xr:uid="{00000000-0005-0000-0000-00001B010000}"/>
    <cellStyle name="Excel Built-in 40% - Accent1 1" xfId="285" xr:uid="{00000000-0005-0000-0000-00001C010000}"/>
    <cellStyle name="Excel Built-in 40% - Accent1 2" xfId="286" xr:uid="{00000000-0005-0000-0000-00001D010000}"/>
    <cellStyle name="Excel Built-in 40% - Accent1 3" xfId="287" xr:uid="{00000000-0005-0000-0000-00001E010000}"/>
    <cellStyle name="Excel Built-in 40% - Accent1 4" xfId="288" xr:uid="{00000000-0005-0000-0000-00001F010000}"/>
    <cellStyle name="Excel Built-in 40% - Accent1 5" xfId="289" xr:uid="{00000000-0005-0000-0000-000020010000}"/>
    <cellStyle name="Excel Built-in 40% - Accent1 6" xfId="290" xr:uid="{00000000-0005-0000-0000-000021010000}"/>
    <cellStyle name="Excel Built-in 40% - Accent2" xfId="291" xr:uid="{00000000-0005-0000-0000-000022010000}"/>
    <cellStyle name="Excel Built-in 40% - Accent2 1" xfId="292" xr:uid="{00000000-0005-0000-0000-000023010000}"/>
    <cellStyle name="Excel Built-in 40% - Accent2 2" xfId="293" xr:uid="{00000000-0005-0000-0000-000024010000}"/>
    <cellStyle name="Excel Built-in 40% - Accent2 3" xfId="294" xr:uid="{00000000-0005-0000-0000-000025010000}"/>
    <cellStyle name="Excel Built-in 40% - Accent2 4" xfId="295" xr:uid="{00000000-0005-0000-0000-000026010000}"/>
    <cellStyle name="Excel Built-in 40% - Accent2 5" xfId="296" xr:uid="{00000000-0005-0000-0000-000027010000}"/>
    <cellStyle name="Excel Built-in 40% - Accent2 6" xfId="297" xr:uid="{00000000-0005-0000-0000-000028010000}"/>
    <cellStyle name="Excel Built-in 40% - Accent3" xfId="298" xr:uid="{00000000-0005-0000-0000-000029010000}"/>
    <cellStyle name="Excel Built-in 40% - Accent3 1" xfId="299" xr:uid="{00000000-0005-0000-0000-00002A010000}"/>
    <cellStyle name="Excel Built-in 40% - Accent3 2" xfId="300" xr:uid="{00000000-0005-0000-0000-00002B010000}"/>
    <cellStyle name="Excel Built-in 40% - Accent3 3" xfId="301" xr:uid="{00000000-0005-0000-0000-00002C010000}"/>
    <cellStyle name="Excel Built-in 40% - Accent3 4" xfId="302" xr:uid="{00000000-0005-0000-0000-00002D010000}"/>
    <cellStyle name="Excel Built-in 40% - Accent3 5" xfId="303" xr:uid="{00000000-0005-0000-0000-00002E010000}"/>
    <cellStyle name="Excel Built-in 40% - Accent3 6" xfId="304" xr:uid="{00000000-0005-0000-0000-00002F010000}"/>
    <cellStyle name="Excel Built-in 40% - Accent4" xfId="305" xr:uid="{00000000-0005-0000-0000-000030010000}"/>
    <cellStyle name="Excel Built-in 40% - Accent4 1" xfId="306" xr:uid="{00000000-0005-0000-0000-000031010000}"/>
    <cellStyle name="Excel Built-in 40% - Accent4 2" xfId="307" xr:uid="{00000000-0005-0000-0000-000032010000}"/>
    <cellStyle name="Excel Built-in 40% - Accent4 3" xfId="308" xr:uid="{00000000-0005-0000-0000-000033010000}"/>
    <cellStyle name="Excel Built-in 40% - Accent4 4" xfId="309" xr:uid="{00000000-0005-0000-0000-000034010000}"/>
    <cellStyle name="Excel Built-in 40% - Accent4 5" xfId="310" xr:uid="{00000000-0005-0000-0000-000035010000}"/>
    <cellStyle name="Excel Built-in 40% - Accent4 6" xfId="311" xr:uid="{00000000-0005-0000-0000-000036010000}"/>
    <cellStyle name="Excel Built-in 40% - Accent5" xfId="312" xr:uid="{00000000-0005-0000-0000-000037010000}"/>
    <cellStyle name="Excel Built-in 40% - Accent5 1" xfId="313" xr:uid="{00000000-0005-0000-0000-000038010000}"/>
    <cellStyle name="Excel Built-in 40% - Accent5 2" xfId="314" xr:uid="{00000000-0005-0000-0000-000039010000}"/>
    <cellStyle name="Excel Built-in 40% - Accent5 3" xfId="315" xr:uid="{00000000-0005-0000-0000-00003A010000}"/>
    <cellStyle name="Excel Built-in 40% - Accent5 4" xfId="316" xr:uid="{00000000-0005-0000-0000-00003B010000}"/>
    <cellStyle name="Excel Built-in 40% - Accent5 5" xfId="317" xr:uid="{00000000-0005-0000-0000-00003C010000}"/>
    <cellStyle name="Excel Built-in 40% - Accent5 6" xfId="318" xr:uid="{00000000-0005-0000-0000-00003D010000}"/>
    <cellStyle name="Excel Built-in 40% - Accent6" xfId="319" xr:uid="{00000000-0005-0000-0000-00003E010000}"/>
    <cellStyle name="Excel Built-in 40% - Accent6 1" xfId="320" xr:uid="{00000000-0005-0000-0000-00003F010000}"/>
    <cellStyle name="Excel Built-in 40% - Accent6 2" xfId="321" xr:uid="{00000000-0005-0000-0000-000040010000}"/>
    <cellStyle name="Excel Built-in 40% - Accent6 3" xfId="322" xr:uid="{00000000-0005-0000-0000-000041010000}"/>
    <cellStyle name="Excel Built-in 40% - Accent6 4" xfId="323" xr:uid="{00000000-0005-0000-0000-000042010000}"/>
    <cellStyle name="Excel Built-in 40% - Accent6 5" xfId="324" xr:uid="{00000000-0005-0000-0000-000043010000}"/>
    <cellStyle name="Excel Built-in 40% - Accent6 6" xfId="325" xr:uid="{00000000-0005-0000-0000-000044010000}"/>
    <cellStyle name="Excel Built-in 60% - Accent1" xfId="326" xr:uid="{00000000-0005-0000-0000-000045010000}"/>
    <cellStyle name="Excel Built-in 60% - Accent1 1" xfId="327" xr:uid="{00000000-0005-0000-0000-000046010000}"/>
    <cellStyle name="Excel Built-in 60% - Accent1 2" xfId="328" xr:uid="{00000000-0005-0000-0000-000047010000}"/>
    <cellStyle name="Excel Built-in 60% - Accent1 3" xfId="329" xr:uid="{00000000-0005-0000-0000-000048010000}"/>
    <cellStyle name="Excel Built-in 60% - Accent1 4" xfId="330" xr:uid="{00000000-0005-0000-0000-000049010000}"/>
    <cellStyle name="Excel Built-in 60% - Accent1 5" xfId="331" xr:uid="{00000000-0005-0000-0000-00004A010000}"/>
    <cellStyle name="Excel Built-in 60% - Accent1 6" xfId="332" xr:uid="{00000000-0005-0000-0000-00004B010000}"/>
    <cellStyle name="Excel Built-in 60% - Accent2" xfId="333" xr:uid="{00000000-0005-0000-0000-00004C010000}"/>
    <cellStyle name="Excel Built-in 60% - Accent2 1" xfId="334" xr:uid="{00000000-0005-0000-0000-00004D010000}"/>
    <cellStyle name="Excel Built-in 60% - Accent2 2" xfId="335" xr:uid="{00000000-0005-0000-0000-00004E010000}"/>
    <cellStyle name="Excel Built-in 60% - Accent2 3" xfId="336" xr:uid="{00000000-0005-0000-0000-00004F010000}"/>
    <cellStyle name="Excel Built-in 60% - Accent2 4" xfId="337" xr:uid="{00000000-0005-0000-0000-000050010000}"/>
    <cellStyle name="Excel Built-in 60% - Accent2 5" xfId="338" xr:uid="{00000000-0005-0000-0000-000051010000}"/>
    <cellStyle name="Excel Built-in 60% - Accent2 6" xfId="339" xr:uid="{00000000-0005-0000-0000-000052010000}"/>
    <cellStyle name="Excel Built-in 60% - Accent3" xfId="340" xr:uid="{00000000-0005-0000-0000-000053010000}"/>
    <cellStyle name="Excel Built-in 60% - Accent3 1" xfId="341" xr:uid="{00000000-0005-0000-0000-000054010000}"/>
    <cellStyle name="Excel Built-in 60% - Accent3 2" xfId="342" xr:uid="{00000000-0005-0000-0000-000055010000}"/>
    <cellStyle name="Excel Built-in 60% - Accent3 3" xfId="343" xr:uid="{00000000-0005-0000-0000-000056010000}"/>
    <cellStyle name="Excel Built-in 60% - Accent3 4" xfId="344" xr:uid="{00000000-0005-0000-0000-000057010000}"/>
    <cellStyle name="Excel Built-in 60% - Accent3 5" xfId="345" xr:uid="{00000000-0005-0000-0000-000058010000}"/>
    <cellStyle name="Excel Built-in 60% - Accent3 6" xfId="346" xr:uid="{00000000-0005-0000-0000-000059010000}"/>
    <cellStyle name="Excel Built-in 60% - Accent4" xfId="347" xr:uid="{00000000-0005-0000-0000-00005A010000}"/>
    <cellStyle name="Excel Built-in 60% - Accent4 1" xfId="348" xr:uid="{00000000-0005-0000-0000-00005B010000}"/>
    <cellStyle name="Excel Built-in 60% - Accent4 2" xfId="349" xr:uid="{00000000-0005-0000-0000-00005C010000}"/>
    <cellStyle name="Excel Built-in 60% - Accent4 3" xfId="350" xr:uid="{00000000-0005-0000-0000-00005D010000}"/>
    <cellStyle name="Excel Built-in 60% - Accent4 4" xfId="351" xr:uid="{00000000-0005-0000-0000-00005E010000}"/>
    <cellStyle name="Excel Built-in 60% - Accent4 5" xfId="352" xr:uid="{00000000-0005-0000-0000-00005F010000}"/>
    <cellStyle name="Excel Built-in 60% - Accent4 6" xfId="353" xr:uid="{00000000-0005-0000-0000-000060010000}"/>
    <cellStyle name="Excel Built-in 60% - Accent5" xfId="354" xr:uid="{00000000-0005-0000-0000-000061010000}"/>
    <cellStyle name="Excel Built-in 60% - Accent5 1" xfId="355" xr:uid="{00000000-0005-0000-0000-000062010000}"/>
    <cellStyle name="Excel Built-in 60% - Accent5 2" xfId="356" xr:uid="{00000000-0005-0000-0000-000063010000}"/>
    <cellStyle name="Excel Built-in 60% - Accent5 3" xfId="357" xr:uid="{00000000-0005-0000-0000-000064010000}"/>
    <cellStyle name="Excel Built-in 60% - Accent5 4" xfId="358" xr:uid="{00000000-0005-0000-0000-000065010000}"/>
    <cellStyle name="Excel Built-in 60% - Accent5 5" xfId="359" xr:uid="{00000000-0005-0000-0000-000066010000}"/>
    <cellStyle name="Excel Built-in 60% - Accent5 6" xfId="360" xr:uid="{00000000-0005-0000-0000-000067010000}"/>
    <cellStyle name="Excel Built-in 60% - Accent6" xfId="361" xr:uid="{00000000-0005-0000-0000-000068010000}"/>
    <cellStyle name="Excel Built-in 60% - Accent6 1" xfId="362" xr:uid="{00000000-0005-0000-0000-000069010000}"/>
    <cellStyle name="Excel Built-in 60% - Accent6 2" xfId="363" xr:uid="{00000000-0005-0000-0000-00006A010000}"/>
    <cellStyle name="Excel Built-in 60% - Accent6 3" xfId="364" xr:uid="{00000000-0005-0000-0000-00006B010000}"/>
    <cellStyle name="Excel Built-in 60% - Accent6 4" xfId="365" xr:uid="{00000000-0005-0000-0000-00006C010000}"/>
    <cellStyle name="Excel Built-in 60% - Accent6 5" xfId="366" xr:uid="{00000000-0005-0000-0000-00006D010000}"/>
    <cellStyle name="Excel Built-in 60% - Accent6 6" xfId="367" xr:uid="{00000000-0005-0000-0000-00006E010000}"/>
    <cellStyle name="Excel Built-in Accent1" xfId="368" xr:uid="{00000000-0005-0000-0000-00006F010000}"/>
    <cellStyle name="Excel Built-in Accent1 1" xfId="369" xr:uid="{00000000-0005-0000-0000-000070010000}"/>
    <cellStyle name="Excel Built-in Accent1 2" xfId="370" xr:uid="{00000000-0005-0000-0000-000071010000}"/>
    <cellStyle name="Excel Built-in Accent1 3" xfId="371" xr:uid="{00000000-0005-0000-0000-000072010000}"/>
    <cellStyle name="Excel Built-in Accent1 4" xfId="372" xr:uid="{00000000-0005-0000-0000-000073010000}"/>
    <cellStyle name="Excel Built-in Accent1 5" xfId="373" xr:uid="{00000000-0005-0000-0000-000074010000}"/>
    <cellStyle name="Excel Built-in Accent1 6" xfId="374" xr:uid="{00000000-0005-0000-0000-000075010000}"/>
    <cellStyle name="Excel Built-in Accent2" xfId="375" xr:uid="{00000000-0005-0000-0000-000076010000}"/>
    <cellStyle name="Excel Built-in Accent2 1" xfId="376" xr:uid="{00000000-0005-0000-0000-000077010000}"/>
    <cellStyle name="Excel Built-in Accent2 2" xfId="377" xr:uid="{00000000-0005-0000-0000-000078010000}"/>
    <cellStyle name="Excel Built-in Accent2 3" xfId="378" xr:uid="{00000000-0005-0000-0000-000079010000}"/>
    <cellStyle name="Excel Built-in Accent2 4" xfId="379" xr:uid="{00000000-0005-0000-0000-00007A010000}"/>
    <cellStyle name="Excel Built-in Accent2 5" xfId="380" xr:uid="{00000000-0005-0000-0000-00007B010000}"/>
    <cellStyle name="Excel Built-in Accent2 6" xfId="381" xr:uid="{00000000-0005-0000-0000-00007C010000}"/>
    <cellStyle name="Excel Built-in Accent3" xfId="382" xr:uid="{00000000-0005-0000-0000-00007D010000}"/>
    <cellStyle name="Excel Built-in Accent3 1" xfId="383" xr:uid="{00000000-0005-0000-0000-00007E010000}"/>
    <cellStyle name="Excel Built-in Accent3 2" xfId="384" xr:uid="{00000000-0005-0000-0000-00007F010000}"/>
    <cellStyle name="Excel Built-in Accent3 3" xfId="385" xr:uid="{00000000-0005-0000-0000-000080010000}"/>
    <cellStyle name="Excel Built-in Accent3 4" xfId="386" xr:uid="{00000000-0005-0000-0000-000081010000}"/>
    <cellStyle name="Excel Built-in Accent3 5" xfId="387" xr:uid="{00000000-0005-0000-0000-000082010000}"/>
    <cellStyle name="Excel Built-in Accent3 6" xfId="388" xr:uid="{00000000-0005-0000-0000-000083010000}"/>
    <cellStyle name="Excel Built-in Accent4" xfId="389" xr:uid="{00000000-0005-0000-0000-000084010000}"/>
    <cellStyle name="Excel Built-in Accent4 1" xfId="390" xr:uid="{00000000-0005-0000-0000-000085010000}"/>
    <cellStyle name="Excel Built-in Accent4 2" xfId="391" xr:uid="{00000000-0005-0000-0000-000086010000}"/>
    <cellStyle name="Excel Built-in Accent4 3" xfId="392" xr:uid="{00000000-0005-0000-0000-000087010000}"/>
    <cellStyle name="Excel Built-in Accent4 4" xfId="393" xr:uid="{00000000-0005-0000-0000-000088010000}"/>
    <cellStyle name="Excel Built-in Accent4 5" xfId="394" xr:uid="{00000000-0005-0000-0000-000089010000}"/>
    <cellStyle name="Excel Built-in Accent4 6" xfId="395" xr:uid="{00000000-0005-0000-0000-00008A010000}"/>
    <cellStyle name="Excel Built-in Accent5" xfId="396" xr:uid="{00000000-0005-0000-0000-00008B010000}"/>
    <cellStyle name="Excel Built-in Accent5 1" xfId="397" xr:uid="{00000000-0005-0000-0000-00008C010000}"/>
    <cellStyle name="Excel Built-in Accent5 2" xfId="398" xr:uid="{00000000-0005-0000-0000-00008D010000}"/>
    <cellStyle name="Excel Built-in Accent5 3" xfId="399" xr:uid="{00000000-0005-0000-0000-00008E010000}"/>
    <cellStyle name="Excel Built-in Accent5 4" xfId="400" xr:uid="{00000000-0005-0000-0000-00008F010000}"/>
    <cellStyle name="Excel Built-in Accent5 5" xfId="401" xr:uid="{00000000-0005-0000-0000-000090010000}"/>
    <cellStyle name="Excel Built-in Accent5 6" xfId="402" xr:uid="{00000000-0005-0000-0000-000091010000}"/>
    <cellStyle name="Excel Built-in Accent6" xfId="403" xr:uid="{00000000-0005-0000-0000-000092010000}"/>
    <cellStyle name="Excel Built-in Accent6 1" xfId="404" xr:uid="{00000000-0005-0000-0000-000093010000}"/>
    <cellStyle name="Excel Built-in Accent6 2" xfId="405" xr:uid="{00000000-0005-0000-0000-000094010000}"/>
    <cellStyle name="Excel Built-in Accent6 3" xfId="406" xr:uid="{00000000-0005-0000-0000-000095010000}"/>
    <cellStyle name="Excel Built-in Accent6 4" xfId="407" xr:uid="{00000000-0005-0000-0000-000096010000}"/>
    <cellStyle name="Excel Built-in Accent6 5" xfId="408" xr:uid="{00000000-0005-0000-0000-000097010000}"/>
    <cellStyle name="Excel Built-in Accent6 6" xfId="409" xr:uid="{00000000-0005-0000-0000-000098010000}"/>
    <cellStyle name="Excel Built-in Bad" xfId="410" xr:uid="{00000000-0005-0000-0000-000099010000}"/>
    <cellStyle name="Excel Built-in Bad 1" xfId="411" xr:uid="{00000000-0005-0000-0000-00009A010000}"/>
    <cellStyle name="Excel Built-in Bad 2" xfId="412" xr:uid="{00000000-0005-0000-0000-00009B010000}"/>
    <cellStyle name="Excel Built-in Bad 3" xfId="413" xr:uid="{00000000-0005-0000-0000-00009C010000}"/>
    <cellStyle name="Excel Built-in Bad 4" xfId="414" xr:uid="{00000000-0005-0000-0000-00009D010000}"/>
    <cellStyle name="Excel Built-in Bad 5" xfId="415" xr:uid="{00000000-0005-0000-0000-00009E010000}"/>
    <cellStyle name="Excel Built-in Bad 6" xfId="416" xr:uid="{00000000-0005-0000-0000-00009F010000}"/>
    <cellStyle name="Excel Built-in Calculation" xfId="417" xr:uid="{00000000-0005-0000-0000-0000A0010000}"/>
    <cellStyle name="Excel Built-in Calculation 1" xfId="418" xr:uid="{00000000-0005-0000-0000-0000A1010000}"/>
    <cellStyle name="Excel Built-in Calculation 2" xfId="419" xr:uid="{00000000-0005-0000-0000-0000A2010000}"/>
    <cellStyle name="Excel Built-in Calculation 3" xfId="420" xr:uid="{00000000-0005-0000-0000-0000A3010000}"/>
    <cellStyle name="Excel Built-in Calculation 4" xfId="421" xr:uid="{00000000-0005-0000-0000-0000A4010000}"/>
    <cellStyle name="Excel Built-in Calculation 5" xfId="422" xr:uid="{00000000-0005-0000-0000-0000A5010000}"/>
    <cellStyle name="Excel Built-in Calculation 6" xfId="423" xr:uid="{00000000-0005-0000-0000-0000A6010000}"/>
    <cellStyle name="Excel Built-in Check Cell" xfId="424" xr:uid="{00000000-0005-0000-0000-0000A7010000}"/>
    <cellStyle name="Excel Built-in Check Cell 1" xfId="425" xr:uid="{00000000-0005-0000-0000-0000A8010000}"/>
    <cellStyle name="Excel Built-in Check Cell 2" xfId="426" xr:uid="{00000000-0005-0000-0000-0000A9010000}"/>
    <cellStyle name="Excel Built-in Check Cell 3" xfId="427" xr:uid="{00000000-0005-0000-0000-0000AA010000}"/>
    <cellStyle name="Excel Built-in Check Cell 4" xfId="428" xr:uid="{00000000-0005-0000-0000-0000AB010000}"/>
    <cellStyle name="Excel Built-in Check Cell 5" xfId="429" xr:uid="{00000000-0005-0000-0000-0000AC010000}"/>
    <cellStyle name="Excel Built-in Check Cell 6" xfId="430" xr:uid="{00000000-0005-0000-0000-0000AD010000}"/>
    <cellStyle name="Excel Built-in Explanatory Text" xfId="431" xr:uid="{00000000-0005-0000-0000-0000AE010000}"/>
    <cellStyle name="Excel Built-in Explanatory Text 1" xfId="432" xr:uid="{00000000-0005-0000-0000-0000AF010000}"/>
    <cellStyle name="Excel Built-in Explanatory Text 2" xfId="433" xr:uid="{00000000-0005-0000-0000-0000B0010000}"/>
    <cellStyle name="Excel Built-in Explanatory Text 3" xfId="434" xr:uid="{00000000-0005-0000-0000-0000B1010000}"/>
    <cellStyle name="Excel Built-in Explanatory Text 4" xfId="435" xr:uid="{00000000-0005-0000-0000-0000B2010000}"/>
    <cellStyle name="Excel Built-in Explanatory Text 5" xfId="436" xr:uid="{00000000-0005-0000-0000-0000B3010000}"/>
    <cellStyle name="Excel Built-in Explanatory Text 6" xfId="437" xr:uid="{00000000-0005-0000-0000-0000B4010000}"/>
    <cellStyle name="Excel Built-in Good" xfId="438" xr:uid="{00000000-0005-0000-0000-0000B5010000}"/>
    <cellStyle name="Excel Built-in Good 1" xfId="439" xr:uid="{00000000-0005-0000-0000-0000B6010000}"/>
    <cellStyle name="Excel Built-in Good 2" xfId="440" xr:uid="{00000000-0005-0000-0000-0000B7010000}"/>
    <cellStyle name="Excel Built-in Good 3" xfId="441" xr:uid="{00000000-0005-0000-0000-0000B8010000}"/>
    <cellStyle name="Excel Built-in Good 4" xfId="442" xr:uid="{00000000-0005-0000-0000-0000B9010000}"/>
    <cellStyle name="Excel Built-in Good 5" xfId="443" xr:uid="{00000000-0005-0000-0000-0000BA010000}"/>
    <cellStyle name="Excel Built-in Good 6" xfId="444" xr:uid="{00000000-0005-0000-0000-0000BB010000}"/>
    <cellStyle name="Excel Built-in Heading 1" xfId="445" xr:uid="{00000000-0005-0000-0000-0000BC010000}"/>
    <cellStyle name="Excel Built-in Heading 1 1" xfId="446" xr:uid="{00000000-0005-0000-0000-0000BD010000}"/>
    <cellStyle name="Excel Built-in Heading 1 2" xfId="447" xr:uid="{00000000-0005-0000-0000-0000BE010000}"/>
    <cellStyle name="Excel Built-in Heading 1 3" xfId="448" xr:uid="{00000000-0005-0000-0000-0000BF010000}"/>
    <cellStyle name="Excel Built-in Heading 1 4" xfId="449" xr:uid="{00000000-0005-0000-0000-0000C0010000}"/>
    <cellStyle name="Excel Built-in Heading 1 5" xfId="450" xr:uid="{00000000-0005-0000-0000-0000C1010000}"/>
    <cellStyle name="Excel Built-in Heading 1 6" xfId="451" xr:uid="{00000000-0005-0000-0000-0000C2010000}"/>
    <cellStyle name="Excel Built-in Heading 2" xfId="452" xr:uid="{00000000-0005-0000-0000-0000C3010000}"/>
    <cellStyle name="Excel Built-in Heading 2 1" xfId="453" xr:uid="{00000000-0005-0000-0000-0000C4010000}"/>
    <cellStyle name="Excel Built-in Heading 2 2" xfId="454" xr:uid="{00000000-0005-0000-0000-0000C5010000}"/>
    <cellStyle name="Excel Built-in Heading 2 3" xfId="455" xr:uid="{00000000-0005-0000-0000-0000C6010000}"/>
    <cellStyle name="Excel Built-in Heading 2 4" xfId="456" xr:uid="{00000000-0005-0000-0000-0000C7010000}"/>
    <cellStyle name="Excel Built-in Heading 2 5" xfId="457" xr:uid="{00000000-0005-0000-0000-0000C8010000}"/>
    <cellStyle name="Excel Built-in Heading 2 6" xfId="458" xr:uid="{00000000-0005-0000-0000-0000C9010000}"/>
    <cellStyle name="Excel Built-in Heading 3" xfId="459" xr:uid="{00000000-0005-0000-0000-0000CA010000}"/>
    <cellStyle name="Excel Built-in Heading 3 1" xfId="460" xr:uid="{00000000-0005-0000-0000-0000CB010000}"/>
    <cellStyle name="Excel Built-in Heading 3 2" xfId="461" xr:uid="{00000000-0005-0000-0000-0000CC010000}"/>
    <cellStyle name="Excel Built-in Heading 3 3" xfId="462" xr:uid="{00000000-0005-0000-0000-0000CD010000}"/>
    <cellStyle name="Excel Built-in Heading 3 4" xfId="463" xr:uid="{00000000-0005-0000-0000-0000CE010000}"/>
    <cellStyle name="Excel Built-in Heading 3 5" xfId="464" xr:uid="{00000000-0005-0000-0000-0000CF010000}"/>
    <cellStyle name="Excel Built-in Heading 3 6" xfId="465" xr:uid="{00000000-0005-0000-0000-0000D0010000}"/>
    <cellStyle name="Excel Built-in Heading 4" xfId="466" xr:uid="{00000000-0005-0000-0000-0000D1010000}"/>
    <cellStyle name="Excel Built-in Heading 4 1" xfId="467" xr:uid="{00000000-0005-0000-0000-0000D2010000}"/>
    <cellStyle name="Excel Built-in Heading 4 2" xfId="468" xr:uid="{00000000-0005-0000-0000-0000D3010000}"/>
    <cellStyle name="Excel Built-in Heading 4 3" xfId="469" xr:uid="{00000000-0005-0000-0000-0000D4010000}"/>
    <cellStyle name="Excel Built-in Heading 4 4" xfId="470" xr:uid="{00000000-0005-0000-0000-0000D5010000}"/>
    <cellStyle name="Excel Built-in Heading 4 5" xfId="471" xr:uid="{00000000-0005-0000-0000-0000D6010000}"/>
    <cellStyle name="Excel Built-in Heading 4 6" xfId="472" xr:uid="{00000000-0005-0000-0000-0000D7010000}"/>
    <cellStyle name="Excel Built-in Hyperlink" xfId="473" xr:uid="{00000000-0005-0000-0000-0000D8010000}"/>
    <cellStyle name="Excel Built-in Hyperlink 1" xfId="474" xr:uid="{00000000-0005-0000-0000-0000D9010000}"/>
    <cellStyle name="Excel Built-in Hyperlink 2" xfId="475" xr:uid="{00000000-0005-0000-0000-0000DA010000}"/>
    <cellStyle name="Excel Built-in Hyperlink 3" xfId="476" xr:uid="{00000000-0005-0000-0000-0000DB010000}"/>
    <cellStyle name="Excel Built-in Hyperlink 4" xfId="477" xr:uid="{00000000-0005-0000-0000-0000DC010000}"/>
    <cellStyle name="Excel Built-in Hyperlink 5" xfId="478" xr:uid="{00000000-0005-0000-0000-0000DD010000}"/>
    <cellStyle name="Excel Built-in Hyperlink 6" xfId="479" xr:uid="{00000000-0005-0000-0000-0000DE010000}"/>
    <cellStyle name="Excel Built-in Hyperlink 7" xfId="480" xr:uid="{00000000-0005-0000-0000-0000DF010000}"/>
    <cellStyle name="Excel Built-in Input" xfId="481" xr:uid="{00000000-0005-0000-0000-0000E0010000}"/>
    <cellStyle name="Excel Built-in Input 1" xfId="482" xr:uid="{00000000-0005-0000-0000-0000E1010000}"/>
    <cellStyle name="Excel Built-in Input 2" xfId="483" xr:uid="{00000000-0005-0000-0000-0000E2010000}"/>
    <cellStyle name="Excel Built-in Input 3" xfId="484" xr:uid="{00000000-0005-0000-0000-0000E3010000}"/>
    <cellStyle name="Excel Built-in Input 4" xfId="485" xr:uid="{00000000-0005-0000-0000-0000E4010000}"/>
    <cellStyle name="Excel Built-in Input 5" xfId="486" xr:uid="{00000000-0005-0000-0000-0000E5010000}"/>
    <cellStyle name="Excel Built-in Input 6" xfId="487" xr:uid="{00000000-0005-0000-0000-0000E6010000}"/>
    <cellStyle name="Excel Built-in Linked Cell" xfId="488" xr:uid="{00000000-0005-0000-0000-0000E7010000}"/>
    <cellStyle name="Excel Built-in Linked Cell 1" xfId="489" xr:uid="{00000000-0005-0000-0000-0000E8010000}"/>
    <cellStyle name="Excel Built-in Linked Cell 2" xfId="490" xr:uid="{00000000-0005-0000-0000-0000E9010000}"/>
    <cellStyle name="Excel Built-in Linked Cell 3" xfId="491" xr:uid="{00000000-0005-0000-0000-0000EA010000}"/>
    <cellStyle name="Excel Built-in Linked Cell 4" xfId="492" xr:uid="{00000000-0005-0000-0000-0000EB010000}"/>
    <cellStyle name="Excel Built-in Linked Cell 5" xfId="493" xr:uid="{00000000-0005-0000-0000-0000EC010000}"/>
    <cellStyle name="Excel Built-in Linked Cell 6" xfId="494" xr:uid="{00000000-0005-0000-0000-0000ED010000}"/>
    <cellStyle name="Excel Built-in Neutral" xfId="495" xr:uid="{00000000-0005-0000-0000-0000EE010000}"/>
    <cellStyle name="Excel Built-in Neutral 1" xfId="496" xr:uid="{00000000-0005-0000-0000-0000EF010000}"/>
    <cellStyle name="Excel Built-in Neutral 2" xfId="497" xr:uid="{00000000-0005-0000-0000-0000F0010000}"/>
    <cellStyle name="Excel Built-in Neutral 3" xfId="498" xr:uid="{00000000-0005-0000-0000-0000F1010000}"/>
    <cellStyle name="Excel Built-in Neutral 4" xfId="499" xr:uid="{00000000-0005-0000-0000-0000F2010000}"/>
    <cellStyle name="Excel Built-in Neutral 5" xfId="500" xr:uid="{00000000-0005-0000-0000-0000F3010000}"/>
    <cellStyle name="Excel Built-in Neutral 6" xfId="501" xr:uid="{00000000-0005-0000-0000-0000F4010000}"/>
    <cellStyle name="Excel Built-in Normal" xfId="502" xr:uid="{00000000-0005-0000-0000-0000F5010000}"/>
    <cellStyle name="Excel Built-in Normal 1" xfId="503" xr:uid="{00000000-0005-0000-0000-0000F6010000}"/>
    <cellStyle name="Excel Built-in Normal 1 1" xfId="504" xr:uid="{00000000-0005-0000-0000-0000F7010000}"/>
    <cellStyle name="Excel Built-in Normal 1 1 1" xfId="505" xr:uid="{00000000-0005-0000-0000-0000F8010000}"/>
    <cellStyle name="Excel Built-in Normal 1 1 1 1" xfId="506" xr:uid="{00000000-0005-0000-0000-0000F9010000}"/>
    <cellStyle name="Excel Built-in Normal 1 2" xfId="507" xr:uid="{00000000-0005-0000-0000-0000FA010000}"/>
    <cellStyle name="Excel Built-in Normal 1 3" xfId="508" xr:uid="{00000000-0005-0000-0000-0000FB010000}"/>
    <cellStyle name="Excel Built-in Normal 1 4" xfId="509" xr:uid="{00000000-0005-0000-0000-0000FC010000}"/>
    <cellStyle name="Excel Built-in Normal 1 5" xfId="510" xr:uid="{00000000-0005-0000-0000-0000FD010000}"/>
    <cellStyle name="Excel Built-in Normal 1 6" xfId="511" xr:uid="{00000000-0005-0000-0000-0000FE010000}"/>
    <cellStyle name="Excel Built-in Normal 1 7" xfId="512" xr:uid="{00000000-0005-0000-0000-0000FF010000}"/>
    <cellStyle name="Excel Built-in Normal 2" xfId="513" xr:uid="{00000000-0005-0000-0000-000000020000}"/>
    <cellStyle name="Excel Built-in Normal 3" xfId="514" xr:uid="{00000000-0005-0000-0000-000001020000}"/>
    <cellStyle name="Excel Built-in Normal 4" xfId="515" xr:uid="{00000000-0005-0000-0000-000002020000}"/>
    <cellStyle name="Excel Built-in Normal 5" xfId="516" xr:uid="{00000000-0005-0000-0000-000003020000}"/>
    <cellStyle name="Excel Built-in Normal 6" xfId="517" xr:uid="{00000000-0005-0000-0000-000004020000}"/>
    <cellStyle name="Excel Built-in Normal 7" xfId="518" xr:uid="{00000000-0005-0000-0000-000005020000}"/>
    <cellStyle name="Excel Built-in Normal 8" xfId="519" xr:uid="{00000000-0005-0000-0000-000006020000}"/>
    <cellStyle name="Excel Built-in Note" xfId="520" xr:uid="{00000000-0005-0000-0000-000007020000}"/>
    <cellStyle name="Excel Built-in Note 1" xfId="521" xr:uid="{00000000-0005-0000-0000-000008020000}"/>
    <cellStyle name="Excel Built-in Note 2" xfId="522" xr:uid="{00000000-0005-0000-0000-000009020000}"/>
    <cellStyle name="Excel Built-in Note 3" xfId="523" xr:uid="{00000000-0005-0000-0000-00000A020000}"/>
    <cellStyle name="Excel Built-in Note 4" xfId="524" xr:uid="{00000000-0005-0000-0000-00000B020000}"/>
    <cellStyle name="Excel Built-in Note 5" xfId="525" xr:uid="{00000000-0005-0000-0000-00000C020000}"/>
    <cellStyle name="Excel Built-in Note 6" xfId="526" xr:uid="{00000000-0005-0000-0000-00000D020000}"/>
    <cellStyle name="Excel Built-in Output" xfId="527" xr:uid="{00000000-0005-0000-0000-00000E020000}"/>
    <cellStyle name="Excel Built-in Output 1" xfId="528" xr:uid="{00000000-0005-0000-0000-00000F020000}"/>
    <cellStyle name="Excel Built-in Output 2" xfId="529" xr:uid="{00000000-0005-0000-0000-000010020000}"/>
    <cellStyle name="Excel Built-in Output 3" xfId="530" xr:uid="{00000000-0005-0000-0000-000011020000}"/>
    <cellStyle name="Excel Built-in Output 4" xfId="531" xr:uid="{00000000-0005-0000-0000-000012020000}"/>
    <cellStyle name="Excel Built-in Output 5" xfId="532" xr:uid="{00000000-0005-0000-0000-000013020000}"/>
    <cellStyle name="Excel Built-in Output 6" xfId="533" xr:uid="{00000000-0005-0000-0000-000014020000}"/>
    <cellStyle name="Excel Built-in Title" xfId="534" xr:uid="{00000000-0005-0000-0000-000015020000}"/>
    <cellStyle name="Excel Built-in Title 1" xfId="535" xr:uid="{00000000-0005-0000-0000-000016020000}"/>
    <cellStyle name="Excel Built-in Title 2" xfId="536" xr:uid="{00000000-0005-0000-0000-000017020000}"/>
    <cellStyle name="Excel Built-in Title 3" xfId="537" xr:uid="{00000000-0005-0000-0000-000018020000}"/>
    <cellStyle name="Excel Built-in Title 4" xfId="538" xr:uid="{00000000-0005-0000-0000-000019020000}"/>
    <cellStyle name="Excel Built-in Title 5" xfId="539" xr:uid="{00000000-0005-0000-0000-00001A020000}"/>
    <cellStyle name="Excel Built-in Title 6" xfId="540" xr:uid="{00000000-0005-0000-0000-00001B020000}"/>
    <cellStyle name="Excel Built-in Total" xfId="541" xr:uid="{00000000-0005-0000-0000-00001C020000}"/>
    <cellStyle name="Excel Built-in Total 1" xfId="542" xr:uid="{00000000-0005-0000-0000-00001D020000}"/>
    <cellStyle name="Excel Built-in Total 2" xfId="543" xr:uid="{00000000-0005-0000-0000-00001E020000}"/>
    <cellStyle name="Excel Built-in Total 3" xfId="544" xr:uid="{00000000-0005-0000-0000-00001F020000}"/>
    <cellStyle name="Excel Built-in Total 4" xfId="545" xr:uid="{00000000-0005-0000-0000-000020020000}"/>
    <cellStyle name="Excel Built-in Total 5" xfId="546" xr:uid="{00000000-0005-0000-0000-000021020000}"/>
    <cellStyle name="Excel Built-in Total 6" xfId="547" xr:uid="{00000000-0005-0000-0000-000022020000}"/>
    <cellStyle name="Excel Built-in Warning Text" xfId="548" xr:uid="{00000000-0005-0000-0000-000023020000}"/>
    <cellStyle name="Excel Built-in Warning Text 1" xfId="549" xr:uid="{00000000-0005-0000-0000-000024020000}"/>
    <cellStyle name="Excel Built-in Warning Text 2" xfId="550" xr:uid="{00000000-0005-0000-0000-000025020000}"/>
    <cellStyle name="Excel Built-in Warning Text 3" xfId="551" xr:uid="{00000000-0005-0000-0000-000026020000}"/>
    <cellStyle name="Excel Built-in Warning Text 4" xfId="552" xr:uid="{00000000-0005-0000-0000-000027020000}"/>
    <cellStyle name="Excel Built-in Warning Text 5" xfId="553" xr:uid="{00000000-0005-0000-0000-000028020000}"/>
    <cellStyle name="Excel Built-in Warning Text 6" xfId="554" xr:uid="{00000000-0005-0000-0000-000029020000}"/>
    <cellStyle name="Hipervínculo" xfId="555" builtinId="8"/>
    <cellStyle name="Incorrecto" xfId="556" builtinId="27" customBuiltin="1"/>
    <cellStyle name="Incorrecto 1" xfId="557" xr:uid="{00000000-0005-0000-0000-00002C020000}"/>
    <cellStyle name="Incorrecto 2" xfId="558" xr:uid="{00000000-0005-0000-0000-00002D020000}"/>
    <cellStyle name="Incorrecto 3" xfId="559" xr:uid="{00000000-0005-0000-0000-00002E020000}"/>
    <cellStyle name="Incorrecto 4" xfId="560" xr:uid="{00000000-0005-0000-0000-00002F020000}"/>
    <cellStyle name="Incorrecto 5" xfId="561" xr:uid="{00000000-0005-0000-0000-000030020000}"/>
    <cellStyle name="Incorrecto 6" xfId="562" xr:uid="{00000000-0005-0000-0000-000031020000}"/>
    <cellStyle name="Incorrecto 7" xfId="563" xr:uid="{00000000-0005-0000-0000-000032020000}"/>
    <cellStyle name="Millares" xfId="564" builtinId="3"/>
    <cellStyle name="Millares [0] 2" xfId="565" xr:uid="{00000000-0005-0000-0000-000034020000}"/>
    <cellStyle name="Millares 4" xfId="566" xr:uid="{00000000-0005-0000-0000-000035020000}"/>
    <cellStyle name="Millares 4 2" xfId="567" xr:uid="{00000000-0005-0000-0000-000036020000}"/>
    <cellStyle name="Neutral" xfId="568" builtinId="28" customBuiltin="1"/>
    <cellStyle name="Neutral 1" xfId="569" xr:uid="{00000000-0005-0000-0000-000038020000}"/>
    <cellStyle name="Neutral 2" xfId="570" xr:uid="{00000000-0005-0000-0000-000039020000}"/>
    <cellStyle name="Neutral 3" xfId="571" xr:uid="{00000000-0005-0000-0000-00003A020000}"/>
    <cellStyle name="Neutral 4" xfId="572" xr:uid="{00000000-0005-0000-0000-00003B020000}"/>
    <cellStyle name="Neutral 5" xfId="573" xr:uid="{00000000-0005-0000-0000-00003C020000}"/>
    <cellStyle name="Neutral 6" xfId="574" xr:uid="{00000000-0005-0000-0000-00003D020000}"/>
    <cellStyle name="Neutral 7" xfId="575" xr:uid="{00000000-0005-0000-0000-00003E020000}"/>
    <cellStyle name="Normal" xfId="0" builtinId="0"/>
    <cellStyle name="Normal 2" xfId="576" xr:uid="{00000000-0005-0000-0000-000040020000}"/>
    <cellStyle name="Normal 5" xfId="577" xr:uid="{00000000-0005-0000-0000-000041020000}"/>
    <cellStyle name="Normal 5 2" xfId="578" xr:uid="{00000000-0005-0000-0000-000042020000}"/>
    <cellStyle name="Normal 53" xfId="579" xr:uid="{00000000-0005-0000-0000-000043020000}"/>
    <cellStyle name="Normal 8" xfId="580" xr:uid="{00000000-0005-0000-0000-000044020000}"/>
    <cellStyle name="Notas" xfId="581" builtinId="10" customBuiltin="1"/>
    <cellStyle name="Notas 1" xfId="582" xr:uid="{00000000-0005-0000-0000-000046020000}"/>
    <cellStyle name="Notas 2" xfId="583" xr:uid="{00000000-0005-0000-0000-000047020000}"/>
    <cellStyle name="Notas 3" xfId="584" xr:uid="{00000000-0005-0000-0000-000048020000}"/>
    <cellStyle name="Notas 4" xfId="585" xr:uid="{00000000-0005-0000-0000-000049020000}"/>
    <cellStyle name="Notas 5" xfId="586" xr:uid="{00000000-0005-0000-0000-00004A020000}"/>
    <cellStyle name="Notas 6" xfId="587" xr:uid="{00000000-0005-0000-0000-00004B020000}"/>
    <cellStyle name="Notas 7" xfId="588" xr:uid="{00000000-0005-0000-0000-00004C020000}"/>
    <cellStyle name="Salida" xfId="589" builtinId="21" customBuiltin="1"/>
    <cellStyle name="Salida 1" xfId="590" xr:uid="{00000000-0005-0000-0000-00004E020000}"/>
    <cellStyle name="Salida 2" xfId="591" xr:uid="{00000000-0005-0000-0000-00004F020000}"/>
    <cellStyle name="Salida 3" xfId="592" xr:uid="{00000000-0005-0000-0000-000050020000}"/>
    <cellStyle name="Salida 4" xfId="593" xr:uid="{00000000-0005-0000-0000-000051020000}"/>
    <cellStyle name="Salida 5" xfId="594" xr:uid="{00000000-0005-0000-0000-000052020000}"/>
    <cellStyle name="Salida 6" xfId="595" xr:uid="{00000000-0005-0000-0000-000053020000}"/>
    <cellStyle name="Salida 7" xfId="596" xr:uid="{00000000-0005-0000-0000-000054020000}"/>
    <cellStyle name="Texto de advertencia" xfId="597" builtinId="11" customBuiltin="1"/>
    <cellStyle name="Texto de advertencia 1" xfId="598" xr:uid="{00000000-0005-0000-0000-000056020000}"/>
    <cellStyle name="Texto de advertencia 2" xfId="599" xr:uid="{00000000-0005-0000-0000-000057020000}"/>
    <cellStyle name="Texto de advertencia 3" xfId="600" xr:uid="{00000000-0005-0000-0000-000058020000}"/>
    <cellStyle name="Texto de advertencia 4" xfId="601" xr:uid="{00000000-0005-0000-0000-000059020000}"/>
    <cellStyle name="Texto de advertencia 5" xfId="602" xr:uid="{00000000-0005-0000-0000-00005A020000}"/>
    <cellStyle name="Texto de advertencia 6" xfId="603" xr:uid="{00000000-0005-0000-0000-00005B020000}"/>
    <cellStyle name="Texto de advertencia 7" xfId="604" xr:uid="{00000000-0005-0000-0000-00005C020000}"/>
    <cellStyle name="Texto explicativo" xfId="605" builtinId="53" customBuiltin="1"/>
    <cellStyle name="Texto explicativo 1" xfId="606" xr:uid="{00000000-0005-0000-0000-00005E020000}"/>
    <cellStyle name="Texto explicativo 2" xfId="607" xr:uid="{00000000-0005-0000-0000-00005F020000}"/>
    <cellStyle name="Texto explicativo 3" xfId="608" xr:uid="{00000000-0005-0000-0000-000060020000}"/>
    <cellStyle name="Texto explicativo 4" xfId="609" xr:uid="{00000000-0005-0000-0000-000061020000}"/>
    <cellStyle name="Texto explicativo 5" xfId="610" xr:uid="{00000000-0005-0000-0000-000062020000}"/>
    <cellStyle name="Texto explicativo 6" xfId="611" xr:uid="{00000000-0005-0000-0000-000063020000}"/>
    <cellStyle name="Texto explicativo 7" xfId="612" xr:uid="{00000000-0005-0000-0000-000064020000}"/>
    <cellStyle name="Título" xfId="613" builtinId="15" customBuiltin="1"/>
    <cellStyle name="Título 1 1" xfId="614" xr:uid="{00000000-0005-0000-0000-000066020000}"/>
    <cellStyle name="Título 1 2" xfId="615" xr:uid="{00000000-0005-0000-0000-000067020000}"/>
    <cellStyle name="Título 1 3" xfId="616" xr:uid="{00000000-0005-0000-0000-000068020000}"/>
    <cellStyle name="Título 1 4" xfId="617" xr:uid="{00000000-0005-0000-0000-000069020000}"/>
    <cellStyle name="Título 1 5" xfId="618" xr:uid="{00000000-0005-0000-0000-00006A020000}"/>
    <cellStyle name="Título 1 6" xfId="619" xr:uid="{00000000-0005-0000-0000-00006B020000}"/>
    <cellStyle name="Título 1 7" xfId="620" xr:uid="{00000000-0005-0000-0000-00006C020000}"/>
    <cellStyle name="Título 10" xfId="621" xr:uid="{00000000-0005-0000-0000-00006D020000}"/>
    <cellStyle name="Título 2" xfId="622" builtinId="17" customBuiltin="1"/>
    <cellStyle name="Título 2 1" xfId="623" xr:uid="{00000000-0005-0000-0000-00006F020000}"/>
    <cellStyle name="Título 2 2" xfId="624" xr:uid="{00000000-0005-0000-0000-000070020000}"/>
    <cellStyle name="Título 2 3" xfId="625" xr:uid="{00000000-0005-0000-0000-000071020000}"/>
    <cellStyle name="Título 2 4" xfId="626" xr:uid="{00000000-0005-0000-0000-000072020000}"/>
    <cellStyle name="Título 2 5" xfId="627" xr:uid="{00000000-0005-0000-0000-000073020000}"/>
    <cellStyle name="Título 2 6" xfId="628" xr:uid="{00000000-0005-0000-0000-000074020000}"/>
    <cellStyle name="Título 2 7" xfId="629" xr:uid="{00000000-0005-0000-0000-000075020000}"/>
    <cellStyle name="Título 3" xfId="630" builtinId="18" customBuiltin="1"/>
    <cellStyle name="Título 3 1" xfId="631" xr:uid="{00000000-0005-0000-0000-000077020000}"/>
    <cellStyle name="Título 3 2" xfId="632" xr:uid="{00000000-0005-0000-0000-000078020000}"/>
    <cellStyle name="Título 3 3" xfId="633" xr:uid="{00000000-0005-0000-0000-000079020000}"/>
    <cellStyle name="Título 3 4" xfId="634" xr:uid="{00000000-0005-0000-0000-00007A020000}"/>
    <cellStyle name="Título 3 5" xfId="635" xr:uid="{00000000-0005-0000-0000-00007B020000}"/>
    <cellStyle name="Título 3 6" xfId="636" xr:uid="{00000000-0005-0000-0000-00007C020000}"/>
    <cellStyle name="Título 3 7" xfId="637" xr:uid="{00000000-0005-0000-0000-00007D020000}"/>
    <cellStyle name="Título 4" xfId="638" xr:uid="{00000000-0005-0000-0000-00007E020000}"/>
    <cellStyle name="Título 5" xfId="639" xr:uid="{00000000-0005-0000-0000-00007F020000}"/>
    <cellStyle name="Título 6" xfId="640" xr:uid="{00000000-0005-0000-0000-000080020000}"/>
    <cellStyle name="Título 7" xfId="641" xr:uid="{00000000-0005-0000-0000-000081020000}"/>
    <cellStyle name="Título 8" xfId="642" xr:uid="{00000000-0005-0000-0000-000082020000}"/>
    <cellStyle name="Título 9" xfId="643" xr:uid="{00000000-0005-0000-0000-000083020000}"/>
    <cellStyle name="Total" xfId="644" builtinId="25" customBuiltin="1"/>
    <cellStyle name="Total 1" xfId="645" xr:uid="{00000000-0005-0000-0000-000085020000}"/>
    <cellStyle name="Total 2" xfId="646" xr:uid="{00000000-0005-0000-0000-000086020000}"/>
    <cellStyle name="Total 3" xfId="647" xr:uid="{00000000-0005-0000-0000-000087020000}"/>
    <cellStyle name="Total 4" xfId="648" xr:uid="{00000000-0005-0000-0000-000088020000}"/>
    <cellStyle name="Total 5" xfId="649" xr:uid="{00000000-0005-0000-0000-000089020000}"/>
    <cellStyle name="Total 6" xfId="650" xr:uid="{00000000-0005-0000-0000-00008A020000}"/>
    <cellStyle name="Total 7" xfId="651" xr:uid="{00000000-0005-0000-0000-00008B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142875</xdr:colOff>
          <xdr:row>2</xdr:row>
          <xdr:rowOff>200025</xdr:rowOff>
        </xdr:from>
        <xdr:to>
          <xdr:col>1</xdr:col>
          <xdr:colOff>647700</xdr:colOff>
          <xdr:row>7</xdr:row>
          <xdr:rowOff>19050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114300</xdr:colOff>
      <xdr:row>3</xdr:row>
      <xdr:rowOff>152400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CC04AB4-6DD2-ED4E-AE96-6E6C9B6ECE90}"/>
            </a:ext>
          </a:extLst>
        </xdr:cNvPr>
        <xdr:cNvSpPr txBox="1"/>
      </xdr:nvSpPr>
      <xdr:spPr>
        <a:xfrm>
          <a:off x="7229475" y="69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PY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</xdr:row>
          <xdr:rowOff>9525</xdr:rowOff>
        </xdr:from>
        <xdr:to>
          <xdr:col>1</xdr:col>
          <xdr:colOff>800100</xdr:colOff>
          <xdr:row>5</xdr:row>
          <xdr:rowOff>142875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2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104775</xdr:colOff>
          <xdr:row>1</xdr:row>
          <xdr:rowOff>19050</xdr:rowOff>
        </xdr:from>
        <xdr:to>
          <xdr:col>1</xdr:col>
          <xdr:colOff>1123950</xdr:colOff>
          <xdr:row>5</xdr:row>
          <xdr:rowOff>152400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3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152400</xdr:colOff>
          <xdr:row>1</xdr:row>
          <xdr:rowOff>47625</xdr:rowOff>
        </xdr:from>
        <xdr:to>
          <xdr:col>1</xdr:col>
          <xdr:colOff>1038225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4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47625</xdr:colOff>
          <xdr:row>1</xdr:row>
          <xdr:rowOff>133350</xdr:rowOff>
        </xdr:from>
        <xdr:to>
          <xdr:col>0</xdr:col>
          <xdr:colOff>904875</xdr:colOff>
          <xdr:row>6</xdr:row>
          <xdr:rowOff>123825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5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gdalena%20Franco/Desktop/varios%20jdp/Sueldos%20y%20Jornales-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lle de deudas proveedores"/>
      <sheetName val="CGS"/>
      <sheetName val="PROINSA"/>
      <sheetName val="CGS1"/>
      <sheetName val="Hoja1"/>
      <sheetName val="CGS12025"/>
      <sheetName val="LOMA VERDE"/>
    </sheetNames>
    <sheetDataSet>
      <sheetData sheetId="0"/>
      <sheetData sheetId="1"/>
      <sheetData sheetId="2"/>
      <sheetData sheetId="3"/>
      <sheetData sheetId="4"/>
      <sheetData sheetId="5">
        <row r="9">
          <cell r="D9">
            <v>38409193.695</v>
          </cell>
        </row>
        <row r="10">
          <cell r="D10">
            <v>37518966.765000001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image" Target="../media/image1.png"/><Relationship Id="rId5" Type="http://schemas.openxmlformats.org/officeDocument/2006/relationships/oleObject" Target="../embeddings/oleObject2.bin"/><Relationship Id="rId4" Type="http://schemas.openxmlformats.org/officeDocument/2006/relationships/vmlDrawing" Target="../drawings/vmlDrawing4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6.xml"/><Relationship Id="rId4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opLeftCell="A25" zoomScaleNormal="100" zoomScaleSheetLayoutView="100" workbookViewId="0">
      <selection sqref="A1:I52"/>
    </sheetView>
  </sheetViews>
  <sheetFormatPr baseColWidth="10" defaultColWidth="10.375" defaultRowHeight="12.75" x14ac:dyDescent="0.2"/>
  <cols>
    <col min="1" max="1" width="10.125" style="1" customWidth="1"/>
    <col min="2" max="2" width="10.375" style="2"/>
    <col min="3" max="3" width="18.625" style="1" customWidth="1"/>
    <col min="4" max="4" width="17.5" style="1" customWidth="1"/>
    <col min="5" max="6" width="10.375" style="1" customWidth="1"/>
    <col min="7" max="7" width="12.75" style="1" customWidth="1"/>
    <col min="8" max="16384" width="10.375" style="1"/>
  </cols>
  <sheetData>
    <row r="1" spans="1:9" ht="19.5" x14ac:dyDescent="0.3">
      <c r="A1" s="12"/>
      <c r="B1" s="4"/>
      <c r="C1" s="3"/>
      <c r="D1" s="5"/>
      <c r="E1" s="5"/>
      <c r="F1" s="3"/>
      <c r="G1" s="3"/>
      <c r="H1" s="3"/>
      <c r="I1" s="3"/>
    </row>
    <row r="2" spans="1:9" ht="19.5" x14ac:dyDescent="0.3">
      <c r="A2" s="3"/>
      <c r="B2" s="4"/>
      <c r="C2" s="3"/>
      <c r="D2" s="5"/>
      <c r="E2" s="5"/>
      <c r="F2" s="3"/>
      <c r="G2" s="3"/>
      <c r="H2" s="3"/>
      <c r="I2" s="3"/>
    </row>
    <row r="3" spans="1:9" ht="19.5" x14ac:dyDescent="0.3">
      <c r="A3" s="3"/>
      <c r="B3" s="4"/>
      <c r="C3" s="3"/>
      <c r="D3" s="5"/>
      <c r="E3" s="5"/>
      <c r="F3" s="3"/>
      <c r="G3" s="3"/>
      <c r="H3" s="3"/>
      <c r="I3" s="3"/>
    </row>
    <row r="4" spans="1:9" ht="19.5" x14ac:dyDescent="0.3">
      <c r="A4" s="3"/>
      <c r="B4" s="4"/>
      <c r="C4" s="3"/>
      <c r="D4" s="5"/>
      <c r="E4" s="5"/>
      <c r="F4" s="3"/>
      <c r="G4" s="3"/>
      <c r="H4" s="3"/>
      <c r="I4" s="3"/>
    </row>
    <row r="5" spans="1:9" ht="19.5" x14ac:dyDescent="0.3">
      <c r="A5" s="3"/>
      <c r="B5" s="4"/>
      <c r="C5" s="3"/>
      <c r="D5" s="5"/>
      <c r="E5" s="5"/>
      <c r="F5" s="3"/>
      <c r="G5" s="3"/>
      <c r="H5" s="3"/>
      <c r="I5" s="3"/>
    </row>
    <row r="6" spans="1:9" ht="19.5" x14ac:dyDescent="0.3">
      <c r="A6" s="3"/>
      <c r="B6" s="4"/>
      <c r="C6" s="3"/>
      <c r="D6" s="5"/>
      <c r="E6" s="5"/>
      <c r="F6" s="3"/>
      <c r="G6" s="3"/>
      <c r="H6" s="3"/>
      <c r="I6" s="3"/>
    </row>
    <row r="7" spans="1:9" s="47" customFormat="1" ht="26.25" x14ac:dyDescent="0.4">
      <c r="A7" s="46"/>
      <c r="B7" s="45" t="s">
        <v>0</v>
      </c>
      <c r="C7" s="44"/>
      <c r="D7" s="44"/>
      <c r="E7" s="44"/>
      <c r="F7" s="46"/>
      <c r="G7" s="46"/>
      <c r="H7" s="46"/>
      <c r="I7" s="46"/>
    </row>
    <row r="8" spans="1:9" ht="19.5" x14ac:dyDescent="0.3">
      <c r="A8" s="3"/>
      <c r="B8" s="4"/>
      <c r="C8" s="3"/>
      <c r="D8" s="5"/>
      <c r="E8" s="5"/>
      <c r="F8" s="3"/>
      <c r="G8" s="3"/>
      <c r="H8" s="3"/>
      <c r="I8" s="3"/>
    </row>
    <row r="9" spans="1:9" ht="19.5" x14ac:dyDescent="0.3">
      <c r="A9" s="3"/>
      <c r="B9" s="4"/>
      <c r="C9" s="3"/>
      <c r="D9" s="5"/>
      <c r="E9" s="5"/>
      <c r="F9" s="3"/>
      <c r="G9" s="3"/>
      <c r="H9" s="3"/>
      <c r="I9" s="3"/>
    </row>
    <row r="10" spans="1:9" ht="18.75" x14ac:dyDescent="0.25">
      <c r="A10" s="3"/>
      <c r="B10" s="6"/>
      <c r="C10" s="3"/>
      <c r="D10" s="3"/>
      <c r="E10" s="3"/>
      <c r="F10" s="3"/>
      <c r="G10" s="3"/>
      <c r="H10" s="3"/>
      <c r="I10" s="3"/>
    </row>
    <row r="11" spans="1:9" ht="20.25" x14ac:dyDescent="0.3">
      <c r="A11" s="7" t="s">
        <v>1</v>
      </c>
      <c r="B11" s="8"/>
      <c r="C11" s="3"/>
      <c r="D11" s="7" t="s">
        <v>37</v>
      </c>
      <c r="E11" s="3"/>
      <c r="F11" s="3"/>
      <c r="G11" s="3"/>
      <c r="H11" s="31"/>
      <c r="I11" s="31"/>
    </row>
    <row r="12" spans="1:9" ht="19.5" x14ac:dyDescent="0.3">
      <c r="A12" s="3"/>
      <c r="B12" s="7"/>
      <c r="C12" s="8"/>
      <c r="D12" s="7"/>
      <c r="E12" s="3"/>
      <c r="F12" s="3"/>
      <c r="G12" s="3"/>
      <c r="H12" s="3"/>
      <c r="I12" s="3"/>
    </row>
    <row r="13" spans="1:9" ht="20.25" x14ac:dyDescent="0.3">
      <c r="A13" s="29" t="s">
        <v>2</v>
      </c>
      <c r="B13" s="30"/>
      <c r="D13" s="32" t="s">
        <v>71</v>
      </c>
      <c r="E13" s="31"/>
      <c r="F13" s="31"/>
      <c r="H13" s="3"/>
      <c r="I13" s="3"/>
    </row>
    <row r="14" spans="1:9" ht="19.5" x14ac:dyDescent="0.3">
      <c r="A14" s="3"/>
      <c r="B14" s="7"/>
      <c r="C14" s="8"/>
      <c r="D14" s="9"/>
      <c r="E14" s="3"/>
      <c r="F14" s="3"/>
      <c r="G14" s="3"/>
      <c r="H14" s="3"/>
      <c r="I14" s="3"/>
    </row>
    <row r="15" spans="1:9" ht="19.5" x14ac:dyDescent="0.3">
      <c r="A15" s="7" t="s">
        <v>3</v>
      </c>
      <c r="B15" s="8"/>
      <c r="C15" s="3"/>
      <c r="D15" s="54">
        <v>7807.41</v>
      </c>
      <c r="E15" s="3"/>
      <c r="F15" s="3"/>
      <c r="G15" s="3"/>
      <c r="H15" s="3"/>
      <c r="I15" s="3"/>
    </row>
    <row r="16" spans="1:9" ht="19.5" x14ac:dyDescent="0.3">
      <c r="C16" s="8"/>
      <c r="D16" s="10"/>
      <c r="E16" s="3"/>
      <c r="F16" s="3"/>
      <c r="G16" s="3"/>
      <c r="H16" s="3"/>
      <c r="I16" s="3"/>
    </row>
    <row r="17" spans="1:9" ht="18.75" x14ac:dyDescent="0.25">
      <c r="A17" s="3"/>
      <c r="B17" s="6"/>
      <c r="C17" s="3"/>
      <c r="D17" s="3"/>
      <c r="E17" s="3"/>
      <c r="F17" s="3"/>
      <c r="G17" s="3"/>
      <c r="H17" s="3"/>
      <c r="I17" s="3"/>
    </row>
    <row r="18" spans="1:9" ht="18.75" x14ac:dyDescent="0.25">
      <c r="A18" s="3"/>
      <c r="B18" s="6"/>
      <c r="C18" s="11"/>
      <c r="D18" s="3"/>
      <c r="E18" s="3"/>
      <c r="F18" s="3"/>
      <c r="G18" s="3"/>
      <c r="H18" s="3"/>
      <c r="I18" s="3"/>
    </row>
    <row r="19" spans="1:9" ht="18.75" x14ac:dyDescent="0.25">
      <c r="A19" s="3"/>
      <c r="B19" s="49"/>
      <c r="C19" s="11"/>
      <c r="D19" s="3"/>
      <c r="E19" s="3"/>
      <c r="F19" s="3"/>
      <c r="G19" s="3"/>
      <c r="H19" s="3"/>
      <c r="I19" s="3"/>
    </row>
    <row r="20" spans="1:9" ht="23.25" x14ac:dyDescent="0.35">
      <c r="A20" s="3"/>
      <c r="B20" s="48" t="s">
        <v>4</v>
      </c>
      <c r="C20" s="12" t="s">
        <v>33</v>
      </c>
      <c r="D20" s="3"/>
      <c r="E20" s="3"/>
      <c r="F20" s="3"/>
      <c r="G20" s="3"/>
      <c r="H20" s="3"/>
      <c r="I20" s="3"/>
    </row>
    <row r="21" spans="1:9" ht="18.75" x14ac:dyDescent="0.25">
      <c r="A21" s="3"/>
      <c r="B21" s="49"/>
      <c r="C21" s="11"/>
      <c r="D21" s="3"/>
      <c r="E21" s="3"/>
      <c r="F21" s="3"/>
      <c r="G21" s="3"/>
      <c r="H21" s="3"/>
      <c r="I21" s="3"/>
    </row>
    <row r="22" spans="1:9" ht="23.25" x14ac:dyDescent="0.35">
      <c r="A22" s="3"/>
      <c r="B22" s="48" t="s">
        <v>5</v>
      </c>
      <c r="C22" s="12" t="s">
        <v>34</v>
      </c>
      <c r="D22" s="3"/>
      <c r="E22" s="3"/>
      <c r="F22" s="3"/>
      <c r="G22" s="3"/>
      <c r="H22" s="3"/>
      <c r="I22" s="3"/>
    </row>
    <row r="23" spans="1:9" ht="18.75" x14ac:dyDescent="0.25">
      <c r="A23" s="3"/>
      <c r="B23" s="49"/>
      <c r="C23" s="11"/>
      <c r="D23" s="3"/>
      <c r="E23" s="3"/>
      <c r="F23" s="3"/>
      <c r="G23" s="3"/>
      <c r="H23" s="3"/>
      <c r="I23" s="3"/>
    </row>
    <row r="24" spans="1:9" ht="23.25" x14ac:dyDescent="0.35">
      <c r="A24" s="3"/>
      <c r="B24" s="48" t="s">
        <v>6</v>
      </c>
      <c r="C24" s="12" t="s">
        <v>35</v>
      </c>
      <c r="D24" s="3"/>
      <c r="E24" s="3"/>
      <c r="F24" s="3"/>
      <c r="G24" s="3"/>
      <c r="H24" s="3"/>
      <c r="I24" s="3"/>
    </row>
    <row r="25" spans="1:9" ht="23.25" x14ac:dyDescent="0.35">
      <c r="A25" s="3"/>
      <c r="B25" s="48"/>
      <c r="C25" s="3"/>
      <c r="D25" s="3"/>
      <c r="E25" s="3"/>
      <c r="F25" s="3"/>
      <c r="G25" s="3"/>
      <c r="H25" s="3"/>
      <c r="I25" s="3"/>
    </row>
    <row r="26" spans="1:9" ht="23.25" x14ac:dyDescent="0.35">
      <c r="A26" s="3"/>
      <c r="B26" s="48" t="s">
        <v>25</v>
      </c>
      <c r="C26" s="12" t="s">
        <v>36</v>
      </c>
      <c r="D26" s="3"/>
      <c r="E26" s="3"/>
      <c r="F26" s="3"/>
      <c r="G26" s="3"/>
      <c r="H26" s="3"/>
      <c r="I26" s="3"/>
    </row>
    <row r="27" spans="1:9" ht="18.75" x14ac:dyDescent="0.25">
      <c r="A27" s="3"/>
      <c r="B27" s="49"/>
      <c r="C27" s="3"/>
      <c r="D27" s="3"/>
      <c r="E27" s="3"/>
      <c r="F27" s="3"/>
      <c r="G27" s="3"/>
      <c r="H27" s="3"/>
      <c r="I27" s="3"/>
    </row>
    <row r="28" spans="1:9" ht="23.25" x14ac:dyDescent="0.35">
      <c r="B28" s="48" t="s">
        <v>53</v>
      </c>
      <c r="C28" s="12" t="s">
        <v>46</v>
      </c>
    </row>
    <row r="31" spans="1:9" x14ac:dyDescent="0.2">
      <c r="C31" s="24"/>
      <c r="D31" s="25"/>
      <c r="E31" s="26"/>
    </row>
    <row r="32" spans="1:9" x14ac:dyDescent="0.2">
      <c r="C32" s="24"/>
      <c r="D32" s="25"/>
      <c r="E32" s="26"/>
    </row>
  </sheetData>
  <hyperlinks>
    <hyperlink ref="C20" location="'DEUDAS BURSATILES'!Área_de_impresión" display="Deudas Bursatiles" xr:uid="{00000000-0004-0000-0000-000000000000}"/>
    <hyperlink ref="C22" location="'DEUDAS COMERCIALES'!Área_de_impresión" display="Deudas Comerciales " xr:uid="{00000000-0004-0000-0000-000001000000}"/>
    <hyperlink ref="C24" location="PROVISIONES!A1" display="Provisiones" xr:uid="{00000000-0004-0000-0000-000002000000}"/>
    <hyperlink ref="C26" location="'OTROS PASIVOS'!A1" display="Otras Deudas " xr:uid="{00000000-0004-0000-0000-000003000000}"/>
    <hyperlink ref="C28" location="'DEUDAS JUDICIALES'!A1" display="Deudas Judiciales " xr:uid="{00000000-0004-0000-0000-000004000000}"/>
  </hyperlinks>
  <printOptions horizontalCentered="1"/>
  <pageMargins left="0.70866141732283472" right="0.70866141732283472" top="0.74803149606299213" bottom="0.74803149606299213" header="0.51181102362204722" footer="0.51181102362204722"/>
  <pageSetup paperSize="9" scale="84" firstPageNumber="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7" r:id="rId4">
          <objectPr defaultSize="0" autoPict="0" r:id="rId5">
            <anchor moveWithCells="1" sizeWithCells="1">
              <from>
                <xdr:col>0</xdr:col>
                <xdr:colOff>142875</xdr:colOff>
                <xdr:row>2</xdr:row>
                <xdr:rowOff>200025</xdr:rowOff>
              </from>
              <to>
                <xdr:col>1</xdr:col>
                <xdr:colOff>647700</xdr:colOff>
                <xdr:row>7</xdr:row>
                <xdr:rowOff>19050</xdr:rowOff>
              </to>
            </anchor>
          </objectPr>
        </oleObject>
      </mc:Choice>
      <mc:Fallback>
        <oleObject progId="MSPhotoEd.3" shapeId="10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25"/>
  <sheetViews>
    <sheetView tabSelected="1" zoomScaleNormal="100" workbookViewId="0">
      <selection activeCell="I21" sqref="I21"/>
    </sheetView>
  </sheetViews>
  <sheetFormatPr baseColWidth="10" defaultRowHeight="14.25" x14ac:dyDescent="0.2"/>
  <cols>
    <col min="1" max="1" width="4.375" customWidth="1"/>
    <col min="2" max="2" width="61.125" bestFit="1" customWidth="1"/>
    <col min="3" max="3" width="19.375" bestFit="1" customWidth="1"/>
    <col min="4" max="4" width="10.375" customWidth="1"/>
    <col min="6" max="6" width="13.75" bestFit="1" customWidth="1"/>
    <col min="7" max="7" width="12" bestFit="1" customWidth="1"/>
    <col min="8" max="8" width="8.125" customWidth="1"/>
    <col min="9" max="9" width="15.25" customWidth="1"/>
    <col min="10" max="10" width="10.125" customWidth="1"/>
    <col min="13" max="13" width="12.375" bestFit="1" customWidth="1"/>
  </cols>
  <sheetData>
    <row r="1" spans="1:13" x14ac:dyDescent="0.2">
      <c r="A1" s="89" t="s">
        <v>7</v>
      </c>
      <c r="B1" s="89"/>
      <c r="C1" s="89"/>
      <c r="D1" s="89"/>
      <c r="E1" s="89"/>
      <c r="F1" s="89"/>
      <c r="G1" s="89"/>
      <c r="H1" s="89"/>
      <c r="I1" s="89"/>
      <c r="J1" s="89"/>
      <c r="K1" s="59"/>
    </row>
    <row r="2" spans="1:13" x14ac:dyDescent="0.2">
      <c r="A2" s="90"/>
      <c r="B2" s="90"/>
      <c r="C2" s="90"/>
      <c r="D2" s="90"/>
      <c r="E2" s="90"/>
      <c r="F2" s="90"/>
      <c r="G2" s="90"/>
      <c r="H2" s="90"/>
      <c r="I2" s="90"/>
      <c r="J2" s="90"/>
      <c r="K2" s="59"/>
    </row>
    <row r="3" spans="1:13" x14ac:dyDescent="0.2">
      <c r="A3" s="90"/>
      <c r="B3" s="90"/>
      <c r="C3" s="90"/>
      <c r="D3" s="90"/>
      <c r="E3" s="90"/>
      <c r="F3" s="90"/>
      <c r="G3" s="90"/>
      <c r="H3" s="90"/>
      <c r="I3" s="90"/>
      <c r="J3" s="90"/>
      <c r="K3" s="59"/>
    </row>
    <row r="4" spans="1:13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59"/>
    </row>
    <row r="5" spans="1:13" ht="15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36"/>
    </row>
    <row r="6" spans="1:13" ht="15" x14ac:dyDescent="0.25">
      <c r="A6" s="91" t="s">
        <v>74</v>
      </c>
      <c r="B6" s="92"/>
      <c r="C6" s="93" t="str">
        <f>+indice!D13</f>
        <v>30 DE JUNIO DE 2025</v>
      </c>
      <c r="D6" s="94"/>
      <c r="E6" s="95"/>
      <c r="F6" s="95"/>
      <c r="G6" s="95"/>
      <c r="H6" s="95"/>
      <c r="I6" s="95"/>
      <c r="J6" s="95"/>
      <c r="K6" s="36"/>
    </row>
    <row r="7" spans="1:13" ht="15" x14ac:dyDescent="0.25">
      <c r="A7" s="91" t="s">
        <v>75</v>
      </c>
      <c r="B7" s="92"/>
      <c r="C7" s="96">
        <f>+indice!D15</f>
        <v>7807.41</v>
      </c>
      <c r="D7" s="97"/>
      <c r="E7" s="95"/>
      <c r="F7" s="95"/>
      <c r="G7" s="95"/>
      <c r="H7" s="95"/>
      <c r="I7" s="95"/>
      <c r="J7" s="95"/>
      <c r="K7" s="36"/>
    </row>
    <row r="8" spans="1:13" ht="15" x14ac:dyDescent="0.25">
      <c r="A8" s="98"/>
      <c r="B8" s="99"/>
      <c r="C8" s="100"/>
      <c r="D8" s="100"/>
      <c r="E8" s="95"/>
      <c r="F8" s="95"/>
      <c r="G8" s="95"/>
      <c r="H8" s="95"/>
      <c r="I8" s="95"/>
      <c r="J8" s="95"/>
      <c r="K8" s="36"/>
    </row>
    <row r="9" spans="1:13" ht="15" x14ac:dyDescent="0.25">
      <c r="A9" s="92" t="s">
        <v>8</v>
      </c>
      <c r="B9" s="99"/>
      <c r="C9" s="100"/>
      <c r="D9" s="100"/>
      <c r="E9" s="95"/>
      <c r="F9" s="95"/>
      <c r="G9" s="95"/>
      <c r="H9" s="95"/>
      <c r="I9" s="95"/>
      <c r="J9" s="95"/>
      <c r="K9" s="36"/>
    </row>
    <row r="10" spans="1:13" ht="15" x14ac:dyDescent="0.25">
      <c r="A10" s="92"/>
      <c r="B10" s="99"/>
      <c r="C10" s="100"/>
      <c r="D10" s="100"/>
      <c r="E10" s="95"/>
      <c r="F10" s="95"/>
      <c r="G10" s="95"/>
      <c r="H10" s="95"/>
      <c r="I10" s="95"/>
      <c r="J10" s="95"/>
      <c r="K10" s="36"/>
    </row>
    <row r="11" spans="1:13" ht="15.75" thickBot="1" x14ac:dyDescent="0.3">
      <c r="A11" s="183" t="s">
        <v>9</v>
      </c>
      <c r="B11" s="182" t="s">
        <v>10</v>
      </c>
      <c r="C11" s="182" t="s">
        <v>11</v>
      </c>
      <c r="D11" s="182" t="s">
        <v>12</v>
      </c>
      <c r="E11" s="182" t="s">
        <v>13</v>
      </c>
      <c r="F11" s="101" t="s">
        <v>14</v>
      </c>
      <c r="G11" s="181" t="s">
        <v>14</v>
      </c>
      <c r="H11" s="181"/>
      <c r="I11" s="182" t="s">
        <v>15</v>
      </c>
      <c r="J11" s="182" t="s">
        <v>16</v>
      </c>
      <c r="K11" s="36"/>
    </row>
    <row r="12" spans="1:13" ht="26.25" thickBot="1" x14ac:dyDescent="0.3">
      <c r="A12" s="183"/>
      <c r="B12" s="182"/>
      <c r="C12" s="182"/>
      <c r="D12" s="182"/>
      <c r="E12" s="182"/>
      <c r="F12" s="102" t="s">
        <v>17</v>
      </c>
      <c r="G12" s="103" t="s">
        <v>18</v>
      </c>
      <c r="H12" s="103" t="s">
        <v>19</v>
      </c>
      <c r="I12" s="182"/>
      <c r="J12" s="182"/>
      <c r="K12" s="36"/>
    </row>
    <row r="13" spans="1:13" ht="30" customHeight="1" x14ac:dyDescent="0.25">
      <c r="A13" s="104">
        <v>1</v>
      </c>
      <c r="B13" s="105" t="s">
        <v>41</v>
      </c>
      <c r="C13" s="106" t="s">
        <v>32</v>
      </c>
      <c r="D13" s="107">
        <v>44349</v>
      </c>
      <c r="E13" s="107">
        <v>46022</v>
      </c>
      <c r="F13" s="56">
        <v>24584563</v>
      </c>
      <c r="G13" s="108">
        <f>F13</f>
        <v>24584563</v>
      </c>
      <c r="H13" s="109"/>
      <c r="I13" s="110"/>
      <c r="J13" s="104" t="s">
        <v>20</v>
      </c>
      <c r="K13" s="36"/>
    </row>
    <row r="14" spans="1:13" ht="15" x14ac:dyDescent="0.25">
      <c r="A14" s="104">
        <v>2</v>
      </c>
      <c r="B14" s="105" t="s">
        <v>54</v>
      </c>
      <c r="C14" s="106" t="s">
        <v>55</v>
      </c>
      <c r="D14" s="107">
        <v>44349</v>
      </c>
      <c r="E14" s="107">
        <v>46022</v>
      </c>
      <c r="F14" s="56">
        <v>41318181</v>
      </c>
      <c r="G14" s="108">
        <f>+F14</f>
        <v>41318181</v>
      </c>
      <c r="H14" s="109"/>
      <c r="I14" s="110"/>
      <c r="J14" s="104" t="s">
        <v>20</v>
      </c>
      <c r="K14" s="36"/>
    </row>
    <row r="15" spans="1:13" ht="27" thickBot="1" x14ac:dyDescent="0.3">
      <c r="A15" s="104">
        <v>3</v>
      </c>
      <c r="B15" s="105" t="s">
        <v>40</v>
      </c>
      <c r="C15" s="176" t="s">
        <v>39</v>
      </c>
      <c r="D15" s="177">
        <v>44350</v>
      </c>
      <c r="E15" s="177">
        <v>46022</v>
      </c>
      <c r="F15" s="178">
        <v>572500000</v>
      </c>
      <c r="G15" s="178">
        <f>F15</f>
        <v>572500000</v>
      </c>
      <c r="H15" s="179"/>
      <c r="I15" s="110"/>
      <c r="J15" s="180" t="s">
        <v>20</v>
      </c>
      <c r="K15" s="36"/>
    </row>
    <row r="16" spans="1:13" ht="15.75" thickBot="1" x14ac:dyDescent="0.3">
      <c r="A16" s="111" t="s">
        <v>28</v>
      </c>
      <c r="B16" s="60"/>
      <c r="C16" s="88"/>
      <c r="D16" s="88"/>
      <c r="E16" s="60"/>
      <c r="F16" s="112">
        <f>SUM(F13:F15)</f>
        <v>638402744</v>
      </c>
      <c r="G16" s="112">
        <f>SUM(G13:G15)</f>
        <v>638402744</v>
      </c>
      <c r="H16" s="112"/>
      <c r="I16" s="88"/>
      <c r="J16" s="88"/>
      <c r="K16" s="36"/>
      <c r="M16" s="13"/>
    </row>
    <row r="17" spans="1:11" ht="15.75" thickTop="1" x14ac:dyDescent="0.25">
      <c r="A17" s="88"/>
      <c r="B17" s="111"/>
      <c r="C17" s="83"/>
      <c r="D17" s="113"/>
      <c r="E17" s="113"/>
      <c r="F17" s="114"/>
      <c r="G17" s="88"/>
      <c r="H17" s="88"/>
      <c r="I17" s="88"/>
      <c r="J17" s="88"/>
      <c r="K17" s="36"/>
    </row>
    <row r="18" spans="1:11" x14ac:dyDescent="0.2">
      <c r="A18" s="60"/>
      <c r="B18" s="60"/>
      <c r="C18" s="60"/>
      <c r="D18" s="60"/>
      <c r="E18" s="60"/>
      <c r="F18" s="60"/>
      <c r="G18" s="60"/>
      <c r="H18" s="60"/>
      <c r="I18" s="60"/>
      <c r="J18" s="60"/>
      <c r="K18" s="59"/>
    </row>
    <row r="19" spans="1:11" x14ac:dyDescent="0.2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59"/>
    </row>
    <row r="20" spans="1:11" x14ac:dyDescent="0.2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59"/>
    </row>
    <row r="21" spans="1:11" x14ac:dyDescent="0.2">
      <c r="A21" s="60"/>
      <c r="B21" s="60"/>
      <c r="C21" s="60"/>
      <c r="D21" s="60"/>
      <c r="E21" s="60"/>
      <c r="F21" s="60"/>
      <c r="G21" s="60"/>
      <c r="H21" s="60"/>
      <c r="I21" s="60"/>
      <c r="J21" s="60"/>
      <c r="K21" s="59"/>
    </row>
    <row r="22" spans="1:11" x14ac:dyDescent="0.2">
      <c r="A22" s="59"/>
      <c r="B22" s="59"/>
      <c r="C22" s="59"/>
      <c r="D22" s="59"/>
      <c r="E22" s="59"/>
      <c r="F22" s="59"/>
      <c r="G22" s="59"/>
      <c r="H22" s="59"/>
      <c r="I22" s="59"/>
      <c r="J22" s="59"/>
    </row>
    <row r="23" spans="1:11" x14ac:dyDescent="0.2">
      <c r="A23" s="59"/>
      <c r="B23" s="59"/>
      <c r="C23" s="59"/>
      <c r="D23" s="59"/>
      <c r="E23" s="59"/>
      <c r="F23" s="59"/>
      <c r="G23" s="59"/>
      <c r="H23" s="59"/>
      <c r="I23" s="59"/>
      <c r="J23" s="59"/>
    </row>
    <row r="24" spans="1:11" x14ac:dyDescent="0.2">
      <c r="A24" s="59"/>
      <c r="B24" s="59"/>
      <c r="C24" s="59"/>
      <c r="D24" s="59"/>
      <c r="E24" s="59"/>
      <c r="F24" s="59"/>
      <c r="G24" s="59"/>
      <c r="H24" s="59"/>
      <c r="I24" s="59"/>
      <c r="J24" s="59"/>
    </row>
    <row r="25" spans="1:11" x14ac:dyDescent="0.2">
      <c r="A25" s="59"/>
      <c r="B25" s="59"/>
      <c r="C25" s="59"/>
      <c r="D25" s="59"/>
      <c r="E25" s="59"/>
      <c r="F25" s="59"/>
      <c r="G25" s="59"/>
      <c r="H25" s="59"/>
      <c r="I25" s="59"/>
      <c r="J25" s="59"/>
    </row>
  </sheetData>
  <mergeCells count="8">
    <mergeCell ref="G11:H11"/>
    <mergeCell ref="I11:I12"/>
    <mergeCell ref="J11:J12"/>
    <mergeCell ref="A11:A12"/>
    <mergeCell ref="B11:B12"/>
    <mergeCell ref="C11:C12"/>
    <mergeCell ref="D11:D12"/>
    <mergeCell ref="E11:E12"/>
  </mergeCells>
  <hyperlinks>
    <hyperlink ref="A1" location="indice!A1" display="Regresar al Índice" xr:uid="{00000000-0004-0000-0100-000000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P55"/>
  <sheetViews>
    <sheetView zoomScaleNormal="100" zoomScaleSheetLayoutView="100" workbookViewId="0">
      <selection activeCell="O47" sqref="O47"/>
    </sheetView>
  </sheetViews>
  <sheetFormatPr baseColWidth="10" defaultColWidth="10.375" defaultRowHeight="15" customHeight="1" x14ac:dyDescent="0.2"/>
  <cols>
    <col min="1" max="1" width="4.5" style="23" customWidth="1"/>
    <col min="2" max="2" width="47.125" style="20" bestFit="1" customWidth="1"/>
    <col min="3" max="3" width="11.125" style="20" customWidth="1"/>
    <col min="4" max="4" width="10.625" style="27" customWidth="1"/>
    <col min="5" max="5" width="16.25" style="51" bestFit="1" customWidth="1"/>
    <col min="6" max="6" width="13.625" style="53" bestFit="1" customWidth="1"/>
    <col min="7" max="7" width="13.625" style="52" bestFit="1" customWidth="1"/>
    <col min="8" max="8" width="11.125" style="28" bestFit="1" customWidth="1"/>
    <col min="9" max="9" width="11.75" style="23" hidden="1" customWidth="1"/>
    <col min="10" max="10" width="13" style="23" bestFit="1" customWidth="1"/>
    <col min="11" max="13" width="10.375" style="23"/>
    <col min="14" max="14" width="11.25" style="23" bestFit="1" customWidth="1"/>
    <col min="15" max="16384" width="10.375" style="23"/>
  </cols>
  <sheetData>
    <row r="1" spans="1:16" s="21" customFormat="1" ht="15" customHeight="1" x14ac:dyDescent="0.2">
      <c r="A1" s="1"/>
      <c r="B1" s="12" t="s">
        <v>7</v>
      </c>
      <c r="C1" s="1"/>
      <c r="D1" s="115"/>
      <c r="E1" s="116"/>
      <c r="F1" s="117"/>
      <c r="G1" s="117"/>
      <c r="H1" s="118"/>
      <c r="I1" s="1"/>
      <c r="J1" s="1"/>
    </row>
    <row r="2" spans="1:16" s="21" customFormat="1" ht="15" customHeight="1" x14ac:dyDescent="0.2">
      <c r="A2" s="1"/>
      <c r="B2" s="1"/>
      <c r="C2" s="1"/>
      <c r="D2" s="115"/>
      <c r="E2" s="78"/>
      <c r="F2" s="118"/>
      <c r="G2" s="118"/>
      <c r="H2" s="118"/>
      <c r="I2" s="1"/>
      <c r="J2" s="1"/>
    </row>
    <row r="3" spans="1:16" s="21" customFormat="1" ht="15" customHeight="1" x14ac:dyDescent="0.2">
      <c r="A3" s="1"/>
      <c r="B3" s="1"/>
      <c r="C3" s="1"/>
      <c r="D3" s="115"/>
      <c r="E3" s="78"/>
      <c r="F3" s="118"/>
      <c r="G3" s="118"/>
      <c r="H3" s="118"/>
      <c r="I3" s="1"/>
      <c r="J3" s="1"/>
    </row>
    <row r="4" spans="1:16" s="21" customFormat="1" ht="15" customHeight="1" x14ac:dyDescent="0.2">
      <c r="A4" s="1"/>
      <c r="B4" s="1"/>
      <c r="C4" s="1"/>
      <c r="D4" s="115"/>
      <c r="E4" s="78"/>
      <c r="F4" s="118"/>
      <c r="G4" s="118"/>
      <c r="H4" s="118"/>
      <c r="I4" s="1"/>
      <c r="J4" s="1"/>
    </row>
    <row r="5" spans="1:16" s="21" customFormat="1" ht="15" customHeight="1" x14ac:dyDescent="0.2">
      <c r="A5" s="1"/>
      <c r="B5" s="1"/>
      <c r="C5" s="1"/>
      <c r="D5" s="115"/>
      <c r="E5" s="78"/>
      <c r="F5" s="118"/>
      <c r="G5" s="118"/>
      <c r="H5" s="118"/>
      <c r="I5" s="1"/>
      <c r="J5" s="1"/>
    </row>
    <row r="6" spans="1:16" s="21" customFormat="1" ht="15" customHeight="1" x14ac:dyDescent="0.2">
      <c r="A6" s="1"/>
      <c r="B6" s="1"/>
      <c r="C6" s="1"/>
      <c r="D6" s="115"/>
      <c r="E6" s="78"/>
      <c r="F6" s="118"/>
      <c r="G6" s="118"/>
      <c r="H6" s="118"/>
      <c r="I6" s="1"/>
      <c r="J6" s="1"/>
    </row>
    <row r="7" spans="1:16" s="21" customFormat="1" ht="15" customHeight="1" x14ac:dyDescent="0.2">
      <c r="A7" s="119"/>
      <c r="B7" s="120"/>
      <c r="C7" s="120"/>
      <c r="D7" s="121"/>
      <c r="E7" s="142"/>
      <c r="F7" s="122"/>
      <c r="G7" s="122"/>
      <c r="H7" s="122"/>
      <c r="I7" s="120"/>
      <c r="J7" s="120"/>
      <c r="K7" s="22"/>
      <c r="L7" s="22"/>
      <c r="M7" s="22"/>
      <c r="N7" s="22"/>
      <c r="O7" s="22"/>
      <c r="P7" s="22"/>
    </row>
    <row r="8" spans="1:16" s="21" customFormat="1" ht="15" customHeight="1" x14ac:dyDescent="0.2">
      <c r="A8" s="123" t="s">
        <v>74</v>
      </c>
      <c r="B8" s="124"/>
      <c r="C8" s="93" t="str">
        <f>+indice!D13</f>
        <v>30 DE JUNIO DE 2025</v>
      </c>
      <c r="D8" s="125"/>
      <c r="E8" s="142"/>
      <c r="F8" s="122"/>
      <c r="G8" s="122"/>
      <c r="H8" s="122"/>
      <c r="I8" s="120"/>
      <c r="J8" s="120"/>
      <c r="K8" s="22"/>
      <c r="L8" s="22"/>
      <c r="M8" s="22"/>
      <c r="N8" s="22"/>
      <c r="O8" s="22"/>
      <c r="P8" s="22"/>
    </row>
    <row r="9" spans="1:16" s="21" customFormat="1" ht="15" customHeight="1" x14ac:dyDescent="0.2">
      <c r="A9" s="123" t="s">
        <v>75</v>
      </c>
      <c r="B9" s="124"/>
      <c r="C9" s="96">
        <f>+indice!D15</f>
        <v>7807.41</v>
      </c>
      <c r="D9" s="126"/>
      <c r="E9" s="142"/>
      <c r="F9" s="122"/>
      <c r="G9" s="122"/>
      <c r="H9" s="122"/>
      <c r="I9" s="120"/>
      <c r="J9" s="120"/>
      <c r="K9" s="22"/>
      <c r="L9" s="22"/>
      <c r="M9" s="22"/>
      <c r="N9" s="22"/>
      <c r="O9" s="22"/>
      <c r="P9" s="22"/>
    </row>
    <row r="10" spans="1:16" s="21" customFormat="1" ht="15" customHeight="1" x14ac:dyDescent="0.2">
      <c r="A10" s="127"/>
      <c r="B10" s="128"/>
      <c r="C10" s="128"/>
      <c r="D10" s="129"/>
      <c r="E10" s="142"/>
      <c r="F10" s="122"/>
      <c r="G10" s="122"/>
      <c r="H10" s="122"/>
      <c r="I10" s="120"/>
      <c r="J10" s="120"/>
      <c r="K10" s="22"/>
      <c r="L10" s="22"/>
      <c r="M10" s="22"/>
      <c r="N10" s="22"/>
      <c r="O10" s="22"/>
      <c r="P10" s="22"/>
    </row>
    <row r="11" spans="1:16" s="21" customFormat="1" ht="15" customHeight="1" x14ac:dyDescent="0.2">
      <c r="A11" s="119"/>
      <c r="B11" s="124" t="s">
        <v>8</v>
      </c>
      <c r="C11" s="128"/>
      <c r="D11" s="129"/>
      <c r="E11" s="142"/>
      <c r="F11" s="122"/>
      <c r="G11" s="122"/>
      <c r="H11" s="122"/>
      <c r="I11" s="120"/>
      <c r="J11" s="120"/>
      <c r="K11" s="22"/>
      <c r="L11" s="22"/>
      <c r="M11" s="22"/>
      <c r="N11" s="22"/>
      <c r="O11" s="22"/>
      <c r="P11" s="22"/>
    </row>
    <row r="12" spans="1:16" ht="15" customHeight="1" thickBot="1" x14ac:dyDescent="0.25">
      <c r="A12" s="185" t="s">
        <v>9</v>
      </c>
      <c r="B12" s="184" t="s">
        <v>22</v>
      </c>
      <c r="C12" s="184" t="s">
        <v>11</v>
      </c>
      <c r="D12" s="186" t="s">
        <v>23</v>
      </c>
      <c r="E12" s="187" t="s">
        <v>13</v>
      </c>
      <c r="F12" s="144" t="s">
        <v>14</v>
      </c>
      <c r="G12" s="188" t="s">
        <v>14</v>
      </c>
      <c r="H12" s="188"/>
      <c r="I12" s="184" t="s">
        <v>15</v>
      </c>
      <c r="J12" s="184" t="s">
        <v>16</v>
      </c>
    </row>
    <row r="13" spans="1:16" ht="15" customHeight="1" thickBot="1" x14ac:dyDescent="0.25">
      <c r="A13" s="185"/>
      <c r="B13" s="184"/>
      <c r="C13" s="184"/>
      <c r="D13" s="186"/>
      <c r="E13" s="187"/>
      <c r="F13" s="145" t="s">
        <v>17</v>
      </c>
      <c r="G13" s="134" t="s">
        <v>18</v>
      </c>
      <c r="H13" s="134" t="s">
        <v>19</v>
      </c>
      <c r="I13" s="184"/>
      <c r="J13" s="184"/>
    </row>
    <row r="14" spans="1:16" s="50" customFormat="1" ht="15" customHeight="1" x14ac:dyDescent="0.2">
      <c r="A14" s="60">
        <v>1</v>
      </c>
      <c r="B14" s="60" t="s">
        <v>57</v>
      </c>
      <c r="C14" s="136" t="s">
        <v>30</v>
      </c>
      <c r="D14" s="113">
        <v>45356</v>
      </c>
      <c r="E14" s="146">
        <v>45386</v>
      </c>
      <c r="F14" s="83">
        <v>4011000</v>
      </c>
      <c r="G14" s="147">
        <v>1497730</v>
      </c>
      <c r="H14" s="148">
        <v>0</v>
      </c>
      <c r="I14" s="60">
        <v>30000000</v>
      </c>
      <c r="J14" s="149" t="s">
        <v>20</v>
      </c>
    </row>
    <row r="15" spans="1:16" s="50" customFormat="1" ht="15" customHeight="1" x14ac:dyDescent="0.2">
      <c r="A15" s="60">
        <v>2</v>
      </c>
      <c r="B15" s="60" t="s">
        <v>60</v>
      </c>
      <c r="C15" s="136" t="s">
        <v>30</v>
      </c>
      <c r="D15" s="113">
        <v>45447</v>
      </c>
      <c r="E15" s="146">
        <v>45477</v>
      </c>
      <c r="F15" s="83">
        <v>12438113</v>
      </c>
      <c r="G15" s="147">
        <v>8292075</v>
      </c>
      <c r="H15" s="148">
        <v>0</v>
      </c>
      <c r="I15" s="60">
        <v>30000000</v>
      </c>
      <c r="J15" s="149" t="s">
        <v>20</v>
      </c>
    </row>
    <row r="16" spans="1:16" s="50" customFormat="1" ht="15" customHeight="1" x14ac:dyDescent="0.2">
      <c r="A16" s="60">
        <v>3</v>
      </c>
      <c r="B16" s="60" t="s">
        <v>67</v>
      </c>
      <c r="C16" s="136" t="s">
        <v>30</v>
      </c>
      <c r="D16" s="113">
        <v>45472</v>
      </c>
      <c r="E16" s="146">
        <v>45502</v>
      </c>
      <c r="F16" s="83">
        <v>500000000</v>
      </c>
      <c r="G16" s="147">
        <v>500000000</v>
      </c>
      <c r="H16" s="148">
        <v>0</v>
      </c>
      <c r="I16" s="60">
        <v>28113912</v>
      </c>
      <c r="J16" s="149" t="s">
        <v>20</v>
      </c>
    </row>
    <row r="17" spans="1:10" s="50" customFormat="1" ht="15" customHeight="1" x14ac:dyDescent="0.2">
      <c r="A17" s="60">
        <v>4</v>
      </c>
      <c r="B17" s="60" t="s">
        <v>60</v>
      </c>
      <c r="C17" s="136" t="s">
        <v>30</v>
      </c>
      <c r="D17" s="113">
        <v>45539</v>
      </c>
      <c r="E17" s="146">
        <v>45569</v>
      </c>
      <c r="F17" s="83">
        <v>12769317</v>
      </c>
      <c r="G17" s="147">
        <v>8512878</v>
      </c>
      <c r="H17" s="148">
        <v>0</v>
      </c>
      <c r="I17" s="60">
        <v>66495000</v>
      </c>
      <c r="J17" s="149" t="s">
        <v>20</v>
      </c>
    </row>
    <row r="18" spans="1:10" s="50" customFormat="1" ht="15" customHeight="1" x14ac:dyDescent="0.2">
      <c r="A18" s="60">
        <v>5</v>
      </c>
      <c r="B18" s="60" t="s">
        <v>60</v>
      </c>
      <c r="C18" s="136" t="s">
        <v>30</v>
      </c>
      <c r="D18" s="113">
        <v>45628</v>
      </c>
      <c r="E18" s="146">
        <v>45658</v>
      </c>
      <c r="F18" s="83">
        <v>12878399</v>
      </c>
      <c r="G18" s="147">
        <v>12878399</v>
      </c>
      <c r="H18" s="148">
        <v>0</v>
      </c>
      <c r="I18" s="60">
        <v>50000000</v>
      </c>
      <c r="J18" s="149" t="s">
        <v>20</v>
      </c>
    </row>
    <row r="19" spans="1:10" s="50" customFormat="1" ht="15" customHeight="1" x14ac:dyDescent="0.2">
      <c r="A19" s="60">
        <v>6</v>
      </c>
      <c r="B19" s="60" t="s">
        <v>68</v>
      </c>
      <c r="C19" s="136" t="s">
        <v>30</v>
      </c>
      <c r="D19" s="113">
        <v>45688</v>
      </c>
      <c r="E19" s="146">
        <v>45718</v>
      </c>
      <c r="F19" s="83">
        <v>25248</v>
      </c>
      <c r="G19" s="147">
        <v>25248</v>
      </c>
      <c r="H19" s="148">
        <v>0</v>
      </c>
      <c r="I19" s="60">
        <v>150000000</v>
      </c>
      <c r="J19" s="149" t="s">
        <v>20</v>
      </c>
    </row>
    <row r="20" spans="1:10" s="50" customFormat="1" ht="15" customHeight="1" x14ac:dyDescent="0.2">
      <c r="A20" s="60">
        <v>7</v>
      </c>
      <c r="B20" s="60" t="s">
        <v>60</v>
      </c>
      <c r="C20" s="136" t="s">
        <v>30</v>
      </c>
      <c r="D20" s="113">
        <v>45720</v>
      </c>
      <c r="E20" s="146">
        <v>45750</v>
      </c>
      <c r="F20" s="83">
        <v>13077900</v>
      </c>
      <c r="G20" s="147">
        <v>13077900</v>
      </c>
      <c r="H20" s="148">
        <v>0</v>
      </c>
      <c r="I20" s="60">
        <v>3850000</v>
      </c>
      <c r="J20" s="149" t="s">
        <v>20</v>
      </c>
    </row>
    <row r="21" spans="1:10" s="50" customFormat="1" ht="15" customHeight="1" x14ac:dyDescent="0.2">
      <c r="A21" s="60">
        <v>8</v>
      </c>
      <c r="B21" s="60" t="s">
        <v>59</v>
      </c>
      <c r="C21" s="136" t="s">
        <v>30</v>
      </c>
      <c r="D21" s="113">
        <v>45726</v>
      </c>
      <c r="E21" s="146">
        <v>45756</v>
      </c>
      <c r="F21" s="83">
        <v>12338719</v>
      </c>
      <c r="G21" s="147">
        <v>7229663</v>
      </c>
      <c r="H21" s="148">
        <v>0</v>
      </c>
      <c r="I21" s="60">
        <v>3850000</v>
      </c>
      <c r="J21" s="149" t="s">
        <v>20</v>
      </c>
    </row>
    <row r="22" spans="1:10" s="50" customFormat="1" ht="15" customHeight="1" x14ac:dyDescent="0.2">
      <c r="A22" s="60">
        <v>9</v>
      </c>
      <c r="B22" s="60" t="s">
        <v>59</v>
      </c>
      <c r="C22" s="136" t="s">
        <v>30</v>
      </c>
      <c r="D22" s="113">
        <v>45733</v>
      </c>
      <c r="E22" s="146">
        <v>45763</v>
      </c>
      <c r="F22" s="83">
        <v>2552225</v>
      </c>
      <c r="G22" s="147">
        <v>2552225</v>
      </c>
      <c r="H22" s="148">
        <v>0</v>
      </c>
      <c r="I22" s="60">
        <v>3850000</v>
      </c>
      <c r="J22" s="149" t="s">
        <v>20</v>
      </c>
    </row>
    <row r="23" spans="1:10" s="50" customFormat="1" ht="15" customHeight="1" x14ac:dyDescent="0.2">
      <c r="A23" s="60">
        <v>10</v>
      </c>
      <c r="B23" s="60" t="s">
        <v>59</v>
      </c>
      <c r="C23" s="136" t="s">
        <v>30</v>
      </c>
      <c r="D23" s="113">
        <v>45755</v>
      </c>
      <c r="E23" s="146">
        <v>45785</v>
      </c>
      <c r="F23" s="83">
        <v>12338719</v>
      </c>
      <c r="G23" s="147">
        <v>12338719</v>
      </c>
      <c r="H23" s="148">
        <v>0</v>
      </c>
      <c r="I23" s="60">
        <v>3850000</v>
      </c>
      <c r="J23" s="149" t="s">
        <v>20</v>
      </c>
    </row>
    <row r="24" spans="1:10" s="50" customFormat="1" ht="15" customHeight="1" x14ac:dyDescent="0.2">
      <c r="A24" s="60">
        <v>11</v>
      </c>
      <c r="B24" s="60" t="s">
        <v>59</v>
      </c>
      <c r="C24" s="136" t="s">
        <v>30</v>
      </c>
      <c r="D24" s="113">
        <v>45755</v>
      </c>
      <c r="E24" s="146">
        <v>45785</v>
      </c>
      <c r="F24" s="83">
        <v>2552225</v>
      </c>
      <c r="G24" s="147">
        <v>2552225</v>
      </c>
      <c r="H24" s="148">
        <v>0</v>
      </c>
      <c r="I24" s="60">
        <v>3850000</v>
      </c>
      <c r="J24" s="149" t="s">
        <v>20</v>
      </c>
    </row>
    <row r="25" spans="1:10" s="50" customFormat="1" ht="15" customHeight="1" x14ac:dyDescent="0.2">
      <c r="A25" s="60">
        <v>12</v>
      </c>
      <c r="B25" s="60" t="s">
        <v>72</v>
      </c>
      <c r="C25" s="136" t="s">
        <v>30</v>
      </c>
      <c r="D25" s="113">
        <v>45769</v>
      </c>
      <c r="E25" s="146">
        <v>45799</v>
      </c>
      <c r="F25" s="83">
        <v>732500</v>
      </c>
      <c r="G25" s="147">
        <v>200000</v>
      </c>
      <c r="H25" s="148">
        <v>0</v>
      </c>
      <c r="I25" s="60">
        <v>3850000</v>
      </c>
      <c r="J25" s="149" t="s">
        <v>20</v>
      </c>
    </row>
    <row r="26" spans="1:10" s="50" customFormat="1" ht="15" customHeight="1" x14ac:dyDescent="0.2">
      <c r="A26" s="60">
        <v>13</v>
      </c>
      <c r="B26" s="60" t="s">
        <v>72</v>
      </c>
      <c r="C26" s="136" t="s">
        <v>30</v>
      </c>
      <c r="D26" s="113">
        <v>45769</v>
      </c>
      <c r="E26" s="146">
        <v>45799</v>
      </c>
      <c r="F26" s="83">
        <v>732500</v>
      </c>
      <c r="G26" s="147">
        <v>200000</v>
      </c>
      <c r="H26" s="148">
        <v>0</v>
      </c>
      <c r="I26" s="60">
        <v>5287736</v>
      </c>
      <c r="J26" s="149" t="s">
        <v>20</v>
      </c>
    </row>
    <row r="27" spans="1:10" s="50" customFormat="1" ht="15" customHeight="1" x14ac:dyDescent="0.2">
      <c r="A27" s="60">
        <v>14</v>
      </c>
      <c r="B27" s="60" t="s">
        <v>61</v>
      </c>
      <c r="C27" s="136" t="s">
        <v>30</v>
      </c>
      <c r="D27" s="113">
        <v>45781</v>
      </c>
      <c r="E27" s="146">
        <v>45811</v>
      </c>
      <c r="F27" s="83">
        <v>22300000</v>
      </c>
      <c r="G27" s="147">
        <v>5170000</v>
      </c>
      <c r="H27" s="148">
        <v>0</v>
      </c>
      <c r="I27" s="60">
        <v>3014062</v>
      </c>
      <c r="J27" s="149" t="s">
        <v>20</v>
      </c>
    </row>
    <row r="28" spans="1:10" s="50" customFormat="1" ht="15" customHeight="1" x14ac:dyDescent="0.2">
      <c r="A28" s="60">
        <v>15</v>
      </c>
      <c r="B28" s="60" t="s">
        <v>72</v>
      </c>
      <c r="C28" s="136" t="s">
        <v>30</v>
      </c>
      <c r="D28" s="113">
        <v>45785</v>
      </c>
      <c r="E28" s="146">
        <v>45815</v>
      </c>
      <c r="F28" s="83">
        <v>732500</v>
      </c>
      <c r="G28" s="147">
        <v>200000</v>
      </c>
      <c r="H28" s="148">
        <v>0</v>
      </c>
      <c r="I28" s="60">
        <v>5288483</v>
      </c>
      <c r="J28" s="149" t="s">
        <v>20</v>
      </c>
    </row>
    <row r="29" spans="1:10" s="50" customFormat="1" ht="15" customHeight="1" x14ac:dyDescent="0.2">
      <c r="A29" s="60">
        <v>16</v>
      </c>
      <c r="B29" s="60" t="s">
        <v>58</v>
      </c>
      <c r="C29" s="136" t="s">
        <v>30</v>
      </c>
      <c r="D29" s="113">
        <v>45789</v>
      </c>
      <c r="E29" s="146">
        <v>45819</v>
      </c>
      <c r="F29" s="83">
        <v>4978500</v>
      </c>
      <c r="G29" s="147">
        <v>4978500</v>
      </c>
      <c r="H29" s="148">
        <v>0</v>
      </c>
      <c r="I29" s="60">
        <v>5280236.5</v>
      </c>
      <c r="J29" s="149" t="s">
        <v>20</v>
      </c>
    </row>
    <row r="30" spans="1:10" s="50" customFormat="1" ht="15" customHeight="1" x14ac:dyDescent="0.2">
      <c r="A30" s="60">
        <v>17</v>
      </c>
      <c r="B30" s="60" t="s">
        <v>59</v>
      </c>
      <c r="C30" s="136" t="s">
        <v>30</v>
      </c>
      <c r="D30" s="113">
        <v>45790</v>
      </c>
      <c r="E30" s="146">
        <v>45820</v>
      </c>
      <c r="F30" s="83">
        <v>12338719</v>
      </c>
      <c r="G30" s="147">
        <v>12338719</v>
      </c>
      <c r="H30" s="148">
        <v>0</v>
      </c>
      <c r="I30" s="60">
        <v>3017718</v>
      </c>
      <c r="J30" s="149" t="s">
        <v>20</v>
      </c>
    </row>
    <row r="31" spans="1:10" s="50" customFormat="1" ht="15" customHeight="1" x14ac:dyDescent="0.2">
      <c r="A31" s="60">
        <v>18</v>
      </c>
      <c r="B31" s="60" t="s">
        <v>59</v>
      </c>
      <c r="C31" s="136" t="s">
        <v>30</v>
      </c>
      <c r="D31" s="113">
        <v>45790</v>
      </c>
      <c r="E31" s="146">
        <v>45820</v>
      </c>
      <c r="F31" s="83">
        <v>2552225</v>
      </c>
      <c r="G31" s="147">
        <v>2552225</v>
      </c>
      <c r="H31" s="148">
        <v>0</v>
      </c>
      <c r="I31" s="60">
        <v>3103760</v>
      </c>
      <c r="J31" s="149" t="s">
        <v>20</v>
      </c>
    </row>
    <row r="32" spans="1:10" s="50" customFormat="1" ht="15" customHeight="1" x14ac:dyDescent="0.2">
      <c r="A32" s="60">
        <v>19</v>
      </c>
      <c r="B32" s="60" t="s">
        <v>62</v>
      </c>
      <c r="C32" s="136" t="s">
        <v>30</v>
      </c>
      <c r="D32" s="113">
        <v>45809</v>
      </c>
      <c r="E32" s="146">
        <v>45839</v>
      </c>
      <c r="F32" s="83">
        <v>2135000</v>
      </c>
      <c r="G32" s="147">
        <v>2135000</v>
      </c>
      <c r="H32" s="148">
        <v>0</v>
      </c>
      <c r="I32" s="60">
        <v>5290193</v>
      </c>
      <c r="J32" s="149" t="s">
        <v>20</v>
      </c>
    </row>
    <row r="33" spans="1:10" s="50" customFormat="1" ht="15" customHeight="1" x14ac:dyDescent="0.2">
      <c r="A33" s="60">
        <v>20</v>
      </c>
      <c r="B33" s="60" t="s">
        <v>62</v>
      </c>
      <c r="C33" s="136" t="s">
        <v>30</v>
      </c>
      <c r="D33" s="113">
        <v>45809</v>
      </c>
      <c r="E33" s="146">
        <v>45839</v>
      </c>
      <c r="F33" s="83">
        <v>1669500</v>
      </c>
      <c r="G33" s="147">
        <v>1669500</v>
      </c>
      <c r="H33" s="148">
        <v>0</v>
      </c>
      <c r="I33" s="60">
        <v>6123568</v>
      </c>
      <c r="J33" s="149" t="s">
        <v>20</v>
      </c>
    </row>
    <row r="34" spans="1:10" s="50" customFormat="1" ht="15" customHeight="1" x14ac:dyDescent="0.2">
      <c r="A34" s="60">
        <v>21</v>
      </c>
      <c r="B34" s="60" t="s">
        <v>62</v>
      </c>
      <c r="C34" s="136" t="s">
        <v>30</v>
      </c>
      <c r="D34" s="113">
        <v>45809</v>
      </c>
      <c r="E34" s="146">
        <v>45839</v>
      </c>
      <c r="F34" s="83">
        <v>11190000</v>
      </c>
      <c r="G34" s="147">
        <v>11190000</v>
      </c>
      <c r="H34" s="148">
        <v>0</v>
      </c>
      <c r="I34" s="60">
        <v>3042767</v>
      </c>
      <c r="J34" s="149" t="s">
        <v>20</v>
      </c>
    </row>
    <row r="35" spans="1:10" s="50" customFormat="1" ht="15" customHeight="1" x14ac:dyDescent="0.2">
      <c r="A35" s="60">
        <v>22</v>
      </c>
      <c r="B35" s="60" t="s">
        <v>60</v>
      </c>
      <c r="C35" s="136" t="s">
        <v>30</v>
      </c>
      <c r="D35" s="113">
        <v>45812</v>
      </c>
      <c r="E35" s="146">
        <v>45842</v>
      </c>
      <c r="F35" s="83">
        <v>13183500</v>
      </c>
      <c r="G35" s="147">
        <v>13183500</v>
      </c>
      <c r="H35" s="148">
        <v>0</v>
      </c>
      <c r="I35" s="60">
        <v>5589407</v>
      </c>
      <c r="J35" s="149" t="s">
        <v>20</v>
      </c>
    </row>
    <row r="36" spans="1:10" s="50" customFormat="1" ht="15" customHeight="1" x14ac:dyDescent="0.2">
      <c r="A36" s="60">
        <v>23</v>
      </c>
      <c r="B36" s="60" t="s">
        <v>61</v>
      </c>
      <c r="C36" s="136" t="s">
        <v>30</v>
      </c>
      <c r="D36" s="113">
        <v>45814</v>
      </c>
      <c r="E36" s="146">
        <v>45844</v>
      </c>
      <c r="F36" s="83">
        <v>19250000</v>
      </c>
      <c r="G36" s="147">
        <v>4510000</v>
      </c>
      <c r="H36" s="148">
        <v>0</v>
      </c>
      <c r="I36" s="60">
        <v>3193128</v>
      </c>
      <c r="J36" s="149" t="s">
        <v>20</v>
      </c>
    </row>
    <row r="37" spans="1:10" s="50" customFormat="1" ht="15" customHeight="1" x14ac:dyDescent="0.2">
      <c r="A37" s="60">
        <v>24</v>
      </c>
      <c r="B37" s="60" t="s">
        <v>58</v>
      </c>
      <c r="C37" s="136" t="s">
        <v>30</v>
      </c>
      <c r="D37" s="113">
        <v>45817</v>
      </c>
      <c r="E37" s="146">
        <v>45847</v>
      </c>
      <c r="F37" s="83">
        <v>5103000</v>
      </c>
      <c r="G37" s="147">
        <v>5103000</v>
      </c>
      <c r="H37" s="148">
        <v>0</v>
      </c>
      <c r="I37" s="60">
        <v>5859919</v>
      </c>
      <c r="J37" s="149" t="s">
        <v>20</v>
      </c>
    </row>
    <row r="38" spans="1:10" s="50" customFormat="1" ht="15" customHeight="1" x14ac:dyDescent="0.2">
      <c r="A38" s="60">
        <v>25</v>
      </c>
      <c r="B38" s="60" t="s">
        <v>59</v>
      </c>
      <c r="C38" s="136" t="s">
        <v>30</v>
      </c>
      <c r="D38" s="113">
        <v>45819</v>
      </c>
      <c r="E38" s="146">
        <v>45849</v>
      </c>
      <c r="F38" s="83">
        <v>2552225</v>
      </c>
      <c r="G38" s="147">
        <v>2552225</v>
      </c>
      <c r="H38" s="148">
        <v>0</v>
      </c>
      <c r="I38" s="60">
        <v>8805658</v>
      </c>
      <c r="J38" s="149" t="s">
        <v>20</v>
      </c>
    </row>
    <row r="39" spans="1:10" s="50" customFormat="1" ht="15" customHeight="1" x14ac:dyDescent="0.2">
      <c r="A39" s="60">
        <v>26</v>
      </c>
      <c r="B39" s="60" t="s">
        <v>59</v>
      </c>
      <c r="C39" s="136" t="s">
        <v>30</v>
      </c>
      <c r="D39" s="113">
        <v>45819</v>
      </c>
      <c r="E39" s="146">
        <v>45849</v>
      </c>
      <c r="F39" s="83">
        <v>12338719</v>
      </c>
      <c r="G39" s="147">
        <v>12338719</v>
      </c>
      <c r="H39" s="148">
        <v>0</v>
      </c>
      <c r="I39" s="60">
        <v>3189071</v>
      </c>
      <c r="J39" s="149" t="s">
        <v>20</v>
      </c>
    </row>
    <row r="40" spans="1:10" s="50" customFormat="1" ht="15" customHeight="1" x14ac:dyDescent="0.2">
      <c r="A40" s="60">
        <v>27</v>
      </c>
      <c r="B40" s="60" t="s">
        <v>56</v>
      </c>
      <c r="C40" s="136" t="s">
        <v>30</v>
      </c>
      <c r="D40" s="113">
        <v>45828</v>
      </c>
      <c r="E40" s="146">
        <v>45858</v>
      </c>
      <c r="F40" s="83">
        <v>1813100</v>
      </c>
      <c r="G40" s="147">
        <v>1813100</v>
      </c>
      <c r="H40" s="148">
        <v>0</v>
      </c>
      <c r="I40" s="60">
        <v>3223167.2</v>
      </c>
      <c r="J40" s="149" t="s">
        <v>20</v>
      </c>
    </row>
    <row r="41" spans="1:10" s="50" customFormat="1" ht="15" customHeight="1" x14ac:dyDescent="0.2">
      <c r="A41" s="60">
        <v>28</v>
      </c>
      <c r="B41" s="60" t="s">
        <v>56</v>
      </c>
      <c r="C41" s="136" t="s">
        <v>30</v>
      </c>
      <c r="D41" s="113">
        <v>45828</v>
      </c>
      <c r="E41" s="146">
        <v>45858</v>
      </c>
      <c r="F41" s="83">
        <v>3280000</v>
      </c>
      <c r="G41" s="147">
        <v>3280000</v>
      </c>
      <c r="H41" s="148">
        <v>0</v>
      </c>
      <c r="I41" s="60">
        <v>5640542.5999999996</v>
      </c>
      <c r="J41" s="149" t="s">
        <v>20</v>
      </c>
    </row>
    <row r="42" spans="1:10" s="50" customFormat="1" ht="15" customHeight="1" x14ac:dyDescent="0.2">
      <c r="A42" s="60">
        <v>29</v>
      </c>
      <c r="B42" s="60" t="s">
        <v>56</v>
      </c>
      <c r="C42" s="136" t="s">
        <v>30</v>
      </c>
      <c r="D42" s="113">
        <v>45838</v>
      </c>
      <c r="E42" s="146">
        <v>45868</v>
      </c>
      <c r="F42" s="83">
        <v>946500</v>
      </c>
      <c r="G42" s="147">
        <v>946500</v>
      </c>
      <c r="H42" s="148">
        <v>0</v>
      </c>
      <c r="I42" s="60">
        <v>3217988.4</v>
      </c>
      <c r="J42" s="149" t="s">
        <v>20</v>
      </c>
    </row>
    <row r="43" spans="1:10" ht="15" customHeight="1" thickBot="1" x14ac:dyDescent="0.25">
      <c r="A43" s="150"/>
      <c r="B43" s="151"/>
      <c r="C43" s="151"/>
      <c r="D43" s="152"/>
      <c r="E43" s="153"/>
      <c r="F43" s="154"/>
      <c r="G43" s="154">
        <f>SUM(G14:G42)</f>
        <v>653318050</v>
      </c>
      <c r="H43" s="154"/>
      <c r="I43" s="150"/>
      <c r="J43" s="150"/>
    </row>
    <row r="44" spans="1:10" ht="15" customHeight="1" thickTop="1" x14ac:dyDescent="0.2">
      <c r="A44" s="135"/>
      <c r="B44" s="136"/>
      <c r="C44" s="136"/>
      <c r="D44" s="137"/>
      <c r="E44" s="155"/>
      <c r="F44" s="156"/>
      <c r="G44" s="141"/>
      <c r="H44" s="141"/>
      <c r="I44" s="135"/>
      <c r="J44" s="135"/>
    </row>
    <row r="45" spans="1:10" ht="15" customHeight="1" x14ac:dyDescent="0.2">
      <c r="A45" s="135"/>
      <c r="B45" s="136"/>
      <c r="C45" s="136"/>
      <c r="D45" s="137"/>
      <c r="E45" s="155"/>
      <c r="F45" s="156"/>
      <c r="G45" s="141"/>
      <c r="H45" s="141"/>
      <c r="I45" s="135"/>
      <c r="J45" s="135"/>
    </row>
    <row r="46" spans="1:10" ht="15" customHeight="1" x14ac:dyDescent="0.2">
      <c r="A46" s="119"/>
      <c r="B46" s="124" t="s">
        <v>69</v>
      </c>
      <c r="C46" s="128"/>
      <c r="D46" s="129"/>
      <c r="E46" s="142"/>
      <c r="F46" s="122"/>
      <c r="G46" s="122"/>
      <c r="H46" s="122"/>
      <c r="I46" s="120"/>
      <c r="J46" s="120"/>
    </row>
    <row r="47" spans="1:10" ht="26.25" thickBot="1" x14ac:dyDescent="0.25">
      <c r="A47" s="130" t="s">
        <v>9</v>
      </c>
      <c r="B47" s="131" t="s">
        <v>22</v>
      </c>
      <c r="C47" s="131" t="s">
        <v>11</v>
      </c>
      <c r="D47" s="132" t="s">
        <v>23</v>
      </c>
      <c r="E47" s="143" t="s">
        <v>13</v>
      </c>
      <c r="F47" s="144" t="s">
        <v>14</v>
      </c>
      <c r="G47" s="133" t="s">
        <v>14</v>
      </c>
      <c r="H47" s="133"/>
      <c r="I47" s="131" t="s">
        <v>15</v>
      </c>
      <c r="J47" s="131" t="s">
        <v>16</v>
      </c>
    </row>
    <row r="48" spans="1:10" ht="18" customHeight="1" thickBot="1" x14ac:dyDescent="0.25">
      <c r="A48" s="130"/>
      <c r="B48" s="131"/>
      <c r="C48" s="131"/>
      <c r="D48" s="132"/>
      <c r="E48" s="143"/>
      <c r="F48" s="145" t="s">
        <v>17</v>
      </c>
      <c r="G48" s="134" t="s">
        <v>18</v>
      </c>
      <c r="H48" s="134" t="s">
        <v>19</v>
      </c>
      <c r="I48" s="131"/>
      <c r="J48" s="131"/>
    </row>
    <row r="49" spans="1:10" ht="15" customHeight="1" x14ac:dyDescent="0.2">
      <c r="A49" s="135"/>
      <c r="B49" s="60" t="s">
        <v>63</v>
      </c>
      <c r="C49" s="136" t="s">
        <v>30</v>
      </c>
      <c r="D49" s="113">
        <v>45684</v>
      </c>
      <c r="E49" s="113">
        <v>45927</v>
      </c>
      <c r="F49" s="60">
        <v>3990000</v>
      </c>
      <c r="G49" s="157">
        <v>399000</v>
      </c>
      <c r="H49" s="148">
        <v>0</v>
      </c>
      <c r="I49" s="60">
        <v>48029815.1216667</v>
      </c>
      <c r="J49" s="149" t="s">
        <v>20</v>
      </c>
    </row>
    <row r="50" spans="1:10" ht="15" customHeight="1" x14ac:dyDescent="0.2">
      <c r="A50" s="135"/>
      <c r="B50" s="60" t="s">
        <v>63</v>
      </c>
      <c r="C50" s="136" t="s">
        <v>30</v>
      </c>
      <c r="D50" s="113">
        <v>45684</v>
      </c>
      <c r="E50" s="113">
        <v>45957</v>
      </c>
      <c r="F50" s="60">
        <v>3990000</v>
      </c>
      <c r="G50" s="157">
        <v>399000</v>
      </c>
      <c r="H50" s="148">
        <v>0</v>
      </c>
      <c r="I50" s="60">
        <v>48600697.8166667</v>
      </c>
      <c r="J50" s="149" t="s">
        <v>20</v>
      </c>
    </row>
    <row r="51" spans="1:10" ht="15" customHeight="1" x14ac:dyDescent="0.2">
      <c r="A51" s="135"/>
      <c r="B51" s="60" t="s">
        <v>63</v>
      </c>
      <c r="C51" s="136" t="s">
        <v>30</v>
      </c>
      <c r="D51" s="113">
        <v>45684</v>
      </c>
      <c r="E51" s="113">
        <v>45988</v>
      </c>
      <c r="F51" s="60">
        <v>3990000</v>
      </c>
      <c r="G51" s="157">
        <v>399000</v>
      </c>
      <c r="H51" s="148">
        <v>0</v>
      </c>
      <c r="I51" s="60">
        <v>49171580.5116667</v>
      </c>
      <c r="J51" s="149" t="s">
        <v>20</v>
      </c>
    </row>
    <row r="52" spans="1:10" ht="15" customHeight="1" thickBot="1" x14ac:dyDescent="0.25">
      <c r="A52" s="150"/>
      <c r="B52" s="151"/>
      <c r="C52" s="151"/>
      <c r="D52" s="152"/>
      <c r="E52" s="153"/>
      <c r="F52" s="154"/>
      <c r="G52" s="154">
        <f>SUM(G49:G51)</f>
        <v>1197000</v>
      </c>
      <c r="H52" s="154"/>
      <c r="I52" s="150"/>
      <c r="J52" s="150"/>
    </row>
    <row r="53" spans="1:10" ht="15" customHeight="1" thickTop="1" x14ac:dyDescent="0.2">
      <c r="A53" s="135"/>
      <c r="B53" s="136"/>
      <c r="C53" s="136"/>
      <c r="D53" s="137"/>
      <c r="E53" s="138"/>
      <c r="F53" s="139"/>
      <c r="G53" s="140"/>
      <c r="H53" s="141"/>
      <c r="I53" s="135"/>
      <c r="J53" s="135"/>
    </row>
    <row r="54" spans="1:10" ht="15" customHeight="1" x14ac:dyDescent="0.2">
      <c r="A54" s="135"/>
      <c r="B54" s="136"/>
      <c r="C54" s="136"/>
      <c r="D54" s="137"/>
      <c r="E54" s="138"/>
      <c r="F54" s="139"/>
      <c r="G54" s="140"/>
      <c r="H54" s="141"/>
      <c r="I54" s="135"/>
      <c r="J54" s="135"/>
    </row>
    <row r="55" spans="1:10" ht="15" customHeight="1" x14ac:dyDescent="0.2">
      <c r="A55" s="135"/>
      <c r="B55" s="136"/>
      <c r="C55" s="136"/>
      <c r="D55" s="137"/>
      <c r="E55" s="138"/>
      <c r="F55" s="139"/>
      <c r="G55" s="140"/>
      <c r="H55" s="141"/>
      <c r="I55" s="135"/>
      <c r="J55" s="135"/>
    </row>
  </sheetData>
  <mergeCells count="8">
    <mergeCell ref="J12:J13"/>
    <mergeCell ref="A12:A13"/>
    <mergeCell ref="B12:B13"/>
    <mergeCell ref="C12:C13"/>
    <mergeCell ref="D12:D13"/>
    <mergeCell ref="E12:E13"/>
    <mergeCell ref="G12:H12"/>
    <mergeCell ref="I12:I13"/>
  </mergeCells>
  <hyperlinks>
    <hyperlink ref="B1" location="indice!A1" display="Regresar al Índice" xr:uid="{00000000-0004-0000-0200-000000000000}"/>
  </hyperlinks>
  <printOptions horizontalCentered="1"/>
  <pageMargins left="0.70866141732283472" right="0.70866141732283472" top="0.55118110236220474" bottom="1.1417322834645669" header="0.51181102362204722" footer="0.51181102362204722"/>
  <pageSetup paperSize="9" scale="79" firstPageNumber="0" orientation="landscape" r:id="rId1"/>
  <headerFooter alignWithMargins="0">
    <oddHeader>&amp;L&amp;G</oddHeader>
  </headerFooter>
  <drawing r:id="rId2"/>
  <legacyDrawing r:id="rId3"/>
  <legacyDrawingHF r:id="rId4"/>
  <oleObjects>
    <mc:AlternateContent xmlns:mc="http://schemas.openxmlformats.org/markup-compatibility/2006">
      <mc:Choice Requires="x14">
        <oleObject progId="MSPhotoEd.3" shapeId="7169" r:id="rId5">
          <objectPr defaultSize="0" autoPict="0" r:id="rId6">
            <anchor moveWithCells="1" sizeWithCells="1">
              <from>
                <xdr:col>0</xdr:col>
                <xdr:colOff>76200</xdr:colOff>
                <xdr:row>1</xdr:row>
                <xdr:rowOff>9525</xdr:rowOff>
              </from>
              <to>
                <xdr:col>1</xdr:col>
                <xdr:colOff>800100</xdr:colOff>
                <xdr:row>5</xdr:row>
                <xdr:rowOff>142875</xdr:rowOff>
              </to>
            </anchor>
          </objectPr>
        </oleObject>
      </mc:Choice>
      <mc:Fallback>
        <oleObject progId="MSPhotoEd.3" shapeId="7169" r:id="rId5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Y78"/>
  <sheetViews>
    <sheetView zoomScaleNormal="100" workbookViewId="0">
      <selection activeCell="K32" sqref="A1:K32"/>
    </sheetView>
  </sheetViews>
  <sheetFormatPr baseColWidth="10" defaultRowHeight="14.25" x14ac:dyDescent="0.2"/>
  <cols>
    <col min="1" max="1" width="6" style="18" customWidth="1"/>
    <col min="2" max="2" width="54.125" bestFit="1" customWidth="1"/>
    <col min="3" max="3" width="13" bestFit="1" customWidth="1"/>
    <col min="4" max="4" width="9.625" customWidth="1"/>
    <col min="5" max="5" width="12.375" customWidth="1"/>
    <col min="6" max="6" width="12.5" style="13" bestFit="1" customWidth="1"/>
    <col min="7" max="7" width="12.375" bestFit="1" customWidth="1"/>
    <col min="8" max="8" width="7.375" bestFit="1" customWidth="1"/>
    <col min="9" max="9" width="14.125" bestFit="1" customWidth="1"/>
    <col min="10" max="10" width="7.875" customWidth="1"/>
    <col min="13" max="13" width="12.375" bestFit="1" customWidth="1"/>
  </cols>
  <sheetData>
    <row r="1" spans="1:13" ht="15" x14ac:dyDescent="0.25">
      <c r="A1" s="57" t="s">
        <v>7</v>
      </c>
      <c r="B1" s="11"/>
      <c r="C1" s="11"/>
      <c r="D1" s="11"/>
      <c r="E1" s="11"/>
      <c r="F1" s="58"/>
      <c r="G1" s="11"/>
      <c r="H1" s="11"/>
      <c r="I1" s="11"/>
      <c r="J1" s="11"/>
      <c r="K1" s="60"/>
      <c r="L1" s="36"/>
    </row>
    <row r="2" spans="1:13" ht="15" x14ac:dyDescent="0.25">
      <c r="A2" s="16"/>
      <c r="B2" s="1"/>
      <c r="C2" s="1"/>
      <c r="D2" s="1"/>
      <c r="E2" s="1"/>
      <c r="F2" s="19"/>
      <c r="G2" s="1"/>
      <c r="H2" s="1"/>
      <c r="I2" s="1"/>
      <c r="J2" s="1"/>
      <c r="K2" s="60"/>
      <c r="L2" s="36"/>
    </row>
    <row r="3" spans="1:13" ht="15" x14ac:dyDescent="0.25">
      <c r="A3" s="16"/>
      <c r="B3" s="60"/>
      <c r="C3" s="1"/>
      <c r="D3" s="1"/>
      <c r="E3" s="1"/>
      <c r="F3" s="19"/>
      <c r="G3" s="1"/>
      <c r="H3" s="1"/>
      <c r="I3" s="1"/>
      <c r="J3" s="1"/>
      <c r="K3" s="60"/>
      <c r="L3" s="36"/>
    </row>
    <row r="4" spans="1:13" ht="15" x14ac:dyDescent="0.25">
      <c r="A4" s="16"/>
      <c r="B4" s="1"/>
      <c r="C4" s="1"/>
      <c r="D4" s="1"/>
      <c r="E4" s="1"/>
      <c r="F4" s="19"/>
      <c r="G4" s="1"/>
      <c r="H4" s="1"/>
      <c r="I4" s="1"/>
      <c r="J4" s="1"/>
      <c r="K4" s="60"/>
      <c r="L4" s="36"/>
    </row>
    <row r="5" spans="1:13" ht="15" x14ac:dyDescent="0.25">
      <c r="A5" s="16"/>
      <c r="B5" s="1"/>
      <c r="C5" s="61"/>
      <c r="D5" s="1"/>
      <c r="E5" s="1"/>
      <c r="F5" s="19"/>
      <c r="G5" s="1"/>
      <c r="H5" s="1"/>
      <c r="I5" s="1"/>
      <c r="J5" s="1"/>
      <c r="K5" s="60"/>
      <c r="L5" s="36"/>
    </row>
    <row r="6" spans="1:13" ht="15" x14ac:dyDescent="0.25">
      <c r="A6" s="16"/>
      <c r="B6" s="1"/>
      <c r="C6" s="61"/>
      <c r="D6" s="1"/>
      <c r="E6" s="1"/>
      <c r="F6" s="19"/>
      <c r="G6" s="1"/>
      <c r="H6" s="1"/>
      <c r="I6" s="1"/>
      <c r="J6" s="1"/>
      <c r="K6" s="60"/>
      <c r="L6" s="36"/>
    </row>
    <row r="7" spans="1:13" ht="15" x14ac:dyDescent="0.25">
      <c r="A7" s="62" t="str">
        <f>indice!D11</f>
        <v>COMPAÑÍA GENERAL DE SERVICIOS S.A.</v>
      </c>
      <c r="B7" s="14"/>
      <c r="C7" s="14"/>
      <c r="D7" s="14"/>
      <c r="E7" s="14"/>
      <c r="F7" s="63"/>
      <c r="G7" s="14"/>
      <c r="H7" s="14"/>
      <c r="I7" s="14"/>
      <c r="J7" s="14"/>
      <c r="K7" s="60"/>
      <c r="L7" s="36"/>
    </row>
    <row r="8" spans="1:13" ht="15" x14ac:dyDescent="0.25">
      <c r="A8" s="15" t="str">
        <f>indice!C22</f>
        <v xml:space="preserve">Deudas Comerciales </v>
      </c>
      <c r="B8" s="1"/>
      <c r="C8" s="1"/>
      <c r="D8" s="1"/>
      <c r="E8" s="1"/>
      <c r="F8" s="19"/>
      <c r="G8" s="1"/>
      <c r="H8" s="1"/>
      <c r="I8" s="1"/>
      <c r="J8" s="1"/>
      <c r="K8" s="60"/>
      <c r="L8" s="36"/>
    </row>
    <row r="9" spans="1:13" ht="15" x14ac:dyDescent="0.25">
      <c r="A9" s="15"/>
      <c r="B9" s="14"/>
      <c r="C9" s="14"/>
      <c r="D9" s="14"/>
      <c r="E9" s="14"/>
      <c r="F9" s="63"/>
      <c r="G9" s="14"/>
      <c r="H9" s="14"/>
      <c r="I9" s="14"/>
      <c r="J9" s="14"/>
      <c r="K9" s="60"/>
      <c r="L9" s="36"/>
    </row>
    <row r="10" spans="1:13" ht="15" x14ac:dyDescent="0.25">
      <c r="A10" s="64" t="s">
        <v>74</v>
      </c>
      <c r="B10" s="65"/>
      <c r="C10" s="66" t="str">
        <f>indice!D13</f>
        <v>30 DE JUNIO DE 2025</v>
      </c>
      <c r="D10" s="66"/>
      <c r="E10" s="14"/>
      <c r="F10" s="63"/>
      <c r="G10" s="14"/>
      <c r="H10" s="14"/>
      <c r="I10" s="14"/>
      <c r="J10" s="14"/>
      <c r="K10" s="60"/>
      <c r="L10" s="36"/>
    </row>
    <row r="11" spans="1:13" ht="15" x14ac:dyDescent="0.25">
      <c r="A11" s="64" t="s">
        <v>75</v>
      </c>
      <c r="B11" s="65"/>
      <c r="C11" s="67">
        <f>indice!D15</f>
        <v>7807.41</v>
      </c>
      <c r="D11" s="68"/>
      <c r="E11" s="14"/>
      <c r="F11" s="63"/>
      <c r="G11" s="14"/>
      <c r="H11" s="14"/>
      <c r="I11" s="14"/>
      <c r="J11" s="14"/>
      <c r="K11" s="60"/>
      <c r="L11" s="36"/>
    </row>
    <row r="12" spans="1:13" ht="15" x14ac:dyDescent="0.25">
      <c r="A12" s="69"/>
      <c r="B12" s="70"/>
      <c r="C12" s="71"/>
      <c r="D12" s="71"/>
      <c r="E12" s="14"/>
      <c r="F12" s="63"/>
      <c r="G12" s="14"/>
      <c r="H12" s="14"/>
      <c r="I12" s="14"/>
      <c r="J12" s="14"/>
      <c r="K12" s="60"/>
      <c r="L12" s="36"/>
    </row>
    <row r="13" spans="1:13" ht="15" x14ac:dyDescent="0.25">
      <c r="A13" s="72" t="s">
        <v>8</v>
      </c>
      <c r="B13" s="70"/>
      <c r="C13" s="71"/>
      <c r="D13" s="71"/>
      <c r="E13" s="14"/>
      <c r="F13" s="63"/>
      <c r="G13" s="14"/>
      <c r="H13" s="14"/>
      <c r="I13" s="14"/>
      <c r="J13" s="14"/>
      <c r="K13" s="60"/>
      <c r="L13" s="36"/>
    </row>
    <row r="14" spans="1:13" ht="15" x14ac:dyDescent="0.25">
      <c r="A14" s="73"/>
      <c r="B14" s="70"/>
      <c r="C14" s="71"/>
      <c r="D14" s="71"/>
      <c r="E14" s="14"/>
      <c r="F14" s="63"/>
      <c r="G14" s="14"/>
      <c r="H14" s="14"/>
      <c r="I14" s="14"/>
      <c r="J14" s="14"/>
      <c r="K14" s="60"/>
      <c r="L14" s="36"/>
    </row>
    <row r="15" spans="1:13" ht="15.75" thickBot="1" x14ac:dyDescent="0.3">
      <c r="A15" s="189" t="s">
        <v>9</v>
      </c>
      <c r="B15" s="190" t="s">
        <v>24</v>
      </c>
      <c r="C15" s="190" t="s">
        <v>11</v>
      </c>
      <c r="D15" s="190" t="s">
        <v>23</v>
      </c>
      <c r="E15" s="190" t="s">
        <v>13</v>
      </c>
      <c r="F15" s="74" t="s">
        <v>14</v>
      </c>
      <c r="G15" s="191" t="s">
        <v>14</v>
      </c>
      <c r="H15" s="191"/>
      <c r="I15" s="190" t="s">
        <v>15</v>
      </c>
      <c r="J15" s="190" t="s">
        <v>16</v>
      </c>
      <c r="K15" s="60"/>
      <c r="L15" s="36"/>
    </row>
    <row r="16" spans="1:13" ht="26.25" thickBot="1" x14ac:dyDescent="0.3">
      <c r="A16" s="189"/>
      <c r="B16" s="190"/>
      <c r="C16" s="190"/>
      <c r="D16" s="190"/>
      <c r="E16" s="190"/>
      <c r="F16" s="75" t="s">
        <v>17</v>
      </c>
      <c r="G16" s="76" t="s">
        <v>18</v>
      </c>
      <c r="H16" s="76" t="s">
        <v>19</v>
      </c>
      <c r="I16" s="190"/>
      <c r="J16" s="190"/>
      <c r="K16" s="60"/>
      <c r="L16" s="36"/>
      <c r="M16" s="13"/>
    </row>
    <row r="17" spans="1:12" ht="15" x14ac:dyDescent="0.25">
      <c r="A17" s="16">
        <v>1</v>
      </c>
      <c r="B17" s="77" t="s">
        <v>70</v>
      </c>
      <c r="C17" s="1" t="s">
        <v>31</v>
      </c>
      <c r="D17" s="78">
        <v>45758</v>
      </c>
      <c r="E17" s="79">
        <v>45788</v>
      </c>
      <c r="F17" s="80">
        <f>+[1]CGS12025!$D$9</f>
        <v>38409193.695</v>
      </c>
      <c r="G17" s="81">
        <f>+F17</f>
        <v>38409193.695</v>
      </c>
      <c r="H17" s="19"/>
      <c r="I17" s="82"/>
      <c r="J17" s="16" t="s">
        <v>20</v>
      </c>
      <c r="K17" s="60"/>
      <c r="L17" s="36"/>
    </row>
    <row r="18" spans="1:12" ht="15" x14ac:dyDescent="0.25">
      <c r="A18" s="16">
        <v>2</v>
      </c>
      <c r="B18" s="77" t="s">
        <v>70</v>
      </c>
      <c r="C18" s="1" t="s">
        <v>31</v>
      </c>
      <c r="D18" s="78">
        <v>45788</v>
      </c>
      <c r="E18" s="79">
        <v>45819</v>
      </c>
      <c r="F18" s="83">
        <f>+[1]CGS12025!$D$10</f>
        <v>37518966.765000001</v>
      </c>
      <c r="G18" s="81">
        <f>+F18</f>
        <v>37518966.765000001</v>
      </c>
      <c r="H18" s="60"/>
      <c r="I18" s="1"/>
      <c r="J18" s="16" t="s">
        <v>20</v>
      </c>
      <c r="K18" s="60"/>
      <c r="L18" s="36"/>
    </row>
    <row r="19" spans="1:12" ht="15" x14ac:dyDescent="0.25">
      <c r="A19" s="16">
        <v>3</v>
      </c>
      <c r="B19" s="77" t="s">
        <v>73</v>
      </c>
      <c r="C19" s="1" t="s">
        <v>31</v>
      </c>
      <c r="D19" s="78">
        <v>45658</v>
      </c>
      <c r="E19" s="79">
        <v>45838</v>
      </c>
      <c r="F19" s="56">
        <v>60240166</v>
      </c>
      <c r="G19" s="81"/>
      <c r="H19" s="60"/>
      <c r="I19" s="1"/>
      <c r="J19" s="16"/>
      <c r="K19" s="60"/>
      <c r="L19" s="36"/>
    </row>
    <row r="20" spans="1:12" ht="15" x14ac:dyDescent="0.25">
      <c r="A20" s="16">
        <v>3</v>
      </c>
      <c r="B20" s="77" t="s">
        <v>65</v>
      </c>
      <c r="C20" s="1" t="s">
        <v>27</v>
      </c>
      <c r="D20" s="78">
        <v>43472</v>
      </c>
      <c r="E20" s="79">
        <v>46022</v>
      </c>
      <c r="F20" s="83">
        <v>794596740</v>
      </c>
      <c r="G20" s="81">
        <f>+F20</f>
        <v>794596740</v>
      </c>
      <c r="H20" s="60"/>
      <c r="I20" s="1"/>
      <c r="J20" s="16" t="s">
        <v>20</v>
      </c>
      <c r="K20" s="60"/>
      <c r="L20" s="36"/>
    </row>
    <row r="21" spans="1:12" ht="15.75" thickBot="1" x14ac:dyDescent="0.3">
      <c r="A21" s="73"/>
      <c r="B21" s="70"/>
      <c r="C21" s="71"/>
      <c r="D21" s="71"/>
      <c r="E21" s="14"/>
      <c r="F21" s="84">
        <f>SUM(F17:F20)</f>
        <v>930765066.46000004</v>
      </c>
      <c r="G21" s="84">
        <f>SUM(G17:G20)</f>
        <v>870524900.46000004</v>
      </c>
      <c r="H21" s="84">
        <f>SUM(H17:H17)</f>
        <v>0</v>
      </c>
      <c r="I21" s="14"/>
      <c r="J21" s="14"/>
      <c r="K21" s="60"/>
      <c r="L21" s="36"/>
    </row>
    <row r="22" spans="1:12" ht="15.75" thickTop="1" x14ac:dyDescent="0.25">
      <c r="A22" s="16"/>
      <c r="B22" s="15"/>
      <c r="C22" s="1"/>
      <c r="D22" s="1"/>
      <c r="E22" s="16"/>
      <c r="F22" s="17"/>
      <c r="G22" s="1"/>
      <c r="H22" s="1"/>
      <c r="I22" s="1"/>
      <c r="J22" s="1"/>
      <c r="K22" s="60"/>
      <c r="L22" s="36"/>
    </row>
    <row r="23" spans="1:12" ht="15" x14ac:dyDescent="0.25">
      <c r="A23" s="72" t="s">
        <v>21</v>
      </c>
      <c r="B23" s="15"/>
      <c r="C23" s="1"/>
      <c r="D23" s="1"/>
      <c r="E23" s="16"/>
      <c r="F23" s="17"/>
      <c r="G23" s="1"/>
      <c r="H23" s="1"/>
      <c r="I23" s="1"/>
      <c r="J23" s="1"/>
      <c r="K23" s="60"/>
      <c r="L23" s="36"/>
    </row>
    <row r="24" spans="1:12" ht="15" x14ac:dyDescent="0.25">
      <c r="A24" s="16"/>
      <c r="B24" s="15"/>
      <c r="C24" s="1"/>
      <c r="D24" s="1"/>
      <c r="E24" s="16"/>
      <c r="F24" s="17"/>
      <c r="G24" s="1"/>
      <c r="H24" s="1"/>
      <c r="I24" s="1"/>
      <c r="J24" s="1"/>
      <c r="K24" s="60"/>
      <c r="L24" s="36"/>
    </row>
    <row r="25" spans="1:12" ht="15.75" thickBot="1" x14ac:dyDescent="0.3">
      <c r="A25" s="189" t="s">
        <v>9</v>
      </c>
      <c r="B25" s="190" t="s">
        <v>24</v>
      </c>
      <c r="C25" s="190" t="s">
        <v>11</v>
      </c>
      <c r="D25" s="190" t="s">
        <v>23</v>
      </c>
      <c r="E25" s="190" t="s">
        <v>13</v>
      </c>
      <c r="F25" s="74" t="s">
        <v>14</v>
      </c>
      <c r="G25" s="191" t="s">
        <v>14</v>
      </c>
      <c r="H25" s="191"/>
      <c r="I25" s="190" t="s">
        <v>15</v>
      </c>
      <c r="J25" s="190" t="s">
        <v>16</v>
      </c>
      <c r="K25" s="60"/>
      <c r="L25" s="36"/>
    </row>
    <row r="26" spans="1:12" ht="26.25" thickBot="1" x14ac:dyDescent="0.3">
      <c r="A26" s="189"/>
      <c r="B26" s="190"/>
      <c r="C26" s="190"/>
      <c r="D26" s="190"/>
      <c r="E26" s="190"/>
      <c r="F26" s="75" t="s">
        <v>17</v>
      </c>
      <c r="G26" s="76" t="s">
        <v>18</v>
      </c>
      <c r="H26" s="76" t="s">
        <v>19</v>
      </c>
      <c r="I26" s="190"/>
      <c r="J26" s="190"/>
      <c r="K26" s="60"/>
      <c r="L26" s="36"/>
    </row>
    <row r="27" spans="1:12" ht="15" x14ac:dyDescent="0.25">
      <c r="A27" s="16"/>
      <c r="B27" s="61" t="s">
        <v>29</v>
      </c>
      <c r="C27" s="1"/>
      <c r="D27" s="1"/>
      <c r="E27" s="16"/>
      <c r="F27" s="17"/>
      <c r="G27" s="17"/>
      <c r="H27" s="85">
        <v>0</v>
      </c>
      <c r="I27" s="1"/>
      <c r="J27" s="1"/>
      <c r="K27" s="83"/>
      <c r="L27" s="36"/>
    </row>
    <row r="28" spans="1:12" ht="15.75" thickBot="1" x14ac:dyDescent="0.3">
      <c r="A28" s="16">
        <v>1</v>
      </c>
      <c r="B28" s="77" t="s">
        <v>66</v>
      </c>
      <c r="C28" s="1" t="s">
        <v>27</v>
      </c>
      <c r="D28" s="78">
        <v>43472</v>
      </c>
      <c r="E28" s="79">
        <v>46290</v>
      </c>
      <c r="F28" s="17">
        <v>1057373288</v>
      </c>
      <c r="G28" s="17">
        <f>+F28</f>
        <v>1057373288</v>
      </c>
      <c r="H28" s="85"/>
      <c r="I28" s="1"/>
      <c r="J28" s="1" t="s">
        <v>20</v>
      </c>
      <c r="K28" s="60"/>
      <c r="L28" s="36"/>
    </row>
    <row r="29" spans="1:12" ht="15.75" thickBot="1" x14ac:dyDescent="0.3">
      <c r="A29" s="86"/>
      <c r="B29" s="62" t="s">
        <v>26</v>
      </c>
      <c r="C29" s="60"/>
      <c r="D29" s="60"/>
      <c r="E29" s="60"/>
      <c r="F29" s="87">
        <f>SUM(F27:F28)</f>
        <v>1057373288</v>
      </c>
      <c r="G29" s="87">
        <f>SUM(G27:G28)</f>
        <v>1057373288</v>
      </c>
      <c r="H29" s="87"/>
      <c r="I29" s="60"/>
      <c r="J29" s="60"/>
      <c r="K29" s="60"/>
      <c r="L29" s="36"/>
    </row>
    <row r="30" spans="1:12" ht="16.5" thickTop="1" thickBot="1" x14ac:dyDescent="0.3">
      <c r="A30" s="86"/>
      <c r="B30" s="60"/>
      <c r="C30" s="60"/>
      <c r="D30" s="60"/>
      <c r="E30" s="60"/>
      <c r="F30" s="87">
        <f>+F21+F29</f>
        <v>1988138354.46</v>
      </c>
      <c r="G30" s="87">
        <f>+G21+G29</f>
        <v>1927898188.46</v>
      </c>
      <c r="H30" s="87">
        <f>+H21+H27</f>
        <v>0</v>
      </c>
      <c r="I30" s="60"/>
      <c r="J30" s="60"/>
      <c r="K30" s="60"/>
      <c r="L30" s="36"/>
    </row>
    <row r="31" spans="1:12" ht="15.75" thickTop="1" x14ac:dyDescent="0.25">
      <c r="A31" s="86"/>
      <c r="B31" s="60"/>
      <c r="C31" s="60"/>
      <c r="D31" s="60"/>
      <c r="E31" s="60"/>
      <c r="F31" s="83"/>
      <c r="G31" s="60"/>
      <c r="H31" s="60"/>
      <c r="I31" s="60"/>
      <c r="J31" s="60"/>
      <c r="K31" s="60"/>
      <c r="L31" s="36"/>
    </row>
    <row r="32" spans="1:12" ht="15" x14ac:dyDescent="0.25">
      <c r="A32" s="86"/>
      <c r="B32" s="60"/>
      <c r="C32" s="60"/>
      <c r="D32" s="60"/>
      <c r="E32" s="60"/>
      <c r="F32" s="83"/>
      <c r="G32" s="60"/>
      <c r="H32" s="60"/>
      <c r="I32" s="60"/>
      <c r="J32" s="60"/>
      <c r="K32" s="60"/>
      <c r="L32" s="36"/>
    </row>
    <row r="33" spans="1:12" ht="15" x14ac:dyDescent="0.25">
      <c r="A33" s="43"/>
      <c r="B33" s="36"/>
      <c r="C33" s="36"/>
      <c r="D33" s="36"/>
      <c r="E33" s="36"/>
      <c r="F33" s="37"/>
      <c r="G33" s="36"/>
      <c r="H33" s="36"/>
      <c r="I33" s="36"/>
      <c r="J33" s="36"/>
      <c r="K33" s="36"/>
      <c r="L33" s="36"/>
    </row>
    <row r="34" spans="1:12" ht="15" x14ac:dyDescent="0.25">
      <c r="A34" s="43"/>
      <c r="B34" s="36"/>
      <c r="C34" s="36"/>
      <c r="D34" s="36"/>
      <c r="E34" s="36"/>
      <c r="F34" s="37"/>
      <c r="G34" s="36"/>
      <c r="H34" s="36"/>
      <c r="I34" s="36"/>
      <c r="J34" s="36"/>
      <c r="K34" s="36"/>
      <c r="L34" s="36"/>
    </row>
    <row r="35" spans="1:12" ht="15" x14ac:dyDescent="0.25">
      <c r="A35" s="43"/>
      <c r="B35" s="36"/>
      <c r="C35" s="36"/>
      <c r="D35" s="36"/>
      <c r="E35" s="36"/>
      <c r="F35" s="37"/>
      <c r="G35" s="36"/>
      <c r="H35" s="36"/>
      <c r="I35" s="36"/>
      <c r="J35" s="36"/>
      <c r="K35" s="36"/>
      <c r="L35" s="36"/>
    </row>
    <row r="78" spans="25:25" x14ac:dyDescent="0.2">
      <c r="Y78" t="s">
        <v>38</v>
      </c>
    </row>
  </sheetData>
  <mergeCells count="16">
    <mergeCell ref="J15:J16"/>
    <mergeCell ref="G25:H25"/>
    <mergeCell ref="I25:I26"/>
    <mergeCell ref="J25:J26"/>
    <mergeCell ref="E25:E26"/>
    <mergeCell ref="E15:E16"/>
    <mergeCell ref="G15:H15"/>
    <mergeCell ref="I15:I16"/>
    <mergeCell ref="A15:A16"/>
    <mergeCell ref="B15:B16"/>
    <mergeCell ref="C15:C16"/>
    <mergeCell ref="D15:D16"/>
    <mergeCell ref="A25:A26"/>
    <mergeCell ref="B25:B26"/>
    <mergeCell ref="C25:C26"/>
    <mergeCell ref="D25:D26"/>
  </mergeCells>
  <hyperlinks>
    <hyperlink ref="A1" location="indice!A1" display="Regresar al Índice" xr:uid="{00000000-0004-0000-0300-000000000000}"/>
  </hyperlinks>
  <printOptions horizontalCentered="1"/>
  <pageMargins left="1.1023622047244095" right="0.70866141732283472" top="0.35433070866141736" bottom="0.74803149606299213" header="0.31496062992125984" footer="0.31496062992125984"/>
  <pageSetup paperSize="9" scale="85" orientation="landscape" r:id="rId1"/>
  <drawing r:id="rId2"/>
  <legacyDrawing r:id="rId3"/>
  <oleObjects>
    <mc:AlternateContent xmlns:mc="http://schemas.openxmlformats.org/markup-compatibility/2006">
      <mc:Choice Requires="x14">
        <oleObject progId="MSPhotoEd.3" shapeId="8193" r:id="rId4">
          <objectPr defaultSize="0" autoPict="0" r:id="rId5">
            <anchor moveWithCells="1" sizeWithCells="1">
              <from>
                <xdr:col>1</xdr:col>
                <xdr:colOff>104775</xdr:colOff>
                <xdr:row>1</xdr:row>
                <xdr:rowOff>19050</xdr:rowOff>
              </from>
              <to>
                <xdr:col>1</xdr:col>
                <xdr:colOff>1123950</xdr:colOff>
                <xdr:row>5</xdr:row>
                <xdr:rowOff>152400</xdr:rowOff>
              </to>
            </anchor>
          </objectPr>
        </oleObject>
      </mc:Choice>
      <mc:Fallback>
        <oleObject progId="MSPhotoEd.3" shapeId="8193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V67"/>
  <sheetViews>
    <sheetView zoomScaleNormal="100" zoomScaleSheetLayoutView="100" workbookViewId="0">
      <selection activeCell="B29" sqref="B29"/>
    </sheetView>
  </sheetViews>
  <sheetFormatPr baseColWidth="10" defaultColWidth="8.375" defaultRowHeight="12.75" customHeight="1" x14ac:dyDescent="0.2"/>
  <cols>
    <col min="1" max="1" width="5.5" style="1" customWidth="1"/>
    <col min="2" max="2" width="32.25" style="15" customWidth="1"/>
    <col min="3" max="3" width="11.125" style="19" customWidth="1"/>
    <col min="4" max="4" width="10.125" style="1" customWidth="1"/>
    <col min="5" max="5" width="9.75" style="16" customWidth="1"/>
    <col min="6" max="6" width="12.5" style="2" customWidth="1"/>
    <col min="7" max="7" width="12.5" style="1" customWidth="1"/>
    <col min="8" max="8" width="11.25" style="1" customWidth="1"/>
    <col min="9" max="9" width="15.625" style="1" customWidth="1"/>
    <col min="10" max="10" width="10.125" style="1" customWidth="1"/>
    <col min="11" max="16384" width="8.375" style="1"/>
  </cols>
  <sheetData>
    <row r="1" spans="1:22" ht="12.75" customHeight="1" x14ac:dyDescent="0.25">
      <c r="A1" s="12" t="s">
        <v>7</v>
      </c>
      <c r="B1" s="11"/>
      <c r="C1" s="58"/>
      <c r="D1" s="11"/>
      <c r="E1" s="11"/>
      <c r="F1" s="11"/>
      <c r="G1" s="11"/>
      <c r="H1" s="11"/>
      <c r="I1" s="11"/>
      <c r="J1" s="11"/>
      <c r="K1" s="42"/>
      <c r="L1" s="42"/>
      <c r="M1" s="42"/>
      <c r="N1" s="11"/>
      <c r="O1" s="11"/>
      <c r="P1" s="11"/>
      <c r="Q1" s="11"/>
      <c r="R1" s="11"/>
      <c r="S1" s="11"/>
      <c r="T1" s="11"/>
      <c r="U1" s="11"/>
      <c r="V1" s="11"/>
    </row>
    <row r="2" spans="1:22" ht="12.75" customHeight="1" x14ac:dyDescent="0.25">
      <c r="B2" s="1"/>
      <c r="E2" s="1"/>
      <c r="F2" s="1"/>
      <c r="K2" s="33"/>
      <c r="L2" s="33"/>
      <c r="M2" s="33"/>
    </row>
    <row r="3" spans="1:22" ht="12.75" customHeight="1" x14ac:dyDescent="0.25">
      <c r="B3" s="60"/>
      <c r="E3" s="1"/>
      <c r="F3" s="1"/>
      <c r="K3" s="33"/>
      <c r="L3" s="33"/>
      <c r="M3" s="33"/>
    </row>
    <row r="4" spans="1:22" ht="12.75" customHeight="1" x14ac:dyDescent="0.25">
      <c r="B4" s="1"/>
      <c r="E4" s="1"/>
      <c r="F4" s="1"/>
      <c r="K4" s="33"/>
      <c r="L4" s="33"/>
      <c r="M4" s="33"/>
    </row>
    <row r="5" spans="1:22" ht="12.75" customHeight="1" x14ac:dyDescent="0.25">
      <c r="B5" s="1"/>
      <c r="E5" s="1"/>
      <c r="F5" s="1"/>
      <c r="K5" s="33"/>
      <c r="L5" s="33"/>
      <c r="M5" s="33"/>
    </row>
    <row r="6" spans="1:22" ht="12.75" customHeight="1" x14ac:dyDescent="0.25">
      <c r="B6" s="1"/>
      <c r="E6" s="1"/>
      <c r="F6" s="1"/>
      <c r="K6" s="33"/>
      <c r="L6" s="33"/>
      <c r="M6" s="33"/>
    </row>
    <row r="7" spans="1:22" ht="12.75" customHeight="1" x14ac:dyDescent="0.25">
      <c r="A7" s="61" t="str">
        <f>indice!D11</f>
        <v>COMPAÑÍA GENERAL DE SERVICIOS S.A.</v>
      </c>
      <c r="B7" s="14"/>
      <c r="C7" s="63"/>
      <c r="D7" s="14"/>
      <c r="E7" s="14"/>
      <c r="F7" s="14"/>
      <c r="G7" s="14"/>
      <c r="H7" s="14"/>
      <c r="I7" s="14"/>
      <c r="J7" s="14"/>
      <c r="K7" s="38"/>
      <c r="L7" s="38"/>
      <c r="M7" s="38"/>
      <c r="N7" s="14"/>
      <c r="O7" s="14"/>
      <c r="P7" s="14"/>
      <c r="Q7" s="14"/>
      <c r="R7" s="14"/>
      <c r="S7" s="14"/>
      <c r="T7" s="14"/>
      <c r="U7" s="14"/>
      <c r="V7" s="14"/>
    </row>
    <row r="8" spans="1:22" ht="12.75" customHeight="1" x14ac:dyDescent="0.25">
      <c r="A8" s="1" t="str">
        <f>indice!C24</f>
        <v>Provisiones</v>
      </c>
      <c r="B8" s="1"/>
      <c r="E8" s="1"/>
      <c r="F8" s="1"/>
      <c r="K8" s="33"/>
      <c r="L8" s="33"/>
      <c r="M8" s="33"/>
    </row>
    <row r="9" spans="1:22" ht="12.75" customHeight="1" x14ac:dyDescent="0.25">
      <c r="B9" s="14"/>
      <c r="C9" s="63"/>
      <c r="D9" s="14"/>
      <c r="E9" s="14"/>
      <c r="F9" s="14"/>
      <c r="G9" s="14"/>
      <c r="H9" s="14"/>
      <c r="I9" s="14"/>
      <c r="J9" s="14"/>
      <c r="K9" s="38"/>
      <c r="L9" s="38"/>
      <c r="M9" s="38"/>
      <c r="N9" s="14"/>
      <c r="O9" s="14"/>
      <c r="P9" s="14"/>
      <c r="Q9" s="14"/>
      <c r="R9" s="14"/>
      <c r="S9" s="14"/>
      <c r="T9" s="14"/>
      <c r="U9" s="14"/>
      <c r="V9" s="14"/>
    </row>
    <row r="10" spans="1:22" ht="12.75" customHeight="1" x14ac:dyDescent="0.25">
      <c r="A10" s="158" t="s">
        <v>74</v>
      </c>
      <c r="B10" s="65"/>
      <c r="C10" s="66" t="str">
        <f>indice!D13</f>
        <v>30 DE JUNIO DE 2025</v>
      </c>
      <c r="D10" s="66"/>
      <c r="E10" s="14"/>
      <c r="F10" s="14"/>
      <c r="G10" s="14"/>
      <c r="H10" s="14"/>
      <c r="I10" s="14"/>
      <c r="J10" s="14"/>
      <c r="K10" s="38"/>
      <c r="L10" s="38"/>
      <c r="M10" s="38"/>
      <c r="N10" s="14"/>
      <c r="O10" s="14"/>
      <c r="P10" s="14"/>
      <c r="Q10" s="14"/>
      <c r="R10" s="14"/>
      <c r="S10" s="14"/>
      <c r="T10" s="14"/>
      <c r="U10" s="14"/>
      <c r="V10" s="14"/>
    </row>
    <row r="11" spans="1:22" ht="12.75" customHeight="1" x14ac:dyDescent="0.25">
      <c r="A11" s="158" t="s">
        <v>75</v>
      </c>
      <c r="B11" s="65"/>
      <c r="C11" s="67">
        <f>indice!D15</f>
        <v>7807.41</v>
      </c>
      <c r="D11" s="68"/>
      <c r="E11" s="14"/>
      <c r="F11" s="14"/>
      <c r="G11" s="14"/>
      <c r="H11" s="14"/>
      <c r="I11" s="14"/>
      <c r="J11" s="14"/>
      <c r="K11" s="38"/>
      <c r="L11" s="38"/>
      <c r="M11" s="38"/>
      <c r="N11" s="14"/>
      <c r="O11" s="14"/>
      <c r="P11" s="14"/>
      <c r="Q11" s="14"/>
      <c r="R11" s="14"/>
      <c r="S11" s="14"/>
      <c r="T11" s="14"/>
      <c r="U11" s="14"/>
      <c r="V11" s="14"/>
    </row>
    <row r="12" spans="1:22" ht="12.75" customHeight="1" x14ac:dyDescent="0.25">
      <c r="A12" s="159"/>
      <c r="B12" s="70"/>
      <c r="C12" s="160"/>
      <c r="D12" s="71"/>
      <c r="E12" s="14"/>
      <c r="F12" s="14"/>
      <c r="G12" s="14"/>
      <c r="H12" s="14"/>
      <c r="I12" s="14"/>
      <c r="J12" s="14"/>
      <c r="K12" s="38"/>
      <c r="L12" s="38"/>
      <c r="M12" s="38"/>
      <c r="N12" s="14"/>
      <c r="O12" s="14"/>
      <c r="P12" s="14"/>
      <c r="Q12" s="14"/>
      <c r="R12" s="14"/>
      <c r="S12" s="14"/>
      <c r="T12" s="14"/>
      <c r="U12" s="14"/>
      <c r="V12" s="14"/>
    </row>
    <row r="13" spans="1:22" ht="12.75" customHeight="1" x14ac:dyDescent="0.25">
      <c r="A13" s="65" t="s">
        <v>8</v>
      </c>
      <c r="B13" s="70"/>
      <c r="C13" s="160"/>
      <c r="D13" s="71"/>
      <c r="E13" s="14"/>
      <c r="F13" s="14"/>
      <c r="G13" s="14"/>
      <c r="H13" s="14"/>
      <c r="I13" s="14"/>
      <c r="J13" s="14"/>
      <c r="K13" s="38"/>
      <c r="L13" s="38"/>
      <c r="M13" s="38"/>
      <c r="N13" s="14"/>
      <c r="O13" s="14"/>
      <c r="P13" s="14"/>
      <c r="Q13" s="14"/>
      <c r="R13" s="14"/>
      <c r="S13" s="14"/>
      <c r="T13" s="14"/>
      <c r="U13" s="14"/>
      <c r="V13" s="14"/>
    </row>
    <row r="14" spans="1:22" ht="12.75" customHeight="1" x14ac:dyDescent="0.25">
      <c r="A14" s="65"/>
      <c r="B14" s="70"/>
      <c r="C14" s="160"/>
      <c r="D14" s="71"/>
      <c r="E14" s="14"/>
      <c r="F14" s="14"/>
      <c r="G14" s="14"/>
      <c r="H14" s="14"/>
      <c r="I14" s="14"/>
      <c r="J14" s="14"/>
      <c r="K14" s="38"/>
      <c r="L14" s="38"/>
      <c r="M14" s="38"/>
      <c r="N14" s="14"/>
      <c r="O14" s="14"/>
      <c r="P14" s="14"/>
      <c r="Q14" s="14"/>
      <c r="R14" s="14"/>
      <c r="S14" s="14"/>
      <c r="T14" s="14"/>
      <c r="U14" s="14"/>
      <c r="V14" s="14"/>
    </row>
    <row r="15" spans="1:22" ht="12.75" customHeight="1" thickBot="1" x14ac:dyDescent="0.3">
      <c r="A15" s="192" t="s">
        <v>9</v>
      </c>
      <c r="B15" s="194" t="s">
        <v>24</v>
      </c>
      <c r="C15" s="196" t="s">
        <v>11</v>
      </c>
      <c r="D15" s="194" t="s">
        <v>23</v>
      </c>
      <c r="E15" s="194" t="s">
        <v>13</v>
      </c>
      <c r="F15" s="161" t="s">
        <v>14</v>
      </c>
      <c r="G15" s="191" t="s">
        <v>14</v>
      </c>
      <c r="H15" s="191"/>
      <c r="I15" s="194" t="s">
        <v>15</v>
      </c>
      <c r="J15" s="190" t="s">
        <v>16</v>
      </c>
      <c r="K15" s="33"/>
      <c r="L15" s="33"/>
      <c r="M15" s="33"/>
    </row>
    <row r="16" spans="1:22" ht="26.25" thickBot="1" x14ac:dyDescent="0.3">
      <c r="A16" s="193"/>
      <c r="B16" s="195"/>
      <c r="C16" s="197"/>
      <c r="D16" s="195"/>
      <c r="E16" s="195"/>
      <c r="F16" s="162" t="s">
        <v>17</v>
      </c>
      <c r="G16" s="76" t="s">
        <v>18</v>
      </c>
      <c r="H16" s="76" t="s">
        <v>19</v>
      </c>
      <c r="I16" s="195"/>
      <c r="J16" s="190"/>
      <c r="K16" s="33"/>
      <c r="L16" s="33"/>
      <c r="M16" s="33"/>
    </row>
    <row r="17" spans="1:22" ht="19.899999999999999" customHeight="1" x14ac:dyDescent="0.25">
      <c r="A17" s="16">
        <v>1</v>
      </c>
      <c r="B17" s="1" t="s">
        <v>42</v>
      </c>
      <c r="C17" s="19" t="s">
        <v>44</v>
      </c>
      <c r="D17" s="78">
        <v>45658</v>
      </c>
      <c r="E17" s="79">
        <v>46022</v>
      </c>
      <c r="F17" s="17">
        <v>140557301</v>
      </c>
      <c r="G17" s="81">
        <v>140557301</v>
      </c>
      <c r="H17" s="16" t="s">
        <v>20</v>
      </c>
      <c r="I17" s="198"/>
      <c r="J17" s="16" t="s">
        <v>20</v>
      </c>
      <c r="K17" s="33"/>
      <c r="L17" s="33"/>
      <c r="M17" s="33"/>
    </row>
    <row r="18" spans="1:22" ht="15" x14ac:dyDescent="0.25">
      <c r="A18" s="16">
        <v>2</v>
      </c>
      <c r="B18" s="1" t="s">
        <v>43</v>
      </c>
      <c r="C18" s="19" t="s">
        <v>44</v>
      </c>
      <c r="D18" s="78">
        <v>45658</v>
      </c>
      <c r="E18" s="79">
        <v>46022</v>
      </c>
      <c r="F18" s="17">
        <v>44629929.549999997</v>
      </c>
      <c r="G18" s="81">
        <v>44629929.549999997</v>
      </c>
      <c r="H18" s="16" t="s">
        <v>20</v>
      </c>
      <c r="I18" s="198"/>
      <c r="J18" s="16" t="s">
        <v>20</v>
      </c>
      <c r="K18" s="33"/>
      <c r="L18" s="33"/>
      <c r="M18" s="33"/>
    </row>
    <row r="19" spans="1:22" ht="15" x14ac:dyDescent="0.25">
      <c r="A19" s="16">
        <v>3</v>
      </c>
      <c r="B19" s="1" t="s">
        <v>45</v>
      </c>
      <c r="C19" s="19" t="s">
        <v>44</v>
      </c>
      <c r="D19" s="78">
        <v>45658</v>
      </c>
      <c r="E19" s="79">
        <v>46022</v>
      </c>
      <c r="F19" s="17">
        <v>38773999.549999997</v>
      </c>
      <c r="G19" s="81">
        <v>38773999.549999997</v>
      </c>
      <c r="H19" s="16" t="s">
        <v>20</v>
      </c>
      <c r="I19" s="82"/>
      <c r="J19" s="16" t="s">
        <v>20</v>
      </c>
      <c r="K19" s="33"/>
      <c r="L19" s="33"/>
      <c r="M19" s="33"/>
    </row>
    <row r="20" spans="1:22" ht="15" x14ac:dyDescent="0.25">
      <c r="A20" s="16">
        <v>5</v>
      </c>
      <c r="B20" s="1" t="s">
        <v>64</v>
      </c>
      <c r="C20" s="19" t="s">
        <v>44</v>
      </c>
      <c r="D20" s="78">
        <v>45658</v>
      </c>
      <c r="E20" s="79">
        <v>46022</v>
      </c>
      <c r="F20" s="17">
        <v>86240999.549999997</v>
      </c>
      <c r="G20" s="81">
        <v>86240999.549999997</v>
      </c>
      <c r="H20" s="16" t="s">
        <v>20</v>
      </c>
      <c r="I20" s="14"/>
      <c r="J20" s="16" t="s">
        <v>20</v>
      </c>
      <c r="K20" s="38"/>
      <c r="L20" s="38"/>
      <c r="M20" s="38"/>
      <c r="N20" s="14"/>
      <c r="O20" s="14"/>
      <c r="P20" s="14"/>
      <c r="Q20" s="14"/>
      <c r="R20" s="14"/>
      <c r="S20" s="14"/>
      <c r="T20" s="14"/>
      <c r="U20" s="14"/>
      <c r="V20" s="14"/>
    </row>
    <row r="21" spans="1:22" ht="15" x14ac:dyDescent="0.25">
      <c r="A21" s="16">
        <v>6</v>
      </c>
      <c r="B21" s="1" t="s">
        <v>52</v>
      </c>
      <c r="C21" s="19" t="s">
        <v>44</v>
      </c>
      <c r="D21" s="78">
        <v>45658</v>
      </c>
      <c r="E21" s="79">
        <v>46022</v>
      </c>
      <c r="F21" s="17">
        <v>23099999.550000001</v>
      </c>
      <c r="G21" s="81">
        <v>23099999.550000001</v>
      </c>
      <c r="H21" s="16" t="s">
        <v>20</v>
      </c>
      <c r="J21" s="16" t="s">
        <v>20</v>
      </c>
      <c r="K21" s="33"/>
      <c r="L21" s="33"/>
      <c r="M21" s="33"/>
    </row>
    <row r="22" spans="1:22" ht="15.75" thickBot="1" x14ac:dyDescent="0.3">
      <c r="A22" s="163"/>
      <c r="B22" s="164" t="s">
        <v>29</v>
      </c>
      <c r="C22" s="165"/>
      <c r="D22" s="163"/>
      <c r="E22" s="166"/>
      <c r="F22" s="167">
        <f>SUM(F17:F21)</f>
        <v>333302229.20000005</v>
      </c>
      <c r="G22" s="167">
        <f>SUM(G17:G21)</f>
        <v>333302229.20000005</v>
      </c>
      <c r="H22" s="163"/>
      <c r="K22" s="33"/>
      <c r="L22" s="33"/>
      <c r="M22" s="33"/>
    </row>
    <row r="23" spans="1:22" ht="12.75" customHeight="1" thickTop="1" x14ac:dyDescent="0.25">
      <c r="F23" s="17"/>
      <c r="I23" s="19"/>
      <c r="K23" s="33"/>
      <c r="L23" s="33"/>
      <c r="M23" s="33"/>
    </row>
    <row r="24" spans="1:22" ht="12.75" customHeight="1" x14ac:dyDescent="0.25">
      <c r="F24" s="17"/>
      <c r="J24" s="19"/>
      <c r="K24" s="33"/>
      <c r="L24" s="33"/>
      <c r="M24" s="33"/>
    </row>
    <row r="25" spans="1:22" ht="12.75" customHeight="1" x14ac:dyDescent="0.25">
      <c r="B25" s="168"/>
      <c r="F25" s="17"/>
      <c r="G25" s="19"/>
      <c r="I25" s="19"/>
      <c r="K25" s="33"/>
      <c r="L25" s="33"/>
      <c r="M25" s="33"/>
    </row>
    <row r="26" spans="1:22" ht="12.75" customHeight="1" x14ac:dyDescent="0.25">
      <c r="A26" s="33"/>
      <c r="B26" s="39"/>
      <c r="C26" s="35"/>
      <c r="D26" s="33"/>
      <c r="E26" s="34"/>
      <c r="F26" s="40"/>
      <c r="G26" s="33"/>
      <c r="H26" s="33"/>
      <c r="I26" s="33"/>
      <c r="J26" s="33"/>
      <c r="K26" s="33"/>
      <c r="L26" s="33"/>
      <c r="M26" s="33"/>
    </row>
    <row r="27" spans="1:22" ht="12.75" customHeight="1" x14ac:dyDescent="0.25">
      <c r="A27" s="33"/>
      <c r="B27" s="39"/>
      <c r="C27" s="35"/>
      <c r="D27" s="33"/>
      <c r="E27" s="34"/>
      <c r="F27" s="40"/>
      <c r="G27" s="33"/>
      <c r="H27" s="33"/>
      <c r="I27" s="33"/>
      <c r="J27" s="33"/>
      <c r="K27" s="33"/>
      <c r="L27" s="33"/>
      <c r="M27" s="33"/>
    </row>
    <row r="28" spans="1:22" ht="12.75" customHeight="1" x14ac:dyDescent="0.25">
      <c r="A28" s="33"/>
      <c r="B28" s="39"/>
      <c r="C28" s="35"/>
      <c r="D28" s="33"/>
      <c r="E28" s="34"/>
      <c r="F28" s="40"/>
      <c r="G28" s="33"/>
      <c r="H28" s="33"/>
      <c r="I28" s="33"/>
      <c r="J28" s="33"/>
      <c r="K28" s="33"/>
      <c r="L28" s="33"/>
      <c r="M28" s="33"/>
    </row>
    <row r="29" spans="1:22" ht="12.75" customHeight="1" x14ac:dyDescent="0.25">
      <c r="A29" s="33"/>
      <c r="B29" s="39"/>
      <c r="C29" s="35"/>
      <c r="D29" s="33"/>
      <c r="E29" s="34"/>
      <c r="F29" s="40"/>
      <c r="G29" s="33"/>
      <c r="H29" s="33"/>
      <c r="I29" s="33"/>
      <c r="J29" s="33"/>
      <c r="K29" s="33"/>
      <c r="L29" s="33"/>
      <c r="M29" s="33"/>
    </row>
    <row r="30" spans="1:22" ht="12.75" customHeight="1" x14ac:dyDescent="0.2">
      <c r="F30" s="17"/>
      <c r="I30" s="19"/>
    </row>
    <row r="31" spans="1:22" ht="12.75" customHeight="1" x14ac:dyDescent="0.2">
      <c r="F31" s="17"/>
    </row>
    <row r="32" spans="1:22" ht="12.75" customHeight="1" x14ac:dyDescent="0.2">
      <c r="F32" s="17"/>
    </row>
    <row r="33" spans="6:6" ht="12.75" customHeight="1" x14ac:dyDescent="0.2">
      <c r="F33" s="17"/>
    </row>
    <row r="34" spans="6:6" ht="12.75" customHeight="1" x14ac:dyDescent="0.2">
      <c r="F34" s="17"/>
    </row>
    <row r="35" spans="6:6" ht="12.75" customHeight="1" x14ac:dyDescent="0.2">
      <c r="F35" s="17"/>
    </row>
    <row r="36" spans="6:6" ht="12.75" customHeight="1" x14ac:dyDescent="0.2">
      <c r="F36" s="17"/>
    </row>
    <row r="37" spans="6:6" ht="12.75" customHeight="1" x14ac:dyDescent="0.2">
      <c r="F37" s="17"/>
    </row>
    <row r="38" spans="6:6" ht="12.75" customHeight="1" x14ac:dyDescent="0.2">
      <c r="F38" s="17"/>
    </row>
    <row r="39" spans="6:6" ht="12.75" customHeight="1" x14ac:dyDescent="0.2">
      <c r="F39" s="17"/>
    </row>
    <row r="40" spans="6:6" ht="12.75" customHeight="1" x14ac:dyDescent="0.2">
      <c r="F40" s="17"/>
    </row>
    <row r="41" spans="6:6" ht="12.75" customHeight="1" x14ac:dyDescent="0.2">
      <c r="F41" s="17"/>
    </row>
    <row r="42" spans="6:6" ht="12.75" customHeight="1" x14ac:dyDescent="0.2">
      <c r="F42" s="17"/>
    </row>
    <row r="43" spans="6:6" ht="12.75" customHeight="1" x14ac:dyDescent="0.2">
      <c r="F43" s="17"/>
    </row>
    <row r="44" spans="6:6" ht="12.75" customHeight="1" x14ac:dyDescent="0.2">
      <c r="F44" s="17"/>
    </row>
    <row r="45" spans="6:6" ht="12.75" customHeight="1" x14ac:dyDescent="0.2">
      <c r="F45" s="17"/>
    </row>
    <row r="46" spans="6:6" ht="12.75" customHeight="1" x14ac:dyDescent="0.2">
      <c r="F46" s="17"/>
    </row>
    <row r="47" spans="6:6" ht="12.75" customHeight="1" x14ac:dyDescent="0.2">
      <c r="F47" s="17"/>
    </row>
    <row r="48" spans="6:6" ht="12.75" customHeight="1" x14ac:dyDescent="0.2">
      <c r="F48" s="17"/>
    </row>
    <row r="49" spans="6:6" ht="12.75" customHeight="1" x14ac:dyDescent="0.2">
      <c r="F49" s="17"/>
    </row>
    <row r="50" spans="6:6" ht="12.75" customHeight="1" x14ac:dyDescent="0.2">
      <c r="F50" s="17"/>
    </row>
    <row r="51" spans="6:6" ht="12.75" customHeight="1" x14ac:dyDescent="0.2">
      <c r="F51" s="17"/>
    </row>
    <row r="52" spans="6:6" ht="12.75" customHeight="1" x14ac:dyDescent="0.2">
      <c r="F52" s="17"/>
    </row>
    <row r="53" spans="6:6" ht="12.75" customHeight="1" x14ac:dyDescent="0.2">
      <c r="F53" s="17"/>
    </row>
    <row r="54" spans="6:6" ht="12.75" customHeight="1" x14ac:dyDescent="0.2">
      <c r="F54" s="17"/>
    </row>
    <row r="55" spans="6:6" ht="12.75" customHeight="1" x14ac:dyDescent="0.2">
      <c r="F55" s="17"/>
    </row>
    <row r="56" spans="6:6" ht="12.75" customHeight="1" x14ac:dyDescent="0.2">
      <c r="F56" s="17"/>
    </row>
    <row r="57" spans="6:6" ht="12.75" customHeight="1" x14ac:dyDescent="0.2">
      <c r="F57" s="17"/>
    </row>
    <row r="58" spans="6:6" ht="12.75" customHeight="1" x14ac:dyDescent="0.2">
      <c r="F58" s="17"/>
    </row>
    <row r="59" spans="6:6" ht="12.75" customHeight="1" x14ac:dyDescent="0.2">
      <c r="F59" s="17"/>
    </row>
    <row r="60" spans="6:6" ht="12.75" customHeight="1" x14ac:dyDescent="0.2">
      <c r="F60" s="17"/>
    </row>
    <row r="61" spans="6:6" ht="12.75" customHeight="1" x14ac:dyDescent="0.2">
      <c r="F61" s="17"/>
    </row>
    <row r="62" spans="6:6" ht="12.75" customHeight="1" x14ac:dyDescent="0.2">
      <c r="F62" s="17"/>
    </row>
    <row r="63" spans="6:6" ht="12.75" customHeight="1" x14ac:dyDescent="0.2">
      <c r="F63" s="17"/>
    </row>
    <row r="64" spans="6:6" ht="12.75" customHeight="1" x14ac:dyDescent="0.2">
      <c r="F64" s="17"/>
    </row>
    <row r="65" spans="6:6" ht="12.75" customHeight="1" x14ac:dyDescent="0.2">
      <c r="F65" s="17"/>
    </row>
    <row r="66" spans="6:6" ht="12.75" customHeight="1" x14ac:dyDescent="0.2">
      <c r="F66" s="17"/>
    </row>
    <row r="67" spans="6:6" ht="12.75" customHeight="1" x14ac:dyDescent="0.2">
      <c r="F67" s="17"/>
    </row>
  </sheetData>
  <mergeCells count="9">
    <mergeCell ref="I17:I18"/>
    <mergeCell ref="E15:E16"/>
    <mergeCell ref="G15:H15"/>
    <mergeCell ref="I15:I16"/>
    <mergeCell ref="A15:A16"/>
    <mergeCell ref="B15:B16"/>
    <mergeCell ref="C15:C16"/>
    <mergeCell ref="D15:D16"/>
    <mergeCell ref="J15:J16"/>
  </mergeCells>
  <hyperlinks>
    <hyperlink ref="A1" location="indice!A1" display="Regresar al Índice" xr:uid="{00000000-0004-0000-0400-000000000000}"/>
  </hyperlinks>
  <printOptions horizontalCentered="1"/>
  <pageMargins left="1.4960629921259843" right="0.70866141732283472" top="0.74803149606299213" bottom="0.74803149606299213" header="0.51181102362204722" footer="0.51181102362204722"/>
  <pageSetup paperSize="9" scale="85" firstPageNumber="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9217" r:id="rId4">
          <objectPr defaultSize="0" autoPict="0" r:id="rId5">
            <anchor moveWithCells="1" sizeWithCells="1">
              <from>
                <xdr:col>1</xdr:col>
                <xdr:colOff>152400</xdr:colOff>
                <xdr:row>1</xdr:row>
                <xdr:rowOff>47625</xdr:rowOff>
              </from>
              <to>
                <xdr:col>1</xdr:col>
                <xdr:colOff>1038225</xdr:colOff>
                <xdr:row>5</xdr:row>
                <xdr:rowOff>142875</xdr:rowOff>
              </to>
            </anchor>
          </objectPr>
        </oleObject>
      </mc:Choice>
      <mc:Fallback>
        <oleObject progId="MSPhotoEd.3" shapeId="9217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6"/>
  <sheetViews>
    <sheetView workbookViewId="0">
      <selection activeCell="M24" sqref="M24"/>
    </sheetView>
  </sheetViews>
  <sheetFormatPr baseColWidth="10" defaultRowHeight="14.25" x14ac:dyDescent="0.2"/>
  <cols>
    <col min="1" max="1" width="31.875" bestFit="1" customWidth="1"/>
    <col min="2" max="2" width="14" customWidth="1"/>
    <col min="4" max="4" width="16.25" bestFit="1" customWidth="1"/>
    <col min="5" max="5" width="14.625" bestFit="1" customWidth="1"/>
    <col min="6" max="6" width="0" hidden="1" customWidth="1"/>
    <col min="10" max="10" width="13.625" bestFit="1" customWidth="1"/>
  </cols>
  <sheetData>
    <row r="1" spans="1:7" x14ac:dyDescent="0.2">
      <c r="A1" s="12" t="s">
        <v>7</v>
      </c>
    </row>
    <row r="2" spans="1:7" x14ac:dyDescent="0.2">
      <c r="A2" s="60"/>
      <c r="B2" s="60"/>
      <c r="C2" s="60"/>
      <c r="D2" s="60"/>
      <c r="E2" s="60"/>
      <c r="F2" s="60"/>
      <c r="G2" s="60"/>
    </row>
    <row r="3" spans="1:7" x14ac:dyDescent="0.2">
      <c r="A3" s="1"/>
      <c r="B3" s="1"/>
      <c r="C3" s="19"/>
      <c r="D3" s="1"/>
      <c r="E3" s="1"/>
      <c r="F3" s="1"/>
      <c r="G3" s="1"/>
    </row>
    <row r="4" spans="1:7" x14ac:dyDescent="0.2">
      <c r="A4" s="1"/>
      <c r="B4" s="60"/>
      <c r="C4" s="19"/>
      <c r="D4" s="1"/>
      <c r="E4" s="1"/>
      <c r="F4" s="1"/>
      <c r="G4" s="1"/>
    </row>
    <row r="5" spans="1:7" x14ac:dyDescent="0.2">
      <c r="A5" s="1"/>
      <c r="B5" s="1"/>
      <c r="C5" s="19"/>
      <c r="D5" s="1"/>
      <c r="E5" s="1"/>
      <c r="F5" s="1"/>
      <c r="G5" s="1"/>
    </row>
    <row r="6" spans="1:7" x14ac:dyDescent="0.2">
      <c r="A6" s="1"/>
      <c r="B6" s="1"/>
      <c r="C6" s="19"/>
      <c r="D6" s="1"/>
      <c r="E6" s="1"/>
      <c r="F6" s="1"/>
      <c r="G6" s="1"/>
    </row>
    <row r="7" spans="1:7" x14ac:dyDescent="0.2">
      <c r="A7" s="1"/>
      <c r="B7" s="1"/>
      <c r="C7" s="19"/>
      <c r="D7" s="1"/>
      <c r="E7" s="1"/>
      <c r="F7" s="1"/>
      <c r="G7" s="1"/>
    </row>
    <row r="8" spans="1:7" x14ac:dyDescent="0.2">
      <c r="A8" s="61" t="s">
        <v>37</v>
      </c>
      <c r="B8" s="14"/>
      <c r="C8" s="63"/>
      <c r="D8" s="14"/>
      <c r="E8" s="14"/>
      <c r="F8" s="14"/>
      <c r="G8" s="14"/>
    </row>
    <row r="9" spans="1:7" x14ac:dyDescent="0.2">
      <c r="A9" s="199" t="s">
        <v>50</v>
      </c>
      <c r="B9" s="199"/>
      <c r="C9" s="19"/>
      <c r="D9" s="1"/>
      <c r="E9" s="1"/>
      <c r="F9" s="1"/>
      <c r="G9" s="1"/>
    </row>
    <row r="10" spans="1:7" x14ac:dyDescent="0.2">
      <c r="A10" s="1"/>
      <c r="B10" s="14"/>
      <c r="C10" s="63"/>
      <c r="D10" s="14"/>
      <c r="E10" s="14"/>
      <c r="F10" s="14"/>
      <c r="G10" s="14"/>
    </row>
    <row r="11" spans="1:7" x14ac:dyDescent="0.2">
      <c r="A11" s="158" t="s">
        <v>74</v>
      </c>
      <c r="B11" s="65"/>
      <c r="C11" s="66" t="str">
        <f>indice!D13</f>
        <v>30 DE JUNIO DE 2025</v>
      </c>
      <c r="D11" s="14"/>
      <c r="E11" s="14"/>
      <c r="F11" s="14"/>
      <c r="G11" s="14"/>
    </row>
    <row r="12" spans="1:7" x14ac:dyDescent="0.2">
      <c r="A12" s="158" t="s">
        <v>75</v>
      </c>
      <c r="B12" s="65"/>
      <c r="C12" s="67">
        <f>indice!D15</f>
        <v>7807.41</v>
      </c>
      <c r="D12" s="14"/>
      <c r="E12" s="14"/>
      <c r="F12" s="14"/>
      <c r="G12" s="14"/>
    </row>
    <row r="13" spans="1:7" x14ac:dyDescent="0.2">
      <c r="A13" s="159"/>
      <c r="B13" s="70"/>
      <c r="C13" s="160"/>
      <c r="D13" s="14"/>
      <c r="E13" s="14"/>
      <c r="F13" s="14"/>
      <c r="G13" s="14"/>
    </row>
    <row r="14" spans="1:7" x14ac:dyDescent="0.2">
      <c r="A14" s="65" t="s">
        <v>21</v>
      </c>
      <c r="B14" s="70"/>
      <c r="C14" s="160"/>
      <c r="D14" s="14"/>
      <c r="E14" s="14"/>
      <c r="F14" s="14"/>
      <c r="G14" s="14"/>
    </row>
    <row r="15" spans="1:7" x14ac:dyDescent="0.2">
      <c r="A15" s="65"/>
      <c r="B15" s="70"/>
      <c r="C15" s="160"/>
      <c r="D15" s="14"/>
      <c r="E15" s="14"/>
      <c r="F15" s="14"/>
      <c r="G15" s="14"/>
    </row>
    <row r="16" spans="1:7" x14ac:dyDescent="0.2">
      <c r="A16" s="192" t="s">
        <v>9</v>
      </c>
      <c r="B16" s="194" t="s">
        <v>24</v>
      </c>
      <c r="C16" s="196" t="s">
        <v>11</v>
      </c>
      <c r="D16" s="161" t="s">
        <v>14</v>
      </c>
      <c r="E16" s="191" t="s">
        <v>14</v>
      </c>
      <c r="F16" s="191"/>
      <c r="G16" s="194" t="s">
        <v>51</v>
      </c>
    </row>
    <row r="17" spans="1:7" ht="15" thickBot="1" x14ac:dyDescent="0.25">
      <c r="A17" s="193"/>
      <c r="B17" s="195"/>
      <c r="C17" s="197"/>
      <c r="D17" s="162" t="s">
        <v>17</v>
      </c>
      <c r="E17" s="76" t="s">
        <v>18</v>
      </c>
      <c r="F17" s="76" t="s">
        <v>19</v>
      </c>
      <c r="G17" s="195"/>
    </row>
    <row r="18" spans="1:7" x14ac:dyDescent="0.2">
      <c r="A18" s="169">
        <v>1</v>
      </c>
      <c r="B18" s="170" t="s">
        <v>47</v>
      </c>
      <c r="C18" s="171" t="s">
        <v>22</v>
      </c>
      <c r="D18" s="157">
        <v>265125000</v>
      </c>
      <c r="E18" s="172">
        <f>+D18</f>
        <v>265125000</v>
      </c>
      <c r="F18" s="16"/>
      <c r="G18" s="16" t="s">
        <v>20</v>
      </c>
    </row>
    <row r="19" spans="1:7" x14ac:dyDescent="0.2">
      <c r="A19" s="169">
        <v>2</v>
      </c>
      <c r="B19" s="170" t="s">
        <v>49</v>
      </c>
      <c r="C19" s="171" t="s">
        <v>22</v>
      </c>
      <c r="D19" s="157">
        <v>25000000</v>
      </c>
      <c r="E19" s="172">
        <f>+D19</f>
        <v>25000000</v>
      </c>
      <c r="F19" s="16"/>
      <c r="G19" s="16" t="s">
        <v>20</v>
      </c>
    </row>
    <row r="20" spans="1:7" ht="15" thickBot="1" x14ac:dyDescent="0.25">
      <c r="A20" s="169" t="s">
        <v>48</v>
      </c>
      <c r="B20" s="169"/>
      <c r="C20" s="173"/>
      <c r="D20" s="174">
        <f>SUM(D18:D19)</f>
        <v>290125000</v>
      </c>
      <c r="E20" s="174">
        <f>SUM(E18:E19)</f>
        <v>290125000</v>
      </c>
      <c r="F20" s="166"/>
      <c r="G20" s="169"/>
    </row>
    <row r="21" spans="1:7" ht="15" thickTop="1" x14ac:dyDescent="0.2">
      <c r="A21" s="60"/>
      <c r="B21" s="60"/>
      <c r="C21" s="60"/>
      <c r="D21" s="60"/>
      <c r="E21" s="60"/>
      <c r="F21" s="60"/>
      <c r="G21" s="60"/>
    </row>
    <row r="22" spans="1:7" x14ac:dyDescent="0.2">
      <c r="A22" s="60"/>
      <c r="B22" s="60"/>
      <c r="C22" s="60"/>
      <c r="D22" s="175"/>
      <c r="E22" s="60"/>
      <c r="F22" s="60"/>
      <c r="G22" s="60"/>
    </row>
    <row r="23" spans="1:7" x14ac:dyDescent="0.2">
      <c r="D23" s="55"/>
    </row>
    <row r="24" spans="1:7" x14ac:dyDescent="0.2">
      <c r="D24" s="55"/>
    </row>
    <row r="25" spans="1:7" x14ac:dyDescent="0.2">
      <c r="D25" s="55"/>
    </row>
    <row r="26" spans="1:7" x14ac:dyDescent="0.2">
      <c r="D26" s="55"/>
    </row>
  </sheetData>
  <mergeCells count="6">
    <mergeCell ref="G16:G17"/>
    <mergeCell ref="A9:B9"/>
    <mergeCell ref="A16:A17"/>
    <mergeCell ref="B16:B17"/>
    <mergeCell ref="C16:C17"/>
    <mergeCell ref="E16:F16"/>
  </mergeCells>
  <hyperlinks>
    <hyperlink ref="A1" location="indice!A1" display="Regresar al Índice" xr:uid="{00000000-0004-0000-0500-000000000000}"/>
  </hyperlink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MSPhotoEd.3" shapeId="10242" r:id="rId3">
          <objectPr defaultSize="0" autoPict="0" r:id="rId4">
            <anchor moveWithCells="1" sizeWithCells="1">
              <from>
                <xdr:col>0</xdr:col>
                <xdr:colOff>47625</xdr:colOff>
                <xdr:row>1</xdr:row>
                <xdr:rowOff>133350</xdr:rowOff>
              </from>
              <to>
                <xdr:col>0</xdr:col>
                <xdr:colOff>904875</xdr:colOff>
                <xdr:row>6</xdr:row>
                <xdr:rowOff>123825</xdr:rowOff>
              </to>
            </anchor>
          </objectPr>
        </oleObject>
      </mc:Choice>
      <mc:Fallback>
        <oleObject progId="MSPhotoEd.3" shapeId="10242" r:id="rId3"/>
      </mc:Fallback>
    </mc:AlternateContent>
  </oleObject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CYP7ufyAlEf/Nd1/yiIGavkf8i0ycMEx/gQypgKsWaNuIoo3YM9Ao7b6D3gZFU0yoRHNebIO/Lnw
3tHwAOtKyg==</DigestValue>
    </Reference>
    <Reference Type="http://www.w3.org/2000/09/xmldsig#Object" URI="#idOfficeObject">
      <DigestMethod Algorithm="http://www.w3.org/2001/04/xmlenc#sha512"/>
      <DigestValue>c4FF5ckqYGC1XhsDJoLx3GKMraFRXQMb9dUdkcHrBRTNDxOQZzmuHFULaKyMZBlWUM0Ih2Mctrfd
QajQH3Vdog==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n0PtiwD+kPxh74dpA4YLY7upvxxWQaAscfY4zENzEvde8HsJmXAmVxR7u7gHnQAtcBy0oQHZXqoK
FVwtlrFbNQ==</DigestValue>
    </Reference>
  </SignedInfo>
  <SignatureValue>Vu6kz6K/nWV1VVepmLTuXgbRPzqWoiUa+1OQNpHjrCtP7DE63MN+IHHQEEuvRtdwzLYoGagsT7TJ
uiSheR1wP1IvnHKMGnOl8msR4L430NPYCv3ivtyX+r1SswytgfOAisnk0vDUH9osqK7l6Z6exczR
kXDZIB6uHzDhpVlU/3Ta2djmHpW8xhS/3xcn7JtSVIPsAJcLTUYqCdKtxq/iyC0KJCUsLsDqUdtM
UoHWtK9+MjcJCx9kzF9/rSCLO1A2GnLUJ81ssT3fqSu9xvnpnhFwI93feQyKdqYsUbTHs+WX1HgJ
y9+1tASUU+5LPi5y4lmag3lyuwffQYYSphRXqA==</SignatureValue>
  <KeyInfo>
    <X509Data>
      <X509Certificate>MIIHrzCCBZegAwIBAgIQIk6ejcHmFppKpC83It8CYDANBgkqhkiG9w0BAQ0FADCBhTELMAkGA1UEBhMCUFkxDTALBgNVBAoTBElDUFAxODA2BgNVBAsTL1ByZXN0YWRvciBDdWFsaWZpY2FkbyBkZSBTZXJ2aWNpb3MgZGUgQ29uZmlhbnphMRUwEwYDVQQDEwxDT0RFMTAwIFMuQS4xFjAUBgNVBAUTDVJVQzgwMDgwNjEwLTcwHhcNMjQwNTE2MTgyNTI0WhcNMjYwNTE2MTgyNTI0WjCBvzELMAkGA1UEBhMCUFkxNjA0BgNVBAoMLUNFUlRJRklDQURPIENVQUxJRklDQURPIERFIEZJUk1BIEVMRUNUUsOTTklDQTELMAkGA1UECxMCRjIxFzAVBgNVBAQTDkdBUkNJQSBKSU1FTkVaMRcwFQYDVQQqEw5DRVNBUiBHRVJPTklNTzEmMCQGA1UEAxMdQ0VTQVIgR0VST05JTU8gR0FSQ0lBIEpJTUVORVoxETAPBgNVBAUTCENJMzYyMTk2MIIBIjANBgkqhkiG9w0BAQEFAAOCAQ8AMIIBCgKCAQEA5OhvXKfE2lbWNwkViCretj9o+HlZbwqFfs2HfParb4c7s7UXc9ILrThFNkrnPcubOmGsKSV7yfReygWlUdlMlem0zRS7wLWWb97t5HGFKsSd1Uu9957nO3dCSQImvtLlrINSobnvQ7fNu585sFNXhz4X9jmRoyFHP/dB2HU2uI9vpfOfGPMH/rXZmOAb2oRpDJ78bJhinX3UY7auz6R3ATdJOFTVgkWdRRjX9ArFhfztTKmleqKehEd/YmW6vTBIG0m53TILL6eqX/vqAbv6ZOjhAUpTzWcfmK91O60YuV2ce4y3+uL22PA2DGa6YyT8b9ymQgaEgXmLSRpr0lu9pQIDAQABo4IC3TCCAtkwDAYDVR0TAQH/BAIwADAdBgNVHQ4EFgQUZQTI+a8dqwryI5bMeFJxf23dCogwHwYDVR0jBBgwFoAUvjVUYmhg5ybTMcFfl7Hi9mTOB/UwDgYDVR0PAQH/BAQDAgXgMFQGA1UdEQRNMEuBHENHQVJDSUFASkFSRElOREVMQVBBW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LEh+JBKUs/mqRBDtuDSYe3HBMmY8kRU/mS/Vu650YjTpDHBe3tmuqBKXnujlPkO4SWamvvo9LQtdMMm+aYRpJGUccYIcQQu+VO+GAPxmQFdda+8uzqY45MKU4IyAxal//fs0WMzswRn+vNyI42WyYDYgLQsKczsmesMZdWXbUFmx+cXHPr4jJprXKbhHEgQSrn5Z74eL4BhccSNgNK2thli8DRlRMIZHkFlnsqxNXh+OZymwolMUUlMR/7HqqjbBB2RNrQYf46NLlYYm+x1TPquk4DvJ2DmbwgBII4//d6C/EJmyPv+PSWM6cbdxTCeIK6FYRi2AdWZek8Lh2uhIItpYSOgZv4KcWgUutPD+dSO97W50v9YqWUwNyBmk1hVl5eLSeblhiAu4cjsUxXzxHljZ9ZyIDJ/SUyOJdRFh1n6G0RZCnoB2SLu64AY30Kk/zQ4h1HTyPhewQdXRMg8qlBVcebCl9VYKLPqn+nmpvcWMN/fyNBQMsxQ2kUX9j337FTMQYDDPagb+IiTKU71qZtgoJ197Dazf7uq7sAR/K+GweG+BXbt1B/U8tBo3vhT6YLMSRRgwJcM/k+/jadKamITaIT2IEqqArSx+HfMZYaFkMp0EO2uZCFWLkDBDLs5IuK6+vuY+faWspIIdnNsWx0oy47VdNcjVZtlZaDPdm26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T0+9y9tHSRcO8vol0wDem+mcP2mJD3gdXeOA3D8GcjRsElpSWgQt5fk9qV20kcWByP6eabsoogo39B9oGiMyIA==</DigestValue>
      </Reference>
      <Reference URI="/xl/calcChain.xml?ContentType=application/vnd.openxmlformats-officedocument.spreadsheetml.calcChain+xml">
        <DigestMethod Algorithm="http://www.w3.org/2001/04/xmlenc#sha512"/>
        <DigestValue>TNN+Z3wiTMwb+SJTyhg1VwuyxuCpFaLkaAkDIZXiSwkPuAkjChm02yAY/PhCjWACYOWYtzB2xaw0wOKK0dRb1Q==</DigestValue>
      </Reference>
      <Reference URI="/xl/comments1.xml?ContentType=application/vnd.openxmlformats-officedocument.spreadsheetml.comments+xml">
        <DigestMethod Algorithm="http://www.w3.org/2001/04/xmlenc#sha512"/>
        <DigestValue>1hJuuqzbHuRythtqpyi07Zy73EocCvUQO/FLS/RvcgJ1X+Qv3qXWDgTfTW8/qiww/jJs8CyyotLU0vsEOxjQkQ==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Wy9M3xq/cfqVRw7uXfjXHxf6fg6ReRRvGIV5Oe/S7Es1/ivq3XnIefA9IFApBKlfOfpSrxJ8O05Ed4EKfwOrdg==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Oq6fYGZg80PrpTVjbbvQ25IxrAnvURqJhIN3h7nvfnwe4xu4ke1ghTf3/xOcvjZf5im2HdVp77usXamhqC5GOg==</DigestValue>
      </Reference>
      <Reference URI="/xl/drawings/drawing2.xml?ContentType=application/vnd.openxmlformats-officedocument.drawing+xml">
        <DigestMethod Algorithm="http://www.w3.org/2001/04/xmlenc#sha512"/>
        <DigestValue>ouE/5e1jklUVzXewQ6f6eZiaN5dfgvx2tAFUqbKnnWvca/tpuxed2THvJd+sTIFlZhLD1TmqkNFschUGtZUhhQ==</DigestValue>
      </Reference>
      <Reference URI="/xl/drawings/drawing3.xml?ContentType=application/vnd.openxmlformats-officedocument.drawing+xml">
        <DigestMethod Algorithm="http://www.w3.org/2001/04/xmlenc#sha512"/>
        <DigestValue>RMamLqWju/N7iR7ptSBCmwTdtOd6YwzFHC2q3E4PFNKBFVDa939UMAiHCbTWGjF8kkReJ93+d43pZbWvttoW0w==</DigestValue>
      </Reference>
      <Reference URI="/xl/drawings/drawing4.xml?ContentType=application/vnd.openxmlformats-officedocument.drawing+xml">
        <DigestMethod Algorithm="http://www.w3.org/2001/04/xmlenc#sha512"/>
        <DigestValue>bWm/TVyU2obAL2uQSQP8EPe99DUxtdydUs/tU8WL1iH/S3H3V5QNn7h/61QEQ/9bZtLFnHzxtIbaccdxyL1Mfg==</DigestValue>
      </Reference>
      <Reference URI="/xl/drawings/drawing5.xml?ContentType=application/vnd.openxmlformats-officedocument.drawing+xml">
        <DigestMethod Algorithm="http://www.w3.org/2001/04/xmlenc#sha512"/>
        <DigestValue>BK57n/1xImjndjD2DfpU8T+2FV1M2rRyNi+1F40a9tBz5v2lwO+f30H+qzOd98utIoeTpTppm6l5OPGlPVorpg==</DigestValue>
      </Reference>
      <Reference URI="/xl/drawings/drawing6.xml?ContentType=application/vnd.openxmlformats-officedocument.drawing+xml">
        <DigestMethod Algorithm="http://www.w3.org/2001/04/xmlenc#sha512"/>
        <DigestValue>0R5Zgm7rBzj+DRsXN5Q+mRKnBfVkxxt5mqRhMx1NRxPko8sKj6vErvnxFbOpwfYVvH/0hGr794GA0dPPnP6mgw==</DigestValue>
      </Reference>
      <Reference URI="/xl/drawings/vmlDrawing1.vml?ContentType=application/vnd.openxmlformats-officedocument.vmlDrawing">
        <DigestMethod Algorithm="http://www.w3.org/2001/04/xmlenc#sha512"/>
        <DigestValue>tJO6vLkRX4bhS3Tjj7oSxYLfRM84ZPAPEP4+RP+ZIZEsGQGDa8LmSz8GD+hFiZ8Kx7CYYf9mqZwGYdzRFCEcaQ==</DigestValue>
      </Reference>
      <Reference URI="/xl/drawings/vmlDrawing2.vml?ContentType=application/vnd.openxmlformats-officedocument.vmlDrawing">
        <DigestMethod Algorithm="http://www.w3.org/2001/04/xmlenc#sha512"/>
        <DigestValue>3RrOFddtNzrMhtff0ps/+a8uCi5D4mVPtAJ1b2taMdRHWUf055llk8PlASLeguj/cZXs4uEnJih6sOm7fzLToQ==</DigestValue>
      </Reference>
      <Reference URI="/xl/drawings/vmlDrawing3.vml?ContentType=application/vnd.openxmlformats-officedocument.vmlDrawing">
        <DigestMethod Algorithm="http://www.w3.org/2001/04/xmlenc#sha512"/>
        <DigestValue>eTiyXkbULnKm4NuvcqX9q0fd59Fm+weJ4rWhFlbmdcQ5TPv6GQUrOESpf8Ju1ao41Hrg+4vJ8sQq/N8KGabaHg==</DigestValue>
      </Reference>
      <Reference URI="/xl/drawings/vmlDrawing4.vml?ContentType=application/vnd.openxmlformats-officedocument.vmlDrawing">
        <DigestMethod Algorithm="http://www.w3.org/2001/04/xmlenc#sha512"/>
        <DigestValue>BCLMk1vTXka0LcPuTDm+AQnomqHuic3HYANhCg7RuYbV512sEeMgEJZOTGYv/E1odm0eNGGuOyeFmaPLKXRFbQ==</DigestValue>
      </Reference>
      <Reference URI="/xl/drawings/vmlDrawing5.vml?ContentType=application/vnd.openxmlformats-officedocument.vmlDrawing">
        <DigestMethod Algorithm="http://www.w3.org/2001/04/xmlenc#sha512"/>
        <DigestValue>/d5s3ZdsbSWZFITj6Buwf9xydBEAaTJiUMEYOpSnlgA5jst+i/yRefMkV6uF1OLjcjX2ZW5SCl3gSZfvkMaz3Q==</DigestValue>
      </Reference>
      <Reference URI="/xl/drawings/vmlDrawing6.vml?ContentType=application/vnd.openxmlformats-officedocument.vmlDrawing">
        <DigestMethod Algorithm="http://www.w3.org/2001/04/xmlenc#sha512"/>
        <DigestValue>w6ZTlIsk2I6pkHL+vEC8KNqypfOfu9jSLWHUOc0TajlV4X38RjPY1vEhfdQ7cONpB0Npc6YAmZNlHgcN6WcYuw==</DigestValue>
      </Reference>
      <Reference URI="/xl/drawings/vmlDrawing7.vml?ContentType=application/vnd.openxmlformats-officedocument.vmlDrawing">
        <DigestMethod Algorithm="http://www.w3.org/2001/04/xmlenc#sha512"/>
        <DigestValue>1rs44mEUalNZoWbJWyzcVUgFU7NtXEHn5QEFmgf2HxSwiH7cxVOAVhbOeD1ZXd9xHuTe3Ouni/eR/g6h5+QamQ==</DigestValue>
      </Reference>
      <Reference URI="/xl/embeddings/oleObject1.bin?ContentType=application/vnd.openxmlformats-officedocument.oleObject">
        <DigestMethod Algorithm="http://www.w3.org/2001/04/xmlenc#sha512"/>
        <DigestValue>I9HQO9ZbiTl8gK6cCIGEBpZxWbzxFG3OJW+hlOyoRJiBFhinaTUQhvuCqbHqB8k6FiDw+dEXgroN2BbtXCbNWg==</DigestValue>
      </Reference>
      <Reference URI="/xl/embeddings/oleObject2.bin?ContentType=application/vnd.openxmlformats-officedocument.oleObject">
        <DigestMethod Algorithm="http://www.w3.org/2001/04/xmlenc#sha512"/>
        <DigestValue>I9HQO9ZbiTl8gK6cCIGEBpZxWbzxFG3OJW+hlOyoRJiBFhinaTUQhvuCqbHqB8k6FiDw+dEXgroN2BbtXCbNWg==</DigestValue>
      </Reference>
      <Reference URI="/xl/embeddings/oleObject3.bin?ContentType=application/vnd.openxmlformats-officedocument.oleObject">
        <DigestMethod Algorithm="http://www.w3.org/2001/04/xmlenc#sha512"/>
        <DigestValue>I9HQO9ZbiTl8gK6cCIGEBpZxWbzxFG3OJW+hlOyoRJiBFhinaTUQhvuCqbHqB8k6FiDw+dEXgroN2BbtXCbNWg==</DigestValue>
      </Reference>
      <Reference URI="/xl/embeddings/oleObject4.bin?ContentType=application/vnd.openxmlformats-officedocument.oleObject">
        <DigestMethod Algorithm="http://www.w3.org/2001/04/xmlenc#sha512"/>
        <DigestValue>I9HQO9ZbiTl8gK6cCIGEBpZxWbzxFG3OJW+hlOyoRJiBFhinaTUQhvuCqbHqB8k6FiDw+dEXgroN2BbtXCbNWg==</DigestValue>
      </Reference>
      <Reference URI="/xl/embeddings/oleObject5.bin?ContentType=application/vnd.openxmlformats-officedocument.oleObject">
        <DigestMethod Algorithm="http://www.w3.org/2001/04/xmlenc#sha512"/>
        <DigestValue>I9HQO9ZbiTl8gK6cCIGEBpZxWbzxFG3OJW+hlOyoRJiBFhinaTUQhvuCqbHqB8k6FiDw+dEXgroN2BbtXCbNWg==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iJCPFUwf41122wT65K3JBSp/zsxw6ny/vl0Zf7yp1am68OdMGgI6YtnICrKmV7JsjgQki+TXnFd/kGyvkaHA3w==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3LygoPnslwyWrkJ4FoU0oDvb+AOjr3sH4i3n3R/e0YQmleEwRKuIZtCSbPme5lI4fjP8BW2GlPEuHiiD5run8g==</DigestValue>
      </Reference>
      <Reference URI="/xl/media/image1.png?ContentType=image/png">
        <DigestMethod Algorithm="http://www.w3.org/2001/04/xmlenc#sha512"/>
        <DigestValue>0MKZKk/m1BL5fk3G3xqUvQhYiljDUlplhUn0IEsBonlwq1MhfQSa+vUlYXsOnNMSYoY8DOExlVG3MguMg/EY/A==</DigestValue>
      </Reference>
      <Reference URI="/xl/media/image2.png?ContentType=image/png">
        <DigestMethod Algorithm="http://www.w3.org/2001/04/xmlenc#sha512"/>
        <DigestValue>CatAFxmM1CaeQ8eSz6L9g05fO4+6fjIuEJV009QL3dX8Eb6hWupU352yi2gHcLFcC5L8vRE2bdg7vXMFEGPSNQ==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5yWTnE/RKbjnHQPP8slCOR2ys9Qm0YYxqQawRi9OhHZ43bUP5CHxO/ZTgxnUNP8FnHuL+yklJch0kN1zTll/Lg==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SgecR3GYwKBUXiLnuHOFrIhhOodaJho8bhsBK5TDS7Oc21N1hkaF7pzqw808vjOHeo3Jg8JqMT0AofMh5xwuJQ==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vWaKFI2rCF9KDd3TSmD0/UfYpWUmPJKSfdLj5Eu5WUUa80r60NPR4yAfogL08TLdACQhkoEpg1NyoxLRZKjxNg==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5NvT9wbT9Fp9OppuV5x5YcS5MmGaGw9At9qCqSQYjPGrwx55N+9veXp2UyA/mNR4M9yMuTiDbqmpXVyAt5SpjA==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Zq1W5tlE6LMdlvi+jLprlc8tdefydROLbvd2lE68I2GaUI/me3eDHd4OqNM9MXetDS5ZTuIvhh4CiFIhblZ3MQ==</DigestValue>
      </Reference>
      <Reference URI="/xl/sharedStrings.xml?ContentType=application/vnd.openxmlformats-officedocument.spreadsheetml.sharedStrings+xml">
        <DigestMethod Algorithm="http://www.w3.org/2001/04/xmlenc#sha512"/>
        <DigestValue>OvDTPAzXcOTlVV9ePUF5hFEcbXwGy6/c/QybSbKI4uGrc4Cy5ToJUc+cNeZFcwuR/XdaZxpvo+QZtPQ42Ukvbg==</DigestValue>
      </Reference>
      <Reference URI="/xl/styles.xml?ContentType=application/vnd.openxmlformats-officedocument.spreadsheetml.styles+xml">
        <DigestMethod Algorithm="http://www.w3.org/2001/04/xmlenc#sha512"/>
        <DigestValue>bOzodvvriEPO3TXFLz1KMWwFFDciVgWW3PYjwh2KrXdtZdbr4Q8oT/NbxF5oSl7GLfAPgpRFWwqIDsspLIW9fQ==</DigestValue>
      </Reference>
      <Reference URI="/xl/theme/theme1.xml?ContentType=application/vnd.openxmlformats-officedocument.theme+xml">
        <DigestMethod Algorithm="http://www.w3.org/2001/04/xmlenc#sha512"/>
        <DigestValue>ri8M16GZgTcDEbIWO7bFai0LUxm7IEUWod7rC6EYGCSq/m9Hn9FomzcU1TnkoSjyqiOqTOA+01PQMc0DDNvvUQ==</DigestValue>
      </Reference>
      <Reference URI="/xl/workbook.xml?ContentType=application/vnd.openxmlformats-officedocument.spreadsheetml.sheet.main+xml">
        <DigestMethod Algorithm="http://www.w3.org/2001/04/xmlenc#sha512"/>
        <DigestValue>mRfPiR94383Vka9v92qanXlCaWzCvL5C25VzZI+AN7WQDS0I+GhfAp1NoXX3MHfyyE2Nal22WSNI3qPFkPIBGg==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i4HhVhkOaPMlllJ/axqm/SpeMTzKwxKoc9s7RhRAF25RZE2aV7Qd+CYZNth3aYkslKNS4u2jGxMm5gS3zfzu8w==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fHGYqOvb9G/bAK4tg10HtYVK8Wi5LSgPPPUmnt3hfDwcvydslj75Uv9HlwFiO5MpsUaRmrkQf9Gg3XwtkUcS7A==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512"/>
        <DigestValue>3saQiPLeWJJJRjVIMaS+5DxiRnlfU2MIz8ShRtBtIAqfc7yhnE7bQW+gskwmX5y1WNpdhN12TJq8BWieQO1i6w==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gnbb+3rxNIaZhX+nmPWwkfO0YsgCJOFRJGRTcd/nTl4EXz2gOFSolQ9mQVH56oFqT2+fE9+/95YQ0ogm75czCg==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ZXthReIrjSDIJAOiYtEPDEqmlc0oh1EhG1jFm7me6GLIXAvrzxP56qTFFtd4xcI/OmWmBSIWz9IMMwGxgRsYaA==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nLo5Rc2qIlnBlvAGWXDXl0puKLi7VmydUxZUfoi0sOwjPBzrGlCb58c81DBr9QNEIUGFgwXnkx8pn/ghFA0BHA==</DigestValue>
      </Reference>
      <Reference URI="/xl/worksheets/sheet1.xml?ContentType=application/vnd.openxmlformats-officedocument.spreadsheetml.worksheet+xml">
        <DigestMethod Algorithm="http://www.w3.org/2001/04/xmlenc#sha512"/>
        <DigestValue>pnJNriPMF4gTS4oR32/tM+T9TRCI1S7kvy0Kis+/uwnVrdHwgFI6BZEVRMtOEFnGUkOOqr/qGMz/c+SwkVmHhg==</DigestValue>
      </Reference>
      <Reference URI="/xl/worksheets/sheet2.xml?ContentType=application/vnd.openxmlformats-officedocument.spreadsheetml.worksheet+xml">
        <DigestMethod Algorithm="http://www.w3.org/2001/04/xmlenc#sha512"/>
        <DigestValue>QbIqeFe0UdcVEOXJy/IlIIXniayWsFu9pCwqEP+ZFlOh2EdUsCIPulwoJwqMJB1nfMttX/Otyv5+LwhA42+lEA==</DigestValue>
      </Reference>
      <Reference URI="/xl/worksheets/sheet3.xml?ContentType=application/vnd.openxmlformats-officedocument.spreadsheetml.worksheet+xml">
        <DigestMethod Algorithm="http://www.w3.org/2001/04/xmlenc#sha512"/>
        <DigestValue>z5iC+rpg03LiYqUjHu2lq82cPaGS3PdGG1AyPcZpQs+ETwwd88CuVhhgaWvabERqGcuK5QML0AaGGFKFM4+3cQ==</DigestValue>
      </Reference>
      <Reference URI="/xl/worksheets/sheet4.xml?ContentType=application/vnd.openxmlformats-officedocument.spreadsheetml.worksheet+xml">
        <DigestMethod Algorithm="http://www.w3.org/2001/04/xmlenc#sha512"/>
        <DigestValue>e75vumpa/IS1LN/7DijTFIuZAkavDEGiYeJAcD9dfu1KcPDwDxurg5VGB+sGE+hmnUwDFxgsmnVANxdzeHVvhg==</DigestValue>
      </Reference>
      <Reference URI="/xl/worksheets/sheet5.xml?ContentType=application/vnd.openxmlformats-officedocument.spreadsheetml.worksheet+xml">
        <DigestMethod Algorithm="http://www.w3.org/2001/04/xmlenc#sha512"/>
        <DigestValue>+BbwtHw0u+ACnLwHzuWfOBeiVPnl+RXydCITtObkTD2NuROY6vvtSsW75on3ZiQ5txLw9bCKs7uofpxoXf0etA==</DigestValue>
      </Reference>
      <Reference URI="/xl/worksheets/sheet6.xml?ContentType=application/vnd.openxmlformats-officedocument.spreadsheetml.worksheet+xml">
        <DigestMethod Algorithm="http://www.w3.org/2001/04/xmlenc#sha512"/>
        <DigestValue>IQdWjVGhd5DM2a7Y0JwZcSBB2h5FxwNh1tZRGJt1u1GFuc5Ar/U4Hvc4p3RXUhURVjfWABMg3FYO8JpiCR7Q9A==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2025-09-09T12:09:53Z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16.0.16026/24</OfficeVersion>
          <ApplicationVersion>16.0.16026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2025-09-09T12:09:53Z</xd:SigningTime>
          <xd:SigningCertificate>
            <xd:Cert>
              <xd:CertDigest>
                <DigestMethod Algorithm="http://www.w3.org/2001/04/xmlenc#sha512"/>
                <DigestValue>kPetYC7uHvYfohH7GCUTcFT7adh7rvqgAjgDAWxGIDg6Fomxdcrh7+jZ1TS0NMb//qI2trSTWjKYp/6wrTcGzA==</DigestValue>
              </xd:CertDigest>
              <xd:IssuerSerial>
                <X509IssuerName>SERIALNUMBER=RUC80080610-7, CN=CODE100 S.A., OU=Prestador Cualificado de Servicios de Confianza, O=ICPP, C=PY</X509IssuerName>
                <X509SerialNumber>45601966863549914281224052344983847520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indice</vt:lpstr>
      <vt:lpstr>DEUDAS BURSATILES</vt:lpstr>
      <vt:lpstr>DEUDAS COMERCIALES</vt:lpstr>
      <vt:lpstr>PROVISIONES</vt:lpstr>
      <vt:lpstr>OTROS PASIVOS</vt:lpstr>
      <vt:lpstr>DEUDAS JUDICIALES</vt:lpstr>
      <vt:lpstr>__xlnm.Print_Area_3</vt:lpstr>
      <vt:lpstr>'DEUDAS BURSATILES'!Área_de_impresión</vt:lpstr>
      <vt:lpstr>'DEUDAS COMERCIALES'!Área_de_impresión</vt:lpstr>
      <vt:lpstr>indice!Área_de_impresión</vt:lpstr>
      <vt:lpstr>'OTROS PASIVOS'!Área_de_impresión</vt:lpstr>
      <vt:lpstr>Excel_BuiltIn_Print_Area_1</vt:lpstr>
      <vt:lpstr>Excel_BuiltIn_Print_Area_3_1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Marite</dc:creator>
  <cp:lastModifiedBy>Liliana Valdez</cp:lastModifiedBy>
  <cp:lastPrinted>2022-07-22T13:41:37Z</cp:lastPrinted>
  <dcterms:created xsi:type="dcterms:W3CDTF">2012-02-27T09:56:04Z</dcterms:created>
  <dcterms:modified xsi:type="dcterms:W3CDTF">2025-09-09T12:09:32Z</dcterms:modified>
</cp:coreProperties>
</file>