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2.xml" ContentType="application/vnd.openxmlformats-officedocument.spreadsheetml.comments+xml"/>
  <Override PartName="/xl/comments4.xml" ContentType="application/vnd.openxmlformats-officedocument.spreadsheetml.comments+xml"/>
  <Override PartName="/xl/comments3.xml" ContentType="application/vnd.openxmlformats-officedocument.spreadsheetml.comments+xml"/>
  <Override PartName="/xl/comments1.xml" ContentType="application/vnd.openxmlformats-officedocument.spreadsheetml.comments+xml"/>
  <Override PartName="/xl/comments5.xml" ContentType="application/vnd.openxmlformats-officedocument.spreadsheetml.comments+xml"/>
  <Override PartName="/xl/comments7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OneDrive - ALPACASA\MARCELO\CNV\INFORMES TRIMESTRALES\AÑO 2024\4º TRIMESTRE\FIRMADO\"/>
    </mc:Choice>
  </mc:AlternateContent>
  <bookViews>
    <workbookView xWindow="0" yWindow="0" windowWidth="22812" windowHeight="8597"/>
  </bookViews>
  <sheets>
    <sheet name="Índice" sheetId="3" r:id="rId1"/>
    <sheet name="1.1" sheetId="15" r:id="rId2"/>
    <sheet name="1.2 " sheetId="14" r:id="rId3"/>
    <sheet name="1.3" sheetId="7" r:id="rId4"/>
    <sheet name="1.4" sheetId="8" r:id="rId5"/>
    <sheet name="1.5" sheetId="9" r:id="rId6"/>
    <sheet name="1.6" sheetId="10" r:id="rId7"/>
    <sheet name="1.7" sheetId="16" r:id="rId8"/>
    <sheet name="1.8" sheetId="13" r:id="rId9"/>
  </sheets>
  <calcPr calcId="162913"/>
</workbook>
</file>

<file path=xl/calcChain.xml><?xml version="1.0" encoding="utf-8"?>
<calcChain xmlns="http://schemas.openxmlformats.org/spreadsheetml/2006/main">
  <c r="H15" i="16" l="1"/>
  <c r="G15" i="16"/>
  <c r="F15" i="16"/>
  <c r="F14" i="16"/>
  <c r="F14" i="8"/>
  <c r="G13" i="15" l="1"/>
  <c r="G24" i="15" l="1"/>
  <c r="G15" i="15"/>
  <c r="G14" i="15"/>
  <c r="F13" i="16" l="1"/>
  <c r="H25" i="9" l="1"/>
  <c r="G25" i="9"/>
  <c r="F15" i="9"/>
  <c r="H18" i="8"/>
  <c r="G18" i="8"/>
  <c r="H34" i="7" l="1"/>
  <c r="I73" i="7" l="1"/>
  <c r="I19" i="15" l="1"/>
  <c r="H73" i="7" l="1"/>
  <c r="H75" i="7" s="1"/>
  <c r="F27" i="7"/>
  <c r="F26" i="7"/>
  <c r="C31" i="13" l="1"/>
  <c r="I34" i="7" l="1"/>
  <c r="H19" i="15" l="1"/>
  <c r="F14" i="9"/>
  <c r="F23" i="9"/>
  <c r="F25" i="9" s="1"/>
  <c r="I27" i="15" l="1"/>
  <c r="I29" i="15" l="1"/>
  <c r="B4" i="7"/>
  <c r="B3" i="7"/>
  <c r="H27" i="15"/>
  <c r="I75" i="7" l="1"/>
  <c r="D7" i="15" l="1"/>
  <c r="F13" i="10" l="1"/>
  <c r="C29" i="13" l="1"/>
  <c r="H14" i="10"/>
  <c r="G14" i="10"/>
  <c r="F13" i="9" l="1"/>
  <c r="A4" i="16" l="1"/>
  <c r="A4" i="10"/>
  <c r="H23" i="16"/>
  <c r="G23" i="16"/>
  <c r="G25" i="16" s="1"/>
  <c r="F23" i="16"/>
  <c r="C7" i="16"/>
  <c r="C6" i="16"/>
  <c r="A3" i="16"/>
  <c r="F14" i="10"/>
  <c r="H25" i="16" l="1"/>
  <c r="F25" i="16"/>
  <c r="G19" i="13" l="1"/>
  <c r="I29" i="14"/>
  <c r="H29" i="14"/>
  <c r="B4" i="13" l="1"/>
  <c r="A4" i="9"/>
  <c r="A4" i="8"/>
  <c r="B5" i="14"/>
  <c r="D8" i="15" l="1"/>
  <c r="B5" i="15"/>
  <c r="B4" i="15"/>
  <c r="H16" i="9"/>
  <c r="G16" i="9"/>
  <c r="G25" i="15" l="1"/>
  <c r="G16" i="15"/>
  <c r="G17" i="15"/>
  <c r="G12" i="15"/>
  <c r="F16" i="9"/>
  <c r="G17" i="13" s="1"/>
  <c r="H29" i="15"/>
  <c r="G19" i="15" l="1"/>
  <c r="G27" i="15"/>
  <c r="G27" i="13" s="1"/>
  <c r="D7" i="13"/>
  <c r="D6" i="13"/>
  <c r="C7" i="10"/>
  <c r="C6" i="10"/>
  <c r="C6" i="9"/>
  <c r="C7" i="8"/>
  <c r="F16" i="8" s="1"/>
  <c r="C6" i="8"/>
  <c r="D7" i="7"/>
  <c r="D6" i="7"/>
  <c r="D8" i="14"/>
  <c r="H24" i="14"/>
  <c r="D7" i="14"/>
  <c r="G20" i="14" l="1"/>
  <c r="G19" i="14"/>
  <c r="G18" i="14"/>
  <c r="G17" i="14"/>
  <c r="G15" i="14"/>
  <c r="I12" i="14"/>
  <c r="G16" i="14"/>
  <c r="G14" i="14"/>
  <c r="I24" i="14"/>
  <c r="G32" i="7"/>
  <c r="G31" i="7"/>
  <c r="G30" i="7"/>
  <c r="F25" i="8"/>
  <c r="F15" i="8"/>
  <c r="G65" i="7"/>
  <c r="G63" i="7"/>
  <c r="G68" i="7"/>
  <c r="G67" i="7"/>
  <c r="G66" i="7"/>
  <c r="G64" i="7"/>
  <c r="F17" i="8"/>
  <c r="F13" i="8"/>
  <c r="G18" i="7"/>
  <c r="G70" i="7"/>
  <c r="G56" i="7"/>
  <c r="G48" i="7"/>
  <c r="G53" i="7"/>
  <c r="G43" i="7"/>
  <c r="G57" i="7"/>
  <c r="G69" i="7"/>
  <c r="G55" i="7"/>
  <c r="G47" i="7"/>
  <c r="G46" i="7"/>
  <c r="G52" i="7"/>
  <c r="G44" i="7"/>
  <c r="G50" i="7"/>
  <c r="G49" i="7"/>
  <c r="G62" i="7"/>
  <c r="G54" i="7"/>
  <c r="G45" i="7"/>
  <c r="G51" i="7"/>
  <c r="G61" i="7"/>
  <c r="G60" i="7"/>
  <c r="G59" i="7"/>
  <c r="G58" i="7"/>
  <c r="G13" i="7"/>
  <c r="G28" i="7"/>
  <c r="G29" i="7"/>
  <c r="G13" i="14"/>
  <c r="G25" i="7"/>
  <c r="G26" i="7"/>
  <c r="G27" i="7"/>
  <c r="G29" i="15"/>
  <c r="G17" i="7"/>
  <c r="G22" i="7"/>
  <c r="G21" i="7"/>
  <c r="G23" i="7"/>
  <c r="G20" i="7"/>
  <c r="G19" i="7"/>
  <c r="G24" i="7"/>
  <c r="G21" i="14"/>
  <c r="G22" i="14"/>
  <c r="G33" i="7"/>
  <c r="G15" i="7"/>
  <c r="G14" i="7"/>
  <c r="G42" i="7"/>
  <c r="G16" i="7"/>
  <c r="G41" i="7"/>
  <c r="G28" i="14"/>
  <c r="G13" i="13"/>
  <c r="B4" i="14"/>
  <c r="G24" i="14" l="1"/>
  <c r="G29" i="14"/>
  <c r="G28" i="13" s="1"/>
  <c r="G73" i="7"/>
  <c r="G29" i="13" s="1"/>
  <c r="F18" i="8"/>
  <c r="G16" i="13" s="1"/>
  <c r="G34" i="7"/>
  <c r="I31" i="14"/>
  <c r="G31" i="14" l="1"/>
  <c r="G75" i="7"/>
  <c r="G15" i="13"/>
  <c r="C7" i="9"/>
  <c r="C14" i="13" l="1"/>
  <c r="H31" i="14" l="1"/>
  <c r="C13" i="13" l="1"/>
  <c r="C27" i="13" s="1"/>
  <c r="C15" i="13"/>
  <c r="C16" i="13"/>
  <c r="C17" i="13"/>
  <c r="B3" i="13"/>
  <c r="A21" i="8"/>
  <c r="A19" i="9" s="1"/>
  <c r="A9" i="8"/>
  <c r="A9" i="9" s="1"/>
  <c r="H23" i="10"/>
  <c r="G23" i="10"/>
  <c r="G25" i="10" s="1"/>
  <c r="F23" i="10"/>
  <c r="A3" i="10"/>
  <c r="G31" i="13"/>
  <c r="A3" i="9"/>
  <c r="A3" i="8"/>
  <c r="H25" i="10" l="1"/>
  <c r="A9" i="10"/>
  <c r="A9" i="16"/>
  <c r="A17" i="10"/>
  <c r="A18" i="16"/>
  <c r="F25" i="10"/>
  <c r="G18" i="13" s="1"/>
  <c r="F27" i="9"/>
  <c r="G27" i="9"/>
  <c r="H27" i="9"/>
  <c r="H26" i="8" l="1"/>
  <c r="H28" i="8" s="1"/>
  <c r="G26" i="8"/>
  <c r="G28" i="8" s="1"/>
  <c r="F26" i="8" l="1"/>
  <c r="F28" i="8" l="1"/>
  <c r="G30" i="13"/>
  <c r="G32" i="13" s="1"/>
  <c r="G14" i="13"/>
  <c r="G20" i="13" s="1"/>
  <c r="G33" i="13" l="1"/>
</calcChain>
</file>

<file path=xl/comments1.xml><?xml version="1.0" encoding="utf-8"?>
<comments xmlns="http://schemas.openxmlformats.org/spreadsheetml/2006/main">
  <authors>
    <author>sbuhk</author>
  </authors>
  <commentList>
    <comment ref="D10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0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22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22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2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>
  <authors>
    <author>sbuhk</author>
  </authors>
  <commentList>
    <comment ref="D10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0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26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26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6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>
  <authors>
    <author>sbuhk</author>
  </authors>
  <commentList>
    <comment ref="J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J39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39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4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3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3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5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6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19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9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7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0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0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<sst xmlns="http://schemas.openxmlformats.org/spreadsheetml/2006/main" count="606" uniqueCount="116">
  <si>
    <t>Regresar al Índice</t>
  </si>
  <si>
    <t>PASIVO CORRIENTE</t>
  </si>
  <si>
    <t>N°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</si>
  <si>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</si>
  <si>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</si>
  <si>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</si>
  <si>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</si>
  <si>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</si>
  <si>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</si>
  <si>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</si>
  <si>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</si>
  <si>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</si>
  <si>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t>Índice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</si>
  <si>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</si>
  <si>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</si>
  <si>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</si>
  <si>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</si>
  <si>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</si>
  <si>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</si>
  <si>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>Fecha de Expedición</t>
  </si>
  <si>
    <t>-</t>
  </si>
  <si>
    <t>TOTAL PASIVO CORRIENTE</t>
  </si>
  <si>
    <t>TOTAL PASIVO NO CORRIENTE</t>
  </si>
  <si>
    <t xml:space="preserve">TOTAL PASIVO </t>
  </si>
  <si>
    <t>4.</t>
  </si>
  <si>
    <t>Deudas comerciales</t>
  </si>
  <si>
    <t>Títulos de Deuda Emitidos e Intereses documentados a Pagar</t>
  </si>
  <si>
    <t>Anticipo de Clientes</t>
  </si>
  <si>
    <t>Deudas Fiscales</t>
  </si>
  <si>
    <t>Deudas Sociales</t>
  </si>
  <si>
    <t>5.</t>
  </si>
  <si>
    <t>6.</t>
  </si>
  <si>
    <t>Total Pasivo Corriente, Total Pasivo no Corriente y Pasivo Total</t>
  </si>
  <si>
    <t xml:space="preserve">vigente </t>
  </si>
  <si>
    <t>ninguna</t>
  </si>
  <si>
    <t xml:space="preserve">ninguna </t>
  </si>
  <si>
    <t>vigente</t>
  </si>
  <si>
    <t xml:space="preserve">I.P.S. a pagar </t>
  </si>
  <si>
    <r>
      <t>Fecha del informe</t>
    </r>
    <r>
      <rPr>
        <b/>
        <sz val="10"/>
        <color indexed="8"/>
        <rFont val="Century Gothic"/>
        <family val="2"/>
      </rPr>
      <t>:</t>
    </r>
  </si>
  <si>
    <r>
      <t>Tipo de Cambio</t>
    </r>
    <r>
      <rPr>
        <b/>
        <sz val="10"/>
        <color indexed="8"/>
        <rFont val="Century Gothic"/>
        <family val="2"/>
      </rPr>
      <t>:</t>
    </r>
  </si>
  <si>
    <r>
      <t>(*)</t>
    </r>
    <r>
      <rPr>
        <b/>
        <u/>
        <sz val="11"/>
        <color theme="1"/>
        <rFont val="Century Gothic"/>
        <family val="2"/>
      </rPr>
      <t>OBS.:</t>
    </r>
    <r>
      <rPr>
        <sz val="10"/>
        <rFont val="Century Gothic"/>
        <family val="2"/>
      </rPr>
      <t xml:space="preserve"> A la fecha la empresa no cuenta con deudas preferentes ni privilegiadas.</t>
    </r>
  </si>
  <si>
    <t xml:space="preserve">Proveedor local </t>
  </si>
  <si>
    <t>Automarket S.A.</t>
  </si>
  <si>
    <t>ALPACASA</t>
  </si>
  <si>
    <t>NO REGISTRA</t>
  </si>
  <si>
    <t>1.</t>
  </si>
  <si>
    <t>2.</t>
  </si>
  <si>
    <t>3.</t>
  </si>
  <si>
    <t>TOTAL PASIVO</t>
  </si>
  <si>
    <t>(en Gs)</t>
  </si>
  <si>
    <t>Proveedor del Exterior</t>
  </si>
  <si>
    <r>
      <t>(*)</t>
    </r>
    <r>
      <rPr>
        <b/>
        <u/>
        <sz val="9"/>
        <color theme="1"/>
        <rFont val="Century Gothic"/>
        <family val="2"/>
      </rPr>
      <t>OBS.:</t>
    </r>
    <r>
      <rPr>
        <sz val="9"/>
        <rFont val="Century Gothic"/>
        <family val="2"/>
      </rPr>
      <t xml:space="preserve"> A la fecha la empresa no cuenta con deudas preferentes ni privilegiadas.</t>
    </r>
  </si>
  <si>
    <t>7.</t>
  </si>
  <si>
    <t>Deudas Financieras</t>
  </si>
  <si>
    <t>Capital</t>
  </si>
  <si>
    <t>Interes</t>
  </si>
  <si>
    <t>pagaré</t>
  </si>
  <si>
    <r>
      <t>(*)</t>
    </r>
    <r>
      <rPr>
        <b/>
        <u/>
        <sz val="8"/>
        <color theme="1"/>
        <rFont val="Century Gothic"/>
        <family val="2"/>
      </rPr>
      <t>OBS.:</t>
    </r>
    <r>
      <rPr>
        <sz val="8"/>
        <rFont val="Century Gothic"/>
        <family val="2"/>
      </rPr>
      <t xml:space="preserve"> A la fecha la empresa no cuenta con deudas preferentes ni privilegiadas.</t>
    </r>
  </si>
  <si>
    <t>8.</t>
  </si>
  <si>
    <t xml:space="preserve">Resumen </t>
  </si>
  <si>
    <t>9.</t>
  </si>
  <si>
    <t>Otras Deudas</t>
  </si>
  <si>
    <t>Toyotoshi</t>
  </si>
  <si>
    <t>PEG G3 Serie 4</t>
  </si>
  <si>
    <t>PEG G3 Serie 5</t>
  </si>
  <si>
    <t>BONOS</t>
  </si>
  <si>
    <t>INTERESES</t>
  </si>
  <si>
    <t>Común</t>
  </si>
  <si>
    <t>Retencion IRE a Pagar</t>
  </si>
  <si>
    <t>Retencion IVA a Pagar</t>
  </si>
  <si>
    <t>hipoteca prendaria</t>
  </si>
  <si>
    <t>PEG USD3 Serie 4</t>
  </si>
  <si>
    <t>PEG USD4 Serie 3</t>
  </si>
  <si>
    <t>PEG USD4 Serie 5</t>
  </si>
  <si>
    <t>PEG USD4 Serie 7</t>
  </si>
  <si>
    <t>PEG USD4 Serie 8</t>
  </si>
  <si>
    <t>PEG USD4 Serie 9</t>
  </si>
  <si>
    <t>PEG USD4 Serie 10</t>
  </si>
  <si>
    <t>PEG USD4 Serie 11</t>
  </si>
  <si>
    <t>Toyotoshi SA</t>
  </si>
  <si>
    <t>Cliente</t>
  </si>
  <si>
    <t>Vigente</t>
  </si>
  <si>
    <t>Clientes Locales</t>
  </si>
  <si>
    <t>Pasivo por Impuesto Diferido</t>
  </si>
  <si>
    <t>Proveedor local</t>
  </si>
  <si>
    <t>PEG USD4 Serie 12</t>
  </si>
  <si>
    <t>PEG USD4 Serie 13</t>
  </si>
  <si>
    <t>PEG USD4 Serie 14</t>
  </si>
  <si>
    <t>PEG USD4 Serie 16</t>
  </si>
  <si>
    <t>PEG USD4 Serie 15</t>
  </si>
  <si>
    <t>Clientes del Exterior</t>
  </si>
  <si>
    <t>Agro Campo 10 SRL</t>
  </si>
  <si>
    <t>Otros proveedores</t>
  </si>
  <si>
    <t>GNB Paraguay SA</t>
  </si>
  <si>
    <t>Galab Laboratories GmbH</t>
  </si>
  <si>
    <t>ROBERTET GRASSE</t>
  </si>
  <si>
    <t>Impuesto a la Renta a Pagar 2024</t>
  </si>
  <si>
    <t>Distribucion de Utilidades</t>
  </si>
  <si>
    <t>BANCOP SA</t>
  </si>
  <si>
    <t>PEG USD4 Serie 17</t>
  </si>
  <si>
    <t>PEG USD4 Serie 18</t>
  </si>
  <si>
    <t>PEG USD4 Serie 19</t>
  </si>
  <si>
    <t>AROMAFIELD SA</t>
  </si>
  <si>
    <t>MARINA GIMENEZ</t>
  </si>
  <si>
    <t>Mapfre SA</t>
  </si>
  <si>
    <t>Control Union SA</t>
  </si>
  <si>
    <t>Banco ITAU Paraguay SA</t>
  </si>
  <si>
    <t>Dulsan Organica SA</t>
  </si>
  <si>
    <t>Tiago Sander Toebe</t>
  </si>
  <si>
    <t>Vilmar Yakubosky</t>
  </si>
  <si>
    <t>Manufactura Metalurgica Rheem</t>
  </si>
  <si>
    <t>JJ Internacional Transportes y Logistica SA</t>
  </si>
  <si>
    <t>FLORA UÇAN YAGLAR SAN. TIC. LTD. STI.</t>
  </si>
  <si>
    <t>SHANGHAI XIUJUE BIOTECHNOLOGY CO., LTD.</t>
  </si>
  <si>
    <t>DORA BEATRIZ SILVA ROJAS</t>
  </si>
  <si>
    <t>Sueldos y Jornales a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</si>
</sst>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€_-;\-* #,##0.00\ _€_-;_-* &quot;-&quot;??\ _€_-;_-@_-"/>
    <numFmt numFmtId="164" formatCode="_(* #,##0.00_);_(* \(#,##0.00\);_(* &quot;-&quot;??_);_(@_)"/>
    <numFmt numFmtId="165" formatCode="_-* #,##0.00\ _P_t_s_-;\-* #,##0.00\ _P_t_s_-;_-* &quot;-&quot;??\ _P_t_s_-;_-@_-"/>
    <numFmt numFmtId="166" formatCode="_-* #,##0\ _P_t_s_-;\-* #,##0\ _P_t_s_-;_-* &quot;-&quot;??\ _P_t_s_-;_-@_-"/>
    <numFmt numFmtId="167" formatCode="dd/mm/yyyy;@"/>
  </numFmts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u/>
      <sz val="10"/>
      <color indexed="12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sz val="10"/>
      <color indexed="10"/>
      <name val="Century Gothic"/>
      <family val="2"/>
    </font>
    <font>
      <b/>
      <u/>
      <sz val="10"/>
      <color indexed="8"/>
      <name val="Century Gothic"/>
      <family val="2"/>
    </font>
    <font>
      <b/>
      <sz val="10"/>
      <color indexed="8"/>
      <name val="Century Gothic"/>
      <family val="2"/>
    </font>
    <font>
      <b/>
      <sz val="10"/>
      <name val="Century Gothic"/>
      <family val="2"/>
    </font>
    <font>
      <b/>
      <sz val="10"/>
      <color indexed="12"/>
      <name val="Century Gothic"/>
      <family val="2"/>
    </font>
    <font>
      <sz val="10"/>
      <color indexed="12"/>
      <name val="Century Gothic"/>
      <family val="2"/>
    </font>
    <font>
      <b/>
      <sz val="14"/>
      <color indexed="8"/>
      <name val="Century Gothic"/>
      <family val="2"/>
    </font>
    <font>
      <b/>
      <u/>
      <sz val="11"/>
      <color theme="1"/>
      <name val="Century Gothic"/>
      <family val="2"/>
    </font>
    <font>
      <b/>
      <sz val="10"/>
      <color indexed="10"/>
      <name val="Century Gothic"/>
      <family val="2"/>
    </font>
    <font>
      <sz val="10"/>
      <color theme="1"/>
      <name val="Century Gothic"/>
      <family val="2"/>
    </font>
    <font>
      <sz val="10"/>
      <color indexed="8"/>
      <name val="Century Gothic"/>
      <family val="2"/>
    </font>
    <font>
      <b/>
      <sz val="18"/>
      <name val="Century Gothic"/>
      <family val="2"/>
    </font>
    <font>
      <b/>
      <sz val="11"/>
      <name val="Century Gothic"/>
      <family val="2"/>
    </font>
    <font>
      <b/>
      <sz val="11"/>
      <color indexed="8"/>
      <name val="Century Gothic"/>
      <family val="2"/>
    </font>
    <font>
      <b/>
      <sz val="8"/>
      <name val="Century Gothic"/>
      <family val="2"/>
    </font>
    <font>
      <sz val="9"/>
      <name val="Century Gothic"/>
      <family val="2"/>
    </font>
    <font>
      <b/>
      <u/>
      <sz val="9"/>
      <color theme="1"/>
      <name val="Century Gothic"/>
      <family val="2"/>
    </font>
    <font>
      <sz val="8"/>
      <name val="Century Gothic"/>
      <family val="2"/>
    </font>
    <font>
      <b/>
      <u/>
      <sz val="8"/>
      <color theme="1"/>
      <name val="Century Gothic"/>
      <family val="2"/>
    </font>
    <font>
      <b/>
      <sz val="12"/>
      <color theme="1"/>
      <name val="Century Gothic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165" fontId="14" fillId="0" borderId="0" applyFont="0" applyFill="0" applyBorder="0" applyAlignment="0" applyProtection="0"/>
    <xf numFmtId="0" fontId="13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36">
    <xf numFmtId="0" fontId="0" fillId="0" borderId="0" xfId="0"/>
    <xf numFmtId="0" fontId="18" fillId="0" borderId="0" xfId="1" applyFont="1" applyFill="1" applyAlignment="1" applyProtection="1"/>
    <xf numFmtId="3" fontId="18" fillId="0" borderId="0" xfId="1" applyNumberFormat="1" applyFont="1" applyFill="1" applyAlignment="1" applyProtection="1"/>
    <xf numFmtId="4" fontId="18" fillId="0" borderId="0" xfId="1" applyNumberFormat="1" applyFont="1" applyFill="1" applyAlignment="1" applyProtection="1"/>
    <xf numFmtId="0" fontId="19" fillId="0" borderId="0" xfId="0" applyFont="1" applyFill="1"/>
    <xf numFmtId="3" fontId="19" fillId="0" borderId="0" xfId="0" applyNumberFormat="1" applyFont="1" applyFill="1"/>
    <xf numFmtId="4" fontId="19" fillId="0" borderId="0" xfId="0" applyNumberFormat="1" applyFont="1" applyFill="1"/>
    <xf numFmtId="0" fontId="20" fillId="0" borderId="0" xfId="0" applyFont="1" applyFill="1"/>
    <xf numFmtId="0" fontId="21" fillId="0" borderId="0" xfId="0" applyFont="1" applyFill="1"/>
    <xf numFmtId="3" fontId="21" fillId="0" borderId="0" xfId="0" applyNumberFormat="1" applyFont="1" applyFill="1"/>
    <xf numFmtId="4" fontId="21" fillId="0" borderId="0" xfId="0" applyNumberFormat="1" applyFont="1" applyFill="1"/>
    <xf numFmtId="0" fontId="22" fillId="0" borderId="0" xfId="0" applyFont="1" applyFill="1"/>
    <xf numFmtId="0" fontId="23" fillId="0" borderId="0" xfId="0" applyFont="1" applyFill="1"/>
    <xf numFmtId="15" fontId="24" fillId="0" borderId="0" xfId="0" applyNumberFormat="1" applyFont="1" applyFill="1" applyAlignment="1">
      <alignment horizontal="left"/>
    </xf>
    <xf numFmtId="4" fontId="23" fillId="0" borderId="0" xfId="0" applyNumberFormat="1" applyFont="1" applyFill="1" applyAlignment="1">
      <alignment horizontal="center"/>
    </xf>
    <xf numFmtId="3" fontId="23" fillId="0" borderId="0" xfId="0" applyNumberFormat="1" applyFont="1" applyFill="1" applyAlignment="1">
      <alignment horizontal="left"/>
    </xf>
    <xf numFmtId="0" fontId="25" fillId="0" borderId="0" xfId="0" applyFont="1" applyFill="1"/>
    <xf numFmtId="0" fontId="26" fillId="0" borderId="0" xfId="0" applyFont="1" applyFill="1"/>
    <xf numFmtId="14" fontId="25" fillId="0" borderId="0" xfId="0" applyNumberFormat="1" applyFont="1" applyFill="1" applyAlignment="1">
      <alignment horizontal="left"/>
    </xf>
    <xf numFmtId="0" fontId="27" fillId="0" borderId="0" xfId="0" applyFont="1" applyFill="1"/>
    <xf numFmtId="0" fontId="19" fillId="0" borderId="0" xfId="0" applyFont="1" applyFill="1" applyAlignment="1">
      <alignment horizontal="center"/>
    </xf>
    <xf numFmtId="3" fontId="19" fillId="0" borderId="0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left"/>
    </xf>
    <xf numFmtId="0" fontId="24" fillId="0" borderId="0" xfId="0" applyFont="1" applyFill="1" applyAlignment="1">
      <alignment horizontal="center"/>
    </xf>
    <xf numFmtId="3" fontId="24" fillId="0" borderId="1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right"/>
    </xf>
    <xf numFmtId="4" fontId="19" fillId="0" borderId="0" xfId="0" applyNumberFormat="1" applyFont="1" applyFill="1" applyAlignment="1">
      <alignment horizontal="right"/>
    </xf>
    <xf numFmtId="4" fontId="24" fillId="0" borderId="1" xfId="0" applyNumberFormat="1" applyFont="1" applyFill="1" applyBorder="1" applyAlignment="1">
      <alignment horizontal="right" vertical="center" wrapText="1"/>
    </xf>
    <xf numFmtId="3" fontId="19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left"/>
    </xf>
    <xf numFmtId="0" fontId="29" fillId="0" borderId="0" xfId="0" applyFont="1" applyFill="1"/>
    <xf numFmtId="0" fontId="23" fillId="0" borderId="0" xfId="0" applyFont="1" applyFill="1" applyAlignment="1">
      <alignment horizontal="left"/>
    </xf>
    <xf numFmtId="0" fontId="23" fillId="0" borderId="0" xfId="0" applyFont="1" applyFill="1" applyAlignment="1">
      <alignment horizontal="right"/>
    </xf>
    <xf numFmtId="15" fontId="23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center" vertical="center"/>
    </xf>
    <xf numFmtId="15" fontId="24" fillId="0" borderId="0" xfId="0" applyNumberFormat="1" applyFont="1" applyFill="1" applyAlignment="1">
      <alignment horizontal="center"/>
    </xf>
    <xf numFmtId="3" fontId="21" fillId="0" borderId="0" xfId="0" applyNumberFormat="1" applyFont="1" applyFill="1" applyAlignment="1">
      <alignment horizontal="right"/>
    </xf>
    <xf numFmtId="164" fontId="19" fillId="0" borderId="0" xfId="0" applyNumberFormat="1" applyFont="1" applyFill="1"/>
    <xf numFmtId="4" fontId="18" fillId="0" borderId="0" xfId="1" applyNumberFormat="1" applyFont="1" applyFill="1" applyAlignment="1" applyProtection="1">
      <alignment horizontal="right"/>
    </xf>
    <xf numFmtId="4" fontId="21" fillId="0" borderId="0" xfId="0" applyNumberFormat="1" applyFont="1" applyFill="1" applyAlignment="1">
      <alignment horizontal="right"/>
    </xf>
    <xf numFmtId="4" fontId="23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center"/>
    </xf>
    <xf numFmtId="166" fontId="19" fillId="0" borderId="0" xfId="0" applyNumberFormat="1" applyFont="1" applyFill="1"/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3" fontId="24" fillId="0" borderId="2" xfId="0" applyNumberFormat="1" applyFont="1" applyFill="1" applyBorder="1" applyAlignment="1">
      <alignment horizontal="right" vertical="center" wrapText="1"/>
    </xf>
    <xf numFmtId="4" fontId="24" fillId="0" borderId="2" xfId="0" applyNumberFormat="1" applyFont="1" applyFill="1" applyBorder="1"/>
    <xf numFmtId="0" fontId="19" fillId="0" borderId="0" xfId="0" applyFont="1" applyFill="1" applyBorder="1"/>
    <xf numFmtId="0" fontId="19" fillId="0" borderId="3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/>
    </xf>
    <xf numFmtId="14" fontId="19" fillId="0" borderId="3" xfId="0" applyNumberFormat="1" applyFont="1" applyFill="1" applyBorder="1" applyAlignment="1">
      <alignment horizontal="center" vertical="center"/>
    </xf>
    <xf numFmtId="4" fontId="24" fillId="0" borderId="2" xfId="0" applyNumberFormat="1" applyFont="1" applyFill="1" applyBorder="1" applyAlignment="1">
      <alignment horizontal="right" vertical="center" wrapText="1"/>
    </xf>
    <xf numFmtId="0" fontId="33" fillId="0" borderId="0" xfId="0" applyFont="1" applyFill="1"/>
    <xf numFmtId="166" fontId="34" fillId="0" borderId="5" xfId="2" applyNumberFormat="1" applyFont="1" applyFill="1" applyBorder="1"/>
    <xf numFmtId="0" fontId="30" fillId="0" borderId="3" xfId="0" applyFont="1" applyFill="1" applyBorder="1"/>
    <xf numFmtId="14" fontId="19" fillId="0" borderId="3" xfId="0" applyNumberFormat="1" applyFont="1" applyFill="1" applyBorder="1"/>
    <xf numFmtId="14" fontId="19" fillId="0" borderId="3" xfId="0" applyNumberFormat="1" applyFont="1" applyFill="1" applyBorder="1" applyAlignment="1">
      <alignment horizontal="center"/>
    </xf>
    <xf numFmtId="166" fontId="30" fillId="0" borderId="3" xfId="2" applyNumberFormat="1" applyFont="1" applyFill="1" applyBorder="1" applyAlignment="1">
      <alignment horizontal="right"/>
    </xf>
    <xf numFmtId="4" fontId="31" fillId="0" borderId="3" xfId="0" applyNumberFormat="1" applyFont="1" applyFill="1" applyBorder="1" applyAlignment="1"/>
    <xf numFmtId="0" fontId="19" fillId="0" borderId="3" xfId="0" applyFont="1" applyFill="1" applyBorder="1"/>
    <xf numFmtId="3" fontId="24" fillId="0" borderId="2" xfId="0" applyNumberFormat="1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/>
    </xf>
    <xf numFmtId="0" fontId="30" fillId="0" borderId="9" xfId="0" applyFont="1" applyFill="1" applyBorder="1"/>
    <xf numFmtId="14" fontId="19" fillId="0" borderId="9" xfId="0" applyNumberFormat="1" applyFont="1" applyFill="1" applyBorder="1"/>
    <xf numFmtId="14" fontId="19" fillId="0" borderId="9" xfId="0" applyNumberFormat="1" applyFont="1" applyFill="1" applyBorder="1" applyAlignment="1">
      <alignment horizontal="center"/>
    </xf>
    <xf numFmtId="0" fontId="19" fillId="0" borderId="9" xfId="0" applyFont="1" applyFill="1" applyBorder="1"/>
    <xf numFmtId="0" fontId="19" fillId="0" borderId="6" xfId="0" applyFont="1" applyFill="1" applyBorder="1" applyAlignment="1">
      <alignment horizontal="center"/>
    </xf>
    <xf numFmtId="4" fontId="31" fillId="0" borderId="9" xfId="0" applyNumberFormat="1" applyFont="1" applyFill="1" applyBorder="1" applyAlignment="1"/>
    <xf numFmtId="3" fontId="24" fillId="0" borderId="0" xfId="0" applyNumberFormat="1" applyFont="1" applyFill="1" applyBorder="1" applyAlignment="1">
      <alignment horizontal="right" vertical="center" wrapText="1"/>
    </xf>
    <xf numFmtId="4" fontId="24" fillId="0" borderId="0" xfId="0" applyNumberFormat="1" applyFont="1" applyFill="1" applyBorder="1" applyAlignment="1">
      <alignment horizontal="right" vertical="center" wrapText="1"/>
    </xf>
    <xf numFmtId="0" fontId="19" fillId="0" borderId="9" xfId="0" applyFont="1" applyFill="1" applyBorder="1" applyAlignment="1">
      <alignment horizontal="left"/>
    </xf>
    <xf numFmtId="0" fontId="19" fillId="0" borderId="9" xfId="0" applyFont="1" applyFill="1" applyBorder="1" applyAlignment="1">
      <alignment horizontal="center" vertical="center"/>
    </xf>
    <xf numFmtId="14" fontId="19" fillId="0" borderId="9" xfId="0" applyNumberFormat="1" applyFont="1" applyFill="1" applyBorder="1" applyAlignment="1">
      <alignment horizontal="center" vertical="center"/>
    </xf>
    <xf numFmtId="3" fontId="19" fillId="0" borderId="9" xfId="0" applyNumberFormat="1" applyFont="1" applyFill="1" applyBorder="1" applyAlignment="1">
      <alignment horizontal="right" vertical="center" wrapText="1"/>
    </xf>
    <xf numFmtId="4" fontId="19" fillId="0" borderId="9" xfId="0" applyNumberFormat="1" applyFon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horizontal="center" vertical="center"/>
    </xf>
    <xf numFmtId="3" fontId="19" fillId="0" borderId="7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center"/>
    </xf>
    <xf numFmtId="165" fontId="34" fillId="0" borderId="4" xfId="2" applyNumberFormat="1" applyFont="1" applyFill="1" applyBorder="1"/>
    <xf numFmtId="166" fontId="30" fillId="0" borderId="9" xfId="2" applyNumberFormat="1" applyFont="1" applyFill="1" applyBorder="1" applyAlignment="1">
      <alignment horizontal="right"/>
    </xf>
    <xf numFmtId="0" fontId="36" fillId="0" borderId="0" xfId="0" applyFont="1" applyFill="1"/>
    <xf numFmtId="0" fontId="19" fillId="0" borderId="7" xfId="0" applyFont="1" applyFill="1" applyBorder="1" applyAlignment="1">
      <alignment horizontal="left"/>
    </xf>
    <xf numFmtId="0" fontId="19" fillId="0" borderId="0" xfId="0" applyFont="1" applyFill="1" applyAlignment="1">
      <alignment horizontal="center"/>
    </xf>
    <xf numFmtId="0" fontId="38" fillId="0" borderId="0" xfId="0" applyFont="1" applyFill="1"/>
    <xf numFmtId="0" fontId="19" fillId="0" borderId="10" xfId="0" applyFont="1" applyFill="1" applyBorder="1" applyAlignment="1">
      <alignment horizontal="left"/>
    </xf>
    <xf numFmtId="0" fontId="15" fillId="0" borderId="0" xfId="1" applyFill="1" applyAlignment="1" applyProtection="1"/>
    <xf numFmtId="0" fontId="19" fillId="0" borderId="0" xfId="0" applyFont="1" applyFill="1" applyAlignment="1">
      <alignment horizontal="center"/>
    </xf>
    <xf numFmtId="0" fontId="24" fillId="0" borderId="3" xfId="0" applyFont="1" applyFill="1" applyBorder="1" applyAlignment="1">
      <alignment horizontal="center" vertical="center" wrapText="1"/>
    </xf>
    <xf numFmtId="165" fontId="34" fillId="0" borderId="4" xfId="2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3" fontId="19" fillId="0" borderId="7" xfId="0" applyNumberFormat="1" applyFont="1" applyFill="1" applyBorder="1" applyAlignment="1">
      <alignment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/>
    </xf>
    <xf numFmtId="3" fontId="24" fillId="0" borderId="12" xfId="0" applyNumberFormat="1" applyFont="1" applyFill="1" applyBorder="1" applyAlignment="1">
      <alignment horizontal="center" vertical="center" wrapText="1"/>
    </xf>
    <xf numFmtId="3" fontId="35" fillId="0" borderId="12" xfId="0" applyNumberFormat="1" applyFont="1" applyFill="1" applyBorder="1" applyAlignment="1">
      <alignment horizontal="center" vertical="center" wrapText="1"/>
    </xf>
    <xf numFmtId="3" fontId="35" fillId="0" borderId="12" xfId="0" applyNumberFormat="1" applyFont="1" applyFill="1" applyBorder="1" applyAlignment="1">
      <alignment horizontal="center"/>
    </xf>
    <xf numFmtId="4" fontId="35" fillId="0" borderId="12" xfId="0" applyNumberFormat="1" applyFont="1" applyFill="1" applyBorder="1" applyAlignment="1">
      <alignment horizontal="center"/>
    </xf>
    <xf numFmtId="167" fontId="19" fillId="0" borderId="3" xfId="0" applyNumberFormat="1" applyFont="1" applyFill="1" applyBorder="1"/>
    <xf numFmtId="167" fontId="19" fillId="0" borderId="3" xfId="0" applyNumberFormat="1" applyFont="1" applyFill="1" applyBorder="1" applyAlignment="1">
      <alignment horizontal="center"/>
    </xf>
    <xf numFmtId="167" fontId="19" fillId="0" borderId="9" xfId="0" applyNumberFormat="1" applyFont="1" applyFill="1" applyBorder="1"/>
    <xf numFmtId="167" fontId="19" fillId="0" borderId="9" xfId="0" applyNumberFormat="1" applyFont="1" applyFill="1" applyBorder="1" applyAlignment="1">
      <alignment horizontal="center"/>
    </xf>
    <xf numFmtId="3" fontId="35" fillId="0" borderId="0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3" fontId="35" fillId="0" borderId="0" xfId="0" applyNumberFormat="1" applyFont="1" applyFill="1" applyBorder="1" applyAlignment="1">
      <alignment horizontal="center"/>
    </xf>
    <xf numFmtId="4" fontId="35" fillId="0" borderId="0" xfId="0" applyNumberFormat="1" applyFont="1" applyFill="1" applyBorder="1" applyAlignment="1">
      <alignment horizontal="center"/>
    </xf>
    <xf numFmtId="0" fontId="19" fillId="0" borderId="3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3" fontId="35" fillId="0" borderId="20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/>
    </xf>
    <xf numFmtId="0" fontId="24" fillId="0" borderId="11" xfId="0" applyFont="1" applyFill="1" applyBorder="1" applyAlignment="1">
      <alignment horizontal="center" vertical="center" wrapText="1"/>
    </xf>
    <xf numFmtId="3" fontId="19" fillId="0" borderId="22" xfId="0" applyNumberFormat="1" applyFont="1" applyFill="1" applyBorder="1" applyAlignment="1">
      <alignment vertical="center" wrapText="1"/>
    </xf>
    <xf numFmtId="0" fontId="19" fillId="0" borderId="17" xfId="0" applyFont="1" applyFill="1" applyBorder="1" applyAlignment="1">
      <alignment horizontal="center"/>
    </xf>
    <xf numFmtId="0" fontId="19" fillId="0" borderId="23" xfId="0" applyFont="1" applyFill="1" applyBorder="1" applyAlignment="1">
      <alignment horizontal="left"/>
    </xf>
    <xf numFmtId="0" fontId="19" fillId="0" borderId="23" xfId="0" applyFont="1" applyFill="1" applyBorder="1" applyAlignment="1">
      <alignment horizontal="center" vertical="center"/>
    </xf>
    <xf numFmtId="14" fontId="19" fillId="0" borderId="23" xfId="0" applyNumberFormat="1" applyFont="1" applyFill="1" applyBorder="1" applyAlignment="1">
      <alignment horizontal="center" vertical="center"/>
    </xf>
    <xf numFmtId="3" fontId="19" fillId="0" borderId="23" xfId="0" applyNumberFormat="1" applyFont="1" applyFill="1" applyBorder="1" applyAlignment="1">
      <alignment horizontal="right" vertical="center" wrapText="1"/>
    </xf>
    <xf numFmtId="4" fontId="19" fillId="0" borderId="23" xfId="0" applyNumberFormat="1" applyFont="1" applyFill="1" applyBorder="1" applyAlignment="1">
      <alignment horizontal="right" vertical="center" wrapText="1"/>
    </xf>
    <xf numFmtId="0" fontId="19" fillId="0" borderId="24" xfId="0" applyFont="1" applyFill="1" applyBorder="1" applyAlignment="1">
      <alignment horizontal="center" vertical="center"/>
    </xf>
    <xf numFmtId="167" fontId="19" fillId="0" borderId="16" xfId="0" applyNumberFormat="1" applyFont="1" applyFill="1" applyBorder="1"/>
    <xf numFmtId="167" fontId="19" fillId="0" borderId="16" xfId="0" applyNumberFormat="1" applyFont="1" applyFill="1" applyBorder="1" applyAlignment="1">
      <alignment horizontal="center"/>
    </xf>
    <xf numFmtId="0" fontId="19" fillId="0" borderId="16" xfId="0" applyFont="1" applyFill="1" applyBorder="1"/>
    <xf numFmtId="0" fontId="19" fillId="0" borderId="19" xfId="0" applyFont="1" applyFill="1" applyBorder="1"/>
    <xf numFmtId="4" fontId="24" fillId="0" borderId="2" xfId="0" applyNumberFormat="1" applyFont="1" applyFill="1" applyBorder="1" applyAlignment="1">
      <alignment horizontal="center"/>
    </xf>
    <xf numFmtId="165" fontId="19" fillId="0" borderId="3" xfId="2" applyFont="1" applyFill="1" applyBorder="1" applyAlignment="1">
      <alignment horizontal="center"/>
    </xf>
    <xf numFmtId="165" fontId="19" fillId="0" borderId="9" xfId="2" applyFont="1" applyFill="1" applyBorder="1" applyAlignment="1">
      <alignment horizontal="center"/>
    </xf>
    <xf numFmtId="165" fontId="19" fillId="0" borderId="3" xfId="2" applyFont="1" applyFill="1" applyBorder="1" applyAlignment="1"/>
    <xf numFmtId="165" fontId="31" fillId="0" borderId="9" xfId="2" applyFont="1" applyFill="1" applyBorder="1" applyAlignment="1"/>
    <xf numFmtId="165" fontId="24" fillId="0" borderId="2" xfId="2" applyFont="1" applyFill="1" applyBorder="1" applyAlignment="1">
      <alignment horizontal="right" vertical="center" wrapText="1"/>
    </xf>
    <xf numFmtId="166" fontId="19" fillId="0" borderId="3" xfId="2" applyNumberFormat="1" applyFont="1" applyFill="1" applyBorder="1" applyAlignment="1"/>
    <xf numFmtId="166" fontId="19" fillId="0" borderId="9" xfId="2" applyNumberFormat="1" applyFont="1" applyFill="1" applyBorder="1" applyAlignment="1"/>
    <xf numFmtId="165" fontId="19" fillId="0" borderId="9" xfId="2" applyNumberFormat="1" applyFont="1" applyFill="1" applyBorder="1" applyAlignment="1"/>
    <xf numFmtId="166" fontId="19" fillId="0" borderId="0" xfId="2" applyNumberFormat="1" applyFont="1" applyFill="1"/>
    <xf numFmtId="0" fontId="19" fillId="0" borderId="0" xfId="0" applyFont="1" applyFill="1" applyBorder="1" applyAlignment="1">
      <alignment horizontal="center"/>
    </xf>
    <xf numFmtId="0" fontId="30" fillId="0" borderId="0" xfId="0" applyFont="1" applyFill="1" applyBorder="1"/>
    <xf numFmtId="14" fontId="19" fillId="0" borderId="0" xfId="0" applyNumberFormat="1" applyFont="1" applyFill="1" applyBorder="1"/>
    <xf numFmtId="14" fontId="19" fillId="0" borderId="0" xfId="0" applyNumberFormat="1" applyFont="1" applyFill="1" applyBorder="1" applyAlignment="1">
      <alignment horizontal="center"/>
    </xf>
    <xf numFmtId="166" fontId="30" fillId="0" borderId="0" xfId="2" applyNumberFormat="1" applyFont="1" applyFill="1" applyBorder="1" applyAlignment="1">
      <alignment horizontal="right"/>
    </xf>
    <xf numFmtId="165" fontId="19" fillId="0" borderId="0" xfId="2" applyFont="1" applyFill="1" applyBorder="1" applyAlignment="1">
      <alignment horizontal="center"/>
    </xf>
    <xf numFmtId="4" fontId="31" fillId="0" borderId="0" xfId="0" applyNumberFormat="1" applyFont="1" applyFill="1" applyBorder="1" applyAlignment="1"/>
    <xf numFmtId="0" fontId="19" fillId="0" borderId="0" xfId="0" applyFont="1" applyFill="1" applyBorder="1" applyAlignment="1">
      <alignment horizontal="left"/>
    </xf>
    <xf numFmtId="165" fontId="19" fillId="0" borderId="0" xfId="2" applyFont="1" applyFill="1" applyBorder="1" applyAlignment="1"/>
    <xf numFmtId="0" fontId="19" fillId="0" borderId="6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left" vertical="center" wrapText="1"/>
    </xf>
    <xf numFmtId="14" fontId="19" fillId="0" borderId="3" xfId="0" applyNumberFormat="1" applyFont="1" applyFill="1" applyBorder="1" applyAlignment="1">
      <alignment horizontal="center" vertical="center" wrapText="1"/>
    </xf>
    <xf numFmtId="3" fontId="19" fillId="0" borderId="3" xfId="0" applyNumberFormat="1" applyFont="1" applyFill="1" applyBorder="1" applyAlignment="1">
      <alignment horizontal="center"/>
    </xf>
    <xf numFmtId="3" fontId="19" fillId="0" borderId="16" xfId="0" applyNumberFormat="1" applyFont="1" applyFill="1" applyBorder="1" applyAlignment="1">
      <alignment horizontal="center"/>
    </xf>
    <xf numFmtId="0" fontId="19" fillId="0" borderId="8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left" vertical="center" wrapText="1"/>
    </xf>
    <xf numFmtId="14" fontId="19" fillId="0" borderId="9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 vertical="center" wrapText="1"/>
    </xf>
    <xf numFmtId="3" fontId="19" fillId="0" borderId="10" xfId="0" applyNumberFormat="1" applyFont="1" applyFill="1" applyBorder="1"/>
    <xf numFmtId="3" fontId="19" fillId="0" borderId="10" xfId="0" applyNumberFormat="1" applyFont="1" applyFill="1" applyBorder="1" applyAlignment="1">
      <alignment vertical="center" wrapText="1"/>
    </xf>
    <xf numFmtId="3" fontId="19" fillId="0" borderId="3" xfId="0" applyNumberFormat="1" applyFont="1" applyFill="1" applyBorder="1" applyAlignment="1">
      <alignment horizontal="right" vertical="center" wrapText="1"/>
    </xf>
    <xf numFmtId="4" fontId="19" fillId="0" borderId="3" xfId="0" applyNumberFormat="1" applyFont="1" applyFill="1" applyBorder="1" applyAlignment="1">
      <alignment horizontal="right" vertical="center" wrapText="1"/>
    </xf>
    <xf numFmtId="0" fontId="19" fillId="0" borderId="7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left"/>
    </xf>
    <xf numFmtId="0" fontId="19" fillId="0" borderId="16" xfId="0" applyFont="1" applyFill="1" applyBorder="1" applyAlignment="1">
      <alignment horizontal="center" vertical="center"/>
    </xf>
    <xf numFmtId="14" fontId="19" fillId="0" borderId="16" xfId="0" applyNumberFormat="1" applyFont="1" applyFill="1" applyBorder="1" applyAlignment="1">
      <alignment horizontal="center" vertical="center"/>
    </xf>
    <xf numFmtId="3" fontId="19" fillId="0" borderId="16" xfId="0" applyNumberFormat="1" applyFont="1" applyFill="1" applyBorder="1" applyAlignment="1">
      <alignment horizontal="right" vertical="center" wrapText="1"/>
    </xf>
    <xf numFmtId="4" fontId="19" fillId="0" borderId="16" xfId="0" applyNumberFormat="1" applyFont="1" applyFill="1" applyBorder="1" applyAlignment="1">
      <alignment horizontal="right" vertical="center" wrapText="1"/>
    </xf>
    <xf numFmtId="0" fontId="19" fillId="0" borderId="19" xfId="0" applyFont="1" applyFill="1" applyBorder="1" applyAlignment="1">
      <alignment horizontal="center" vertical="center"/>
    </xf>
    <xf numFmtId="3" fontId="24" fillId="0" borderId="25" xfId="0" applyNumberFormat="1" applyFont="1" applyFill="1" applyBorder="1" applyAlignment="1">
      <alignment horizontal="center" vertical="center" wrapText="1"/>
    </xf>
    <xf numFmtId="3" fontId="19" fillId="0" borderId="19" xfId="0" applyNumberFormat="1" applyFont="1" applyFill="1" applyBorder="1" applyAlignment="1">
      <alignment horizontal="right" vertical="center" wrapText="1"/>
    </xf>
    <xf numFmtId="165" fontId="19" fillId="0" borderId="11" xfId="2" applyFont="1" applyFill="1" applyBorder="1" applyAlignment="1">
      <alignment horizontal="center"/>
    </xf>
    <xf numFmtId="0" fontId="40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14" fontId="19" fillId="0" borderId="0" xfId="0" applyNumberFormat="1" applyFont="1" applyFill="1" applyBorder="1" applyAlignment="1">
      <alignment horizontal="center" vertical="center" wrapText="1"/>
    </xf>
    <xf numFmtId="3" fontId="19" fillId="0" borderId="0" xfId="0" applyNumberFormat="1" applyFont="1" applyFill="1" applyBorder="1" applyAlignment="1">
      <alignment horizontal="center"/>
    </xf>
    <xf numFmtId="4" fontId="19" fillId="0" borderId="0" xfId="0" applyNumberFormat="1" applyFont="1" applyFill="1" applyBorder="1" applyAlignment="1">
      <alignment horizontal="center"/>
    </xf>
    <xf numFmtId="0" fontId="19" fillId="0" borderId="21" xfId="0" applyFont="1" applyFill="1" applyBorder="1" applyAlignment="1">
      <alignment horizontal="center" vertical="center" wrapText="1"/>
    </xf>
    <xf numFmtId="14" fontId="19" fillId="0" borderId="11" xfId="0" applyNumberFormat="1" applyFont="1" applyFill="1" applyBorder="1" applyAlignment="1">
      <alignment horizontal="center" vertical="center" wrapText="1"/>
    </xf>
    <xf numFmtId="165" fontId="24" fillId="0" borderId="2" xfId="2" applyFont="1" applyFill="1" applyBorder="1" applyAlignment="1">
      <alignment horizontal="center" vertical="center" wrapText="1"/>
    </xf>
    <xf numFmtId="166" fontId="19" fillId="0" borderId="3" xfId="2" applyNumberFormat="1" applyFont="1" applyFill="1" applyBorder="1" applyAlignment="1">
      <alignment horizontal="left" vertical="center" wrapText="1"/>
    </xf>
    <xf numFmtId="166" fontId="19" fillId="0" borderId="9" xfId="2" applyNumberFormat="1" applyFont="1" applyFill="1" applyBorder="1" applyAlignment="1">
      <alignment horizontal="center"/>
    </xf>
    <xf numFmtId="14" fontId="19" fillId="0" borderId="9" xfId="0" applyNumberFormat="1" applyFont="1" applyFill="1" applyBorder="1" applyAlignment="1">
      <alignment horizontal="left" vertical="center" wrapText="1"/>
    </xf>
    <xf numFmtId="166" fontId="19" fillId="0" borderId="9" xfId="2" applyNumberFormat="1" applyFont="1" applyFill="1" applyBorder="1" applyAlignment="1">
      <alignment horizontal="left" vertical="center" wrapText="1"/>
    </xf>
    <xf numFmtId="4" fontId="19" fillId="0" borderId="9" xfId="0" applyNumberFormat="1" applyFont="1" applyFill="1" applyBorder="1" applyAlignment="1">
      <alignment horizontal="left"/>
    </xf>
    <xf numFmtId="0" fontId="19" fillId="0" borderId="10" xfId="0" applyFont="1" applyFill="1" applyBorder="1" applyAlignment="1">
      <alignment horizontal="left" vertical="center" wrapText="1"/>
    </xf>
    <xf numFmtId="4" fontId="19" fillId="0" borderId="3" xfId="0" applyNumberFormat="1" applyFont="1" applyFill="1" applyBorder="1" applyAlignment="1">
      <alignment horizontal="center"/>
    </xf>
    <xf numFmtId="4" fontId="19" fillId="0" borderId="11" xfId="0" applyNumberFormat="1" applyFont="1" applyFill="1" applyBorder="1" applyAlignment="1">
      <alignment horizontal="center"/>
    </xf>
    <xf numFmtId="4" fontId="19" fillId="0" borderId="9" xfId="0" applyNumberFormat="1" applyFont="1" applyFill="1" applyBorder="1" applyAlignment="1">
      <alignment horizontal="center"/>
    </xf>
    <xf numFmtId="0" fontId="19" fillId="0" borderId="8" xfId="0" applyFont="1" applyFill="1" applyBorder="1" applyAlignment="1">
      <alignment horizontal="center" vertical="center"/>
    </xf>
    <xf numFmtId="0" fontId="19" fillId="0" borderId="21" xfId="0" applyFont="1" applyFill="1" applyBorder="1" applyAlignment="1">
      <alignment horizontal="center" vertical="center"/>
    </xf>
    <xf numFmtId="14" fontId="19" fillId="0" borderId="11" xfId="0" applyNumberFormat="1" applyFont="1" applyFill="1" applyBorder="1" applyAlignment="1">
      <alignment horizontal="left" vertical="center" wrapText="1"/>
    </xf>
    <xf numFmtId="166" fontId="19" fillId="0" borderId="11" xfId="2" applyNumberFormat="1" applyFont="1" applyFill="1" applyBorder="1" applyAlignment="1">
      <alignment horizontal="center"/>
    </xf>
    <xf numFmtId="4" fontId="19" fillId="0" borderId="11" xfId="0" applyNumberFormat="1" applyFont="1" applyFill="1" applyBorder="1" applyAlignment="1">
      <alignment horizontal="left"/>
    </xf>
    <xf numFmtId="0" fontId="19" fillId="0" borderId="22" xfId="0" applyFont="1" applyFill="1" applyBorder="1" applyAlignment="1">
      <alignment horizontal="left" vertical="center" wrapText="1"/>
    </xf>
    <xf numFmtId="0" fontId="19" fillId="0" borderId="29" xfId="0" applyFont="1" applyFill="1" applyBorder="1" applyAlignment="1">
      <alignment horizontal="center" vertical="center"/>
    </xf>
    <xf numFmtId="0" fontId="19" fillId="0" borderId="30" xfId="0" applyFont="1" applyFill="1" applyBorder="1" applyAlignment="1">
      <alignment horizontal="left" vertical="center" wrapText="1"/>
    </xf>
    <xf numFmtId="0" fontId="19" fillId="0" borderId="16" xfId="0" applyFont="1" applyFill="1" applyBorder="1" applyAlignment="1">
      <alignment horizontal="left" vertical="center" wrapText="1"/>
    </xf>
    <xf numFmtId="14" fontId="19" fillId="0" borderId="30" xfId="0" applyNumberFormat="1" applyFont="1" applyFill="1" applyBorder="1" applyAlignment="1">
      <alignment horizontal="left" vertical="center" wrapText="1"/>
    </xf>
    <xf numFmtId="166" fontId="19" fillId="0" borderId="16" xfId="2" applyNumberFormat="1" applyFont="1" applyFill="1" applyBorder="1" applyAlignment="1">
      <alignment horizontal="left" vertical="center" wrapText="1"/>
    </xf>
    <xf numFmtId="166" fontId="19" fillId="0" borderId="30" xfId="2" applyNumberFormat="1" applyFont="1" applyFill="1" applyBorder="1" applyAlignment="1">
      <alignment horizontal="center"/>
    </xf>
    <xf numFmtId="165" fontId="19" fillId="0" borderId="30" xfId="2" applyFont="1" applyFill="1" applyBorder="1" applyAlignment="1">
      <alignment horizontal="center"/>
    </xf>
    <xf numFmtId="4" fontId="19" fillId="0" borderId="30" xfId="0" applyNumberFormat="1" applyFont="1" applyFill="1" applyBorder="1" applyAlignment="1">
      <alignment horizontal="left"/>
    </xf>
    <xf numFmtId="0" fontId="19" fillId="0" borderId="31" xfId="0" applyFont="1" applyFill="1" applyBorder="1" applyAlignment="1">
      <alignment horizontal="left" vertical="center" wrapText="1"/>
    </xf>
    <xf numFmtId="3" fontId="35" fillId="0" borderId="33" xfId="0" applyNumberFormat="1" applyFont="1" applyFill="1" applyBorder="1" applyAlignment="1">
      <alignment horizontal="center" vertical="center" wrapText="1"/>
    </xf>
    <xf numFmtId="3" fontId="35" fillId="0" borderId="33" xfId="0" applyNumberFormat="1" applyFont="1" applyFill="1" applyBorder="1" applyAlignment="1">
      <alignment horizontal="center"/>
    </xf>
    <xf numFmtId="4" fontId="35" fillId="0" borderId="33" xfId="0" applyNumberFormat="1" applyFont="1" applyFill="1" applyBorder="1" applyAlignment="1">
      <alignment horizontal="center"/>
    </xf>
    <xf numFmtId="0" fontId="19" fillId="0" borderId="34" xfId="0" applyFont="1" applyFill="1" applyBorder="1" applyAlignment="1">
      <alignment horizontal="center"/>
    </xf>
    <xf numFmtId="0" fontId="30" fillId="0" borderId="35" xfId="0" applyFont="1" applyFill="1" applyBorder="1"/>
    <xf numFmtId="14" fontId="19" fillId="0" borderId="35" xfId="0" applyNumberFormat="1" applyFont="1" applyFill="1" applyBorder="1"/>
    <xf numFmtId="14" fontId="19" fillId="0" borderId="35" xfId="0" applyNumberFormat="1" applyFont="1" applyFill="1" applyBorder="1" applyAlignment="1">
      <alignment horizontal="center"/>
    </xf>
    <xf numFmtId="165" fontId="19" fillId="0" borderId="35" xfId="2" applyFont="1" applyFill="1" applyBorder="1" applyAlignment="1">
      <alignment horizontal="center"/>
    </xf>
    <xf numFmtId="4" fontId="31" fillId="0" borderId="35" xfId="0" applyNumberFormat="1" applyFont="1" applyFill="1" applyBorder="1" applyAlignment="1"/>
    <xf numFmtId="0" fontId="19" fillId="0" borderId="35" xfId="0" applyFont="1" applyFill="1" applyBorder="1"/>
    <xf numFmtId="0" fontId="19" fillId="0" borderId="36" xfId="0" applyFont="1" applyFill="1" applyBorder="1" applyAlignment="1">
      <alignment horizontal="left"/>
    </xf>
    <xf numFmtId="0" fontId="19" fillId="0" borderId="34" xfId="0" applyFont="1" applyFill="1" applyBorder="1" applyAlignment="1">
      <alignment horizontal="center" vertical="center" wrapText="1"/>
    </xf>
    <xf numFmtId="0" fontId="19" fillId="0" borderId="35" xfId="0" applyFont="1" applyFill="1" applyBorder="1" applyAlignment="1">
      <alignment horizontal="left" vertical="center" wrapText="1"/>
    </xf>
    <xf numFmtId="14" fontId="19" fillId="0" borderId="35" xfId="0" applyNumberFormat="1" applyFont="1" applyFill="1" applyBorder="1" applyAlignment="1">
      <alignment horizontal="right" vertical="center" wrapText="1"/>
    </xf>
    <xf numFmtId="14" fontId="19" fillId="0" borderId="35" xfId="0" applyNumberFormat="1" applyFont="1" applyFill="1" applyBorder="1" applyAlignment="1">
      <alignment horizontal="center" vertical="center" wrapText="1"/>
    </xf>
    <xf numFmtId="3" fontId="19" fillId="0" borderId="35" xfId="0" applyNumberFormat="1" applyFont="1" applyFill="1" applyBorder="1" applyAlignment="1">
      <alignment horizontal="center"/>
    </xf>
    <xf numFmtId="166" fontId="30" fillId="0" borderId="35" xfId="2" applyNumberFormat="1" applyFont="1" applyFill="1" applyBorder="1" applyAlignment="1">
      <alignment horizontal="right"/>
    </xf>
    <xf numFmtId="3" fontId="19" fillId="0" borderId="3" xfId="0" applyNumberFormat="1" applyFont="1" applyFill="1" applyBorder="1" applyAlignment="1">
      <alignment horizontal="right"/>
    </xf>
    <xf numFmtId="3" fontId="19" fillId="0" borderId="9" xfId="0" applyNumberFormat="1" applyFont="1" applyFill="1" applyBorder="1" applyAlignment="1">
      <alignment horizontal="right"/>
    </xf>
    <xf numFmtId="3" fontId="24" fillId="0" borderId="1" xfId="0" applyNumberFormat="1" applyFont="1" applyFill="1" applyBorder="1" applyAlignment="1">
      <alignment horizontal="center" vertical="center" wrapText="1"/>
    </xf>
    <xf numFmtId="4" fontId="24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0" fontId="24" fillId="0" borderId="14" xfId="0" applyFont="1" applyFill="1" applyBorder="1" applyAlignment="1">
      <alignment horizontal="center" vertical="center" wrapText="1"/>
    </xf>
    <xf numFmtId="0" fontId="24" fillId="0" borderId="32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/>
    </xf>
    <xf numFmtId="3" fontId="24" fillId="0" borderId="17" xfId="0" applyNumberFormat="1" applyFont="1" applyFill="1" applyBorder="1" applyAlignment="1">
      <alignment horizontal="center"/>
    </xf>
    <xf numFmtId="3" fontId="24" fillId="0" borderId="18" xfId="0" applyNumberFormat="1" applyFont="1" applyFill="1" applyBorder="1" applyAlignment="1">
      <alignment horizontal="center"/>
    </xf>
    <xf numFmtId="0" fontId="24" fillId="0" borderId="15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32" fillId="0" borderId="7" xfId="0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32" fillId="0" borderId="9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/>
    </xf>
    <xf numFmtId="0" fontId="20" fillId="0" borderId="26" xfId="0" applyFont="1" applyFill="1" applyBorder="1" applyAlignment="1">
      <alignment horizontal="center"/>
    </xf>
    <xf numFmtId="0" fontId="20" fillId="0" borderId="27" xfId="0" applyFont="1" applyFill="1" applyBorder="1" applyAlignment="1">
      <alignment horizontal="center"/>
    </xf>
    <xf numFmtId="0" fontId="20" fillId="0" borderId="28" xfId="0" applyFont="1" applyFill="1" applyBorder="1" applyAlignment="1">
      <alignment horizontal="center"/>
    </xf>
  </cellXfs>
  <cellStyles count="24">
    <cellStyle name="Hipervínculo" xfId="1" builtinId="8"/>
    <cellStyle name="Millares" xfId="2" builtinId="3"/>
    <cellStyle name="Millares 2" xfId="5"/>
    <cellStyle name="Millares 3" xfId="7"/>
    <cellStyle name="Millares 4" xfId="9"/>
    <cellStyle name="Millares 5" xfId="11"/>
    <cellStyle name="Millares 6" xfId="16"/>
    <cellStyle name="Millares 7" xfId="19"/>
    <cellStyle name="Millares 8" xfId="21"/>
    <cellStyle name="Millares 9" xfId="23"/>
    <cellStyle name="Normal" xfId="0" builtinId="0"/>
    <cellStyle name="Normal 10" xfId="15"/>
    <cellStyle name="Normal 11" xfId="17"/>
    <cellStyle name="Normal 12" xfId="18"/>
    <cellStyle name="Normal 13" xfId="20"/>
    <cellStyle name="Normal 14" xfId="22"/>
    <cellStyle name="Normal 2" xfId="3"/>
    <cellStyle name="Normal 3" xfId="4"/>
    <cellStyle name="Normal 4" xfId="6"/>
    <cellStyle name="Normal 5" xfId="8"/>
    <cellStyle name="Normal 6" xfId="10"/>
    <cellStyle name="Normal 7" xfId="12"/>
    <cellStyle name="Normal 8" xfId="13"/>
    <cellStyle name="Normal 9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tabSelected="1" workbookViewId="0">
      <selection activeCell="B19" sqref="B19"/>
    </sheetView>
  </sheetViews>
  <sheetFormatPr baseColWidth="10" defaultColWidth="11.375" defaultRowHeight="15" x14ac:dyDescent="0.3"/>
  <cols>
    <col min="1" max="1" width="3.75" style="25" customWidth="1"/>
    <col min="2" max="2" width="20.75" style="4" customWidth="1"/>
    <col min="3" max="3" width="42.875" style="4" customWidth="1"/>
    <col min="4" max="4" width="57.125" style="4" customWidth="1"/>
    <col min="5" max="5" width="13.75" style="4" bestFit="1" customWidth="1"/>
    <col min="6" max="16384" width="11.375" style="4"/>
  </cols>
  <sheetData>
    <row r="1" spans="1:5" ht="18.55" x14ac:dyDescent="0.3">
      <c r="A1" s="29" t="s">
        <v>12</v>
      </c>
      <c r="C1" s="30"/>
      <c r="D1" s="30"/>
    </row>
    <row r="3" spans="1:5" x14ac:dyDescent="0.3">
      <c r="A3" s="31" t="s">
        <v>16</v>
      </c>
      <c r="B3" s="32"/>
      <c r="C3" s="31" t="s">
        <v>43</v>
      </c>
    </row>
    <row r="4" spans="1:5" x14ac:dyDescent="0.3">
      <c r="A4" s="31" t="s">
        <v>17</v>
      </c>
      <c r="B4" s="32"/>
      <c r="C4" s="33">
        <v>45657</v>
      </c>
    </row>
    <row r="5" spans="1:5" x14ac:dyDescent="0.3">
      <c r="A5" s="31" t="s">
        <v>18</v>
      </c>
      <c r="B5" s="32"/>
      <c r="C5" s="40">
        <v>7843.41</v>
      </c>
    </row>
    <row r="7" spans="1:5" x14ac:dyDescent="0.3">
      <c r="A7" s="34" t="s">
        <v>45</v>
      </c>
      <c r="B7" s="85" t="s">
        <v>53</v>
      </c>
      <c r="E7" s="5"/>
    </row>
    <row r="8" spans="1:5" x14ac:dyDescent="0.3">
      <c r="A8" s="34" t="s">
        <v>46</v>
      </c>
      <c r="B8" s="85" t="s">
        <v>25</v>
      </c>
      <c r="E8" s="5"/>
    </row>
    <row r="9" spans="1:5" x14ac:dyDescent="0.3">
      <c r="A9" s="34" t="s">
        <v>47</v>
      </c>
      <c r="B9" s="85" t="s">
        <v>26</v>
      </c>
      <c r="E9" s="5"/>
    </row>
    <row r="10" spans="1:5" x14ac:dyDescent="0.3">
      <c r="A10" s="34" t="s">
        <v>24</v>
      </c>
      <c r="B10" s="85" t="s">
        <v>27</v>
      </c>
    </row>
    <row r="11" spans="1:5" x14ac:dyDescent="0.3">
      <c r="A11" s="34" t="s">
        <v>30</v>
      </c>
      <c r="B11" s="85" t="s">
        <v>28</v>
      </c>
    </row>
    <row r="12" spans="1:5" x14ac:dyDescent="0.3">
      <c r="A12" s="34" t="s">
        <v>31</v>
      </c>
      <c r="B12" s="85" t="s">
        <v>29</v>
      </c>
    </row>
    <row r="13" spans="1:5" x14ac:dyDescent="0.3">
      <c r="A13" s="34" t="s">
        <v>52</v>
      </c>
      <c r="B13" s="85" t="s">
        <v>61</v>
      </c>
    </row>
    <row r="14" spans="1:5" x14ac:dyDescent="0.3">
      <c r="A14" s="34" t="s">
        <v>58</v>
      </c>
      <c r="B14" s="85" t="s">
        <v>32</v>
      </c>
    </row>
    <row r="15" spans="1:5" x14ac:dyDescent="0.3">
      <c r="A15" s="34" t="s">
        <v>60</v>
      </c>
      <c r="B15" s="85" t="s">
        <v>59</v>
      </c>
    </row>
    <row r="22" spans="2:2" x14ac:dyDescent="0.3">
      <c r="B22" s="20"/>
    </row>
  </sheetData>
  <phoneticPr fontId="16" type="noConversion"/>
  <hyperlinks>
    <hyperlink ref="B7" location="'1.1  (2)'!A1" display="Deudas Financieras"/>
    <hyperlink ref="B8" location="'1.2 '!A1" display="Deudas comerciales"/>
    <hyperlink ref="B9" location="'1.3'!A1" display="Títulos de Deuda Emitidos e Intereses documentados a Pagar"/>
    <hyperlink ref="B10" location="'1.4'!A1" display="Anticipo de Clientes"/>
    <hyperlink ref="B11" location="'1.5'!A1" display="Deudas Fiscales"/>
    <hyperlink ref="B12" location="'1.5'!A1" display="Deudas Sociales"/>
    <hyperlink ref="B14" location="'1.6'!A1" display="Total Pasivo Corriente, Total Pasivo no Corriente y Pasivo Total"/>
    <hyperlink ref="B15" location="'1.7'!A1" display="Resumen "/>
    <hyperlink ref="B13" location="'1.7'!A1" display="Otras Deudas"/>
  </hyperlinks>
  <pageMargins left="0.75" right="0.75" top="1" bottom="1" header="0" footer="0"/>
  <pageSetup paperSize="9" orientation="portrait" horizontalDpi="4294967293" verticalDpi="4294967293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W92"/>
  <sheetViews>
    <sheetView showGridLines="0" topLeftCell="A7" zoomScaleNormal="100" workbookViewId="0">
      <selection activeCell="D15" sqref="D15"/>
    </sheetView>
  </sheetViews>
  <sheetFormatPr baseColWidth="10" defaultColWidth="9.125" defaultRowHeight="15" x14ac:dyDescent="0.3"/>
  <cols>
    <col min="1" max="1" width="9.125" style="4"/>
    <col min="2" max="2" width="5.75" style="4" customWidth="1"/>
    <col min="3" max="3" width="24.125" style="22" customWidth="1"/>
    <col min="4" max="4" width="10.25" style="22" bestFit="1" customWidth="1"/>
    <col min="5" max="5" width="12.75" style="4" customWidth="1"/>
    <col min="6" max="6" width="12.75" style="77" customWidth="1"/>
    <col min="7" max="7" width="20.25" style="28" bestFit="1" customWidth="1"/>
    <col min="8" max="8" width="16.5" style="5" customWidth="1"/>
    <col min="9" max="9" width="18" style="26" bestFit="1" customWidth="1"/>
    <col min="10" max="10" width="9.25" style="4" bestFit="1" customWidth="1"/>
    <col min="11" max="11" width="10.875" style="4" customWidth="1"/>
    <col min="12" max="12" width="9.125" style="4"/>
    <col min="13" max="13" width="15.375" style="4" bestFit="1" customWidth="1"/>
    <col min="14" max="16384" width="9.125" style="4"/>
  </cols>
  <sheetData>
    <row r="1" spans="2:23" x14ac:dyDescent="0.3">
      <c r="F1" s="82"/>
    </row>
    <row r="2" spans="2:23" x14ac:dyDescent="0.3">
      <c r="F2" s="82"/>
    </row>
    <row r="3" spans="2:23" x14ac:dyDescent="0.3">
      <c r="B3" s="1" t="s">
        <v>0</v>
      </c>
      <c r="C3" s="1"/>
      <c r="D3" s="1"/>
      <c r="E3" s="1"/>
      <c r="F3" s="1"/>
      <c r="G3" s="2"/>
      <c r="H3" s="2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8.55" x14ac:dyDescent="0.3">
      <c r="B4" s="7" t="str">
        <f>+Índice!C3</f>
        <v>ALPACASA</v>
      </c>
      <c r="C4" s="8"/>
      <c r="D4" s="8"/>
      <c r="E4" s="8"/>
      <c r="F4" s="8"/>
      <c r="G4" s="9"/>
      <c r="H4" s="9"/>
      <c r="I4" s="3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x14ac:dyDescent="0.3">
      <c r="B5" s="52" t="str">
        <f>+Índice!A7&amp;Índice!B7</f>
        <v>1.Deudas Financieras</v>
      </c>
      <c r="C5" s="4"/>
      <c r="D5" s="4"/>
      <c r="F5" s="4"/>
      <c r="G5" s="5"/>
    </row>
    <row r="6" spans="2:23" x14ac:dyDescent="0.3">
      <c r="C6" s="8"/>
      <c r="D6" s="8"/>
      <c r="E6" s="8"/>
      <c r="F6" s="8"/>
      <c r="G6" s="9"/>
      <c r="H6" s="9"/>
      <c r="I6" s="3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3">
      <c r="B7" s="11" t="s">
        <v>38</v>
      </c>
      <c r="C7" s="12"/>
      <c r="D7" s="35">
        <f>+Índice!C4</f>
        <v>45657</v>
      </c>
      <c r="E7" s="13"/>
      <c r="F7" s="8"/>
      <c r="G7" s="9"/>
      <c r="H7" s="9"/>
      <c r="I7" s="3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3">
      <c r="B8" s="11" t="s">
        <v>39</v>
      </c>
      <c r="C8" s="12"/>
      <c r="D8" s="14">
        <f>+Índice!C5</f>
        <v>7843.41</v>
      </c>
      <c r="E8" s="15"/>
      <c r="F8" s="8"/>
      <c r="G8" s="9"/>
      <c r="I8" s="3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9.25" thickBot="1" x14ac:dyDescent="0.35">
      <c r="B9" s="19" t="s">
        <v>1</v>
      </c>
      <c r="C9" s="17"/>
      <c r="D9" s="17"/>
      <c r="E9" s="18"/>
      <c r="F9" s="8"/>
      <c r="G9" s="9"/>
      <c r="H9" s="9"/>
      <c r="I9" s="3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2.85" customHeight="1" thickBot="1" x14ac:dyDescent="0.35">
      <c r="B10" s="221" t="s">
        <v>2</v>
      </c>
      <c r="C10" s="221" t="s">
        <v>10</v>
      </c>
      <c r="D10" s="221" t="s">
        <v>3</v>
      </c>
      <c r="E10" s="221" t="s">
        <v>19</v>
      </c>
      <c r="F10" s="221" t="s">
        <v>4</v>
      </c>
      <c r="G10" s="93" t="s">
        <v>5</v>
      </c>
      <c r="H10" s="224" t="s">
        <v>5</v>
      </c>
      <c r="I10" s="225"/>
      <c r="J10" s="221" t="s">
        <v>6</v>
      </c>
      <c r="K10" s="221" t="s">
        <v>15</v>
      </c>
    </row>
    <row r="11" spans="2:23" ht="13.55" customHeight="1" thickBot="1" x14ac:dyDescent="0.35">
      <c r="B11" s="222"/>
      <c r="C11" s="222"/>
      <c r="D11" s="222"/>
      <c r="E11" s="222"/>
      <c r="F11" s="222"/>
      <c r="G11" s="199" t="s">
        <v>7</v>
      </c>
      <c r="H11" s="200" t="s">
        <v>49</v>
      </c>
      <c r="I11" s="201" t="s">
        <v>9</v>
      </c>
      <c r="J11" s="222"/>
      <c r="K11" s="222"/>
    </row>
    <row r="12" spans="2:23" ht="14.3" customHeight="1" x14ac:dyDescent="0.3">
      <c r="B12" s="202">
        <v>1</v>
      </c>
      <c r="C12" s="203" t="s">
        <v>106</v>
      </c>
      <c r="D12" s="204" t="s">
        <v>54</v>
      </c>
      <c r="E12" s="204">
        <v>45580</v>
      </c>
      <c r="F12" s="205">
        <v>45850</v>
      </c>
      <c r="G12" s="215">
        <f t="shared" ref="G12:G17" si="0">+I12*$D$8+H12</f>
        <v>7843410000</v>
      </c>
      <c r="H12" s="206"/>
      <c r="I12" s="207">
        <v>1000000</v>
      </c>
      <c r="J12" s="208" t="s">
        <v>56</v>
      </c>
      <c r="K12" s="209" t="s">
        <v>36</v>
      </c>
      <c r="M12" s="42"/>
    </row>
    <row r="13" spans="2:23" ht="14.3" customHeight="1" x14ac:dyDescent="0.3">
      <c r="B13" s="143">
        <v>2</v>
      </c>
      <c r="C13" s="54" t="s">
        <v>106</v>
      </c>
      <c r="D13" s="55" t="s">
        <v>55</v>
      </c>
      <c r="E13" s="55">
        <v>45580</v>
      </c>
      <c r="F13" s="56">
        <v>45850</v>
      </c>
      <c r="G13" s="57">
        <f>+I13*$D$8+H13+95062</f>
        <v>272207583.20739996</v>
      </c>
      <c r="H13" s="125"/>
      <c r="I13" s="58">
        <v>34693.14</v>
      </c>
      <c r="J13" s="59" t="s">
        <v>56</v>
      </c>
      <c r="K13" s="81" t="s">
        <v>36</v>
      </c>
      <c r="M13" s="42"/>
    </row>
    <row r="14" spans="2:23" ht="14.3" customHeight="1" x14ac:dyDescent="0.3">
      <c r="B14" s="66">
        <v>3</v>
      </c>
      <c r="C14" s="54" t="s">
        <v>93</v>
      </c>
      <c r="D14" s="55" t="s">
        <v>54</v>
      </c>
      <c r="E14" s="55">
        <v>45503</v>
      </c>
      <c r="F14" s="56">
        <v>45769</v>
      </c>
      <c r="G14" s="57">
        <f>+I14*$D$8+H14</f>
        <v>3485959965.1403999</v>
      </c>
      <c r="H14" s="125"/>
      <c r="I14" s="58">
        <v>444444.44</v>
      </c>
      <c r="J14" s="59" t="s">
        <v>56</v>
      </c>
      <c r="K14" s="81" t="s">
        <v>36</v>
      </c>
      <c r="M14" s="42"/>
    </row>
    <row r="15" spans="2:23" ht="14.3" customHeight="1" x14ac:dyDescent="0.3">
      <c r="B15" s="66">
        <v>4</v>
      </c>
      <c r="C15" s="54" t="s">
        <v>93</v>
      </c>
      <c r="D15" s="55" t="s">
        <v>55</v>
      </c>
      <c r="E15" s="55">
        <v>45503</v>
      </c>
      <c r="F15" s="56">
        <v>45769</v>
      </c>
      <c r="G15" s="57">
        <f t="shared" ref="G15" si="1">+I15*$D$8+H15</f>
        <v>51897883.1175</v>
      </c>
      <c r="H15" s="125"/>
      <c r="I15" s="58">
        <v>6616.75</v>
      </c>
      <c r="J15" s="59" t="s">
        <v>56</v>
      </c>
      <c r="K15" s="81" t="s">
        <v>36</v>
      </c>
      <c r="M15" s="42"/>
    </row>
    <row r="16" spans="2:23" ht="14.3" customHeight="1" x14ac:dyDescent="0.3">
      <c r="B16" s="66">
        <v>5</v>
      </c>
      <c r="C16" s="54" t="s">
        <v>98</v>
      </c>
      <c r="D16" s="55" t="s">
        <v>54</v>
      </c>
      <c r="E16" s="55">
        <v>45568</v>
      </c>
      <c r="F16" s="56">
        <v>47368</v>
      </c>
      <c r="G16" s="57">
        <f>+I16*$D$8+H16</f>
        <v>368640270</v>
      </c>
      <c r="H16" s="125"/>
      <c r="I16" s="58">
        <v>47000</v>
      </c>
      <c r="J16" s="59" t="s">
        <v>56</v>
      </c>
      <c r="K16" s="81" t="s">
        <v>36</v>
      </c>
      <c r="M16" s="42"/>
    </row>
    <row r="17" spans="2:13" ht="14.3" customHeight="1" thickBot="1" x14ac:dyDescent="0.35">
      <c r="B17" s="61">
        <v>6</v>
      </c>
      <c r="C17" s="62" t="s">
        <v>98</v>
      </c>
      <c r="D17" s="63" t="s">
        <v>55</v>
      </c>
      <c r="E17" s="63">
        <v>45568</v>
      </c>
      <c r="F17" s="64">
        <v>47368</v>
      </c>
      <c r="G17" s="79">
        <f t="shared" si="0"/>
        <v>131256093.6837</v>
      </c>
      <c r="H17" s="126"/>
      <c r="I17" s="67">
        <v>16734.57</v>
      </c>
      <c r="J17" s="65" t="s">
        <v>56</v>
      </c>
      <c r="K17" s="84" t="s">
        <v>36</v>
      </c>
      <c r="M17" s="42"/>
    </row>
    <row r="18" spans="2:13" ht="14.3" customHeight="1" x14ac:dyDescent="0.3">
      <c r="B18" s="134"/>
      <c r="C18" s="135"/>
      <c r="D18" s="136"/>
      <c r="E18" s="136"/>
      <c r="F18" s="137"/>
      <c r="G18" s="138"/>
      <c r="H18" s="139"/>
      <c r="I18" s="140"/>
      <c r="J18" s="47"/>
      <c r="K18" s="141"/>
      <c r="M18" s="42"/>
    </row>
    <row r="19" spans="2:13" ht="15.7" thickBot="1" x14ac:dyDescent="0.35">
      <c r="F19" s="23" t="s">
        <v>14</v>
      </c>
      <c r="G19" s="60">
        <f>(+SUM(G12:G17))</f>
        <v>12153371795.149002</v>
      </c>
      <c r="H19" s="45">
        <f>(+SUM(H12:H17))</f>
        <v>0</v>
      </c>
      <c r="I19" s="51">
        <f>(+SUM(I12:I17))</f>
        <v>1549488.9000000001</v>
      </c>
    </row>
    <row r="20" spans="2:13" ht="15.7" thickTop="1" x14ac:dyDescent="0.3">
      <c r="G20" s="21"/>
      <c r="K20" s="8"/>
    </row>
    <row r="21" spans="2:13" ht="19.25" thickBot="1" x14ac:dyDescent="0.35">
      <c r="B21" s="19" t="s">
        <v>13</v>
      </c>
      <c r="G21" s="21"/>
    </row>
    <row r="22" spans="2:13" ht="12.85" customHeight="1" thickBot="1" x14ac:dyDescent="0.35">
      <c r="B22" s="221" t="s">
        <v>2</v>
      </c>
      <c r="C22" s="221" t="s">
        <v>10</v>
      </c>
      <c r="D22" s="221" t="s">
        <v>3</v>
      </c>
      <c r="E22" s="221" t="s">
        <v>19</v>
      </c>
      <c r="F22" s="221" t="s">
        <v>4</v>
      </c>
      <c r="G22" s="93" t="s">
        <v>5</v>
      </c>
      <c r="H22" s="224" t="s">
        <v>5</v>
      </c>
      <c r="I22" s="225"/>
      <c r="J22" s="221" t="s">
        <v>6</v>
      </c>
      <c r="K22" s="221" t="s">
        <v>15</v>
      </c>
    </row>
    <row r="23" spans="2:13" ht="15.7" thickBot="1" x14ac:dyDescent="0.35">
      <c r="B23" s="222"/>
      <c r="C23" s="222"/>
      <c r="D23" s="222"/>
      <c r="E23" s="222"/>
      <c r="F23" s="222"/>
      <c r="G23" s="199" t="s">
        <v>7</v>
      </c>
      <c r="H23" s="200" t="s">
        <v>49</v>
      </c>
      <c r="I23" s="201" t="s">
        <v>9</v>
      </c>
      <c r="J23" s="222"/>
      <c r="K23" s="222"/>
    </row>
    <row r="24" spans="2:13" ht="14.3" customHeight="1" x14ac:dyDescent="0.3">
      <c r="B24" s="210">
        <v>1</v>
      </c>
      <c r="C24" s="211" t="s">
        <v>98</v>
      </c>
      <c r="D24" s="211" t="s">
        <v>54</v>
      </c>
      <c r="E24" s="212">
        <v>45568</v>
      </c>
      <c r="F24" s="213">
        <v>47368</v>
      </c>
      <c r="G24" s="215">
        <f t="shared" ref="G24:G25" si="2">+I24*$D$8+H24</f>
        <v>1474561080</v>
      </c>
      <c r="H24" s="214"/>
      <c r="I24" s="207">
        <v>188000</v>
      </c>
      <c r="J24" s="208" t="s">
        <v>56</v>
      </c>
      <c r="K24" s="209" t="s">
        <v>36</v>
      </c>
      <c r="M24" s="42"/>
    </row>
    <row r="25" spans="2:13" ht="14.3" customHeight="1" thickBot="1" x14ac:dyDescent="0.35">
      <c r="B25" s="61">
        <v>2</v>
      </c>
      <c r="C25" s="62" t="s">
        <v>98</v>
      </c>
      <c r="D25" s="63" t="s">
        <v>55</v>
      </c>
      <c r="E25" s="63">
        <v>45568</v>
      </c>
      <c r="F25" s="64">
        <v>47368</v>
      </c>
      <c r="G25" s="79">
        <f t="shared" si="2"/>
        <v>248695863.78419998</v>
      </c>
      <c r="H25" s="126"/>
      <c r="I25" s="67">
        <v>31707.62</v>
      </c>
      <c r="J25" s="65" t="s">
        <v>56</v>
      </c>
      <c r="K25" s="84" t="s">
        <v>36</v>
      </c>
      <c r="M25" s="42"/>
    </row>
    <row r="26" spans="2:13" ht="14.3" customHeight="1" x14ac:dyDescent="0.3">
      <c r="B26" s="134"/>
      <c r="C26" s="166"/>
      <c r="D26" s="136"/>
      <c r="E26" s="136"/>
      <c r="F26" s="137"/>
      <c r="G26" s="138"/>
      <c r="H26" s="142"/>
      <c r="I26" s="140"/>
      <c r="J26" s="47"/>
      <c r="K26" s="141"/>
      <c r="M26" s="42"/>
    </row>
    <row r="27" spans="2:13" ht="15.7" thickBot="1" x14ac:dyDescent="0.35">
      <c r="F27" s="23" t="s">
        <v>14</v>
      </c>
      <c r="G27" s="60">
        <f>+SUM(G24:G25)</f>
        <v>1723256943.7842</v>
      </c>
      <c r="H27" s="129">
        <f>+SUM(H24:H25)</f>
        <v>0</v>
      </c>
      <c r="I27" s="51">
        <f>+SUM(I24:I25)</f>
        <v>219707.62</v>
      </c>
    </row>
    <row r="28" spans="2:13" ht="16.399999999999999" thickTop="1" thickBot="1" x14ac:dyDescent="0.35">
      <c r="G28" s="21"/>
    </row>
    <row r="29" spans="2:13" ht="19.25" thickBot="1" x14ac:dyDescent="0.35">
      <c r="B29" s="223" t="s">
        <v>48</v>
      </c>
      <c r="C29" s="223"/>
      <c r="D29" s="223"/>
      <c r="E29" s="223"/>
      <c r="F29" s="223"/>
      <c r="G29" s="53">
        <f>+G19+G27</f>
        <v>13876628738.933203</v>
      </c>
      <c r="H29" s="53">
        <f>+H19+H27</f>
        <v>0</v>
      </c>
      <c r="I29" s="78">
        <f>+I19+I27</f>
        <v>1769196.52</v>
      </c>
      <c r="J29" s="19"/>
    </row>
    <row r="30" spans="2:13" ht="15.7" thickTop="1" x14ac:dyDescent="0.3">
      <c r="B30" s="83" t="s">
        <v>57</v>
      </c>
      <c r="D30" s="4"/>
      <c r="G30" s="21"/>
    </row>
    <row r="31" spans="2:13" x14ac:dyDescent="0.3">
      <c r="B31" s="83"/>
      <c r="D31" s="4"/>
      <c r="G31" s="21"/>
    </row>
    <row r="32" spans="2:13" x14ac:dyDescent="0.3">
      <c r="D32" s="4"/>
      <c r="G32" s="21"/>
      <c r="J32" s="220"/>
      <c r="K32" s="220"/>
    </row>
    <row r="33" spans="2:23" x14ac:dyDescent="0.3">
      <c r="D33" s="4"/>
      <c r="G33" s="21"/>
      <c r="J33" s="220"/>
      <c r="K33" s="220"/>
    </row>
    <row r="34" spans="2:23" x14ac:dyDescent="0.3">
      <c r="D34" s="4"/>
      <c r="G34" s="21"/>
      <c r="J34" s="220"/>
      <c r="K34" s="220"/>
    </row>
    <row r="35" spans="2:23" x14ac:dyDescent="0.3">
      <c r="G35" s="21"/>
      <c r="J35" s="220"/>
      <c r="K35" s="220"/>
    </row>
    <row r="36" spans="2:23" x14ac:dyDescent="0.3">
      <c r="G36" s="21"/>
    </row>
    <row r="37" spans="2:23" x14ac:dyDescent="0.3">
      <c r="G37" s="21"/>
    </row>
    <row r="38" spans="2:23" x14ac:dyDescent="0.3">
      <c r="G38" s="21"/>
    </row>
    <row r="39" spans="2:23" x14ac:dyDescent="0.3">
      <c r="G39" s="21"/>
    </row>
    <row r="40" spans="2:23" x14ac:dyDescent="0.3">
      <c r="G40" s="21"/>
      <c r="L40" s="58"/>
    </row>
    <row r="41" spans="2:23" x14ac:dyDescent="0.3">
      <c r="G41" s="21"/>
    </row>
    <row r="42" spans="2:23" x14ac:dyDescent="0.3">
      <c r="G42" s="21"/>
    </row>
    <row r="43" spans="2:23" x14ac:dyDescent="0.3">
      <c r="G43" s="21"/>
    </row>
    <row r="44" spans="2:23" x14ac:dyDescent="0.3">
      <c r="G44" s="21"/>
    </row>
    <row r="45" spans="2:23" x14ac:dyDescent="0.3">
      <c r="G45" s="21"/>
    </row>
    <row r="46" spans="2:23" x14ac:dyDescent="0.3">
      <c r="G46" s="21"/>
    </row>
    <row r="47" spans="2:23" s="5" customFormat="1" x14ac:dyDescent="0.3">
      <c r="B47" s="4"/>
      <c r="C47" s="22"/>
      <c r="D47" s="22"/>
      <c r="E47" s="4"/>
      <c r="F47" s="77"/>
      <c r="G47" s="21"/>
      <c r="I47" s="26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spans="2:23" s="5" customFormat="1" x14ac:dyDescent="0.3">
      <c r="B48" s="4"/>
      <c r="C48" s="22"/>
      <c r="D48" s="22"/>
      <c r="E48" s="4"/>
      <c r="F48" s="77"/>
      <c r="G48" s="21"/>
      <c r="I48" s="26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spans="2:23" s="5" customFormat="1" x14ac:dyDescent="0.3">
      <c r="B49" s="4"/>
      <c r="C49" s="22"/>
      <c r="D49" s="22"/>
      <c r="E49" s="4"/>
      <c r="F49" s="77"/>
      <c r="G49" s="21"/>
      <c r="I49" s="26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spans="2:23" s="5" customFormat="1" x14ac:dyDescent="0.3">
      <c r="B50" s="4"/>
      <c r="C50" s="22"/>
      <c r="D50" s="22"/>
      <c r="E50" s="4"/>
      <c r="F50" s="77"/>
      <c r="G50" s="21"/>
      <c r="I50" s="26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spans="2:23" s="5" customFormat="1" x14ac:dyDescent="0.3">
      <c r="B51" s="4"/>
      <c r="C51" s="22"/>
      <c r="D51" s="22"/>
      <c r="E51" s="4"/>
      <c r="F51" s="77"/>
      <c r="G51" s="21"/>
      <c r="I51" s="26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2:23" s="5" customFormat="1" x14ac:dyDescent="0.3">
      <c r="B52" s="4"/>
      <c r="C52" s="22"/>
      <c r="D52" s="22"/>
      <c r="E52" s="4"/>
      <c r="F52" s="77"/>
      <c r="G52" s="21"/>
      <c r="I52" s="26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2:23" s="5" customFormat="1" x14ac:dyDescent="0.3">
      <c r="B53" s="4"/>
      <c r="C53" s="22"/>
      <c r="D53" s="22"/>
      <c r="E53" s="4"/>
      <c r="F53" s="77"/>
      <c r="G53" s="21"/>
      <c r="I53" s="26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2:23" s="5" customFormat="1" x14ac:dyDescent="0.3">
      <c r="B54" s="4"/>
      <c r="C54" s="22"/>
      <c r="D54" s="22"/>
      <c r="E54" s="4"/>
      <c r="F54" s="77"/>
      <c r="G54" s="21"/>
      <c r="I54" s="26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2:23" s="5" customFormat="1" x14ac:dyDescent="0.3">
      <c r="B55" s="4"/>
      <c r="C55" s="22"/>
      <c r="D55" s="22"/>
      <c r="E55" s="4"/>
      <c r="F55" s="77"/>
      <c r="G55" s="21"/>
      <c r="I55" s="26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2:23" s="5" customFormat="1" x14ac:dyDescent="0.3">
      <c r="B56" s="4"/>
      <c r="C56" s="22"/>
      <c r="D56" s="22"/>
      <c r="E56" s="4"/>
      <c r="F56" s="77"/>
      <c r="G56" s="21"/>
      <c r="I56" s="26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2:23" s="5" customFormat="1" x14ac:dyDescent="0.3">
      <c r="B57" s="4"/>
      <c r="C57" s="22"/>
      <c r="D57" s="22"/>
      <c r="E57" s="4"/>
      <c r="F57" s="77"/>
      <c r="G57" s="21"/>
      <c r="I57" s="26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2:23" s="5" customFormat="1" x14ac:dyDescent="0.3">
      <c r="B58" s="4"/>
      <c r="C58" s="22"/>
      <c r="D58" s="22"/>
      <c r="E58" s="4"/>
      <c r="F58" s="77"/>
      <c r="G58" s="21"/>
      <c r="I58" s="26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2:23" s="5" customFormat="1" x14ac:dyDescent="0.3">
      <c r="B59" s="4"/>
      <c r="C59" s="22"/>
      <c r="D59" s="22"/>
      <c r="E59" s="4"/>
      <c r="F59" s="77"/>
      <c r="G59" s="21"/>
      <c r="I59" s="26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2:23" s="5" customFormat="1" x14ac:dyDescent="0.3">
      <c r="B60" s="4"/>
      <c r="C60" s="22"/>
      <c r="D60" s="22"/>
      <c r="E60" s="4"/>
      <c r="F60" s="77"/>
      <c r="G60" s="21"/>
      <c r="I60" s="26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2:23" s="5" customFormat="1" x14ac:dyDescent="0.3">
      <c r="B61" s="4"/>
      <c r="C61" s="22"/>
      <c r="D61" s="22"/>
      <c r="E61" s="4"/>
      <c r="F61" s="77"/>
      <c r="G61" s="21"/>
      <c r="I61" s="26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2:23" s="5" customFormat="1" x14ac:dyDescent="0.3">
      <c r="B62" s="4"/>
      <c r="C62" s="22"/>
      <c r="D62" s="22"/>
      <c r="E62" s="4"/>
      <c r="F62" s="77"/>
      <c r="G62" s="21"/>
      <c r="I62" s="26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2:23" s="5" customFormat="1" x14ac:dyDescent="0.3">
      <c r="B63" s="4"/>
      <c r="C63" s="22"/>
      <c r="D63" s="22"/>
      <c r="E63" s="4"/>
      <c r="F63" s="77"/>
      <c r="G63" s="21"/>
      <c r="I63" s="26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2:23" s="5" customFormat="1" x14ac:dyDescent="0.3">
      <c r="B64" s="4"/>
      <c r="C64" s="22"/>
      <c r="D64" s="22"/>
      <c r="E64" s="4"/>
      <c r="F64" s="77"/>
      <c r="G64" s="21"/>
      <c r="I64" s="26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2:23" s="5" customFormat="1" x14ac:dyDescent="0.3">
      <c r="B65" s="4"/>
      <c r="C65" s="22"/>
      <c r="D65" s="22"/>
      <c r="E65" s="4"/>
      <c r="F65" s="77"/>
      <c r="G65" s="21"/>
      <c r="I65" s="26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2:23" s="5" customFormat="1" x14ac:dyDescent="0.3">
      <c r="B66" s="4"/>
      <c r="C66" s="22"/>
      <c r="D66" s="22"/>
      <c r="E66" s="4"/>
      <c r="F66" s="77"/>
      <c r="G66" s="21"/>
      <c r="I66" s="26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2:23" s="5" customFormat="1" x14ac:dyDescent="0.3">
      <c r="B67" s="4"/>
      <c r="C67" s="22"/>
      <c r="D67" s="22"/>
      <c r="E67" s="4"/>
      <c r="F67" s="77"/>
      <c r="G67" s="21"/>
      <c r="I67" s="26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2:23" s="5" customFormat="1" x14ac:dyDescent="0.3">
      <c r="B68" s="4"/>
      <c r="C68" s="22"/>
      <c r="D68" s="22"/>
      <c r="E68" s="4"/>
      <c r="F68" s="77"/>
      <c r="G68" s="21"/>
      <c r="I68" s="26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2:23" s="5" customFormat="1" x14ac:dyDescent="0.3">
      <c r="B69" s="4"/>
      <c r="C69" s="22"/>
      <c r="D69" s="22"/>
      <c r="E69" s="4"/>
      <c r="F69" s="77"/>
      <c r="G69" s="21"/>
      <c r="I69" s="26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2:23" s="5" customFormat="1" x14ac:dyDescent="0.3">
      <c r="B70" s="4"/>
      <c r="C70" s="22"/>
      <c r="D70" s="22"/>
      <c r="E70" s="4"/>
      <c r="F70" s="77"/>
      <c r="G70" s="21"/>
      <c r="I70" s="26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2:23" s="5" customFormat="1" x14ac:dyDescent="0.3">
      <c r="B71" s="4"/>
      <c r="C71" s="22"/>
      <c r="D71" s="22"/>
      <c r="E71" s="4"/>
      <c r="F71" s="77"/>
      <c r="G71" s="21"/>
      <c r="I71" s="26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2:23" s="5" customFormat="1" x14ac:dyDescent="0.3">
      <c r="B72" s="4"/>
      <c r="C72" s="22"/>
      <c r="D72" s="22"/>
      <c r="E72" s="4"/>
      <c r="F72" s="77"/>
      <c r="G72" s="21"/>
      <c r="I72" s="26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2:23" s="5" customFormat="1" x14ac:dyDescent="0.3">
      <c r="B73" s="4"/>
      <c r="C73" s="22"/>
      <c r="D73" s="22"/>
      <c r="E73" s="4"/>
      <c r="F73" s="77"/>
      <c r="G73" s="21"/>
      <c r="I73" s="26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2:23" s="5" customFormat="1" x14ac:dyDescent="0.3">
      <c r="B74" s="4"/>
      <c r="C74" s="22"/>
      <c r="D74" s="22"/>
      <c r="E74" s="4"/>
      <c r="F74" s="77"/>
      <c r="G74" s="21"/>
      <c r="I74" s="26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2:23" s="5" customFormat="1" x14ac:dyDescent="0.3">
      <c r="B75" s="4"/>
      <c r="C75" s="22"/>
      <c r="D75" s="22"/>
      <c r="E75" s="4"/>
      <c r="F75" s="77"/>
      <c r="G75" s="21"/>
      <c r="I75" s="26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2:23" s="5" customFormat="1" x14ac:dyDescent="0.3">
      <c r="B76" s="4"/>
      <c r="C76" s="22"/>
      <c r="D76" s="22"/>
      <c r="E76" s="4"/>
      <c r="F76" s="77"/>
      <c r="G76" s="21"/>
      <c r="I76" s="26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2:23" s="5" customFormat="1" x14ac:dyDescent="0.3">
      <c r="B77" s="4"/>
      <c r="C77" s="22"/>
      <c r="D77" s="22"/>
      <c r="E77" s="4"/>
      <c r="F77" s="77"/>
      <c r="G77" s="21"/>
      <c r="I77" s="26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2:23" s="5" customFormat="1" x14ac:dyDescent="0.3">
      <c r="B78" s="4"/>
      <c r="C78" s="22"/>
      <c r="D78" s="22"/>
      <c r="E78" s="4"/>
      <c r="F78" s="77"/>
      <c r="G78" s="21"/>
      <c r="I78" s="26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2:23" s="5" customFormat="1" x14ac:dyDescent="0.3">
      <c r="B79" s="4"/>
      <c r="C79" s="22"/>
      <c r="D79" s="22"/>
      <c r="E79" s="4"/>
      <c r="F79" s="77"/>
      <c r="G79" s="21"/>
      <c r="I79" s="26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2:23" s="5" customFormat="1" x14ac:dyDescent="0.3">
      <c r="B80" s="4"/>
      <c r="C80" s="22"/>
      <c r="D80" s="22"/>
      <c r="E80" s="4"/>
      <c r="F80" s="77"/>
      <c r="G80" s="21"/>
      <c r="I80" s="26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2:23" s="5" customFormat="1" x14ac:dyDescent="0.3">
      <c r="B81" s="4"/>
      <c r="C81" s="22"/>
      <c r="D81" s="22"/>
      <c r="E81" s="4"/>
      <c r="F81" s="77"/>
      <c r="G81" s="21"/>
      <c r="I81" s="26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2:23" s="5" customFormat="1" x14ac:dyDescent="0.3">
      <c r="B82" s="4"/>
      <c r="C82" s="22"/>
      <c r="D82" s="22"/>
      <c r="E82" s="4"/>
      <c r="F82" s="77"/>
      <c r="G82" s="21"/>
      <c r="I82" s="26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2:23" s="5" customFormat="1" x14ac:dyDescent="0.3">
      <c r="B83" s="4"/>
      <c r="C83" s="22"/>
      <c r="D83" s="22"/>
      <c r="E83" s="4"/>
      <c r="F83" s="77"/>
      <c r="G83" s="21"/>
      <c r="I83" s="26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2:23" s="5" customFormat="1" x14ac:dyDescent="0.3">
      <c r="B84" s="4"/>
      <c r="C84" s="22"/>
      <c r="D84" s="22"/>
      <c r="E84" s="4"/>
      <c r="F84" s="77"/>
      <c r="G84" s="21"/>
      <c r="I84" s="26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2:23" s="5" customFormat="1" x14ac:dyDescent="0.3">
      <c r="B85" s="4"/>
      <c r="C85" s="22"/>
      <c r="D85" s="22"/>
      <c r="E85" s="4"/>
      <c r="F85" s="77"/>
      <c r="G85" s="21"/>
      <c r="I85" s="26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2:23" s="5" customFormat="1" x14ac:dyDescent="0.3">
      <c r="B86" s="4"/>
      <c r="C86" s="22"/>
      <c r="D86" s="22"/>
      <c r="E86" s="4"/>
      <c r="F86" s="77"/>
      <c r="G86" s="21"/>
      <c r="I86" s="26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2:23" s="5" customFormat="1" x14ac:dyDescent="0.3">
      <c r="B87" s="4"/>
      <c r="C87" s="22"/>
      <c r="D87" s="22"/>
      <c r="E87" s="4"/>
      <c r="F87" s="77"/>
      <c r="G87" s="21"/>
      <c r="I87" s="26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2:23" s="5" customFormat="1" x14ac:dyDescent="0.3">
      <c r="B88" s="4"/>
      <c r="C88" s="22"/>
      <c r="D88" s="22"/>
      <c r="E88" s="4"/>
      <c r="F88" s="77"/>
      <c r="G88" s="21"/>
      <c r="I88" s="26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2:23" s="5" customFormat="1" x14ac:dyDescent="0.3">
      <c r="B89" s="4"/>
      <c r="C89" s="22"/>
      <c r="D89" s="22"/>
      <c r="E89" s="4"/>
      <c r="F89" s="77"/>
      <c r="G89" s="21"/>
      <c r="I89" s="26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2:23" s="5" customFormat="1" x14ac:dyDescent="0.3">
      <c r="B90" s="4"/>
      <c r="C90" s="22"/>
      <c r="D90" s="22"/>
      <c r="E90" s="4"/>
      <c r="F90" s="77"/>
      <c r="G90" s="21"/>
      <c r="I90" s="26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2:23" s="5" customFormat="1" x14ac:dyDescent="0.3">
      <c r="B91" s="4"/>
      <c r="C91" s="22"/>
      <c r="D91" s="22"/>
      <c r="E91" s="4"/>
      <c r="F91" s="77"/>
      <c r="G91" s="21"/>
      <c r="I91" s="26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2:23" s="5" customFormat="1" x14ac:dyDescent="0.3">
      <c r="B92" s="4"/>
      <c r="C92" s="22"/>
      <c r="D92" s="22"/>
      <c r="E92" s="4"/>
      <c r="F92" s="77"/>
      <c r="G92" s="21"/>
      <c r="I92" s="26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</sheetData>
  <mergeCells count="21">
    <mergeCell ref="K22:K23"/>
    <mergeCell ref="B10:B11"/>
    <mergeCell ref="C10:C11"/>
    <mergeCell ref="D10:D11"/>
    <mergeCell ref="E10:E11"/>
    <mergeCell ref="J35:K35"/>
    <mergeCell ref="F10:F11"/>
    <mergeCell ref="B29:F29"/>
    <mergeCell ref="J32:K32"/>
    <mergeCell ref="J33:K33"/>
    <mergeCell ref="J34:K34"/>
    <mergeCell ref="H10:I10"/>
    <mergeCell ref="J10:J11"/>
    <mergeCell ref="K10:K11"/>
    <mergeCell ref="B22:B23"/>
    <mergeCell ref="C22:C23"/>
    <mergeCell ref="D22:D23"/>
    <mergeCell ref="E22:E23"/>
    <mergeCell ref="F22:F23"/>
    <mergeCell ref="H22:I22"/>
    <mergeCell ref="J22:J23"/>
  </mergeCells>
  <hyperlinks>
    <hyperlink ref="B3" location="Índice!A1" display="Regresar al Índice"/>
  </hyperlinks>
  <pageMargins left="0.74803149606299213" right="0.74803149606299213" top="0.59055118110236227" bottom="0.98425196850393704" header="0" footer="0"/>
  <pageSetup paperSize="9" scale="75" orientation="landscape" horizontalDpi="4294967293" verticalDpi="4294967293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W93"/>
  <sheetViews>
    <sheetView showGridLines="0" topLeftCell="A5" zoomScaleNormal="100" workbookViewId="0">
      <selection activeCell="G37" sqref="G37"/>
    </sheetView>
  </sheetViews>
  <sheetFormatPr baseColWidth="10" defaultColWidth="9.125" defaultRowHeight="15" x14ac:dyDescent="0.3"/>
  <cols>
    <col min="1" max="1" width="9.125" style="4"/>
    <col min="2" max="2" width="5.75" style="4" customWidth="1"/>
    <col min="3" max="3" width="34.875" style="22" bestFit="1" customWidth="1"/>
    <col min="4" max="4" width="21" style="22" customWidth="1"/>
    <col min="5" max="5" width="12.75" style="4" customWidth="1"/>
    <col min="6" max="6" width="12.75" style="41" customWidth="1"/>
    <col min="7" max="7" width="20.25" style="28" bestFit="1" customWidth="1"/>
    <col min="8" max="8" width="20.25" style="5" bestFit="1" customWidth="1"/>
    <col min="9" max="9" width="16.25" style="26" bestFit="1" customWidth="1"/>
    <col min="10" max="10" width="9.25" style="4" bestFit="1" customWidth="1"/>
    <col min="11" max="11" width="10.875" style="4" customWidth="1"/>
    <col min="12" max="12" width="9.125" style="4"/>
    <col min="13" max="13" width="19.75" style="4" bestFit="1" customWidth="1"/>
    <col min="14" max="14" width="12.375" style="4" bestFit="1" customWidth="1"/>
    <col min="15" max="16384" width="9.125" style="4"/>
  </cols>
  <sheetData>
    <row r="1" spans="2:23" x14ac:dyDescent="0.3">
      <c r="F1" s="86"/>
    </row>
    <row r="2" spans="2:23" x14ac:dyDescent="0.3">
      <c r="F2" s="86"/>
    </row>
    <row r="3" spans="2:23" x14ac:dyDescent="0.3">
      <c r="B3" s="1" t="s">
        <v>0</v>
      </c>
      <c r="C3" s="1"/>
      <c r="D3" s="1"/>
      <c r="E3" s="1"/>
      <c r="F3" s="1"/>
      <c r="G3" s="2"/>
      <c r="H3" s="2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8.55" x14ac:dyDescent="0.3">
      <c r="B4" s="7" t="str">
        <f>+Índice!C3</f>
        <v>ALPACASA</v>
      </c>
      <c r="C4" s="8"/>
      <c r="D4" s="8"/>
      <c r="E4" s="8"/>
      <c r="F4" s="8"/>
      <c r="G4" s="9"/>
      <c r="H4" s="9"/>
      <c r="I4" s="3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x14ac:dyDescent="0.3">
      <c r="B5" s="52" t="str">
        <f>+Índice!A8&amp;Índice!B8</f>
        <v>2.Deudas comerciales</v>
      </c>
      <c r="C5" s="4"/>
      <c r="D5" s="4"/>
      <c r="F5" s="4"/>
      <c r="G5" s="5"/>
    </row>
    <row r="6" spans="2:23" x14ac:dyDescent="0.3">
      <c r="C6" s="8"/>
      <c r="D6" s="8"/>
      <c r="E6" s="8"/>
      <c r="F6" s="8"/>
      <c r="G6" s="9"/>
      <c r="H6" s="9"/>
      <c r="I6" s="3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3">
      <c r="B7" s="11" t="s">
        <v>38</v>
      </c>
      <c r="C7" s="12"/>
      <c r="D7" s="35">
        <f>+Índice!C4</f>
        <v>45657</v>
      </c>
      <c r="E7" s="13"/>
      <c r="F7" s="8"/>
      <c r="G7" s="9"/>
      <c r="H7" s="9"/>
      <c r="I7" s="3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3">
      <c r="B8" s="11" t="s">
        <v>39</v>
      </c>
      <c r="C8" s="12"/>
      <c r="D8" s="14">
        <f>+Índice!C5</f>
        <v>7843.41</v>
      </c>
      <c r="E8" s="15"/>
      <c r="F8" s="8"/>
      <c r="G8" s="9"/>
      <c r="H8" s="9"/>
      <c r="I8" s="3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9.25" thickBot="1" x14ac:dyDescent="0.35">
      <c r="B9" s="19" t="s">
        <v>1</v>
      </c>
      <c r="C9" s="17"/>
      <c r="D9" s="17"/>
      <c r="E9" s="18"/>
      <c r="F9" s="8"/>
      <c r="G9" s="9"/>
      <c r="H9" s="9"/>
      <c r="I9" s="3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2.85" customHeight="1" thickBot="1" x14ac:dyDescent="0.35">
      <c r="B10" s="221" t="s">
        <v>2</v>
      </c>
      <c r="C10" s="221" t="s">
        <v>10</v>
      </c>
      <c r="D10" s="221" t="s">
        <v>3</v>
      </c>
      <c r="E10" s="221" t="s">
        <v>19</v>
      </c>
      <c r="F10" s="221" t="s">
        <v>4</v>
      </c>
      <c r="G10" s="93" t="s">
        <v>5</v>
      </c>
      <c r="H10" s="224" t="s">
        <v>5</v>
      </c>
      <c r="I10" s="225"/>
      <c r="J10" s="221" t="s">
        <v>6</v>
      </c>
      <c r="K10" s="221" t="s">
        <v>15</v>
      </c>
    </row>
    <row r="11" spans="2:23" ht="13.55" customHeight="1" thickBot="1" x14ac:dyDescent="0.35">
      <c r="B11" s="226"/>
      <c r="C11" s="226"/>
      <c r="D11" s="226"/>
      <c r="E11" s="226"/>
      <c r="F11" s="226"/>
      <c r="G11" s="94" t="s">
        <v>7</v>
      </c>
      <c r="H11" s="95" t="s">
        <v>49</v>
      </c>
      <c r="I11" s="96" t="s">
        <v>9</v>
      </c>
      <c r="J11" s="226"/>
      <c r="K11" s="226"/>
    </row>
    <row r="12" spans="2:23" ht="14.3" customHeight="1" x14ac:dyDescent="0.3">
      <c r="B12" s="66">
        <v>1</v>
      </c>
      <c r="C12" s="54" t="s">
        <v>94</v>
      </c>
      <c r="D12" s="55" t="s">
        <v>50</v>
      </c>
      <c r="E12" s="97">
        <v>45657</v>
      </c>
      <c r="F12" s="98">
        <v>45688</v>
      </c>
      <c r="G12" s="57">
        <v>117039557.95999999</v>
      </c>
      <c r="H12" s="130"/>
      <c r="I12" s="127">
        <f>+G12/D8</f>
        <v>14922.024726490135</v>
      </c>
      <c r="J12" s="122" t="s">
        <v>34</v>
      </c>
      <c r="K12" s="81" t="s">
        <v>36</v>
      </c>
      <c r="M12" s="37"/>
    </row>
    <row r="13" spans="2:23" ht="14.3" customHeight="1" x14ac:dyDescent="0.3">
      <c r="B13" s="66">
        <v>2</v>
      </c>
      <c r="C13" s="54" t="s">
        <v>110</v>
      </c>
      <c r="D13" s="55" t="s">
        <v>50</v>
      </c>
      <c r="E13" s="97">
        <v>45614</v>
      </c>
      <c r="F13" s="98">
        <v>45672</v>
      </c>
      <c r="G13" s="57">
        <f t="shared" ref="G13:G20" si="0">+I13*$D$8+H13</f>
        <v>147416890.94999999</v>
      </c>
      <c r="H13" s="130"/>
      <c r="I13" s="127">
        <v>18795</v>
      </c>
      <c r="J13" s="122" t="s">
        <v>34</v>
      </c>
      <c r="K13" s="81" t="s">
        <v>36</v>
      </c>
      <c r="M13" s="37"/>
    </row>
    <row r="14" spans="2:23" ht="14.3" customHeight="1" x14ac:dyDescent="0.3">
      <c r="B14" s="66">
        <v>3</v>
      </c>
      <c r="C14" s="54" t="s">
        <v>91</v>
      </c>
      <c r="D14" s="55" t="s">
        <v>41</v>
      </c>
      <c r="E14" s="97">
        <v>45580</v>
      </c>
      <c r="F14" s="98">
        <v>45672</v>
      </c>
      <c r="G14" s="57">
        <f t="shared" si="0"/>
        <v>3430955385.7559996</v>
      </c>
      <c r="H14" s="130"/>
      <c r="I14" s="127">
        <v>437431.6</v>
      </c>
      <c r="J14" s="122" t="s">
        <v>34</v>
      </c>
      <c r="K14" s="81" t="s">
        <v>36</v>
      </c>
      <c r="M14" s="37"/>
    </row>
    <row r="15" spans="2:23" ht="14.3" customHeight="1" x14ac:dyDescent="0.3">
      <c r="B15" s="66">
        <v>4</v>
      </c>
      <c r="C15" s="54" t="s">
        <v>107</v>
      </c>
      <c r="D15" s="55" t="s">
        <v>41</v>
      </c>
      <c r="E15" s="97">
        <v>45626</v>
      </c>
      <c r="F15" s="98">
        <v>45687</v>
      </c>
      <c r="G15" s="57">
        <f t="shared" si="0"/>
        <v>984347955</v>
      </c>
      <c r="H15" s="130"/>
      <c r="I15" s="127">
        <v>125500</v>
      </c>
      <c r="J15" s="122" t="s">
        <v>34</v>
      </c>
      <c r="K15" s="81" t="s">
        <v>36</v>
      </c>
      <c r="M15" s="37"/>
    </row>
    <row r="16" spans="2:23" ht="14.3" customHeight="1" x14ac:dyDescent="0.3">
      <c r="B16" s="66">
        <v>5</v>
      </c>
      <c r="C16" s="54" t="s">
        <v>108</v>
      </c>
      <c r="D16" s="55" t="s">
        <v>41</v>
      </c>
      <c r="E16" s="97">
        <v>45616</v>
      </c>
      <c r="F16" s="98">
        <v>45677</v>
      </c>
      <c r="G16" s="57">
        <f t="shared" si="0"/>
        <v>239720571.28710002</v>
      </c>
      <c r="H16" s="130"/>
      <c r="I16" s="127">
        <v>30563.31</v>
      </c>
      <c r="J16" s="122" t="s">
        <v>34</v>
      </c>
      <c r="K16" s="81" t="s">
        <v>36</v>
      </c>
      <c r="M16" s="37"/>
    </row>
    <row r="17" spans="2:13" ht="14.3" customHeight="1" x14ac:dyDescent="0.3">
      <c r="B17" s="66">
        <v>6</v>
      </c>
      <c r="C17" s="54" t="s">
        <v>109</v>
      </c>
      <c r="D17" s="55" t="s">
        <v>41</v>
      </c>
      <c r="E17" s="55">
        <v>45617</v>
      </c>
      <c r="F17" s="98">
        <v>45678</v>
      </c>
      <c r="G17" s="57">
        <f t="shared" si="0"/>
        <v>1297575788.2955999</v>
      </c>
      <c r="H17" s="130"/>
      <c r="I17" s="127">
        <v>165435.16</v>
      </c>
      <c r="J17" s="122" t="s">
        <v>34</v>
      </c>
      <c r="K17" s="81" t="s">
        <v>36</v>
      </c>
      <c r="M17" s="37"/>
    </row>
    <row r="18" spans="2:13" ht="14.3" customHeight="1" x14ac:dyDescent="0.3">
      <c r="B18" s="66">
        <v>7</v>
      </c>
      <c r="C18" s="54" t="s">
        <v>105</v>
      </c>
      <c r="D18" s="55" t="s">
        <v>41</v>
      </c>
      <c r="E18" s="97">
        <v>45638</v>
      </c>
      <c r="F18" s="98">
        <v>45669</v>
      </c>
      <c r="G18" s="57">
        <f t="shared" si="0"/>
        <v>62093000</v>
      </c>
      <c r="H18" s="130">
        <v>62093000</v>
      </c>
      <c r="I18" s="127"/>
      <c r="J18" s="122" t="s">
        <v>34</v>
      </c>
      <c r="K18" s="81" t="s">
        <v>36</v>
      </c>
      <c r="M18" s="37"/>
    </row>
    <row r="19" spans="2:13" ht="14.3" customHeight="1" x14ac:dyDescent="0.3">
      <c r="B19" s="66">
        <v>8</v>
      </c>
      <c r="C19" s="54" t="s">
        <v>104</v>
      </c>
      <c r="D19" s="55" t="s">
        <v>41</v>
      </c>
      <c r="E19" s="97">
        <v>45532</v>
      </c>
      <c r="F19" s="98">
        <v>45799</v>
      </c>
      <c r="G19" s="57">
        <f t="shared" si="0"/>
        <v>100953000.7146</v>
      </c>
      <c r="H19" s="130"/>
      <c r="I19" s="127">
        <v>12871.06</v>
      </c>
      <c r="J19" s="59" t="s">
        <v>34</v>
      </c>
      <c r="K19" s="123" t="s">
        <v>36</v>
      </c>
      <c r="M19" s="42"/>
    </row>
    <row r="20" spans="2:13" ht="14.3" customHeight="1" x14ac:dyDescent="0.3">
      <c r="B20" s="66">
        <v>9</v>
      </c>
      <c r="C20" s="54" t="s">
        <v>111</v>
      </c>
      <c r="D20" s="55" t="s">
        <v>41</v>
      </c>
      <c r="E20" s="97">
        <v>45652</v>
      </c>
      <c r="F20" s="98">
        <v>45683</v>
      </c>
      <c r="G20" s="57">
        <f t="shared" si="0"/>
        <v>713182494</v>
      </c>
      <c r="H20" s="130">
        <v>713182494</v>
      </c>
      <c r="I20" s="127"/>
      <c r="J20" s="59" t="s">
        <v>34</v>
      </c>
      <c r="K20" s="123" t="s">
        <v>36</v>
      </c>
      <c r="M20" s="37"/>
    </row>
    <row r="21" spans="2:13" ht="14.3" customHeight="1" x14ac:dyDescent="0.3">
      <c r="B21" s="66">
        <v>10</v>
      </c>
      <c r="C21" s="54" t="s">
        <v>42</v>
      </c>
      <c r="D21" s="55" t="s">
        <v>41</v>
      </c>
      <c r="E21" s="120">
        <v>43943</v>
      </c>
      <c r="F21" s="121">
        <v>45932</v>
      </c>
      <c r="G21" s="57">
        <f>+I21*$D$8+H21</f>
        <v>101674123.83</v>
      </c>
      <c r="H21" s="130"/>
      <c r="I21" s="127">
        <v>12963</v>
      </c>
      <c r="J21" s="122" t="s">
        <v>70</v>
      </c>
      <c r="K21" s="123" t="s">
        <v>36</v>
      </c>
      <c r="M21" s="133"/>
    </row>
    <row r="22" spans="2:13" ht="14.3" customHeight="1" x14ac:dyDescent="0.3">
      <c r="B22" s="66">
        <v>11</v>
      </c>
      <c r="C22" s="54" t="s">
        <v>62</v>
      </c>
      <c r="D22" s="55" t="s">
        <v>84</v>
      </c>
      <c r="E22" s="97">
        <v>43846</v>
      </c>
      <c r="F22" s="98">
        <v>46530</v>
      </c>
      <c r="G22" s="57">
        <f t="shared" ref="G22" si="1">+I22*$D$8+H22</f>
        <v>139338178.65000001</v>
      </c>
      <c r="H22" s="130"/>
      <c r="I22" s="127">
        <v>17765</v>
      </c>
      <c r="J22" s="122" t="s">
        <v>70</v>
      </c>
      <c r="K22" s="123" t="s">
        <v>36</v>
      </c>
    </row>
    <row r="23" spans="2:13" ht="14.3" customHeight="1" thickBot="1" x14ac:dyDescent="0.35">
      <c r="B23" s="61">
        <v>12</v>
      </c>
      <c r="C23" s="62" t="s">
        <v>92</v>
      </c>
      <c r="D23" s="63" t="s">
        <v>84</v>
      </c>
      <c r="E23" s="63"/>
      <c r="F23" s="64"/>
      <c r="G23" s="79">
        <v>2769772954.656702</v>
      </c>
      <c r="H23" s="131"/>
      <c r="I23" s="128"/>
      <c r="J23" s="65"/>
      <c r="K23" s="84"/>
      <c r="M23" s="42"/>
    </row>
    <row r="24" spans="2:13" ht="15.7" thickBot="1" x14ac:dyDescent="0.35">
      <c r="F24" s="23" t="s">
        <v>14</v>
      </c>
      <c r="G24" s="60">
        <f>(+SUM(G12:G23))</f>
        <v>10104069901.1</v>
      </c>
      <c r="H24" s="45">
        <f>(+SUM(H12:H23))</f>
        <v>775275494</v>
      </c>
      <c r="I24" s="51">
        <f>SUM(I12:I23)</f>
        <v>836246.15472649026</v>
      </c>
    </row>
    <row r="25" spans="2:13" ht="20" thickTop="1" thickBot="1" x14ac:dyDescent="0.35">
      <c r="B25" s="19" t="s">
        <v>13</v>
      </c>
      <c r="G25" s="21"/>
    </row>
    <row r="26" spans="2:13" ht="12.85" customHeight="1" thickBot="1" x14ac:dyDescent="0.35">
      <c r="B26" s="221" t="s">
        <v>2</v>
      </c>
      <c r="C26" s="221" t="s">
        <v>10</v>
      </c>
      <c r="D26" s="221" t="s">
        <v>3</v>
      </c>
      <c r="E26" s="221" t="s">
        <v>19</v>
      </c>
      <c r="F26" s="221" t="s">
        <v>4</v>
      </c>
      <c r="G26" s="93" t="s">
        <v>5</v>
      </c>
      <c r="H26" s="224" t="s">
        <v>5</v>
      </c>
      <c r="I26" s="225"/>
      <c r="J26" s="221" t="s">
        <v>6</v>
      </c>
      <c r="K26" s="221" t="s">
        <v>15</v>
      </c>
    </row>
    <row r="27" spans="2:13" ht="15.7" thickBot="1" x14ac:dyDescent="0.35">
      <c r="B27" s="226"/>
      <c r="C27" s="226"/>
      <c r="D27" s="226"/>
      <c r="E27" s="226"/>
      <c r="F27" s="226"/>
      <c r="G27" s="94" t="s">
        <v>7</v>
      </c>
      <c r="H27" s="95" t="s">
        <v>49</v>
      </c>
      <c r="I27" s="96" t="s">
        <v>9</v>
      </c>
      <c r="J27" s="226"/>
      <c r="K27" s="226"/>
    </row>
    <row r="28" spans="2:13" ht="15.7" thickBot="1" x14ac:dyDescent="0.35">
      <c r="B28" s="61">
        <v>1</v>
      </c>
      <c r="C28" s="62" t="s">
        <v>79</v>
      </c>
      <c r="D28" s="63" t="s">
        <v>41</v>
      </c>
      <c r="E28" s="99">
        <v>45071</v>
      </c>
      <c r="F28" s="100">
        <v>46500</v>
      </c>
      <c r="G28" s="79">
        <f t="shared" ref="G28" si="2">+I28*$D$8+H28</f>
        <v>165417516.90000001</v>
      </c>
      <c r="H28" s="131"/>
      <c r="I28" s="132">
        <v>21090</v>
      </c>
      <c r="J28" s="65" t="s">
        <v>70</v>
      </c>
      <c r="K28" s="84" t="s">
        <v>36</v>
      </c>
    </row>
    <row r="29" spans="2:13" ht="15.7" thickBot="1" x14ac:dyDescent="0.35">
      <c r="F29" s="23" t="s">
        <v>14</v>
      </c>
      <c r="G29" s="60">
        <f>+SUM(G28:G28)</f>
        <v>165417516.90000001</v>
      </c>
      <c r="H29" s="45">
        <f>+SUM(H28:H28)</f>
        <v>0</v>
      </c>
      <c r="I29" s="51">
        <f>+SUM(I28:I28)</f>
        <v>21090</v>
      </c>
    </row>
    <row r="30" spans="2:13" ht="16.399999999999999" thickTop="1" thickBot="1" x14ac:dyDescent="0.35">
      <c r="G30" s="21"/>
    </row>
    <row r="31" spans="2:13" ht="19.25" thickBot="1" x14ac:dyDescent="0.35">
      <c r="B31" s="223" t="s">
        <v>48</v>
      </c>
      <c r="C31" s="223"/>
      <c r="D31" s="223"/>
      <c r="E31" s="223"/>
      <c r="F31" s="223"/>
      <c r="G31" s="53">
        <f>+G24+G29</f>
        <v>10269487418</v>
      </c>
      <c r="H31" s="53">
        <f>+H24+H29</f>
        <v>775275494</v>
      </c>
      <c r="I31" s="88">
        <f>+I24+I29</f>
        <v>857336.15472649026</v>
      </c>
      <c r="J31" s="19"/>
    </row>
    <row r="32" spans="2:13" ht="15.7" thickTop="1" x14ac:dyDescent="0.3">
      <c r="B32" s="80" t="s">
        <v>51</v>
      </c>
      <c r="D32" s="4"/>
      <c r="G32" s="21"/>
    </row>
    <row r="33" spans="4:11" x14ac:dyDescent="0.3">
      <c r="D33" s="4"/>
      <c r="G33" s="21"/>
      <c r="J33" s="220"/>
      <c r="K33" s="220"/>
    </row>
    <row r="34" spans="4:11" x14ac:dyDescent="0.3">
      <c r="D34" s="4"/>
      <c r="G34" s="21"/>
      <c r="J34" s="220"/>
      <c r="K34" s="220"/>
    </row>
    <row r="35" spans="4:11" x14ac:dyDescent="0.3">
      <c r="D35" s="4"/>
      <c r="G35" s="21"/>
      <c r="J35" s="220"/>
      <c r="K35" s="220"/>
    </row>
    <row r="36" spans="4:11" x14ac:dyDescent="0.3">
      <c r="G36" s="21"/>
      <c r="J36" s="220"/>
      <c r="K36" s="220"/>
    </row>
    <row r="37" spans="4:11" x14ac:dyDescent="0.3">
      <c r="G37" s="21"/>
    </row>
    <row r="38" spans="4:11" x14ac:dyDescent="0.3">
      <c r="G38" s="21"/>
    </row>
    <row r="39" spans="4:11" x14ac:dyDescent="0.3">
      <c r="G39" s="21"/>
    </row>
    <row r="40" spans="4:11" x14ac:dyDescent="0.3">
      <c r="G40" s="21"/>
    </row>
    <row r="41" spans="4:11" x14ac:dyDescent="0.3">
      <c r="G41" s="21"/>
    </row>
    <row r="42" spans="4:11" x14ac:dyDescent="0.3">
      <c r="G42" s="21"/>
    </row>
    <row r="43" spans="4:11" x14ac:dyDescent="0.3">
      <c r="G43" s="21"/>
    </row>
    <row r="44" spans="4:11" x14ac:dyDescent="0.3">
      <c r="G44" s="21"/>
    </row>
    <row r="45" spans="4:11" x14ac:dyDescent="0.3">
      <c r="G45" s="21"/>
    </row>
    <row r="46" spans="4:11" x14ac:dyDescent="0.3">
      <c r="G46" s="21"/>
    </row>
    <row r="47" spans="4:11" x14ac:dyDescent="0.3">
      <c r="G47" s="21"/>
    </row>
    <row r="48" spans="4:11" x14ac:dyDescent="0.3">
      <c r="G48" s="21"/>
    </row>
    <row r="49" spans="7:7" x14ac:dyDescent="0.3">
      <c r="G49" s="21"/>
    </row>
    <row r="50" spans="7:7" x14ac:dyDescent="0.3">
      <c r="G50" s="21"/>
    </row>
    <row r="51" spans="7:7" x14ac:dyDescent="0.3">
      <c r="G51" s="21"/>
    </row>
    <row r="52" spans="7:7" x14ac:dyDescent="0.3">
      <c r="G52" s="21"/>
    </row>
    <row r="53" spans="7:7" x14ac:dyDescent="0.3">
      <c r="G53" s="21"/>
    </row>
    <row r="54" spans="7:7" x14ac:dyDescent="0.3">
      <c r="G54" s="21"/>
    </row>
    <row r="55" spans="7:7" x14ac:dyDescent="0.3">
      <c r="G55" s="21"/>
    </row>
    <row r="56" spans="7:7" x14ac:dyDescent="0.3">
      <c r="G56" s="21"/>
    </row>
    <row r="57" spans="7:7" x14ac:dyDescent="0.3">
      <c r="G57" s="21"/>
    </row>
    <row r="58" spans="7:7" x14ac:dyDescent="0.3">
      <c r="G58" s="21"/>
    </row>
    <row r="59" spans="7:7" x14ac:dyDescent="0.3">
      <c r="G59" s="21"/>
    </row>
    <row r="60" spans="7:7" x14ac:dyDescent="0.3">
      <c r="G60" s="21"/>
    </row>
    <row r="61" spans="7:7" x14ac:dyDescent="0.3">
      <c r="G61" s="21"/>
    </row>
    <row r="62" spans="7:7" x14ac:dyDescent="0.3">
      <c r="G62" s="21"/>
    </row>
    <row r="63" spans="7:7" x14ac:dyDescent="0.3">
      <c r="G63" s="21"/>
    </row>
    <row r="64" spans="7:7" x14ac:dyDescent="0.3">
      <c r="G64" s="21"/>
    </row>
    <row r="65" spans="7:7" x14ac:dyDescent="0.3">
      <c r="G65" s="21"/>
    </row>
    <row r="66" spans="7:7" x14ac:dyDescent="0.3">
      <c r="G66" s="21"/>
    </row>
    <row r="67" spans="7:7" x14ac:dyDescent="0.3">
      <c r="G67" s="21"/>
    </row>
    <row r="68" spans="7:7" x14ac:dyDescent="0.3">
      <c r="G68" s="21"/>
    </row>
    <row r="69" spans="7:7" x14ac:dyDescent="0.3">
      <c r="G69" s="21"/>
    </row>
    <row r="70" spans="7:7" x14ac:dyDescent="0.3">
      <c r="G70" s="21"/>
    </row>
    <row r="71" spans="7:7" x14ac:dyDescent="0.3">
      <c r="G71" s="21"/>
    </row>
    <row r="72" spans="7:7" x14ac:dyDescent="0.3">
      <c r="G72" s="21"/>
    </row>
    <row r="73" spans="7:7" x14ac:dyDescent="0.3">
      <c r="G73" s="21"/>
    </row>
    <row r="74" spans="7:7" x14ac:dyDescent="0.3">
      <c r="G74" s="21"/>
    </row>
    <row r="75" spans="7:7" x14ac:dyDescent="0.3">
      <c r="G75" s="21"/>
    </row>
    <row r="76" spans="7:7" x14ac:dyDescent="0.3">
      <c r="G76" s="21"/>
    </row>
    <row r="77" spans="7:7" x14ac:dyDescent="0.3">
      <c r="G77" s="21"/>
    </row>
    <row r="78" spans="7:7" x14ac:dyDescent="0.3">
      <c r="G78" s="21"/>
    </row>
    <row r="79" spans="7:7" x14ac:dyDescent="0.3">
      <c r="G79" s="21"/>
    </row>
    <row r="80" spans="7:7" x14ac:dyDescent="0.3">
      <c r="G80" s="21"/>
    </row>
    <row r="81" spans="7:7" x14ac:dyDescent="0.3">
      <c r="G81" s="21"/>
    </row>
    <row r="82" spans="7:7" x14ac:dyDescent="0.3">
      <c r="G82" s="21"/>
    </row>
    <row r="83" spans="7:7" x14ac:dyDescent="0.3">
      <c r="G83" s="21"/>
    </row>
    <row r="84" spans="7:7" x14ac:dyDescent="0.3">
      <c r="G84" s="21"/>
    </row>
    <row r="85" spans="7:7" x14ac:dyDescent="0.3">
      <c r="G85" s="21"/>
    </row>
    <row r="86" spans="7:7" x14ac:dyDescent="0.3">
      <c r="G86" s="21"/>
    </row>
    <row r="87" spans="7:7" x14ac:dyDescent="0.3">
      <c r="G87" s="21"/>
    </row>
    <row r="88" spans="7:7" x14ac:dyDescent="0.3">
      <c r="G88" s="21"/>
    </row>
    <row r="89" spans="7:7" x14ac:dyDescent="0.3">
      <c r="G89" s="21"/>
    </row>
    <row r="90" spans="7:7" x14ac:dyDescent="0.3">
      <c r="G90" s="21"/>
    </row>
    <row r="91" spans="7:7" x14ac:dyDescent="0.3">
      <c r="G91" s="21"/>
    </row>
    <row r="92" spans="7:7" x14ac:dyDescent="0.3">
      <c r="G92" s="21"/>
    </row>
    <row r="93" spans="7:7" x14ac:dyDescent="0.3">
      <c r="G93" s="21"/>
    </row>
  </sheetData>
  <mergeCells count="21">
    <mergeCell ref="H10:I10"/>
    <mergeCell ref="C26:C27"/>
    <mergeCell ref="D26:D27"/>
    <mergeCell ref="E26:E27"/>
    <mergeCell ref="F26:F27"/>
    <mergeCell ref="B31:F31"/>
    <mergeCell ref="J34:K34"/>
    <mergeCell ref="J35:K35"/>
    <mergeCell ref="J36:K36"/>
    <mergeCell ref="J10:J11"/>
    <mergeCell ref="K10:K11"/>
    <mergeCell ref="J33:K33"/>
    <mergeCell ref="B26:B27"/>
    <mergeCell ref="B10:B11"/>
    <mergeCell ref="H26:I26"/>
    <mergeCell ref="J26:J27"/>
    <mergeCell ref="K26:K27"/>
    <mergeCell ref="C10:C11"/>
    <mergeCell ref="D10:D11"/>
    <mergeCell ref="E10:E11"/>
    <mergeCell ref="F10:F11"/>
  </mergeCells>
  <hyperlinks>
    <hyperlink ref="B3" location="Índice!A1" display="Regresar al Índice"/>
  </hyperlinks>
  <pageMargins left="0.74803149606299213" right="0.74803149606299213" top="0.59055118110236227" bottom="0.98425196850393704" header="0" footer="0"/>
  <pageSetup paperSize="9" scale="75" orientation="landscape" horizontalDpi="4294967293" verticalDpi="4294967293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W142"/>
  <sheetViews>
    <sheetView topLeftCell="A52" zoomScaleNormal="100" workbookViewId="0">
      <selection activeCell="G75" sqref="G75"/>
    </sheetView>
  </sheetViews>
  <sheetFormatPr baseColWidth="10" defaultColWidth="9.125" defaultRowHeight="15" x14ac:dyDescent="0.3"/>
  <cols>
    <col min="1" max="1" width="9.125" style="4"/>
    <col min="2" max="2" width="5.75" style="4" customWidth="1"/>
    <col min="3" max="3" width="20.125" style="22" customWidth="1"/>
    <col min="4" max="4" width="10.25" style="4" bestFit="1" customWidth="1"/>
    <col min="5" max="5" width="12.75" style="4" customWidth="1"/>
    <col min="6" max="6" width="14.125" style="20" customWidth="1"/>
    <col min="7" max="7" width="14.75" style="28" customWidth="1"/>
    <col min="8" max="8" width="13.75" style="5" customWidth="1"/>
    <col min="9" max="9" width="16.25" style="6" customWidth="1"/>
    <col min="10" max="11" width="12.75" style="4" customWidth="1"/>
    <col min="12" max="12" width="9.125" style="4"/>
    <col min="13" max="13" width="13.625" style="4" bestFit="1" customWidth="1"/>
    <col min="14" max="14" width="9.125" style="4"/>
    <col min="15" max="15" width="13.75" style="4" bestFit="1" customWidth="1"/>
    <col min="16" max="16" width="11.75" style="4" bestFit="1" customWidth="1"/>
    <col min="17" max="16384" width="9.125" style="4"/>
  </cols>
  <sheetData>
    <row r="1" spans="2:23" x14ac:dyDescent="0.3">
      <c r="B1" s="1" t="s">
        <v>0</v>
      </c>
      <c r="C1" s="1"/>
      <c r="D1" s="1"/>
      <c r="E1" s="1"/>
      <c r="F1" s="1"/>
      <c r="G1" s="2"/>
      <c r="H1" s="2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x14ac:dyDescent="0.3">
      <c r="C2" s="4"/>
      <c r="F2" s="4"/>
      <c r="G2" s="5"/>
    </row>
    <row r="3" spans="2:23" ht="18.55" x14ac:dyDescent="0.3">
      <c r="B3" s="7" t="str">
        <f>+Índice!C3</f>
        <v>ALPACASA</v>
      </c>
      <c r="C3" s="8"/>
      <c r="D3" s="8"/>
      <c r="E3" s="8"/>
      <c r="F3" s="8"/>
      <c r="G3" s="9"/>
      <c r="H3" s="9"/>
      <c r="I3" s="10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2:23" x14ac:dyDescent="0.3">
      <c r="B4" s="52" t="str">
        <f>+Índice!A9&amp;Índice!B9</f>
        <v>3.Títulos de Deuda Emitidos e Intereses documentados a Pagar</v>
      </c>
      <c r="C4" s="4"/>
      <c r="F4" s="4"/>
      <c r="G4" s="5"/>
    </row>
    <row r="5" spans="2:23" x14ac:dyDescent="0.3">
      <c r="C5" s="8"/>
      <c r="D5" s="8"/>
      <c r="E5" s="8"/>
      <c r="F5" s="8"/>
      <c r="G5" s="9"/>
      <c r="H5" s="9"/>
      <c r="I5" s="10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2:23" x14ac:dyDescent="0.3">
      <c r="B6" s="11" t="s">
        <v>38</v>
      </c>
      <c r="C6" s="12"/>
      <c r="D6" s="13">
        <f>+Índice!C4</f>
        <v>45657</v>
      </c>
      <c r="E6" s="13"/>
      <c r="F6" s="8"/>
      <c r="G6" s="9"/>
      <c r="H6" s="9"/>
      <c r="I6" s="10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3">
      <c r="B7" s="11" t="s">
        <v>39</v>
      </c>
      <c r="C7" s="12"/>
      <c r="D7" s="14">
        <f>+Índice!C5</f>
        <v>7843.41</v>
      </c>
      <c r="E7" s="15"/>
      <c r="F7" s="8"/>
      <c r="G7" s="9"/>
      <c r="H7" s="9"/>
      <c r="I7" s="10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3">
      <c r="B8" s="16"/>
      <c r="C8" s="17"/>
      <c r="D8" s="18"/>
      <c r="E8" s="18"/>
      <c r="F8" s="8"/>
      <c r="G8" s="9"/>
      <c r="H8" s="9"/>
      <c r="I8" s="10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.55" x14ac:dyDescent="0.3">
      <c r="B9" s="19" t="s">
        <v>1</v>
      </c>
      <c r="C9" s="17"/>
      <c r="D9" s="18"/>
      <c r="E9" s="18"/>
      <c r="F9" s="8"/>
      <c r="G9" s="9"/>
      <c r="H9" s="9"/>
      <c r="I9" s="10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5.7" thickBot="1" x14ac:dyDescent="0.35">
      <c r="B10" s="12"/>
      <c r="C10" s="17"/>
      <c r="D10" s="18"/>
      <c r="E10" s="18"/>
      <c r="F10" s="8"/>
      <c r="G10" s="9"/>
      <c r="H10" s="9"/>
      <c r="I10" s="10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2:23" ht="12.85" customHeight="1" thickBot="1" x14ac:dyDescent="0.35">
      <c r="B11" s="221" t="s">
        <v>2</v>
      </c>
      <c r="C11" s="221" t="s">
        <v>11</v>
      </c>
      <c r="D11" s="221" t="s">
        <v>3</v>
      </c>
      <c r="E11" s="221" t="s">
        <v>19</v>
      </c>
      <c r="F11" s="221" t="s">
        <v>4</v>
      </c>
      <c r="G11" s="93" t="s">
        <v>5</v>
      </c>
      <c r="H11" s="224" t="s">
        <v>5</v>
      </c>
      <c r="I11" s="225"/>
      <c r="J11" s="221" t="s">
        <v>6</v>
      </c>
      <c r="K11" s="221" t="s">
        <v>15</v>
      </c>
    </row>
    <row r="12" spans="2:23" ht="15.7" thickBot="1" x14ac:dyDescent="0.35">
      <c r="B12" s="226"/>
      <c r="C12" s="226"/>
      <c r="D12" s="226"/>
      <c r="E12" s="226"/>
      <c r="F12" s="226"/>
      <c r="G12" s="109" t="s">
        <v>7</v>
      </c>
      <c r="H12" s="95" t="s">
        <v>8</v>
      </c>
      <c r="I12" s="96" t="s">
        <v>9</v>
      </c>
      <c r="J12" s="226"/>
      <c r="K12" s="226"/>
    </row>
    <row r="13" spans="2:23" x14ac:dyDescent="0.3">
      <c r="B13" s="143">
        <v>1</v>
      </c>
      <c r="C13" s="144" t="s">
        <v>63</v>
      </c>
      <c r="D13" s="144" t="s">
        <v>65</v>
      </c>
      <c r="E13" s="145">
        <v>43888</v>
      </c>
      <c r="F13" s="145">
        <v>45685</v>
      </c>
      <c r="G13" s="216">
        <f>+H13+I13*$D$7</f>
        <v>4000000000</v>
      </c>
      <c r="H13" s="146">
        <v>4000000000</v>
      </c>
      <c r="I13" s="125">
        <v>0</v>
      </c>
      <c r="J13" s="105" t="s">
        <v>67</v>
      </c>
      <c r="K13" s="106" t="s">
        <v>36</v>
      </c>
    </row>
    <row r="14" spans="2:23" x14ac:dyDescent="0.3">
      <c r="B14" s="143">
        <v>2</v>
      </c>
      <c r="C14" s="144" t="s">
        <v>63</v>
      </c>
      <c r="D14" s="144" t="s">
        <v>66</v>
      </c>
      <c r="E14" s="145">
        <v>43888</v>
      </c>
      <c r="F14" s="145">
        <v>45685</v>
      </c>
      <c r="G14" s="216">
        <f t="shared" ref="G14:G16" si="0">+H14+I14*$D$7</f>
        <v>126153425</v>
      </c>
      <c r="H14" s="146">
        <v>126153425</v>
      </c>
      <c r="I14" s="125">
        <v>0</v>
      </c>
      <c r="J14" s="105" t="s">
        <v>67</v>
      </c>
      <c r="K14" s="106" t="s">
        <v>36</v>
      </c>
      <c r="M14" s="5"/>
    </row>
    <row r="15" spans="2:23" x14ac:dyDescent="0.3">
      <c r="B15" s="143">
        <v>3</v>
      </c>
      <c r="C15" s="144" t="s">
        <v>64</v>
      </c>
      <c r="D15" s="144" t="s">
        <v>66</v>
      </c>
      <c r="E15" s="145">
        <v>43888</v>
      </c>
      <c r="F15" s="145">
        <v>46049</v>
      </c>
      <c r="G15" s="216">
        <f t="shared" si="0"/>
        <v>518575344</v>
      </c>
      <c r="H15" s="146">
        <v>518575344</v>
      </c>
      <c r="I15" s="125">
        <v>0</v>
      </c>
      <c r="J15" s="105" t="s">
        <v>67</v>
      </c>
      <c r="K15" s="106" t="s">
        <v>36</v>
      </c>
    </row>
    <row r="16" spans="2:23" x14ac:dyDescent="0.3">
      <c r="B16" s="143">
        <v>4</v>
      </c>
      <c r="C16" s="144" t="s">
        <v>71</v>
      </c>
      <c r="D16" s="144" t="s">
        <v>65</v>
      </c>
      <c r="E16" s="145">
        <v>43888</v>
      </c>
      <c r="F16" s="145">
        <v>45867</v>
      </c>
      <c r="G16" s="216">
        <f t="shared" si="0"/>
        <v>3137364000</v>
      </c>
      <c r="H16" s="125">
        <v>0</v>
      </c>
      <c r="I16" s="181">
        <v>400000</v>
      </c>
      <c r="J16" s="105" t="s">
        <v>67</v>
      </c>
      <c r="K16" s="106" t="s">
        <v>36</v>
      </c>
    </row>
    <row r="17" spans="2:11" x14ac:dyDescent="0.3">
      <c r="B17" s="143">
        <v>5</v>
      </c>
      <c r="C17" s="144" t="s">
        <v>71</v>
      </c>
      <c r="D17" s="144" t="s">
        <v>66</v>
      </c>
      <c r="E17" s="145">
        <v>43888</v>
      </c>
      <c r="F17" s="145">
        <v>45867</v>
      </c>
      <c r="G17" s="216">
        <f t="shared" ref="G17:G24" si="1">+H17+I17*$D$7</f>
        <v>181859735.71709999</v>
      </c>
      <c r="H17" s="125">
        <v>0</v>
      </c>
      <c r="I17" s="181">
        <v>23186.31</v>
      </c>
      <c r="J17" s="105" t="s">
        <v>67</v>
      </c>
      <c r="K17" s="106" t="s">
        <v>36</v>
      </c>
    </row>
    <row r="18" spans="2:11" x14ac:dyDescent="0.3">
      <c r="B18" s="143">
        <v>8</v>
      </c>
      <c r="C18" s="144" t="s">
        <v>72</v>
      </c>
      <c r="D18" s="151" t="s">
        <v>65</v>
      </c>
      <c r="E18" s="145">
        <v>44673</v>
      </c>
      <c r="F18" s="145">
        <v>45764</v>
      </c>
      <c r="G18" s="216">
        <f t="shared" si="1"/>
        <v>5098216500</v>
      </c>
      <c r="H18" s="125">
        <v>0</v>
      </c>
      <c r="I18" s="181">
        <v>650000</v>
      </c>
      <c r="J18" s="105" t="s">
        <v>67</v>
      </c>
      <c r="K18" s="106" t="s">
        <v>36</v>
      </c>
    </row>
    <row r="19" spans="2:11" x14ac:dyDescent="0.3">
      <c r="B19" s="143">
        <v>9</v>
      </c>
      <c r="C19" s="144" t="s">
        <v>72</v>
      </c>
      <c r="D19" s="144" t="s">
        <v>66</v>
      </c>
      <c r="E19" s="145">
        <v>44673</v>
      </c>
      <c r="F19" s="145">
        <v>45764</v>
      </c>
      <c r="G19" s="216">
        <f t="shared" si="1"/>
        <v>143630092.602</v>
      </c>
      <c r="H19" s="125">
        <v>0</v>
      </c>
      <c r="I19" s="181">
        <v>18312.2</v>
      </c>
      <c r="J19" s="105" t="s">
        <v>67</v>
      </c>
      <c r="K19" s="106" t="s">
        <v>36</v>
      </c>
    </row>
    <row r="20" spans="2:11" x14ac:dyDescent="0.3">
      <c r="B20" s="143">
        <v>10</v>
      </c>
      <c r="C20" s="144" t="s">
        <v>73</v>
      </c>
      <c r="D20" s="144" t="s">
        <v>66</v>
      </c>
      <c r="E20" s="145">
        <v>44673</v>
      </c>
      <c r="F20" s="145">
        <v>46127</v>
      </c>
      <c r="G20" s="216">
        <f t="shared" si="1"/>
        <v>305055000.07560003</v>
      </c>
      <c r="H20" s="125">
        <v>0</v>
      </c>
      <c r="I20" s="181">
        <v>38893.160000000003</v>
      </c>
      <c r="J20" s="105" t="s">
        <v>67</v>
      </c>
      <c r="K20" s="106" t="s">
        <v>36</v>
      </c>
    </row>
    <row r="21" spans="2:11" x14ac:dyDescent="0.3">
      <c r="B21" s="143">
        <v>11</v>
      </c>
      <c r="C21" s="144" t="s">
        <v>74</v>
      </c>
      <c r="D21" s="144" t="s">
        <v>66</v>
      </c>
      <c r="E21" s="145">
        <v>44673</v>
      </c>
      <c r="F21" s="145">
        <v>46492</v>
      </c>
      <c r="G21" s="216">
        <f t="shared" si="1"/>
        <v>325392020.9964</v>
      </c>
      <c r="H21" s="125">
        <v>0</v>
      </c>
      <c r="I21" s="181">
        <v>41486.04</v>
      </c>
      <c r="J21" s="105" t="s">
        <v>67</v>
      </c>
      <c r="K21" s="106" t="s">
        <v>36</v>
      </c>
    </row>
    <row r="22" spans="2:11" x14ac:dyDescent="0.3">
      <c r="B22" s="143">
        <v>12</v>
      </c>
      <c r="C22" s="144" t="s">
        <v>75</v>
      </c>
      <c r="D22" s="144" t="s">
        <v>66</v>
      </c>
      <c r="E22" s="145">
        <v>44673</v>
      </c>
      <c r="F22" s="145">
        <v>46674</v>
      </c>
      <c r="G22" s="216">
        <f t="shared" si="1"/>
        <v>335560531.45680004</v>
      </c>
      <c r="H22" s="125">
        <v>0</v>
      </c>
      <c r="I22" s="181">
        <v>42782.48</v>
      </c>
      <c r="J22" s="105" t="s">
        <v>67</v>
      </c>
      <c r="K22" s="106" t="s">
        <v>36</v>
      </c>
    </row>
    <row r="23" spans="2:11" x14ac:dyDescent="0.3">
      <c r="B23" s="143">
        <v>13</v>
      </c>
      <c r="C23" s="144" t="s">
        <v>76</v>
      </c>
      <c r="D23" s="144" t="s">
        <v>66</v>
      </c>
      <c r="E23" s="145">
        <v>44673</v>
      </c>
      <c r="F23" s="145">
        <v>46856</v>
      </c>
      <c r="G23" s="216">
        <f t="shared" si="1"/>
        <v>319134548.49839997</v>
      </c>
      <c r="H23" s="125">
        <v>0</v>
      </c>
      <c r="I23" s="181">
        <v>40688.239999999998</v>
      </c>
      <c r="J23" s="105" t="s">
        <v>67</v>
      </c>
      <c r="K23" s="106" t="s">
        <v>36</v>
      </c>
    </row>
    <row r="24" spans="2:11" x14ac:dyDescent="0.3">
      <c r="B24" s="143">
        <v>14</v>
      </c>
      <c r="C24" s="144" t="s">
        <v>77</v>
      </c>
      <c r="D24" s="144" t="s">
        <v>66</v>
      </c>
      <c r="E24" s="145">
        <v>44673</v>
      </c>
      <c r="F24" s="145">
        <v>47038</v>
      </c>
      <c r="G24" s="216">
        <f t="shared" si="1"/>
        <v>328520600.37720001</v>
      </c>
      <c r="H24" s="125">
        <v>0</v>
      </c>
      <c r="I24" s="181">
        <v>41884.92</v>
      </c>
      <c r="J24" s="105" t="s">
        <v>67</v>
      </c>
      <c r="K24" s="106" t="s">
        <v>36</v>
      </c>
    </row>
    <row r="25" spans="2:11" x14ac:dyDescent="0.3">
      <c r="B25" s="143">
        <v>15</v>
      </c>
      <c r="C25" s="151" t="s">
        <v>78</v>
      </c>
      <c r="D25" s="151" t="s">
        <v>66</v>
      </c>
      <c r="E25" s="173">
        <v>43888</v>
      </c>
      <c r="F25" s="173">
        <v>47220</v>
      </c>
      <c r="G25" s="216">
        <f t="shared" ref="G25:G27" si="2">+H25+I25*$D$7</f>
        <v>337906965.99239999</v>
      </c>
      <c r="H25" s="125">
        <v>0</v>
      </c>
      <c r="I25" s="182">
        <v>43081.64</v>
      </c>
      <c r="J25" s="105" t="s">
        <v>67</v>
      </c>
      <c r="K25" s="106" t="s">
        <v>36</v>
      </c>
    </row>
    <row r="26" spans="2:11" x14ac:dyDescent="0.3">
      <c r="B26" s="143">
        <v>16</v>
      </c>
      <c r="C26" s="151" t="s">
        <v>85</v>
      </c>
      <c r="D26" s="151" t="s">
        <v>66</v>
      </c>
      <c r="E26" s="173">
        <v>45093</v>
      </c>
      <c r="F26" s="173">
        <f>+F56</f>
        <v>46310</v>
      </c>
      <c r="G26" s="216">
        <f t="shared" si="2"/>
        <v>222142626.70199999</v>
      </c>
      <c r="H26" s="165"/>
      <c r="I26" s="182">
        <v>28322.2</v>
      </c>
      <c r="J26" s="105" t="s">
        <v>67</v>
      </c>
      <c r="K26" s="106" t="s">
        <v>36</v>
      </c>
    </row>
    <row r="27" spans="2:11" x14ac:dyDescent="0.3">
      <c r="B27" s="143">
        <v>17</v>
      </c>
      <c r="C27" s="151" t="s">
        <v>86</v>
      </c>
      <c r="D27" s="151" t="s">
        <v>66</v>
      </c>
      <c r="E27" s="173">
        <v>45093</v>
      </c>
      <c r="F27" s="173">
        <f>+F58</f>
        <v>46763</v>
      </c>
      <c r="G27" s="216">
        <f t="shared" si="2"/>
        <v>231528992.31719998</v>
      </c>
      <c r="H27" s="165"/>
      <c r="I27" s="182">
        <v>29518.92</v>
      </c>
      <c r="J27" s="105" t="s">
        <v>67</v>
      </c>
      <c r="K27" s="106" t="s">
        <v>36</v>
      </c>
    </row>
    <row r="28" spans="2:11" x14ac:dyDescent="0.3">
      <c r="B28" s="143">
        <v>18</v>
      </c>
      <c r="C28" s="151" t="s">
        <v>87</v>
      </c>
      <c r="D28" s="151" t="s">
        <v>66</v>
      </c>
      <c r="E28" s="173">
        <v>45093</v>
      </c>
      <c r="F28" s="173">
        <v>47400</v>
      </c>
      <c r="G28" s="216">
        <f>+H28+I28*$D$7</f>
        <v>301143962.11319995</v>
      </c>
      <c r="H28" s="165">
        <v>0</v>
      </c>
      <c r="I28" s="182">
        <v>38394.519999999997</v>
      </c>
      <c r="J28" s="105" t="s">
        <v>67</v>
      </c>
      <c r="K28" s="106" t="s">
        <v>36</v>
      </c>
    </row>
    <row r="29" spans="2:11" x14ac:dyDescent="0.3">
      <c r="B29" s="143">
        <v>19</v>
      </c>
      <c r="C29" s="151" t="s">
        <v>89</v>
      </c>
      <c r="D29" s="151" t="s">
        <v>66</v>
      </c>
      <c r="E29" s="173">
        <v>45322</v>
      </c>
      <c r="F29" s="173">
        <v>47129</v>
      </c>
      <c r="G29" s="216">
        <f>+H29+I29*$D$7</f>
        <v>410650828.90560001</v>
      </c>
      <c r="H29" s="165">
        <v>0</v>
      </c>
      <c r="I29" s="182">
        <v>52356.160000000003</v>
      </c>
      <c r="J29" s="105" t="s">
        <v>67</v>
      </c>
      <c r="K29" s="106" t="s">
        <v>36</v>
      </c>
    </row>
    <row r="30" spans="2:11" x14ac:dyDescent="0.3">
      <c r="B30" s="143">
        <v>20</v>
      </c>
      <c r="C30" s="151" t="s">
        <v>88</v>
      </c>
      <c r="D30" s="144" t="s">
        <v>66</v>
      </c>
      <c r="E30" s="173">
        <v>45322</v>
      </c>
      <c r="F30" s="173">
        <v>47876</v>
      </c>
      <c r="G30" s="216">
        <f t="shared" ref="G30:G32" si="3">+H30+I30*$D$7</f>
        <v>438027467.16959995</v>
      </c>
      <c r="H30" s="165">
        <v>0</v>
      </c>
      <c r="I30" s="182">
        <v>55846.559999999998</v>
      </c>
      <c r="J30" s="105" t="s">
        <v>67</v>
      </c>
      <c r="K30" s="106" t="s">
        <v>36</v>
      </c>
    </row>
    <row r="31" spans="2:11" x14ac:dyDescent="0.3">
      <c r="B31" s="143">
        <v>21</v>
      </c>
      <c r="C31" s="151" t="s">
        <v>99</v>
      </c>
      <c r="D31" s="144" t="s">
        <v>66</v>
      </c>
      <c r="E31" s="173">
        <v>45490</v>
      </c>
      <c r="F31" s="173">
        <v>46401</v>
      </c>
      <c r="G31" s="216">
        <f t="shared" si="3"/>
        <v>225271206.0828</v>
      </c>
      <c r="H31" s="165">
        <v>0</v>
      </c>
      <c r="I31" s="182">
        <v>28721.08</v>
      </c>
      <c r="J31" s="105" t="s">
        <v>67</v>
      </c>
      <c r="K31" s="106" t="s">
        <v>36</v>
      </c>
    </row>
    <row r="32" spans="2:11" x14ac:dyDescent="0.3">
      <c r="B32" s="143">
        <v>22</v>
      </c>
      <c r="C32" s="151" t="s">
        <v>100</v>
      </c>
      <c r="D32" s="144" t="s">
        <v>66</v>
      </c>
      <c r="E32" s="173">
        <v>45322</v>
      </c>
      <c r="F32" s="173">
        <v>46947</v>
      </c>
      <c r="G32" s="216">
        <f t="shared" si="3"/>
        <v>234657571.69799998</v>
      </c>
      <c r="H32" s="165">
        <v>0</v>
      </c>
      <c r="I32" s="182">
        <v>29917.8</v>
      </c>
      <c r="J32" s="105" t="s">
        <v>67</v>
      </c>
      <c r="K32" s="106" t="s">
        <v>36</v>
      </c>
    </row>
    <row r="33" spans="2:23" ht="15.7" thickBot="1" x14ac:dyDescent="0.35">
      <c r="B33" s="148">
        <v>23</v>
      </c>
      <c r="C33" s="149" t="s">
        <v>101</v>
      </c>
      <c r="D33" s="149" t="s">
        <v>66</v>
      </c>
      <c r="E33" s="150">
        <v>45322</v>
      </c>
      <c r="F33" s="150">
        <v>47462</v>
      </c>
      <c r="G33" s="217">
        <f>+H33+I33*$D$7</f>
        <v>484958981.50920004</v>
      </c>
      <c r="H33" s="126">
        <v>0</v>
      </c>
      <c r="I33" s="183">
        <v>61830.12</v>
      </c>
      <c r="J33" s="107" t="s">
        <v>67</v>
      </c>
      <c r="K33" s="108" t="s">
        <v>36</v>
      </c>
    </row>
    <row r="34" spans="2:23" ht="15.7" thickBot="1" x14ac:dyDescent="0.35">
      <c r="F34" s="23" t="s">
        <v>14</v>
      </c>
      <c r="G34" s="45">
        <f>SUM(G13:G33)-8</f>
        <v>17705750393.213497</v>
      </c>
      <c r="H34" s="45">
        <f>SUM(H13:H33)</f>
        <v>4644728769</v>
      </c>
      <c r="I34" s="124">
        <f>+SUM(I13:I33)</f>
        <v>1665222.3499999999</v>
      </c>
      <c r="M34" s="5"/>
    </row>
    <row r="35" spans="2:23" ht="15.7" thickTop="1" x14ac:dyDescent="0.3">
      <c r="B35" s="12"/>
      <c r="C35" s="17"/>
      <c r="D35" s="18"/>
      <c r="E35" s="18"/>
      <c r="F35" s="8"/>
      <c r="G35" s="36"/>
      <c r="H35" s="9"/>
      <c r="I35" s="10"/>
      <c r="J35" s="8"/>
      <c r="K35" s="8"/>
      <c r="L35" s="8"/>
      <c r="M35" s="9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2:23" x14ac:dyDescent="0.3">
      <c r="G36" s="21"/>
    </row>
    <row r="37" spans="2:23" ht="18.55" x14ac:dyDescent="0.3">
      <c r="B37" s="19" t="s">
        <v>13</v>
      </c>
      <c r="G37" s="21"/>
    </row>
    <row r="38" spans="2:23" ht="15.7" thickBot="1" x14ac:dyDescent="0.35">
      <c r="G38" s="21"/>
    </row>
    <row r="39" spans="2:23" ht="12.85" customHeight="1" thickBot="1" x14ac:dyDescent="0.35">
      <c r="B39" s="221" t="s">
        <v>2</v>
      </c>
      <c r="C39" s="221" t="s">
        <v>11</v>
      </c>
      <c r="D39" s="221" t="s">
        <v>3</v>
      </c>
      <c r="E39" s="221" t="s">
        <v>19</v>
      </c>
      <c r="F39" s="221" t="s">
        <v>4</v>
      </c>
      <c r="G39" s="93" t="s">
        <v>5</v>
      </c>
      <c r="H39" s="224" t="s">
        <v>5</v>
      </c>
      <c r="I39" s="225"/>
      <c r="J39" s="221" t="s">
        <v>6</v>
      </c>
      <c r="K39" s="221" t="s">
        <v>15</v>
      </c>
    </row>
    <row r="40" spans="2:23" ht="15.7" thickBot="1" x14ac:dyDescent="0.35">
      <c r="B40" s="226"/>
      <c r="C40" s="226"/>
      <c r="D40" s="226"/>
      <c r="E40" s="226"/>
      <c r="F40" s="226"/>
      <c r="G40" s="109" t="s">
        <v>7</v>
      </c>
      <c r="H40" s="95" t="s">
        <v>8</v>
      </c>
      <c r="I40" s="96" t="s">
        <v>9</v>
      </c>
      <c r="J40" s="226"/>
      <c r="K40" s="226"/>
    </row>
    <row r="41" spans="2:23" x14ac:dyDescent="0.3">
      <c r="B41" s="143">
        <v>1</v>
      </c>
      <c r="C41" s="144" t="s">
        <v>64</v>
      </c>
      <c r="D41" s="144" t="s">
        <v>65</v>
      </c>
      <c r="E41" s="145">
        <v>43888</v>
      </c>
      <c r="F41" s="145">
        <v>46049</v>
      </c>
      <c r="G41" s="216">
        <f t="shared" ref="G41:G69" si="4">+H41+I41*$D$7</f>
        <v>4000000000</v>
      </c>
      <c r="H41" s="147">
        <v>4000000000</v>
      </c>
      <c r="I41" s="125">
        <v>0</v>
      </c>
      <c r="J41" s="105" t="s">
        <v>67</v>
      </c>
      <c r="K41" s="106" t="s">
        <v>36</v>
      </c>
    </row>
    <row r="42" spans="2:23" x14ac:dyDescent="0.3">
      <c r="B42" s="143">
        <v>2</v>
      </c>
      <c r="C42" s="144" t="s">
        <v>64</v>
      </c>
      <c r="D42" s="144" t="s">
        <v>66</v>
      </c>
      <c r="E42" s="145">
        <v>43888</v>
      </c>
      <c r="F42" s="145">
        <v>46049</v>
      </c>
      <c r="G42" s="216">
        <f t="shared" si="4"/>
        <v>129643836</v>
      </c>
      <c r="H42" s="146">
        <v>129643836</v>
      </c>
      <c r="I42" s="125">
        <v>0</v>
      </c>
      <c r="J42" s="105" t="s">
        <v>67</v>
      </c>
      <c r="K42" s="106" t="s">
        <v>36</v>
      </c>
    </row>
    <row r="43" spans="2:23" x14ac:dyDescent="0.3">
      <c r="B43" s="143">
        <v>3</v>
      </c>
      <c r="C43" s="144" t="s">
        <v>73</v>
      </c>
      <c r="D43" s="144" t="s">
        <v>65</v>
      </c>
      <c r="E43" s="145">
        <v>44673</v>
      </c>
      <c r="F43" s="145">
        <v>46127</v>
      </c>
      <c r="G43" s="216">
        <f t="shared" si="4"/>
        <v>5098216500</v>
      </c>
      <c r="H43" s="125">
        <v>0</v>
      </c>
      <c r="I43" s="181">
        <v>650000</v>
      </c>
      <c r="J43" s="105" t="s">
        <v>67</v>
      </c>
      <c r="K43" s="106" t="s">
        <v>36</v>
      </c>
    </row>
    <row r="44" spans="2:23" x14ac:dyDescent="0.3">
      <c r="B44" s="143">
        <v>4</v>
      </c>
      <c r="C44" s="144" t="s">
        <v>73</v>
      </c>
      <c r="D44" s="144" t="s">
        <v>66</v>
      </c>
      <c r="E44" s="145">
        <v>44673</v>
      </c>
      <c r="F44" s="145">
        <v>46127</v>
      </c>
      <c r="G44" s="216">
        <f t="shared" si="4"/>
        <v>152527500.03780001</v>
      </c>
      <c r="H44" s="125">
        <v>0</v>
      </c>
      <c r="I44" s="181">
        <v>19446.580000000002</v>
      </c>
      <c r="J44" s="105" t="s">
        <v>67</v>
      </c>
      <c r="K44" s="106" t="s">
        <v>36</v>
      </c>
    </row>
    <row r="45" spans="2:23" x14ac:dyDescent="0.3">
      <c r="B45" s="143">
        <v>5</v>
      </c>
      <c r="C45" s="144" t="s">
        <v>74</v>
      </c>
      <c r="D45" s="144" t="s">
        <v>65</v>
      </c>
      <c r="E45" s="145">
        <v>44673</v>
      </c>
      <c r="F45" s="145">
        <v>46492</v>
      </c>
      <c r="G45" s="216">
        <f t="shared" si="4"/>
        <v>5098216500</v>
      </c>
      <c r="H45" s="125">
        <v>0</v>
      </c>
      <c r="I45" s="181">
        <v>650000</v>
      </c>
      <c r="J45" s="105" t="s">
        <v>67</v>
      </c>
      <c r="K45" s="106" t="s">
        <v>36</v>
      </c>
    </row>
    <row r="46" spans="2:23" x14ac:dyDescent="0.3">
      <c r="B46" s="143">
        <v>6</v>
      </c>
      <c r="C46" s="144" t="s">
        <v>74</v>
      </c>
      <c r="D46" s="144" t="s">
        <v>66</v>
      </c>
      <c r="E46" s="145">
        <v>44673</v>
      </c>
      <c r="F46" s="145">
        <v>46492</v>
      </c>
      <c r="G46" s="216">
        <f t="shared" si="4"/>
        <v>488088031.4946</v>
      </c>
      <c r="H46" s="125">
        <v>0</v>
      </c>
      <c r="I46" s="181">
        <v>62229.06</v>
      </c>
      <c r="J46" s="105" t="s">
        <v>67</v>
      </c>
      <c r="K46" s="106" t="s">
        <v>36</v>
      </c>
    </row>
    <row r="47" spans="2:23" x14ac:dyDescent="0.3">
      <c r="B47" s="143">
        <v>7</v>
      </c>
      <c r="C47" s="144" t="s">
        <v>75</v>
      </c>
      <c r="D47" s="144" t="s">
        <v>65</v>
      </c>
      <c r="E47" s="145">
        <v>44673</v>
      </c>
      <c r="F47" s="145">
        <v>46674</v>
      </c>
      <c r="G47" s="216">
        <f t="shared" si="4"/>
        <v>5098216500</v>
      </c>
      <c r="H47" s="125">
        <v>0</v>
      </c>
      <c r="I47" s="181">
        <v>650000</v>
      </c>
      <c r="J47" s="105" t="s">
        <v>67</v>
      </c>
      <c r="K47" s="106" t="s">
        <v>36</v>
      </c>
    </row>
    <row r="48" spans="2:23" x14ac:dyDescent="0.3">
      <c r="B48" s="143">
        <v>8</v>
      </c>
      <c r="C48" s="144" t="s">
        <v>75</v>
      </c>
      <c r="D48" s="144" t="s">
        <v>66</v>
      </c>
      <c r="E48" s="145">
        <v>44673</v>
      </c>
      <c r="F48" s="145">
        <v>46674</v>
      </c>
      <c r="G48" s="216">
        <f t="shared" si="4"/>
        <v>671121062.91360009</v>
      </c>
      <c r="H48" s="125">
        <v>0</v>
      </c>
      <c r="I48" s="181">
        <v>85564.96</v>
      </c>
      <c r="J48" s="105" t="s">
        <v>67</v>
      </c>
      <c r="K48" s="106" t="s">
        <v>36</v>
      </c>
    </row>
    <row r="49" spans="2:13" x14ac:dyDescent="0.3">
      <c r="B49" s="143">
        <v>9</v>
      </c>
      <c r="C49" s="144" t="s">
        <v>76</v>
      </c>
      <c r="D49" s="144" t="s">
        <v>65</v>
      </c>
      <c r="E49" s="145">
        <v>44673</v>
      </c>
      <c r="F49" s="145">
        <v>46856</v>
      </c>
      <c r="G49" s="216">
        <f t="shared" si="4"/>
        <v>4706046000</v>
      </c>
      <c r="H49" s="125">
        <v>0</v>
      </c>
      <c r="I49" s="181">
        <v>600000</v>
      </c>
      <c r="J49" s="105" t="s">
        <v>67</v>
      </c>
      <c r="K49" s="106" t="s">
        <v>36</v>
      </c>
      <c r="M49" s="5"/>
    </row>
    <row r="50" spans="2:13" x14ac:dyDescent="0.3">
      <c r="B50" s="143">
        <v>10</v>
      </c>
      <c r="C50" s="144" t="s">
        <v>76</v>
      </c>
      <c r="D50" s="144" t="s">
        <v>66</v>
      </c>
      <c r="E50" s="145">
        <v>44673</v>
      </c>
      <c r="F50" s="145">
        <v>46856</v>
      </c>
      <c r="G50" s="216">
        <f t="shared" si="4"/>
        <v>797836371.24600005</v>
      </c>
      <c r="H50" s="125">
        <v>0</v>
      </c>
      <c r="I50" s="181">
        <v>101720.6</v>
      </c>
      <c r="J50" s="105" t="s">
        <v>67</v>
      </c>
      <c r="K50" s="106" t="s">
        <v>36</v>
      </c>
    </row>
    <row r="51" spans="2:13" x14ac:dyDescent="0.3">
      <c r="B51" s="143">
        <v>11</v>
      </c>
      <c r="C51" s="144" t="s">
        <v>77</v>
      </c>
      <c r="D51" s="144" t="s">
        <v>65</v>
      </c>
      <c r="E51" s="145">
        <v>44673</v>
      </c>
      <c r="F51" s="145">
        <v>47038</v>
      </c>
      <c r="G51" s="216">
        <f t="shared" si="4"/>
        <v>4706046000</v>
      </c>
      <c r="H51" s="125">
        <v>0</v>
      </c>
      <c r="I51" s="181">
        <v>600000</v>
      </c>
      <c r="J51" s="105" t="s">
        <v>67</v>
      </c>
      <c r="K51" s="106" t="s">
        <v>36</v>
      </c>
    </row>
    <row r="52" spans="2:13" x14ac:dyDescent="0.3">
      <c r="B52" s="143">
        <v>12</v>
      </c>
      <c r="C52" s="144" t="s">
        <v>77</v>
      </c>
      <c r="D52" s="144" t="s">
        <v>66</v>
      </c>
      <c r="E52" s="145">
        <v>44673</v>
      </c>
      <c r="F52" s="145">
        <v>47038</v>
      </c>
      <c r="G52" s="216">
        <f t="shared" si="4"/>
        <v>985561801.1315999</v>
      </c>
      <c r="H52" s="125">
        <v>0</v>
      </c>
      <c r="I52" s="181">
        <v>125654.76</v>
      </c>
      <c r="J52" s="105" t="s">
        <v>67</v>
      </c>
      <c r="K52" s="106" t="s">
        <v>36</v>
      </c>
    </row>
    <row r="53" spans="2:13" x14ac:dyDescent="0.3">
      <c r="B53" s="143">
        <v>13</v>
      </c>
      <c r="C53" s="144" t="s">
        <v>78</v>
      </c>
      <c r="D53" s="144" t="s">
        <v>65</v>
      </c>
      <c r="E53" s="145">
        <v>44619</v>
      </c>
      <c r="F53" s="145">
        <v>47220</v>
      </c>
      <c r="G53" s="216">
        <f t="shared" si="4"/>
        <v>4706046000</v>
      </c>
      <c r="H53" s="125">
        <v>0</v>
      </c>
      <c r="I53" s="181">
        <v>600000</v>
      </c>
      <c r="J53" s="105" t="s">
        <v>67</v>
      </c>
      <c r="K53" s="106" t="s">
        <v>36</v>
      </c>
    </row>
    <row r="54" spans="2:13" x14ac:dyDescent="0.3">
      <c r="B54" s="143">
        <v>14</v>
      </c>
      <c r="C54" s="144" t="s">
        <v>78</v>
      </c>
      <c r="D54" s="144" t="s">
        <v>66</v>
      </c>
      <c r="E54" s="145">
        <v>44619</v>
      </c>
      <c r="F54" s="145">
        <v>47220</v>
      </c>
      <c r="G54" s="216">
        <f t="shared" si="4"/>
        <v>1182674380.9733999</v>
      </c>
      <c r="H54" s="125">
        <v>0</v>
      </c>
      <c r="I54" s="181">
        <v>150785.74</v>
      </c>
      <c r="J54" s="105" t="s">
        <v>67</v>
      </c>
      <c r="K54" s="106" t="s">
        <v>36</v>
      </c>
    </row>
    <row r="55" spans="2:13" x14ac:dyDescent="0.3">
      <c r="B55" s="143">
        <v>15</v>
      </c>
      <c r="C55" s="144" t="s">
        <v>85</v>
      </c>
      <c r="D55" s="144" t="s">
        <v>65</v>
      </c>
      <c r="E55" s="145">
        <v>45093</v>
      </c>
      <c r="F55" s="145">
        <v>46310</v>
      </c>
      <c r="G55" s="216">
        <f t="shared" si="4"/>
        <v>3137364000</v>
      </c>
      <c r="H55" s="125">
        <v>0</v>
      </c>
      <c r="I55" s="181">
        <v>400000</v>
      </c>
      <c r="J55" s="105" t="s">
        <v>67</v>
      </c>
      <c r="K55" s="106" t="s">
        <v>36</v>
      </c>
    </row>
    <row r="56" spans="2:13" x14ac:dyDescent="0.3">
      <c r="B56" s="143">
        <v>16</v>
      </c>
      <c r="C56" s="144" t="s">
        <v>85</v>
      </c>
      <c r="D56" s="144" t="s">
        <v>66</v>
      </c>
      <c r="E56" s="145">
        <v>45093</v>
      </c>
      <c r="F56" s="145">
        <v>46310</v>
      </c>
      <c r="G56" s="216">
        <f t="shared" si="4"/>
        <v>187966850.04539999</v>
      </c>
      <c r="H56" s="125">
        <v>0</v>
      </c>
      <c r="I56" s="181">
        <v>23964.94</v>
      </c>
      <c r="J56" s="105" t="s">
        <v>67</v>
      </c>
      <c r="K56" s="106" t="s">
        <v>36</v>
      </c>
    </row>
    <row r="57" spans="2:13" x14ac:dyDescent="0.3">
      <c r="B57" s="143">
        <v>17</v>
      </c>
      <c r="C57" s="144" t="s">
        <v>86</v>
      </c>
      <c r="D57" s="144" t="s">
        <v>65</v>
      </c>
      <c r="E57" s="145">
        <v>45093</v>
      </c>
      <c r="F57" s="145">
        <v>46763</v>
      </c>
      <c r="G57" s="216">
        <f t="shared" si="4"/>
        <v>3137364000</v>
      </c>
      <c r="H57" s="125">
        <v>0</v>
      </c>
      <c r="I57" s="181">
        <v>400000</v>
      </c>
      <c r="J57" s="105" t="s">
        <v>67</v>
      </c>
      <c r="K57" s="106" t="s">
        <v>36</v>
      </c>
    </row>
    <row r="58" spans="2:13" x14ac:dyDescent="0.3">
      <c r="B58" s="143">
        <v>18</v>
      </c>
      <c r="C58" s="144" t="s">
        <v>86</v>
      </c>
      <c r="D58" s="144" t="s">
        <v>66</v>
      </c>
      <c r="E58" s="145">
        <v>45093</v>
      </c>
      <c r="F58" s="145">
        <v>46763</v>
      </c>
      <c r="G58" s="216">
        <f t="shared" si="4"/>
        <v>484048204.74000001</v>
      </c>
      <c r="H58" s="125">
        <v>0</v>
      </c>
      <c r="I58" s="181">
        <v>61714</v>
      </c>
      <c r="J58" s="105" t="s">
        <v>67</v>
      </c>
      <c r="K58" s="106" t="s">
        <v>36</v>
      </c>
    </row>
    <row r="59" spans="2:13" x14ac:dyDescent="0.3">
      <c r="B59" s="143">
        <v>19</v>
      </c>
      <c r="C59" s="144" t="s">
        <v>87</v>
      </c>
      <c r="D59" s="144" t="s">
        <v>65</v>
      </c>
      <c r="E59" s="145">
        <v>45093</v>
      </c>
      <c r="F59" s="145">
        <v>47400</v>
      </c>
      <c r="G59" s="216">
        <f t="shared" si="4"/>
        <v>3921705000</v>
      </c>
      <c r="H59" s="125">
        <v>0</v>
      </c>
      <c r="I59" s="181">
        <v>500000</v>
      </c>
      <c r="J59" s="105" t="s">
        <v>67</v>
      </c>
      <c r="K59" s="106" t="s">
        <v>36</v>
      </c>
    </row>
    <row r="60" spans="2:13" x14ac:dyDescent="0.3">
      <c r="B60" s="143">
        <v>20</v>
      </c>
      <c r="C60" s="144" t="s">
        <v>87</v>
      </c>
      <c r="D60" s="144" t="s">
        <v>66</v>
      </c>
      <c r="E60" s="145">
        <v>45093</v>
      </c>
      <c r="F60" s="145">
        <v>47400</v>
      </c>
      <c r="G60" s="216">
        <f t="shared" si="4"/>
        <v>1156591356.3206999</v>
      </c>
      <c r="H60" s="125">
        <v>0</v>
      </c>
      <c r="I60" s="181">
        <v>147460.26999999999</v>
      </c>
      <c r="J60" s="105" t="s">
        <v>67</v>
      </c>
      <c r="K60" s="106" t="s">
        <v>36</v>
      </c>
    </row>
    <row r="61" spans="2:13" x14ac:dyDescent="0.3">
      <c r="B61" s="143">
        <v>21</v>
      </c>
      <c r="C61" s="144" t="s">
        <v>89</v>
      </c>
      <c r="D61" s="144" t="s">
        <v>65</v>
      </c>
      <c r="E61" s="173">
        <v>45322</v>
      </c>
      <c r="F61" s="173">
        <v>47129</v>
      </c>
      <c r="G61" s="216">
        <f t="shared" si="4"/>
        <v>5490387000</v>
      </c>
      <c r="H61" s="165">
        <v>0</v>
      </c>
      <c r="I61" s="182">
        <v>700000</v>
      </c>
      <c r="J61" s="105" t="s">
        <v>67</v>
      </c>
      <c r="K61" s="106" t="s">
        <v>36</v>
      </c>
    </row>
    <row r="62" spans="2:13" x14ac:dyDescent="0.3">
      <c r="B62" s="143">
        <v>22</v>
      </c>
      <c r="C62" s="144" t="s">
        <v>89</v>
      </c>
      <c r="D62" s="144" t="s">
        <v>66</v>
      </c>
      <c r="E62" s="173">
        <v>45322</v>
      </c>
      <c r="F62" s="173">
        <v>47129</v>
      </c>
      <c r="G62" s="216">
        <f t="shared" si="4"/>
        <v>1334615193.9431999</v>
      </c>
      <c r="H62" s="165">
        <v>0</v>
      </c>
      <c r="I62" s="182">
        <v>170157.52</v>
      </c>
      <c r="J62" s="105" t="s">
        <v>67</v>
      </c>
      <c r="K62" s="106" t="s">
        <v>36</v>
      </c>
    </row>
    <row r="63" spans="2:13" x14ac:dyDescent="0.3">
      <c r="B63" s="143">
        <v>23</v>
      </c>
      <c r="C63" s="144" t="s">
        <v>88</v>
      </c>
      <c r="D63" s="144" t="s">
        <v>65</v>
      </c>
      <c r="E63" s="173">
        <v>45322</v>
      </c>
      <c r="F63" s="173">
        <v>47876</v>
      </c>
      <c r="G63" s="216">
        <f t="shared" ref="G63:G68" si="5">+H63+I63*$D$7</f>
        <v>5490387000</v>
      </c>
      <c r="H63" s="165">
        <v>0</v>
      </c>
      <c r="I63" s="182">
        <v>700000</v>
      </c>
      <c r="J63" s="105" t="s">
        <v>67</v>
      </c>
      <c r="K63" s="106" t="s">
        <v>36</v>
      </c>
    </row>
    <row r="64" spans="2:13" x14ac:dyDescent="0.3">
      <c r="B64" s="143">
        <v>24</v>
      </c>
      <c r="C64" s="144" t="s">
        <v>88</v>
      </c>
      <c r="D64" s="144" t="s">
        <v>66</v>
      </c>
      <c r="E64" s="173">
        <v>45322</v>
      </c>
      <c r="F64" s="173">
        <v>47876</v>
      </c>
      <c r="G64" s="216">
        <f t="shared" si="5"/>
        <v>2322508291.8291001</v>
      </c>
      <c r="H64" s="165">
        <v>0</v>
      </c>
      <c r="I64" s="182">
        <v>296109.51</v>
      </c>
      <c r="J64" s="105" t="s">
        <v>67</v>
      </c>
      <c r="K64" s="106" t="s">
        <v>36</v>
      </c>
    </row>
    <row r="65" spans="2:11" x14ac:dyDescent="0.3">
      <c r="B65" s="143">
        <v>25</v>
      </c>
      <c r="C65" s="144" t="s">
        <v>99</v>
      </c>
      <c r="D65" s="144" t="s">
        <v>65</v>
      </c>
      <c r="E65" s="173">
        <v>45490</v>
      </c>
      <c r="F65" s="173">
        <v>46401</v>
      </c>
      <c r="G65" s="216">
        <f t="shared" si="5"/>
        <v>3137364000</v>
      </c>
      <c r="H65" s="165">
        <v>0</v>
      </c>
      <c r="I65" s="182">
        <v>400000</v>
      </c>
      <c r="J65" s="105" t="s">
        <v>67</v>
      </c>
      <c r="K65" s="106" t="s">
        <v>36</v>
      </c>
    </row>
    <row r="66" spans="2:11" x14ac:dyDescent="0.3">
      <c r="B66" s="143">
        <v>26</v>
      </c>
      <c r="C66" s="144" t="s">
        <v>99</v>
      </c>
      <c r="D66" s="144" t="s">
        <v>66</v>
      </c>
      <c r="E66" s="173">
        <v>45490</v>
      </c>
      <c r="F66" s="173">
        <v>46401</v>
      </c>
      <c r="G66" s="216">
        <f t="shared" si="5"/>
        <v>281589007.60350001</v>
      </c>
      <c r="H66" s="165">
        <v>0</v>
      </c>
      <c r="I66" s="182">
        <v>35901.35</v>
      </c>
      <c r="J66" s="105" t="s">
        <v>67</v>
      </c>
      <c r="K66" s="106" t="s">
        <v>36</v>
      </c>
    </row>
    <row r="67" spans="2:11" x14ac:dyDescent="0.3">
      <c r="B67" s="143">
        <v>27</v>
      </c>
      <c r="C67" s="144" t="s">
        <v>100</v>
      </c>
      <c r="D67" s="144" t="s">
        <v>65</v>
      </c>
      <c r="E67" s="173">
        <v>45490</v>
      </c>
      <c r="F67" s="173">
        <v>46947</v>
      </c>
      <c r="G67" s="216">
        <f t="shared" si="5"/>
        <v>3137364000</v>
      </c>
      <c r="H67" s="165">
        <v>0</v>
      </c>
      <c r="I67" s="182">
        <v>400000</v>
      </c>
      <c r="J67" s="105" t="s">
        <v>67</v>
      </c>
      <c r="K67" s="106" t="s">
        <v>36</v>
      </c>
    </row>
    <row r="68" spans="2:11" x14ac:dyDescent="0.3">
      <c r="B68" s="143">
        <v>28</v>
      </c>
      <c r="C68" s="144" t="s">
        <v>100</v>
      </c>
      <c r="D68" s="144" t="s">
        <v>66</v>
      </c>
      <c r="E68" s="173">
        <v>45490</v>
      </c>
      <c r="F68" s="173">
        <v>46947</v>
      </c>
      <c r="G68" s="216">
        <f t="shared" si="5"/>
        <v>645308322.16949999</v>
      </c>
      <c r="H68" s="165">
        <v>0</v>
      </c>
      <c r="I68" s="182">
        <v>82273.95</v>
      </c>
      <c r="J68" s="105" t="s">
        <v>67</v>
      </c>
      <c r="K68" s="106" t="s">
        <v>36</v>
      </c>
    </row>
    <row r="69" spans="2:11" x14ac:dyDescent="0.3">
      <c r="B69" s="143">
        <v>29</v>
      </c>
      <c r="C69" s="144" t="s">
        <v>101</v>
      </c>
      <c r="D69" s="144" t="s">
        <v>65</v>
      </c>
      <c r="E69" s="173">
        <v>45490</v>
      </c>
      <c r="F69" s="173">
        <v>47462</v>
      </c>
      <c r="G69" s="216">
        <f t="shared" si="4"/>
        <v>6274728000</v>
      </c>
      <c r="H69" s="165">
        <v>0</v>
      </c>
      <c r="I69" s="182">
        <v>800000</v>
      </c>
      <c r="J69" s="105" t="s">
        <v>67</v>
      </c>
      <c r="K69" s="106" t="s">
        <v>36</v>
      </c>
    </row>
    <row r="70" spans="2:11" ht="15.7" thickBot="1" x14ac:dyDescent="0.35">
      <c r="B70" s="148">
        <v>30</v>
      </c>
      <c r="C70" s="149" t="s">
        <v>101</v>
      </c>
      <c r="D70" s="149" t="s">
        <v>66</v>
      </c>
      <c r="E70" s="150">
        <v>45490</v>
      </c>
      <c r="F70" s="150">
        <v>47462</v>
      </c>
      <c r="G70" s="217">
        <f>+H70+I70*$D$7</f>
        <v>2061075671.4140999</v>
      </c>
      <c r="H70" s="126">
        <v>0</v>
      </c>
      <c r="I70" s="183">
        <v>262778.01</v>
      </c>
      <c r="J70" s="107" t="s">
        <v>67</v>
      </c>
      <c r="K70" s="106" t="s">
        <v>36</v>
      </c>
    </row>
    <row r="71" spans="2:11" x14ac:dyDescent="0.3">
      <c r="B71" s="167"/>
      <c r="C71" s="168"/>
      <c r="D71" s="168"/>
      <c r="E71" s="169"/>
      <c r="F71" s="169"/>
      <c r="G71" s="170"/>
      <c r="H71" s="139"/>
      <c r="I71" s="171"/>
      <c r="J71" s="167"/>
      <c r="K71" s="167"/>
    </row>
    <row r="72" spans="2:11" x14ac:dyDescent="0.3">
      <c r="B72" s="102"/>
      <c r="C72" s="102"/>
      <c r="D72" s="102"/>
      <c r="E72" s="102"/>
      <c r="F72" s="102"/>
      <c r="G72" s="101"/>
      <c r="H72" s="103"/>
      <c r="I72" s="104"/>
      <c r="J72" s="102"/>
      <c r="K72" s="102"/>
    </row>
    <row r="73" spans="2:11" ht="15.7" thickBot="1" x14ac:dyDescent="0.35">
      <c r="F73" s="23" t="s">
        <v>14</v>
      </c>
      <c r="G73" s="45">
        <f>+SUM(G41:G70)+8</f>
        <v>80020606389.862488</v>
      </c>
      <c r="H73" s="45">
        <f>+SUM(H41:H70)</f>
        <v>4129643836</v>
      </c>
      <c r="I73" s="174">
        <f>+SUM(I41:I70)</f>
        <v>9675761.2499999981</v>
      </c>
    </row>
    <row r="74" spans="2:11" ht="16.399999999999999" thickTop="1" thickBot="1" x14ac:dyDescent="0.35">
      <c r="G74" s="21"/>
    </row>
    <row r="75" spans="2:11" ht="19.25" thickBot="1" x14ac:dyDescent="0.35">
      <c r="B75" s="19" t="s">
        <v>48</v>
      </c>
      <c r="F75" s="43"/>
      <c r="G75" s="24">
        <f>+G34+G73</f>
        <v>97726356783.075989</v>
      </c>
      <c r="H75" s="24">
        <f>+H34+H73</f>
        <v>8774372605</v>
      </c>
      <c r="I75" s="27">
        <f>+I34+I73</f>
        <v>11340983.599999998</v>
      </c>
    </row>
    <row r="76" spans="2:11" ht="15.7" thickTop="1" x14ac:dyDescent="0.3">
      <c r="F76" s="43"/>
      <c r="G76" s="21"/>
    </row>
    <row r="77" spans="2:11" x14ac:dyDescent="0.3">
      <c r="F77" s="43"/>
      <c r="G77" s="21"/>
    </row>
    <row r="78" spans="2:11" x14ac:dyDescent="0.3">
      <c r="F78" s="43"/>
      <c r="G78" s="21"/>
    </row>
    <row r="79" spans="2:11" x14ac:dyDescent="0.3">
      <c r="B79" s="4" t="s">
        <v>40</v>
      </c>
      <c r="G79" s="21"/>
    </row>
    <row r="80" spans="2:11" x14ac:dyDescent="0.3">
      <c r="G80" s="21"/>
    </row>
    <row r="81" spans="2:23" x14ac:dyDescent="0.3">
      <c r="G81" s="21"/>
    </row>
    <row r="82" spans="2:23" x14ac:dyDescent="0.3">
      <c r="G82" s="21"/>
    </row>
    <row r="83" spans="2:23" x14ac:dyDescent="0.3">
      <c r="G83" s="21"/>
    </row>
    <row r="84" spans="2:23" x14ac:dyDescent="0.3">
      <c r="G84" s="21"/>
    </row>
    <row r="85" spans="2:23" x14ac:dyDescent="0.3">
      <c r="G85" s="21"/>
      <c r="I85" s="220"/>
      <c r="J85" s="220"/>
    </row>
    <row r="86" spans="2:23" x14ac:dyDescent="0.3">
      <c r="G86" s="21"/>
      <c r="I86" s="220"/>
      <c r="J86" s="220"/>
    </row>
    <row r="87" spans="2:23" x14ac:dyDescent="0.3">
      <c r="G87" s="21"/>
      <c r="I87" s="220"/>
      <c r="J87" s="220"/>
    </row>
    <row r="88" spans="2:23" x14ac:dyDescent="0.3">
      <c r="G88" s="21"/>
    </row>
    <row r="89" spans="2:23" x14ac:dyDescent="0.3">
      <c r="G89" s="21"/>
    </row>
    <row r="90" spans="2:23" x14ac:dyDescent="0.3">
      <c r="G90" s="21"/>
    </row>
    <row r="91" spans="2:23" x14ac:dyDescent="0.3">
      <c r="G91" s="21"/>
    </row>
    <row r="92" spans="2:23" x14ac:dyDescent="0.3">
      <c r="G92" s="21"/>
    </row>
    <row r="93" spans="2:23" x14ac:dyDescent="0.3">
      <c r="G93" s="21"/>
    </row>
    <row r="94" spans="2:23" x14ac:dyDescent="0.3">
      <c r="G94" s="21"/>
    </row>
    <row r="95" spans="2:23" x14ac:dyDescent="0.3">
      <c r="G95" s="21"/>
    </row>
    <row r="96" spans="2:23" s="5" customFormat="1" x14ac:dyDescent="0.3">
      <c r="B96" s="4"/>
      <c r="C96" s="22"/>
      <c r="D96" s="4"/>
      <c r="E96" s="4"/>
      <c r="F96" s="20"/>
      <c r="G96" s="21"/>
      <c r="I96" s="6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2:23" s="5" customFormat="1" x14ac:dyDescent="0.3">
      <c r="B97" s="4"/>
      <c r="C97" s="22"/>
      <c r="D97" s="4"/>
      <c r="E97" s="4"/>
      <c r="F97" s="20"/>
      <c r="G97" s="21"/>
      <c r="I97" s="6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spans="2:23" s="5" customFormat="1" x14ac:dyDescent="0.3">
      <c r="B98" s="4"/>
      <c r="C98" s="22"/>
      <c r="D98" s="4"/>
      <c r="E98" s="4"/>
      <c r="F98" s="20"/>
      <c r="G98" s="21"/>
      <c r="I98" s="6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2:23" s="5" customFormat="1" x14ac:dyDescent="0.3">
      <c r="B99" s="4"/>
      <c r="C99" s="22"/>
      <c r="D99" s="4"/>
      <c r="E99" s="4"/>
      <c r="F99" s="20"/>
      <c r="G99" s="21"/>
      <c r="I99" s="6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spans="2:23" s="5" customFormat="1" x14ac:dyDescent="0.3">
      <c r="B100" s="4"/>
      <c r="C100" s="22"/>
      <c r="D100" s="4"/>
      <c r="E100" s="4"/>
      <c r="F100" s="20"/>
      <c r="G100" s="21"/>
      <c r="I100" s="6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spans="2:23" s="5" customFormat="1" x14ac:dyDescent="0.3">
      <c r="B101" s="4"/>
      <c r="C101" s="22"/>
      <c r="D101" s="4"/>
      <c r="E101" s="4"/>
      <c r="F101" s="20"/>
      <c r="G101" s="21"/>
      <c r="I101" s="6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2:23" s="5" customFormat="1" x14ac:dyDescent="0.3">
      <c r="B102" s="4"/>
      <c r="C102" s="22"/>
      <c r="D102" s="4"/>
      <c r="E102" s="4"/>
      <c r="F102" s="20"/>
      <c r="G102" s="21"/>
      <c r="I102" s="6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spans="2:23" s="5" customFormat="1" x14ac:dyDescent="0.3">
      <c r="B103" s="4"/>
      <c r="C103" s="22"/>
      <c r="D103" s="4"/>
      <c r="E103" s="4"/>
      <c r="F103" s="20"/>
      <c r="G103" s="21"/>
      <c r="I103" s="6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spans="2:23" s="5" customFormat="1" x14ac:dyDescent="0.3">
      <c r="B104" s="4"/>
      <c r="C104" s="22"/>
      <c r="D104" s="4"/>
      <c r="E104" s="4"/>
      <c r="F104" s="20"/>
      <c r="G104" s="21"/>
      <c r="I104" s="6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spans="2:23" s="5" customFormat="1" x14ac:dyDescent="0.3">
      <c r="B105" s="4"/>
      <c r="C105" s="22"/>
      <c r="D105" s="4"/>
      <c r="E105" s="4"/>
      <c r="F105" s="20"/>
      <c r="G105" s="21"/>
      <c r="I105" s="6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spans="2:23" s="5" customFormat="1" x14ac:dyDescent="0.3">
      <c r="B106" s="4"/>
      <c r="C106" s="22"/>
      <c r="D106" s="4"/>
      <c r="E106" s="4"/>
      <c r="F106" s="20"/>
      <c r="G106" s="21"/>
      <c r="I106" s="6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spans="2:23" s="5" customFormat="1" x14ac:dyDescent="0.3">
      <c r="B107" s="4"/>
      <c r="C107" s="22"/>
      <c r="D107" s="4"/>
      <c r="E107" s="4"/>
      <c r="F107" s="20"/>
      <c r="G107" s="21"/>
      <c r="I107" s="6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spans="2:23" s="5" customFormat="1" x14ac:dyDescent="0.3">
      <c r="B108" s="4"/>
      <c r="C108" s="22"/>
      <c r="D108" s="4"/>
      <c r="E108" s="4"/>
      <c r="F108" s="20"/>
      <c r="G108" s="21"/>
      <c r="I108" s="6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spans="2:23" s="5" customFormat="1" x14ac:dyDescent="0.3">
      <c r="B109" s="4"/>
      <c r="C109" s="22"/>
      <c r="D109" s="4"/>
      <c r="E109" s="4"/>
      <c r="F109" s="20"/>
      <c r="G109" s="21"/>
      <c r="I109" s="6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spans="2:23" s="5" customFormat="1" x14ac:dyDescent="0.3">
      <c r="B110" s="4"/>
      <c r="C110" s="22"/>
      <c r="D110" s="4"/>
      <c r="E110" s="4"/>
      <c r="F110" s="20"/>
      <c r="G110" s="21"/>
      <c r="I110" s="6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spans="2:23" s="5" customFormat="1" x14ac:dyDescent="0.3">
      <c r="B111" s="4"/>
      <c r="C111" s="22"/>
      <c r="D111" s="4"/>
      <c r="E111" s="4"/>
      <c r="F111" s="20"/>
      <c r="G111" s="21"/>
      <c r="I111" s="6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2:23" s="5" customFormat="1" x14ac:dyDescent="0.3">
      <c r="B112" s="4"/>
      <c r="C112" s="22"/>
      <c r="D112" s="4"/>
      <c r="E112" s="4"/>
      <c r="F112" s="20"/>
      <c r="G112" s="21"/>
      <c r="I112" s="6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2:23" s="5" customFormat="1" x14ac:dyDescent="0.3">
      <c r="B113" s="4"/>
      <c r="C113" s="22"/>
      <c r="D113" s="4"/>
      <c r="E113" s="4"/>
      <c r="F113" s="20"/>
      <c r="G113" s="21"/>
      <c r="I113" s="6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2:23" s="5" customFormat="1" x14ac:dyDescent="0.3">
      <c r="B114" s="4"/>
      <c r="C114" s="22"/>
      <c r="D114" s="4"/>
      <c r="E114" s="4"/>
      <c r="F114" s="20"/>
      <c r="G114" s="21"/>
      <c r="I114" s="6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2:23" s="5" customFormat="1" x14ac:dyDescent="0.3">
      <c r="B115" s="4"/>
      <c r="C115" s="22"/>
      <c r="D115" s="4"/>
      <c r="E115" s="4"/>
      <c r="F115" s="20"/>
      <c r="G115" s="21"/>
      <c r="I115" s="6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spans="2:23" s="5" customFormat="1" x14ac:dyDescent="0.3">
      <c r="B116" s="4"/>
      <c r="C116" s="22"/>
      <c r="D116" s="4"/>
      <c r="E116" s="4"/>
      <c r="F116" s="20"/>
      <c r="G116" s="21"/>
      <c r="I116" s="6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spans="2:23" s="5" customFormat="1" x14ac:dyDescent="0.3">
      <c r="B117" s="4"/>
      <c r="C117" s="22"/>
      <c r="D117" s="4"/>
      <c r="E117" s="4"/>
      <c r="F117" s="20"/>
      <c r="G117" s="21"/>
      <c r="I117" s="6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spans="2:23" s="5" customFormat="1" x14ac:dyDescent="0.3">
      <c r="B118" s="4"/>
      <c r="C118" s="22"/>
      <c r="D118" s="4"/>
      <c r="E118" s="4"/>
      <c r="F118" s="20"/>
      <c r="G118" s="21"/>
      <c r="I118" s="6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spans="2:23" s="5" customFormat="1" x14ac:dyDescent="0.3">
      <c r="B119" s="4"/>
      <c r="C119" s="22"/>
      <c r="D119" s="4"/>
      <c r="E119" s="4"/>
      <c r="F119" s="20"/>
      <c r="G119" s="21"/>
      <c r="I119" s="6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spans="2:23" s="5" customFormat="1" x14ac:dyDescent="0.3">
      <c r="B120" s="4"/>
      <c r="C120" s="22"/>
      <c r="D120" s="4"/>
      <c r="E120" s="4"/>
      <c r="F120" s="20"/>
      <c r="G120" s="21"/>
      <c r="I120" s="6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spans="2:23" s="5" customFormat="1" x14ac:dyDescent="0.3">
      <c r="B121" s="4"/>
      <c r="C121" s="22"/>
      <c r="D121" s="4"/>
      <c r="E121" s="4"/>
      <c r="F121" s="20"/>
      <c r="G121" s="21"/>
      <c r="I121" s="6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spans="2:23" s="5" customFormat="1" x14ac:dyDescent="0.3">
      <c r="B122" s="4"/>
      <c r="C122" s="22"/>
      <c r="D122" s="4"/>
      <c r="E122" s="4"/>
      <c r="F122" s="20"/>
      <c r="G122" s="21"/>
      <c r="I122" s="6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spans="2:23" s="5" customFormat="1" x14ac:dyDescent="0.3">
      <c r="B123" s="4"/>
      <c r="C123" s="22"/>
      <c r="D123" s="4"/>
      <c r="E123" s="4"/>
      <c r="F123" s="20"/>
      <c r="G123" s="21"/>
      <c r="I123" s="6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spans="2:23" s="5" customFormat="1" x14ac:dyDescent="0.3">
      <c r="B124" s="4"/>
      <c r="C124" s="22"/>
      <c r="D124" s="4"/>
      <c r="E124" s="4"/>
      <c r="F124" s="20"/>
      <c r="G124" s="21"/>
      <c r="I124" s="6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spans="2:23" s="5" customFormat="1" x14ac:dyDescent="0.3">
      <c r="B125" s="4"/>
      <c r="C125" s="22"/>
      <c r="D125" s="4"/>
      <c r="E125" s="4"/>
      <c r="F125" s="20"/>
      <c r="G125" s="21"/>
      <c r="I125" s="6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spans="2:23" s="5" customFormat="1" x14ac:dyDescent="0.3">
      <c r="B126" s="4"/>
      <c r="C126" s="22"/>
      <c r="D126" s="4"/>
      <c r="E126" s="4"/>
      <c r="F126" s="20"/>
      <c r="G126" s="21"/>
      <c r="I126" s="6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spans="2:23" s="5" customFormat="1" x14ac:dyDescent="0.3">
      <c r="B127" s="4"/>
      <c r="C127" s="22"/>
      <c r="D127" s="4"/>
      <c r="E127" s="4"/>
      <c r="F127" s="20"/>
      <c r="G127" s="21"/>
      <c r="I127" s="6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spans="2:23" s="5" customFormat="1" x14ac:dyDescent="0.3">
      <c r="B128" s="4"/>
      <c r="C128" s="22"/>
      <c r="D128" s="4"/>
      <c r="E128" s="4"/>
      <c r="F128" s="20"/>
      <c r="G128" s="21"/>
      <c r="I128" s="6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spans="2:23" s="5" customFormat="1" x14ac:dyDescent="0.3">
      <c r="B129" s="4"/>
      <c r="C129" s="22"/>
      <c r="D129" s="4"/>
      <c r="E129" s="4"/>
      <c r="F129" s="20"/>
      <c r="G129" s="21"/>
      <c r="I129" s="6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spans="2:23" s="5" customFormat="1" x14ac:dyDescent="0.3">
      <c r="B130" s="4"/>
      <c r="C130" s="22"/>
      <c r="D130" s="4"/>
      <c r="E130" s="4"/>
      <c r="F130" s="20"/>
      <c r="G130" s="21"/>
      <c r="I130" s="6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spans="2:23" s="5" customFormat="1" x14ac:dyDescent="0.3">
      <c r="B131" s="4"/>
      <c r="C131" s="22"/>
      <c r="D131" s="4"/>
      <c r="E131" s="4"/>
      <c r="F131" s="20"/>
      <c r="G131" s="21"/>
      <c r="I131" s="6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spans="2:23" s="5" customFormat="1" x14ac:dyDescent="0.3">
      <c r="B132" s="4"/>
      <c r="C132" s="22"/>
      <c r="D132" s="4"/>
      <c r="E132" s="4"/>
      <c r="F132" s="20"/>
      <c r="G132" s="21"/>
      <c r="I132" s="6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spans="2:23" s="5" customFormat="1" x14ac:dyDescent="0.3">
      <c r="B133" s="4"/>
      <c r="C133" s="22"/>
      <c r="D133" s="4"/>
      <c r="E133" s="4"/>
      <c r="F133" s="20"/>
      <c r="G133" s="21"/>
      <c r="I133" s="6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spans="2:23" s="5" customFormat="1" x14ac:dyDescent="0.3">
      <c r="B134" s="4"/>
      <c r="C134" s="22"/>
      <c r="D134" s="4"/>
      <c r="E134" s="4"/>
      <c r="F134" s="20"/>
      <c r="G134" s="21"/>
      <c r="I134" s="6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spans="2:23" s="5" customFormat="1" x14ac:dyDescent="0.3">
      <c r="B135" s="4"/>
      <c r="C135" s="22"/>
      <c r="D135" s="4"/>
      <c r="E135" s="4"/>
      <c r="F135" s="20"/>
      <c r="G135" s="21"/>
      <c r="I135" s="6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spans="2:23" s="5" customFormat="1" x14ac:dyDescent="0.3">
      <c r="B136" s="4"/>
      <c r="C136" s="22"/>
      <c r="D136" s="4"/>
      <c r="E136" s="4"/>
      <c r="F136" s="20"/>
      <c r="G136" s="21"/>
      <c r="I136" s="6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  <row r="137" spans="2:23" s="5" customFormat="1" x14ac:dyDescent="0.3">
      <c r="B137" s="4"/>
      <c r="C137" s="22"/>
      <c r="D137" s="4"/>
      <c r="E137" s="4"/>
      <c r="F137" s="20"/>
      <c r="G137" s="21"/>
      <c r="I137" s="6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 spans="2:23" s="5" customFormat="1" x14ac:dyDescent="0.3">
      <c r="B138" s="4"/>
      <c r="C138" s="22"/>
      <c r="D138" s="4"/>
      <c r="E138" s="4"/>
      <c r="F138" s="20"/>
      <c r="G138" s="21"/>
      <c r="I138" s="6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</row>
    <row r="139" spans="2:23" s="5" customFormat="1" x14ac:dyDescent="0.3">
      <c r="B139" s="4"/>
      <c r="C139" s="22"/>
      <c r="D139" s="4"/>
      <c r="E139" s="4"/>
      <c r="F139" s="20"/>
      <c r="G139" s="21"/>
      <c r="I139" s="6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  <row r="140" spans="2:23" s="5" customFormat="1" x14ac:dyDescent="0.3">
      <c r="B140" s="4"/>
      <c r="C140" s="22"/>
      <c r="D140" s="4"/>
      <c r="E140" s="4"/>
      <c r="F140" s="20"/>
      <c r="G140" s="21"/>
      <c r="I140" s="6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</row>
    <row r="141" spans="2:23" s="5" customFormat="1" x14ac:dyDescent="0.3">
      <c r="B141" s="4"/>
      <c r="C141" s="22"/>
      <c r="D141" s="4"/>
      <c r="E141" s="4"/>
      <c r="F141" s="20"/>
      <c r="G141" s="21"/>
      <c r="I141" s="6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</row>
    <row r="142" spans="2:23" s="5" customFormat="1" x14ac:dyDescent="0.3">
      <c r="B142" s="4"/>
      <c r="C142" s="22"/>
      <c r="D142" s="4"/>
      <c r="E142" s="4"/>
      <c r="F142" s="20"/>
      <c r="G142" s="21"/>
      <c r="I142" s="6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</row>
  </sheetData>
  <mergeCells count="19">
    <mergeCell ref="B11:B12"/>
    <mergeCell ref="C11:C12"/>
    <mergeCell ref="D11:D12"/>
    <mergeCell ref="H11:I11"/>
    <mergeCell ref="E11:E12"/>
    <mergeCell ref="F11:F12"/>
    <mergeCell ref="B39:B40"/>
    <mergeCell ref="C39:C40"/>
    <mergeCell ref="D39:D40"/>
    <mergeCell ref="E39:E40"/>
    <mergeCell ref="F39:F40"/>
    <mergeCell ref="K11:K12"/>
    <mergeCell ref="H39:I39"/>
    <mergeCell ref="J39:J40"/>
    <mergeCell ref="K39:K40"/>
    <mergeCell ref="I87:J87"/>
    <mergeCell ref="J11:J12"/>
    <mergeCell ref="I85:J85"/>
    <mergeCell ref="I86:J86"/>
  </mergeCells>
  <hyperlinks>
    <hyperlink ref="B1" location="Índice!A1" display="Regresar al Índice"/>
  </hyperlinks>
  <pageMargins left="0.7480314960629921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87"/>
  <sheetViews>
    <sheetView workbookViewId="0">
      <selection activeCell="E23" sqref="E23:E24"/>
    </sheetView>
  </sheetViews>
  <sheetFormatPr baseColWidth="10" defaultColWidth="9.125" defaultRowHeight="15" x14ac:dyDescent="0.3"/>
  <cols>
    <col min="1" max="1" width="5.75" style="4" customWidth="1"/>
    <col min="2" max="2" width="42.625" style="22" customWidth="1"/>
    <col min="3" max="3" width="17.625" style="4" customWidth="1"/>
    <col min="4" max="4" width="12.75" style="4" customWidth="1"/>
    <col min="5" max="5" width="12.75" style="20" customWidth="1"/>
    <col min="6" max="6" width="16" style="28" customWidth="1"/>
    <col min="7" max="7" width="13.75" style="5" customWidth="1"/>
    <col min="8" max="8" width="14.375" style="6" bestFit="1" customWidth="1"/>
    <col min="9" max="10" width="12.75" style="4" customWidth="1"/>
    <col min="11" max="11" width="9.125" style="4"/>
    <col min="12" max="12" width="13.875" style="4" bestFit="1" customWidth="1"/>
    <col min="13" max="13" width="13.75" style="4" bestFit="1" customWidth="1"/>
    <col min="14" max="14" width="11.75" style="4" bestFit="1" customWidth="1"/>
    <col min="15" max="16384" width="9.125" style="4"/>
  </cols>
  <sheetData>
    <row r="1" spans="1:21" x14ac:dyDescent="0.3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x14ac:dyDescent="0.3">
      <c r="B2" s="4"/>
      <c r="E2" s="4"/>
      <c r="F2" s="5"/>
    </row>
    <row r="3" spans="1:21" ht="18.55" x14ac:dyDescent="0.3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x14ac:dyDescent="0.3">
      <c r="A4" s="52" t="str">
        <f>+Índice!A10&amp;Índice!B10</f>
        <v>4.Anticipo de Clientes</v>
      </c>
      <c r="B4" s="4"/>
      <c r="E4" s="4"/>
      <c r="F4" s="5"/>
    </row>
    <row r="5" spans="1:21" x14ac:dyDescent="0.3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x14ac:dyDescent="0.3">
      <c r="A6" s="11" t="s">
        <v>38</v>
      </c>
      <c r="B6" s="12"/>
      <c r="C6" s="35">
        <f>+Índice!C4</f>
        <v>45657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x14ac:dyDescent="0.3">
      <c r="A7" s="11" t="s">
        <v>39</v>
      </c>
      <c r="B7" s="12"/>
      <c r="C7" s="14">
        <f>+Índice!C5</f>
        <v>7843.41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x14ac:dyDescent="0.3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18.55" x14ac:dyDescent="0.3">
      <c r="A9" s="19" t="str">
        <f>+'1.3'!B9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ht="15.7" thickBot="1" x14ac:dyDescent="0.35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ht="13.55" customHeight="1" thickBot="1" x14ac:dyDescent="0.35">
      <c r="A11" s="221" t="s">
        <v>2</v>
      </c>
      <c r="B11" s="221" t="s">
        <v>80</v>
      </c>
      <c r="C11" s="221" t="s">
        <v>3</v>
      </c>
      <c r="D11" s="221" t="s">
        <v>19</v>
      </c>
      <c r="E11" s="221" t="s">
        <v>4</v>
      </c>
      <c r="F11" s="163" t="s">
        <v>5</v>
      </c>
      <c r="G11" s="224" t="s">
        <v>5</v>
      </c>
      <c r="H11" s="225"/>
      <c r="I11" s="221" t="s">
        <v>6</v>
      </c>
      <c r="J11" s="221" t="s">
        <v>15</v>
      </c>
    </row>
    <row r="12" spans="1:21" ht="15.7" thickBot="1" x14ac:dyDescent="0.35">
      <c r="A12" s="226"/>
      <c r="B12" s="226"/>
      <c r="C12" s="226"/>
      <c r="D12" s="226"/>
      <c r="E12" s="226"/>
      <c r="F12" s="94" t="s">
        <v>7</v>
      </c>
      <c r="G12" s="95" t="s">
        <v>8</v>
      </c>
      <c r="H12" s="96" t="s">
        <v>9</v>
      </c>
      <c r="I12" s="226"/>
      <c r="J12" s="226"/>
    </row>
    <row r="13" spans="1:21" x14ac:dyDescent="0.3">
      <c r="A13" s="190">
        <v>1</v>
      </c>
      <c r="B13" s="191" t="s">
        <v>103</v>
      </c>
      <c r="C13" s="192" t="s">
        <v>82</v>
      </c>
      <c r="D13" s="193">
        <v>45565</v>
      </c>
      <c r="E13" s="193">
        <v>45838</v>
      </c>
      <c r="F13" s="194">
        <f>+H13*$C$7+G13</f>
        <v>25000000</v>
      </c>
      <c r="G13" s="195">
        <v>25000000</v>
      </c>
      <c r="H13" s="196">
        <v>0</v>
      </c>
      <c r="I13" s="197" t="s">
        <v>34</v>
      </c>
      <c r="J13" s="198" t="s">
        <v>81</v>
      </c>
      <c r="L13" s="42"/>
    </row>
    <row r="14" spans="1:21" x14ac:dyDescent="0.3">
      <c r="A14" s="185">
        <v>2</v>
      </c>
      <c r="B14" s="151" t="s">
        <v>114</v>
      </c>
      <c r="C14" s="192" t="s">
        <v>82</v>
      </c>
      <c r="D14" s="186">
        <v>45656</v>
      </c>
      <c r="E14" s="186">
        <v>45747</v>
      </c>
      <c r="F14" s="194">
        <f>+H14*$C$7+G14</f>
        <v>31145500</v>
      </c>
      <c r="G14" s="187">
        <v>31145500</v>
      </c>
      <c r="H14" s="165"/>
      <c r="I14" s="188" t="s">
        <v>34</v>
      </c>
      <c r="J14" s="189" t="s">
        <v>81</v>
      </c>
      <c r="L14" s="42"/>
    </row>
    <row r="15" spans="1:21" x14ac:dyDescent="0.3">
      <c r="A15" s="185">
        <v>3</v>
      </c>
      <c r="B15" s="151" t="s">
        <v>95</v>
      </c>
      <c r="C15" s="144" t="s">
        <v>90</v>
      </c>
      <c r="D15" s="186">
        <v>45449</v>
      </c>
      <c r="E15" s="186">
        <v>45747</v>
      </c>
      <c r="F15" s="175">
        <f>+H15*$C$7+G15</f>
        <v>126592637.39999999</v>
      </c>
      <c r="G15" s="187">
        <v>0</v>
      </c>
      <c r="H15" s="165">
        <v>16140</v>
      </c>
      <c r="I15" s="188" t="s">
        <v>34</v>
      </c>
      <c r="J15" s="189" t="s">
        <v>81</v>
      </c>
      <c r="L15" s="42"/>
    </row>
    <row r="16" spans="1:21" x14ac:dyDescent="0.3">
      <c r="A16" s="185">
        <v>4</v>
      </c>
      <c r="B16" s="151" t="s">
        <v>112</v>
      </c>
      <c r="C16" s="144" t="s">
        <v>90</v>
      </c>
      <c r="D16" s="186">
        <v>45573</v>
      </c>
      <c r="E16" s="186">
        <v>45747</v>
      </c>
      <c r="F16" s="175">
        <f>+H16*$C$7+G16</f>
        <v>40275910.350000001</v>
      </c>
      <c r="G16" s="187"/>
      <c r="H16" s="165">
        <v>5135</v>
      </c>
      <c r="I16" s="188" t="s">
        <v>34</v>
      </c>
      <c r="J16" s="189" t="s">
        <v>81</v>
      </c>
      <c r="L16" s="42"/>
    </row>
    <row r="17" spans="1:21" ht="15.7" thickBot="1" x14ac:dyDescent="0.35">
      <c r="A17" s="184">
        <v>5</v>
      </c>
      <c r="B17" s="149" t="s">
        <v>113</v>
      </c>
      <c r="C17" s="149" t="s">
        <v>90</v>
      </c>
      <c r="D17" s="177">
        <v>45547</v>
      </c>
      <c r="E17" s="177">
        <v>45747</v>
      </c>
      <c r="F17" s="178">
        <f>+H17*$C$7+G17</f>
        <v>141063728.84999999</v>
      </c>
      <c r="G17" s="176">
        <v>0</v>
      </c>
      <c r="H17" s="126">
        <v>17985</v>
      </c>
      <c r="I17" s="179" t="s">
        <v>34</v>
      </c>
      <c r="J17" s="180" t="s">
        <v>81</v>
      </c>
      <c r="L17" s="42"/>
    </row>
    <row r="18" spans="1:21" ht="15.7" thickBot="1" x14ac:dyDescent="0.35">
      <c r="E18" s="23" t="s">
        <v>14</v>
      </c>
      <c r="F18" s="60">
        <f>+SUM(F13:F17)</f>
        <v>364077776.59999996</v>
      </c>
      <c r="G18" s="60">
        <f>+SUM(G13:G17)</f>
        <v>56145500</v>
      </c>
      <c r="H18" s="174">
        <f>+SUM(H13:H17)</f>
        <v>39260</v>
      </c>
    </row>
    <row r="19" spans="1:21" ht="15.7" thickTop="1" x14ac:dyDescent="0.3">
      <c r="A19" s="12"/>
      <c r="B19" s="17"/>
      <c r="C19" s="18"/>
      <c r="D19" s="18"/>
      <c r="E19" s="8"/>
      <c r="F19" s="9"/>
      <c r="G19" s="9"/>
      <c r="H19" s="10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</row>
    <row r="20" spans="1:21" x14ac:dyDescent="0.3">
      <c r="F20" s="21"/>
    </row>
    <row r="21" spans="1:21" ht="18.55" x14ac:dyDescent="0.3">
      <c r="A21" s="19" t="str">
        <f>+'1.3'!B37</f>
        <v>PASIVO NO CORRIENTE</v>
      </c>
      <c r="F21" s="21"/>
    </row>
    <row r="22" spans="1:21" ht="15.7" thickBot="1" x14ac:dyDescent="0.35">
      <c r="F22" s="21"/>
    </row>
    <row r="23" spans="1:21" ht="12.85" customHeight="1" thickBot="1" x14ac:dyDescent="0.35">
      <c r="A23" s="221" t="s">
        <v>2</v>
      </c>
      <c r="B23" s="221" t="s">
        <v>11</v>
      </c>
      <c r="C23" s="221" t="s">
        <v>3</v>
      </c>
      <c r="D23" s="221" t="s">
        <v>19</v>
      </c>
      <c r="E23" s="221" t="s">
        <v>4</v>
      </c>
      <c r="F23" s="93" t="s">
        <v>5</v>
      </c>
      <c r="G23" s="224" t="s">
        <v>5</v>
      </c>
      <c r="H23" s="225"/>
      <c r="I23" s="221" t="s">
        <v>6</v>
      </c>
      <c r="J23" s="221" t="s">
        <v>15</v>
      </c>
    </row>
    <row r="24" spans="1:21" ht="15.7" thickBot="1" x14ac:dyDescent="0.35">
      <c r="A24" s="226"/>
      <c r="B24" s="226"/>
      <c r="C24" s="226"/>
      <c r="D24" s="226"/>
      <c r="E24" s="226"/>
      <c r="F24" s="94" t="s">
        <v>7</v>
      </c>
      <c r="G24" s="95" t="s">
        <v>8</v>
      </c>
      <c r="H24" s="96" t="s">
        <v>9</v>
      </c>
      <c r="I24" s="226"/>
      <c r="J24" s="226"/>
    </row>
    <row r="25" spans="1:21" ht="15.7" thickBot="1" x14ac:dyDescent="0.35">
      <c r="A25" s="184">
        <v>1</v>
      </c>
      <c r="B25" s="149" t="s">
        <v>102</v>
      </c>
      <c r="C25" s="149" t="s">
        <v>82</v>
      </c>
      <c r="D25" s="177">
        <v>44854</v>
      </c>
      <c r="E25" s="177">
        <v>46022</v>
      </c>
      <c r="F25" s="178">
        <f>+H25*$C$7+G25</f>
        <v>422800114.12739998</v>
      </c>
      <c r="G25" s="176">
        <v>0</v>
      </c>
      <c r="H25" s="126">
        <v>53905.14</v>
      </c>
      <c r="I25" s="179" t="s">
        <v>34</v>
      </c>
      <c r="J25" s="180" t="s">
        <v>81</v>
      </c>
      <c r="L25" s="42"/>
    </row>
    <row r="26" spans="1:21" ht="13.55" customHeight="1" thickBot="1" x14ac:dyDescent="0.35">
      <c r="E26" s="23" t="s">
        <v>14</v>
      </c>
      <c r="F26" s="60">
        <f>+SUM(F25:F25)</f>
        <v>422800114.12739998</v>
      </c>
      <c r="G26" s="45">
        <f>+SUM(G25:G25)</f>
        <v>0</v>
      </c>
      <c r="H26" s="51">
        <f>+SUM(H25:H25)</f>
        <v>53905.14</v>
      </c>
    </row>
    <row r="27" spans="1:21" s="5" customFormat="1" ht="16.399999999999999" thickTop="1" thickBot="1" x14ac:dyDescent="0.35">
      <c r="A27" s="4"/>
      <c r="B27" s="22"/>
      <c r="C27" s="4"/>
      <c r="D27" s="4"/>
      <c r="E27" s="20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ht="19.25" thickBot="1" x14ac:dyDescent="0.35">
      <c r="A28" s="19" t="s">
        <v>48</v>
      </c>
      <c r="E28" s="43"/>
      <c r="F28" s="218">
        <f>+F18+F26</f>
        <v>786877890.72739995</v>
      </c>
      <c r="G28" s="218">
        <f>+G18+G26</f>
        <v>56145500</v>
      </c>
      <c r="H28" s="219">
        <f>+H18+H26</f>
        <v>93165.14</v>
      </c>
    </row>
    <row r="29" spans="1:21" ht="19.25" thickTop="1" x14ac:dyDescent="0.3">
      <c r="A29" s="19"/>
      <c r="E29" s="43"/>
      <c r="F29" s="68"/>
      <c r="G29" s="68"/>
      <c r="H29" s="69"/>
    </row>
    <row r="30" spans="1:21" s="5" customFormat="1" x14ac:dyDescent="0.3">
      <c r="A30" s="4" t="s">
        <v>40</v>
      </c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s="5" customFormat="1" x14ac:dyDescent="0.3">
      <c r="A31" s="4"/>
      <c r="B31" s="22"/>
      <c r="C31" s="4"/>
      <c r="D31" s="4"/>
      <c r="E31" s="20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s="5" customFormat="1" x14ac:dyDescent="0.3">
      <c r="A32" s="4"/>
      <c r="B32" s="22"/>
      <c r="C32" s="4"/>
      <c r="D32" s="4"/>
      <c r="E32" s="20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s="5" customFormat="1" x14ac:dyDescent="0.3">
      <c r="A33" s="4"/>
      <c r="B33" s="22"/>
      <c r="C33" s="4"/>
      <c r="D33" s="4"/>
      <c r="E33" s="20"/>
      <c r="F33" s="21"/>
      <c r="H33" s="6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s="5" customFormat="1" x14ac:dyDescent="0.3">
      <c r="A34" s="4"/>
      <c r="B34" s="22"/>
      <c r="C34" s="4"/>
      <c r="D34" s="4"/>
      <c r="E34" s="20"/>
      <c r="F34" s="21"/>
      <c r="H34" s="6"/>
      <c r="I34" s="220"/>
      <c r="J34" s="220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s="5" customFormat="1" x14ac:dyDescent="0.3">
      <c r="A35" s="4"/>
      <c r="B35" s="22"/>
      <c r="C35" s="4"/>
      <c r="D35" s="4"/>
      <c r="E35" s="20"/>
      <c r="F35" s="21"/>
      <c r="H35" s="4"/>
      <c r="I35" s="220"/>
      <c r="J35" s="220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s="5" customFormat="1" x14ac:dyDescent="0.3">
      <c r="A36" s="4"/>
      <c r="B36" s="22"/>
      <c r="C36" s="4"/>
      <c r="D36" s="4"/>
      <c r="E36" s="20"/>
      <c r="F36" s="21"/>
      <c r="H36" s="4"/>
      <c r="I36" s="220"/>
      <c r="J36" s="220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s="5" customFormat="1" x14ac:dyDescent="0.3">
      <c r="A37" s="4"/>
      <c r="B37" s="22"/>
      <c r="C37" s="4"/>
      <c r="D37" s="4"/>
      <c r="E37" s="20"/>
      <c r="F37" s="21"/>
      <c r="H37" s="20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s="5" customFormat="1" x14ac:dyDescent="0.3">
      <c r="A38" s="4"/>
      <c r="B38" s="22"/>
      <c r="C38" s="4"/>
      <c r="D38" s="4"/>
      <c r="E38" s="20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s="5" customFormat="1" x14ac:dyDescent="0.3">
      <c r="A39" s="4"/>
      <c r="B39" s="22"/>
      <c r="C39" s="4"/>
      <c r="D39" s="4"/>
      <c r="E39" s="20"/>
      <c r="F39" s="21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s="5" customFormat="1" x14ac:dyDescent="0.3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s="5" customFormat="1" x14ac:dyDescent="0.3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s="5" customFormat="1" x14ac:dyDescent="0.3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s="5" customFormat="1" x14ac:dyDescent="0.3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s="5" customFormat="1" x14ac:dyDescent="0.3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s="5" customFormat="1" x14ac:dyDescent="0.3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s="5" customFormat="1" x14ac:dyDescent="0.3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s="5" customFormat="1" x14ac:dyDescent="0.3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s="5" customFormat="1" x14ac:dyDescent="0.3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s="5" customFormat="1" x14ac:dyDescent="0.3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s="5" customFormat="1" x14ac:dyDescent="0.3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s="5" customFormat="1" x14ac:dyDescent="0.3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s="5" customFormat="1" x14ac:dyDescent="0.3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s="5" customFormat="1" x14ac:dyDescent="0.3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s="5" customFormat="1" x14ac:dyDescent="0.3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s="5" customFormat="1" x14ac:dyDescent="0.3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s="5" customFormat="1" x14ac:dyDescent="0.3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s="5" customFormat="1" x14ac:dyDescent="0.3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s="5" customFormat="1" x14ac:dyDescent="0.3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s="5" customFormat="1" x14ac:dyDescent="0.3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s="5" customFormat="1" x14ac:dyDescent="0.3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s="5" customFormat="1" x14ac:dyDescent="0.3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s="5" customFormat="1" x14ac:dyDescent="0.3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s="5" customFormat="1" x14ac:dyDescent="0.3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s="5" customFormat="1" x14ac:dyDescent="0.3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s="5" customFormat="1" x14ac:dyDescent="0.3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s="5" customFormat="1" x14ac:dyDescent="0.3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s="5" customFormat="1" x14ac:dyDescent="0.3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s="5" customFormat="1" x14ac:dyDescent="0.3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s="5" customFormat="1" x14ac:dyDescent="0.3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s="5" customFormat="1" x14ac:dyDescent="0.3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s="5" customFormat="1" x14ac:dyDescent="0.3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s="5" customFormat="1" x14ac:dyDescent="0.3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s="5" customFormat="1" x14ac:dyDescent="0.3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s="5" customFormat="1" x14ac:dyDescent="0.3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s="5" customFormat="1" x14ac:dyDescent="0.3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s="5" customFormat="1" x14ac:dyDescent="0.3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s="5" customFormat="1" x14ac:dyDescent="0.3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s="5" customFormat="1" x14ac:dyDescent="0.3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s="5" customFormat="1" x14ac:dyDescent="0.3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s="5" customFormat="1" x14ac:dyDescent="0.3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s="5" customFormat="1" x14ac:dyDescent="0.3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s="5" customFormat="1" x14ac:dyDescent="0.3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s="5" customFormat="1" x14ac:dyDescent="0.3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s="5" customFormat="1" x14ac:dyDescent="0.3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s="5" customFormat="1" x14ac:dyDescent="0.3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s="5" customFormat="1" x14ac:dyDescent="0.3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s="5" customFormat="1" x14ac:dyDescent="0.3">
      <c r="A87" s="4"/>
      <c r="B87" s="22"/>
      <c r="C87" s="4"/>
      <c r="D87" s="4"/>
      <c r="E87" s="20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</sheetData>
  <mergeCells count="19">
    <mergeCell ref="I34:J34"/>
    <mergeCell ref="I35:J35"/>
    <mergeCell ref="I36:J36"/>
    <mergeCell ref="I11:I12"/>
    <mergeCell ref="J11:J12"/>
    <mergeCell ref="G23:H23"/>
    <mergeCell ref="I23:I24"/>
    <mergeCell ref="J23:J24"/>
    <mergeCell ref="A11:A12"/>
    <mergeCell ref="B11:B12"/>
    <mergeCell ref="C11:C12"/>
    <mergeCell ref="D11:D12"/>
    <mergeCell ref="E11:E12"/>
    <mergeCell ref="G11:H11"/>
    <mergeCell ref="A23:A24"/>
    <mergeCell ref="B23:B24"/>
    <mergeCell ref="C23:C24"/>
    <mergeCell ref="D23:D24"/>
    <mergeCell ref="E23:E24"/>
  </mergeCells>
  <hyperlinks>
    <hyperlink ref="A1" location="Índice!A1" display="Regresar al Índice"/>
  </hyperlinks>
  <pageMargins left="0.9448818897637796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86"/>
  <sheetViews>
    <sheetView workbookViewId="0">
      <selection activeCell="G23" sqref="G23"/>
    </sheetView>
  </sheetViews>
  <sheetFormatPr baseColWidth="10" defaultColWidth="9.125" defaultRowHeight="15" x14ac:dyDescent="0.3"/>
  <cols>
    <col min="1" max="1" width="5.75" style="4" customWidth="1"/>
    <col min="2" max="2" width="41.25" style="22" customWidth="1"/>
    <col min="3" max="3" width="10.125" style="4" bestFit="1" customWidth="1"/>
    <col min="4" max="4" width="12.75" style="4" customWidth="1"/>
    <col min="5" max="5" width="12.75" style="20" customWidth="1"/>
    <col min="6" max="6" width="15.25" style="28" customWidth="1"/>
    <col min="7" max="7" width="13.75" style="5" customWidth="1"/>
    <col min="8" max="8" width="13.75" style="6" customWidth="1"/>
    <col min="9" max="10" width="12.75" style="4" customWidth="1"/>
    <col min="11" max="13" width="9.125" style="4"/>
    <col min="14" max="14" width="13.75" style="4" bestFit="1" customWidth="1"/>
    <col min="15" max="15" width="11.75" style="4" bestFit="1" customWidth="1"/>
    <col min="16" max="16384" width="9.125" style="4"/>
  </cols>
  <sheetData>
    <row r="1" spans="1:22" x14ac:dyDescent="0.3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3">
      <c r="B2" s="4"/>
      <c r="E2" s="4"/>
      <c r="F2" s="5"/>
    </row>
    <row r="3" spans="1:22" ht="18.55" x14ac:dyDescent="0.3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x14ac:dyDescent="0.3">
      <c r="A4" s="52" t="str">
        <f>+Índice!A11&amp;Índice!B11</f>
        <v>5.Deudas Fiscales</v>
      </c>
      <c r="B4" s="4"/>
      <c r="E4" s="4"/>
      <c r="F4" s="5"/>
    </row>
    <row r="5" spans="1:22" x14ac:dyDescent="0.3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3">
      <c r="A6" s="11" t="s">
        <v>38</v>
      </c>
      <c r="B6" s="12"/>
      <c r="C6" s="13">
        <f>+Índice!C4</f>
        <v>45657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3">
      <c r="A7" s="11" t="s">
        <v>39</v>
      </c>
      <c r="B7" s="12"/>
      <c r="C7" s="14">
        <f>'1.4'!C7</f>
        <v>7843.41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3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.55" x14ac:dyDescent="0.3">
      <c r="A9" s="19" t="str">
        <f>+'1.4'!A9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5.7" thickBot="1" x14ac:dyDescent="0.35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85" customHeight="1" thickBot="1" x14ac:dyDescent="0.35">
      <c r="A11" s="221" t="s">
        <v>2</v>
      </c>
      <c r="B11" s="221" t="s">
        <v>11</v>
      </c>
      <c r="C11" s="221" t="s">
        <v>3</v>
      </c>
      <c r="D11" s="221" t="s">
        <v>19</v>
      </c>
      <c r="E11" s="221" t="s">
        <v>4</v>
      </c>
      <c r="F11" s="93" t="s">
        <v>5</v>
      </c>
      <c r="G11" s="224" t="s">
        <v>5</v>
      </c>
      <c r="H11" s="225"/>
      <c r="I11" s="221" t="s">
        <v>6</v>
      </c>
      <c r="J11" s="221" t="s">
        <v>15</v>
      </c>
    </row>
    <row r="12" spans="1:22" ht="15.7" thickBot="1" x14ac:dyDescent="0.35">
      <c r="A12" s="226"/>
      <c r="B12" s="226"/>
      <c r="C12" s="226"/>
      <c r="D12" s="226"/>
      <c r="E12" s="226"/>
      <c r="F12" s="94" t="s">
        <v>7</v>
      </c>
      <c r="G12" s="95" t="s">
        <v>8</v>
      </c>
      <c r="H12" s="96" t="s">
        <v>9</v>
      </c>
      <c r="I12" s="226"/>
      <c r="J12" s="226"/>
    </row>
    <row r="13" spans="1:22" x14ac:dyDescent="0.3">
      <c r="A13" s="92">
        <v>1</v>
      </c>
      <c r="B13" s="157" t="s">
        <v>68</v>
      </c>
      <c r="C13" s="158" t="s">
        <v>20</v>
      </c>
      <c r="D13" s="159">
        <v>45657</v>
      </c>
      <c r="E13" s="159">
        <v>45664</v>
      </c>
      <c r="F13" s="160">
        <f>+G13</f>
        <v>16973394</v>
      </c>
      <c r="G13" s="160">
        <v>16973394</v>
      </c>
      <c r="H13" s="161">
        <v>0</v>
      </c>
      <c r="I13" s="158" t="s">
        <v>35</v>
      </c>
      <c r="J13" s="162" t="s">
        <v>36</v>
      </c>
    </row>
    <row r="14" spans="1:22" x14ac:dyDescent="0.3">
      <c r="A14" s="66">
        <v>2</v>
      </c>
      <c r="B14" s="48" t="s">
        <v>69</v>
      </c>
      <c r="C14" s="49" t="s">
        <v>20</v>
      </c>
      <c r="D14" s="50">
        <v>45657</v>
      </c>
      <c r="E14" s="50">
        <v>45664</v>
      </c>
      <c r="F14" s="154">
        <f>+G14</f>
        <v>227289855</v>
      </c>
      <c r="G14" s="154">
        <v>227289855</v>
      </c>
      <c r="H14" s="155">
        <v>0</v>
      </c>
      <c r="I14" s="49" t="s">
        <v>35</v>
      </c>
      <c r="J14" s="156" t="s">
        <v>36</v>
      </c>
    </row>
    <row r="15" spans="1:22" ht="15.7" thickBot="1" x14ac:dyDescent="0.35">
      <c r="A15" s="61">
        <v>3</v>
      </c>
      <c r="B15" s="70" t="s">
        <v>96</v>
      </c>
      <c r="C15" s="71" t="s">
        <v>20</v>
      </c>
      <c r="D15" s="72">
        <v>45657</v>
      </c>
      <c r="E15" s="72">
        <v>45770</v>
      </c>
      <c r="F15" s="73">
        <f>+G15</f>
        <v>2110324282.51</v>
      </c>
      <c r="G15" s="73">
        <v>2110324282.51</v>
      </c>
      <c r="H15" s="74">
        <v>0</v>
      </c>
      <c r="I15" s="71" t="s">
        <v>35</v>
      </c>
      <c r="J15" s="75" t="s">
        <v>36</v>
      </c>
    </row>
    <row r="16" spans="1:22" ht="15.7" thickBot="1" x14ac:dyDescent="0.35">
      <c r="E16" s="23" t="s">
        <v>14</v>
      </c>
      <c r="F16" s="45">
        <f>+SUM(F13:F15)</f>
        <v>2354587531.5100002</v>
      </c>
      <c r="G16" s="45">
        <f>+SUM(G13:G15)</f>
        <v>2354587531.5100002</v>
      </c>
      <c r="H16" s="45">
        <f>+SUM(H13:H15)</f>
        <v>0</v>
      </c>
    </row>
    <row r="17" spans="1:22" ht="15.7" thickTop="1" x14ac:dyDescent="0.3">
      <c r="A17" s="12"/>
      <c r="B17" s="17"/>
      <c r="C17" s="18"/>
      <c r="D17" s="18"/>
      <c r="E17" s="8"/>
      <c r="F17" s="9"/>
      <c r="G17" s="9"/>
      <c r="H17" s="10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x14ac:dyDescent="0.3">
      <c r="F18" s="21"/>
    </row>
    <row r="19" spans="1:22" ht="18.55" x14ac:dyDescent="0.3">
      <c r="A19" s="19" t="str">
        <f>+'1.4'!A21</f>
        <v>PASIVO NO CORRIENTE</v>
      </c>
      <c r="F19" s="21"/>
    </row>
    <row r="20" spans="1:22" ht="15.7" thickBot="1" x14ac:dyDescent="0.35">
      <c r="F20" s="21"/>
    </row>
    <row r="21" spans="1:22" ht="12.85" customHeight="1" thickBot="1" x14ac:dyDescent="0.35">
      <c r="A21" s="221" t="s">
        <v>2</v>
      </c>
      <c r="B21" s="221" t="s">
        <v>11</v>
      </c>
      <c r="C21" s="221" t="s">
        <v>3</v>
      </c>
      <c r="D21" s="221" t="s">
        <v>19</v>
      </c>
      <c r="E21" s="221" t="s">
        <v>4</v>
      </c>
      <c r="F21" s="93" t="s">
        <v>5</v>
      </c>
      <c r="G21" s="224" t="s">
        <v>5</v>
      </c>
      <c r="H21" s="225"/>
      <c r="I21" s="221" t="s">
        <v>6</v>
      </c>
      <c r="J21" s="221" t="s">
        <v>15</v>
      </c>
    </row>
    <row r="22" spans="1:22" ht="15.7" thickBot="1" x14ac:dyDescent="0.35">
      <c r="A22" s="226"/>
      <c r="B22" s="226"/>
      <c r="C22" s="226"/>
      <c r="D22" s="226"/>
      <c r="E22" s="226"/>
      <c r="F22" s="94" t="s">
        <v>7</v>
      </c>
      <c r="G22" s="95" t="s">
        <v>8</v>
      </c>
      <c r="H22" s="96" t="s">
        <v>9</v>
      </c>
      <c r="I22" s="226"/>
      <c r="J22" s="226"/>
    </row>
    <row r="23" spans="1:22" x14ac:dyDescent="0.3">
      <c r="A23" s="66">
        <v>1</v>
      </c>
      <c r="B23" s="48" t="s">
        <v>83</v>
      </c>
      <c r="C23" s="49" t="s">
        <v>20</v>
      </c>
      <c r="D23" s="50">
        <v>45291</v>
      </c>
      <c r="E23" s="50">
        <v>46135</v>
      </c>
      <c r="F23" s="154">
        <f>+G23</f>
        <v>354091285</v>
      </c>
      <c r="G23" s="154">
        <v>354091285</v>
      </c>
      <c r="H23" s="155"/>
      <c r="I23" s="49" t="s">
        <v>35</v>
      </c>
      <c r="J23" s="156" t="s">
        <v>36</v>
      </c>
    </row>
    <row r="24" spans="1:22" ht="15.7" thickBot="1" x14ac:dyDescent="0.35">
      <c r="A24" s="61"/>
      <c r="B24" s="70"/>
      <c r="C24" s="71"/>
      <c r="D24" s="72"/>
      <c r="E24" s="72"/>
      <c r="F24" s="73"/>
      <c r="G24" s="73"/>
      <c r="H24" s="74"/>
      <c r="I24" s="71"/>
      <c r="J24" s="75"/>
    </row>
    <row r="25" spans="1:22" ht="15.7" thickBot="1" x14ac:dyDescent="0.35">
      <c r="E25" s="23" t="s">
        <v>14</v>
      </c>
      <c r="F25" s="45">
        <f>+SUM(F23:F24)</f>
        <v>354091285</v>
      </c>
      <c r="G25" s="45">
        <f>+SUM(G23:G24)</f>
        <v>354091285</v>
      </c>
      <c r="H25" s="51">
        <f>+SUM(H23:H24)</f>
        <v>0</v>
      </c>
    </row>
    <row r="26" spans="1:22" s="5" customFormat="1" ht="16.399999999999999" thickTop="1" thickBot="1" x14ac:dyDescent="0.35">
      <c r="A26" s="4"/>
      <c r="B26" s="22"/>
      <c r="C26" s="4"/>
      <c r="D26" s="4"/>
      <c r="E26" s="20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ht="19.25" thickBot="1" x14ac:dyDescent="0.35">
      <c r="A27" s="19" t="s">
        <v>48</v>
      </c>
      <c r="E27" s="43"/>
      <c r="F27" s="24">
        <f>+F16+F25</f>
        <v>2708678816.5100002</v>
      </c>
      <c r="G27" s="24">
        <f>+G16+G25</f>
        <v>2708678816.5100002</v>
      </c>
      <c r="H27" s="27">
        <f>+H16+H25</f>
        <v>0</v>
      </c>
    </row>
    <row r="28" spans="1:22" s="5" customFormat="1" ht="15.7" thickTop="1" x14ac:dyDescent="0.3">
      <c r="A28" s="4"/>
      <c r="B28" s="22"/>
      <c r="C28" s="4"/>
      <c r="D28" s="4"/>
      <c r="E28" s="43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3">
      <c r="A29" s="4" t="s">
        <v>40</v>
      </c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3">
      <c r="A30" s="4"/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3">
      <c r="A31" s="4"/>
      <c r="B31" s="22"/>
      <c r="C31" s="4"/>
      <c r="D31" s="4"/>
      <c r="E31" s="20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3">
      <c r="A32" s="4"/>
      <c r="B32" s="22"/>
      <c r="C32" s="4"/>
      <c r="D32" s="4"/>
      <c r="E32" s="20"/>
      <c r="F32" s="21"/>
      <c r="H32" s="6"/>
      <c r="I32" s="220"/>
      <c r="J32" s="220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3">
      <c r="A33" s="4"/>
      <c r="B33" s="22"/>
      <c r="C33" s="4"/>
      <c r="D33" s="4"/>
      <c r="E33" s="20"/>
      <c r="F33" s="21"/>
      <c r="H33" s="6"/>
      <c r="I33" s="220"/>
      <c r="J33" s="220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3">
      <c r="A34" s="4"/>
      <c r="B34" s="22"/>
      <c r="C34" s="4"/>
      <c r="D34" s="4"/>
      <c r="E34" s="20"/>
      <c r="F34" s="21"/>
      <c r="G34" s="4"/>
      <c r="H34" s="6"/>
      <c r="I34" s="220"/>
      <c r="J34" s="220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3">
      <c r="A35" s="4"/>
      <c r="B35" s="22"/>
      <c r="C35" s="4"/>
      <c r="D35" s="4"/>
      <c r="E35" s="20"/>
      <c r="F35" s="21"/>
      <c r="G35" s="4"/>
      <c r="H35" s="6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3">
      <c r="A36" s="4"/>
      <c r="B36" s="22"/>
      <c r="C36" s="4"/>
      <c r="D36" s="4"/>
      <c r="E36" s="20"/>
      <c r="F36" s="21"/>
      <c r="G36" s="20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3">
      <c r="A37" s="4"/>
      <c r="B37" s="22"/>
      <c r="C37" s="4"/>
      <c r="D37" s="4"/>
      <c r="E37" s="20"/>
      <c r="F37" s="21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3">
      <c r="A38" s="4"/>
      <c r="B38" s="22"/>
      <c r="C38" s="4"/>
      <c r="D38" s="4"/>
      <c r="E38" s="20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3">
      <c r="A39" s="4"/>
      <c r="B39" s="22"/>
      <c r="C39" s="4"/>
      <c r="D39" s="4"/>
      <c r="E39" s="20"/>
      <c r="F39" s="21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3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3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3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3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3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3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3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3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3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3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3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3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3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3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3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3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3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3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3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3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3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3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3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3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3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3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3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3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3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3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3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3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3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3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3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3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3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3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3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3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3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3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3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3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3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3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3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</sheetData>
  <mergeCells count="19">
    <mergeCell ref="G21:H21"/>
    <mergeCell ref="I21:I22"/>
    <mergeCell ref="J21:J22"/>
    <mergeCell ref="A11:A12"/>
    <mergeCell ref="B11:B12"/>
    <mergeCell ref="C11:C12"/>
    <mergeCell ref="D11:D12"/>
    <mergeCell ref="E11:E12"/>
    <mergeCell ref="G11:H11"/>
    <mergeCell ref="A21:A22"/>
    <mergeCell ref="B21:B22"/>
    <mergeCell ref="C21:C22"/>
    <mergeCell ref="D21:D22"/>
    <mergeCell ref="E21:E22"/>
    <mergeCell ref="I32:J32"/>
    <mergeCell ref="I33:J33"/>
    <mergeCell ref="I34:J34"/>
    <mergeCell ref="I11:I12"/>
    <mergeCell ref="J11:J12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88"/>
  <sheetViews>
    <sheetView workbookViewId="0">
      <selection activeCell="E5" sqref="E5"/>
    </sheetView>
  </sheetViews>
  <sheetFormatPr baseColWidth="10" defaultColWidth="9.125" defaultRowHeight="15" x14ac:dyDescent="0.3"/>
  <cols>
    <col min="1" max="1" width="5.75" style="4" customWidth="1"/>
    <col min="2" max="2" width="44.75" style="22" customWidth="1"/>
    <col min="3" max="3" width="10.125" style="4" bestFit="1" customWidth="1"/>
    <col min="4" max="4" width="12.75" style="4" customWidth="1"/>
    <col min="5" max="5" width="12.75" style="20" customWidth="1"/>
    <col min="6" max="6" width="15.625" style="28" customWidth="1"/>
    <col min="7" max="7" width="13.75" style="5" customWidth="1"/>
    <col min="8" max="8" width="13.75" style="6" customWidth="1"/>
    <col min="9" max="10" width="12.75" style="4" customWidth="1"/>
    <col min="11" max="13" width="9.125" style="4"/>
    <col min="14" max="14" width="13.75" style="4" bestFit="1" customWidth="1"/>
    <col min="15" max="15" width="11.75" style="4" bestFit="1" customWidth="1"/>
    <col min="16" max="16384" width="9.125" style="4"/>
  </cols>
  <sheetData>
    <row r="1" spans="1:22" x14ac:dyDescent="0.3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3">
      <c r="B2" s="4"/>
      <c r="E2" s="4"/>
      <c r="F2" s="5"/>
    </row>
    <row r="3" spans="1:22" ht="18.55" x14ac:dyDescent="0.3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x14ac:dyDescent="0.3">
      <c r="A4" s="52" t="str">
        <f>+Índice!A12&amp;Índice!B12</f>
        <v>6.Deudas Sociales</v>
      </c>
      <c r="B4" s="4"/>
      <c r="E4" s="4"/>
      <c r="F4" s="5"/>
    </row>
    <row r="5" spans="1:22" x14ac:dyDescent="0.3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3">
      <c r="A6" s="11" t="s">
        <v>38</v>
      </c>
      <c r="B6" s="12"/>
      <c r="C6" s="13">
        <f>+Índice!C4</f>
        <v>45657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3">
      <c r="A7" s="11" t="s">
        <v>39</v>
      </c>
      <c r="B7" s="12"/>
      <c r="C7" s="14">
        <f>+Índice!C5</f>
        <v>7843.41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3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.55" x14ac:dyDescent="0.3">
      <c r="A9" s="19" t="str">
        <f>+'1.5'!A9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5.7" thickBot="1" x14ac:dyDescent="0.35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85" customHeight="1" thickBot="1" x14ac:dyDescent="0.35">
      <c r="A11" s="221" t="s">
        <v>2</v>
      </c>
      <c r="B11" s="221" t="s">
        <v>11</v>
      </c>
      <c r="C11" s="221" t="s">
        <v>3</v>
      </c>
      <c r="D11" s="221" t="s">
        <v>19</v>
      </c>
      <c r="E11" s="221" t="s">
        <v>4</v>
      </c>
      <c r="F11" s="93" t="s">
        <v>5</v>
      </c>
      <c r="G11" s="224" t="s">
        <v>5</v>
      </c>
      <c r="H11" s="225"/>
      <c r="I11" s="221" t="s">
        <v>6</v>
      </c>
      <c r="J11" s="221" t="s">
        <v>15</v>
      </c>
    </row>
    <row r="12" spans="1:22" ht="15.7" thickBot="1" x14ac:dyDescent="0.35">
      <c r="A12" s="226"/>
      <c r="B12" s="226"/>
      <c r="C12" s="226"/>
      <c r="D12" s="226"/>
      <c r="E12" s="226"/>
      <c r="F12" s="94" t="s">
        <v>7</v>
      </c>
      <c r="G12" s="95" t="s">
        <v>8</v>
      </c>
      <c r="H12" s="96" t="s">
        <v>9</v>
      </c>
      <c r="I12" s="226"/>
      <c r="J12" s="226"/>
    </row>
    <row r="13" spans="1:22" ht="15.7" thickBot="1" x14ac:dyDescent="0.35">
      <c r="A13" s="113">
        <v>1</v>
      </c>
      <c r="B13" s="114" t="s">
        <v>37</v>
      </c>
      <c r="C13" s="115" t="s">
        <v>20</v>
      </c>
      <c r="D13" s="116">
        <v>45657</v>
      </c>
      <c r="E13" s="116">
        <v>45671</v>
      </c>
      <c r="F13" s="117">
        <f>+G13</f>
        <v>71070576</v>
      </c>
      <c r="G13" s="117">
        <v>71070576</v>
      </c>
      <c r="H13" s="118">
        <v>0</v>
      </c>
      <c r="I13" s="115" t="s">
        <v>20</v>
      </c>
      <c r="J13" s="119" t="s">
        <v>33</v>
      </c>
    </row>
    <row r="14" spans="1:22" ht="15.7" thickBot="1" x14ac:dyDescent="0.35">
      <c r="E14" s="23" t="s">
        <v>14</v>
      </c>
      <c r="F14" s="45">
        <f>+SUM(F13:F13)</f>
        <v>71070576</v>
      </c>
      <c r="G14" s="45">
        <f>+SUM(G13:G13)</f>
        <v>71070576</v>
      </c>
      <c r="H14" s="46">
        <f>+SUM(H13:H13)</f>
        <v>0</v>
      </c>
    </row>
    <row r="15" spans="1:22" ht="15.7" thickTop="1" x14ac:dyDescent="0.3">
      <c r="A15" s="12"/>
      <c r="B15" s="17"/>
      <c r="C15" s="18"/>
      <c r="D15" s="18"/>
      <c r="E15" s="8"/>
      <c r="F15" s="9"/>
      <c r="G15" s="9"/>
      <c r="H15" s="10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x14ac:dyDescent="0.3">
      <c r="F16" s="21"/>
    </row>
    <row r="17" spans="1:22" ht="18.55" x14ac:dyDescent="0.3">
      <c r="A17" s="19" t="str">
        <f>+'1.5'!A19</f>
        <v>PASIVO NO CORRIENTE</v>
      </c>
      <c r="F17" s="21"/>
    </row>
    <row r="18" spans="1:22" ht="15.7" thickBot="1" x14ac:dyDescent="0.35">
      <c r="F18" s="21"/>
    </row>
    <row r="19" spans="1:22" ht="12.85" customHeight="1" thickBot="1" x14ac:dyDescent="0.35">
      <c r="A19" s="221" t="s">
        <v>2</v>
      </c>
      <c r="B19" s="221" t="s">
        <v>11</v>
      </c>
      <c r="C19" s="221" t="s">
        <v>3</v>
      </c>
      <c r="D19" s="221" t="s">
        <v>19</v>
      </c>
      <c r="E19" s="221" t="s">
        <v>4</v>
      </c>
      <c r="F19" s="93" t="s">
        <v>5</v>
      </c>
      <c r="G19" s="224" t="s">
        <v>5</v>
      </c>
      <c r="H19" s="225"/>
      <c r="I19" s="221" t="s">
        <v>6</v>
      </c>
      <c r="J19" s="221" t="s">
        <v>15</v>
      </c>
    </row>
    <row r="20" spans="1:22" ht="15.7" thickBot="1" x14ac:dyDescent="0.35">
      <c r="A20" s="226"/>
      <c r="B20" s="226"/>
      <c r="C20" s="226"/>
      <c r="D20" s="226"/>
      <c r="E20" s="226"/>
      <c r="F20" s="94" t="s">
        <v>7</v>
      </c>
      <c r="G20" s="95" t="s">
        <v>8</v>
      </c>
      <c r="H20" s="96" t="s">
        <v>9</v>
      </c>
      <c r="I20" s="226"/>
      <c r="J20" s="226"/>
    </row>
    <row r="21" spans="1:22" x14ac:dyDescent="0.3">
      <c r="A21" s="227" t="s">
        <v>44</v>
      </c>
      <c r="B21" s="228"/>
      <c r="C21" s="228"/>
      <c r="D21" s="228"/>
      <c r="E21" s="228"/>
      <c r="F21" s="228"/>
      <c r="G21" s="228"/>
      <c r="H21" s="228"/>
      <c r="I21" s="228"/>
      <c r="J21" s="229"/>
    </row>
    <row r="22" spans="1:22" ht="8.1999999999999993" customHeight="1" thickBot="1" x14ac:dyDescent="0.35">
      <c r="A22" s="230"/>
      <c r="B22" s="231"/>
      <c r="C22" s="231"/>
      <c r="D22" s="231"/>
      <c r="E22" s="231"/>
      <c r="F22" s="231"/>
      <c r="G22" s="231"/>
      <c r="H22" s="231"/>
      <c r="I22" s="231"/>
      <c r="J22" s="232"/>
    </row>
    <row r="23" spans="1:22" ht="15.7" thickBot="1" x14ac:dyDescent="0.35">
      <c r="E23" s="23" t="s">
        <v>14</v>
      </c>
      <c r="F23" s="45">
        <f>+SUM(F21:F22)</f>
        <v>0</v>
      </c>
      <c r="G23" s="45">
        <f>+SUM(G21:G22)</f>
        <v>0</v>
      </c>
      <c r="H23" s="51">
        <f>+SUM(H21:H22)</f>
        <v>0</v>
      </c>
    </row>
    <row r="24" spans="1:22" s="5" customFormat="1" ht="16.399999999999999" thickTop="1" thickBot="1" x14ac:dyDescent="0.35">
      <c r="A24" s="4"/>
      <c r="B24" s="22"/>
      <c r="C24" s="4"/>
      <c r="D24" s="4"/>
      <c r="E24" s="20"/>
      <c r="F24" s="21"/>
      <c r="H24" s="6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ht="19.25" thickBot="1" x14ac:dyDescent="0.35">
      <c r="A25" s="19" t="s">
        <v>48</v>
      </c>
      <c r="E25" s="43"/>
      <c r="F25" s="24">
        <f>+F14+F23</f>
        <v>71070576</v>
      </c>
      <c r="G25" s="24">
        <f>+G14+G23</f>
        <v>71070576</v>
      </c>
      <c r="H25" s="27">
        <f>+H14+H23</f>
        <v>0</v>
      </c>
    </row>
    <row r="26" spans="1:22" s="5" customFormat="1" ht="15.7" thickTop="1" x14ac:dyDescent="0.3">
      <c r="A26" s="4"/>
      <c r="B26" s="22"/>
      <c r="C26" s="4"/>
      <c r="D26" s="4"/>
      <c r="E26" s="43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s="5" customFormat="1" x14ac:dyDescent="0.3">
      <c r="A27" s="4"/>
      <c r="B27" s="22"/>
      <c r="C27" s="4"/>
      <c r="D27" s="4"/>
      <c r="E27" s="43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s="5" customFormat="1" x14ac:dyDescent="0.3">
      <c r="A28" s="4" t="s">
        <v>40</v>
      </c>
      <c r="B28" s="22"/>
      <c r="C28" s="4"/>
      <c r="D28" s="4"/>
      <c r="E28" s="20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3">
      <c r="A29" s="4"/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3">
      <c r="A30" s="4"/>
      <c r="B30" s="22"/>
      <c r="C30" s="4"/>
      <c r="D30" s="4"/>
      <c r="E30" s="44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3">
      <c r="A31" s="4"/>
      <c r="B31" s="22"/>
      <c r="C31" s="4"/>
      <c r="D31" s="4"/>
      <c r="E31" s="44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3">
      <c r="A32" s="4"/>
      <c r="B32" s="22"/>
      <c r="C32" s="4"/>
      <c r="D32" s="4"/>
      <c r="E32" s="44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3">
      <c r="A33" s="4"/>
      <c r="B33" s="22"/>
      <c r="C33" s="4"/>
      <c r="D33" s="4"/>
      <c r="E33" s="20"/>
      <c r="F33" s="21"/>
      <c r="H33" s="6"/>
      <c r="I33" s="220"/>
      <c r="J33" s="220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3">
      <c r="A34" s="4"/>
      <c r="B34" s="22"/>
      <c r="C34" s="4"/>
      <c r="D34" s="4"/>
      <c r="E34" s="20"/>
      <c r="F34" s="21"/>
      <c r="H34" s="6"/>
      <c r="I34" s="220"/>
      <c r="J34" s="220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3">
      <c r="A35" s="4"/>
      <c r="B35" s="22"/>
      <c r="C35" s="4"/>
      <c r="D35" s="4"/>
      <c r="E35" s="20"/>
      <c r="F35" s="21"/>
      <c r="H35" s="6"/>
      <c r="I35" s="220"/>
      <c r="J35" s="220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3">
      <c r="A36" s="4"/>
      <c r="B36" s="22"/>
      <c r="C36" s="4"/>
      <c r="D36" s="4"/>
      <c r="E36" s="20"/>
      <c r="F36" s="21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3">
      <c r="A37" s="4"/>
      <c r="B37" s="22"/>
      <c r="C37" s="4"/>
      <c r="D37" s="4"/>
      <c r="E37" s="20"/>
      <c r="F37" s="21"/>
      <c r="G37" s="4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3">
      <c r="A38" s="4"/>
      <c r="B38" s="22"/>
      <c r="C38" s="4"/>
      <c r="D38" s="4"/>
      <c r="E38" s="20"/>
      <c r="F38" s="21"/>
      <c r="G38" s="4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3">
      <c r="A39" s="4"/>
      <c r="B39" s="22"/>
      <c r="C39" s="4"/>
      <c r="D39" s="4"/>
      <c r="E39" s="20"/>
      <c r="F39" s="21"/>
      <c r="G39" s="20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3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3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3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3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3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3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3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3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3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3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3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3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3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3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3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3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3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3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3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3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3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3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3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3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3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3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3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3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3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3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3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3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3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3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3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3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3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3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3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3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3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3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3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3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3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3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3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3">
      <c r="A87" s="4"/>
      <c r="B87" s="22"/>
      <c r="C87" s="4"/>
      <c r="D87" s="4"/>
      <c r="E87" s="20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5" customFormat="1" x14ac:dyDescent="0.3">
      <c r="A88" s="4"/>
      <c r="B88" s="22"/>
      <c r="C88" s="4"/>
      <c r="D88" s="4"/>
      <c r="E88" s="20"/>
      <c r="F88" s="21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</sheetData>
  <mergeCells count="20">
    <mergeCell ref="D19:D20"/>
    <mergeCell ref="E19:E20"/>
    <mergeCell ref="I33:J33"/>
    <mergeCell ref="I34:J34"/>
    <mergeCell ref="I35:J35"/>
    <mergeCell ref="I11:I12"/>
    <mergeCell ref="J11:J12"/>
    <mergeCell ref="A21:J22"/>
    <mergeCell ref="G19:H19"/>
    <mergeCell ref="I19:I20"/>
    <mergeCell ref="J19:J20"/>
    <mergeCell ref="A11:A12"/>
    <mergeCell ref="B11:B12"/>
    <mergeCell ref="C11:C12"/>
    <mergeCell ref="D11:D12"/>
    <mergeCell ref="E11:E12"/>
    <mergeCell ref="G11:H11"/>
    <mergeCell ref="A19:A20"/>
    <mergeCell ref="B19:B20"/>
    <mergeCell ref="C19:C20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4" orientation="landscape" horizontalDpi="4294967293" verticalDpi="4294967293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88"/>
  <sheetViews>
    <sheetView topLeftCell="A4" workbookViewId="0">
      <selection activeCell="C23" sqref="C23"/>
    </sheetView>
  </sheetViews>
  <sheetFormatPr baseColWidth="10" defaultColWidth="9.125" defaultRowHeight="15" x14ac:dyDescent="0.3"/>
  <cols>
    <col min="1" max="1" width="5.75" style="4" customWidth="1"/>
    <col min="2" max="2" width="47.25" style="22" customWidth="1"/>
    <col min="3" max="3" width="10.125" style="4" bestFit="1" customWidth="1"/>
    <col min="4" max="4" width="12.75" style="4" customWidth="1"/>
    <col min="5" max="5" width="12.75" style="89" customWidth="1"/>
    <col min="6" max="6" width="15.625" style="28" customWidth="1"/>
    <col min="7" max="7" width="13.75" style="5" customWidth="1"/>
    <col min="8" max="8" width="13.75" style="6" customWidth="1"/>
    <col min="9" max="10" width="12.75" style="4" customWidth="1"/>
    <col min="11" max="13" width="9.125" style="4"/>
    <col min="14" max="14" width="13.75" style="4" bestFit="1" customWidth="1"/>
    <col min="15" max="15" width="11.75" style="4" bestFit="1" customWidth="1"/>
    <col min="16" max="16384" width="9.125" style="4"/>
  </cols>
  <sheetData>
    <row r="1" spans="1:22" x14ac:dyDescent="0.3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3">
      <c r="B2" s="4"/>
      <c r="E2" s="4"/>
      <c r="F2" s="5"/>
    </row>
    <row r="3" spans="1:22" ht="18.55" x14ac:dyDescent="0.3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x14ac:dyDescent="0.3">
      <c r="A4" s="52" t="str">
        <f>+Índice!A12&amp;Índice!B13</f>
        <v>6.Otras Deudas</v>
      </c>
      <c r="B4" s="4"/>
      <c r="E4" s="4"/>
      <c r="F4" s="5"/>
    </row>
    <row r="5" spans="1:22" x14ac:dyDescent="0.3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3">
      <c r="A6" s="11" t="s">
        <v>38</v>
      </c>
      <c r="B6" s="12"/>
      <c r="C6" s="13">
        <f>+Índice!C4</f>
        <v>45657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3">
      <c r="A7" s="11" t="s">
        <v>39</v>
      </c>
      <c r="B7" s="12"/>
      <c r="C7" s="14">
        <f>+Índice!C5</f>
        <v>7843.41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3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.55" x14ac:dyDescent="0.3">
      <c r="A9" s="19" t="str">
        <f>+'1.5'!A9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5.7" thickBot="1" x14ac:dyDescent="0.35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85" customHeight="1" thickBot="1" x14ac:dyDescent="0.35">
      <c r="A11" s="221" t="s">
        <v>2</v>
      </c>
      <c r="B11" s="221" t="s">
        <v>11</v>
      </c>
      <c r="C11" s="221" t="s">
        <v>3</v>
      </c>
      <c r="D11" s="221" t="s">
        <v>19</v>
      </c>
      <c r="E11" s="221" t="s">
        <v>4</v>
      </c>
      <c r="F11" s="93" t="s">
        <v>5</v>
      </c>
      <c r="G11" s="224" t="s">
        <v>5</v>
      </c>
      <c r="H11" s="225"/>
      <c r="I11" s="221" t="s">
        <v>6</v>
      </c>
      <c r="J11" s="221" t="s">
        <v>15</v>
      </c>
    </row>
    <row r="12" spans="1:22" ht="15.7" thickBot="1" x14ac:dyDescent="0.35">
      <c r="A12" s="226"/>
      <c r="B12" s="226"/>
      <c r="C12" s="226"/>
      <c r="D12" s="226"/>
      <c r="E12" s="226"/>
      <c r="F12" s="94" t="s">
        <v>7</v>
      </c>
      <c r="G12" s="95" t="s">
        <v>8</v>
      </c>
      <c r="H12" s="96" t="s">
        <v>9</v>
      </c>
      <c r="I12" s="226"/>
      <c r="J12" s="226"/>
    </row>
    <row r="13" spans="1:22" x14ac:dyDescent="0.3">
      <c r="A13" s="92">
        <v>1</v>
      </c>
      <c r="B13" s="157" t="s">
        <v>97</v>
      </c>
      <c r="C13" s="158" t="s">
        <v>20</v>
      </c>
      <c r="D13" s="159">
        <v>45408</v>
      </c>
      <c r="E13" s="159">
        <v>45657</v>
      </c>
      <c r="F13" s="160">
        <f>+G13</f>
        <v>1534472</v>
      </c>
      <c r="G13" s="160">
        <v>1534472</v>
      </c>
      <c r="H13" s="161">
        <v>0</v>
      </c>
      <c r="I13" s="158" t="s">
        <v>20</v>
      </c>
      <c r="J13" s="162" t="s">
        <v>33</v>
      </c>
    </row>
    <row r="14" spans="1:22" ht="15.7" thickBot="1" x14ac:dyDescent="0.35">
      <c r="A14" s="61">
        <v>2</v>
      </c>
      <c r="B14" s="70" t="s">
        <v>115</v>
      </c>
      <c r="C14" s="71"/>
      <c r="D14" s="72">
        <v>45657</v>
      </c>
      <c r="E14" s="72">
        <v>45672</v>
      </c>
      <c r="F14" s="73">
        <f>+G14</f>
        <v>12842159</v>
      </c>
      <c r="G14" s="73">
        <v>12842159</v>
      </c>
      <c r="H14" s="74">
        <v>0</v>
      </c>
      <c r="I14" s="71" t="s">
        <v>20</v>
      </c>
      <c r="J14" s="75" t="s">
        <v>33</v>
      </c>
    </row>
    <row r="15" spans="1:22" ht="15.7" thickBot="1" x14ac:dyDescent="0.35">
      <c r="E15" s="23" t="s">
        <v>14</v>
      </c>
      <c r="F15" s="45">
        <f>+SUM(F13:F14)</f>
        <v>14376631</v>
      </c>
      <c r="G15" s="45">
        <f>+SUM(G13:G14)</f>
        <v>14376631</v>
      </c>
      <c r="H15" s="46">
        <f>+SUM(H13:H14)</f>
        <v>0</v>
      </c>
    </row>
    <row r="16" spans="1:22" ht="15.7" thickTop="1" x14ac:dyDescent="0.3">
      <c r="A16" s="12"/>
      <c r="B16" s="17"/>
      <c r="C16" s="18"/>
      <c r="D16" s="18"/>
      <c r="E16" s="8"/>
      <c r="F16" s="9"/>
      <c r="G16" s="9"/>
      <c r="H16" s="10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 x14ac:dyDescent="0.3">
      <c r="F17" s="21"/>
    </row>
    <row r="18" spans="1:22" ht="18.55" x14ac:dyDescent="0.3">
      <c r="A18" s="19" t="str">
        <f>+'1.5'!A19</f>
        <v>PASIVO NO CORRIENTE</v>
      </c>
      <c r="F18" s="21"/>
    </row>
    <row r="19" spans="1:22" ht="15.7" thickBot="1" x14ac:dyDescent="0.35">
      <c r="F19" s="21"/>
    </row>
    <row r="20" spans="1:22" ht="12.85" customHeight="1" thickBot="1" x14ac:dyDescent="0.35">
      <c r="A20" s="221" t="s">
        <v>2</v>
      </c>
      <c r="B20" s="221" t="s">
        <v>11</v>
      </c>
      <c r="C20" s="221" t="s">
        <v>3</v>
      </c>
      <c r="D20" s="221" t="s">
        <v>19</v>
      </c>
      <c r="E20" s="221" t="s">
        <v>4</v>
      </c>
      <c r="F20" s="93" t="s">
        <v>5</v>
      </c>
      <c r="G20" s="224" t="s">
        <v>5</v>
      </c>
      <c r="H20" s="225"/>
      <c r="I20" s="221" t="s">
        <v>6</v>
      </c>
      <c r="J20" s="221" t="s">
        <v>15</v>
      </c>
    </row>
    <row r="21" spans="1:22" ht="15.7" thickBot="1" x14ac:dyDescent="0.35">
      <c r="A21" s="226"/>
      <c r="B21" s="226"/>
      <c r="C21" s="226"/>
      <c r="D21" s="226"/>
      <c r="E21" s="226"/>
      <c r="F21" s="94" t="s">
        <v>7</v>
      </c>
      <c r="G21" s="95" t="s">
        <v>8</v>
      </c>
      <c r="H21" s="96" t="s">
        <v>9</v>
      </c>
      <c r="I21" s="226"/>
      <c r="J21" s="226"/>
    </row>
    <row r="22" spans="1:22" ht="19.25" thickBot="1" x14ac:dyDescent="0.35">
      <c r="A22" s="233" t="s">
        <v>44</v>
      </c>
      <c r="B22" s="234"/>
      <c r="C22" s="234"/>
      <c r="D22" s="234"/>
      <c r="E22" s="234"/>
      <c r="F22" s="234"/>
      <c r="G22" s="234"/>
      <c r="H22" s="234"/>
      <c r="I22" s="234"/>
      <c r="J22" s="235"/>
    </row>
    <row r="23" spans="1:22" ht="15.7" thickBot="1" x14ac:dyDescent="0.35">
      <c r="E23" s="23" t="s">
        <v>14</v>
      </c>
      <c r="F23" s="45">
        <f>+SUM(F22:F22)</f>
        <v>0</v>
      </c>
      <c r="G23" s="45">
        <f>+SUM(G22:G22)</f>
        <v>0</v>
      </c>
      <c r="H23" s="51">
        <f>+SUM(H22:H22)</f>
        <v>0</v>
      </c>
    </row>
    <row r="24" spans="1:22" s="5" customFormat="1" ht="16.399999999999999" thickTop="1" thickBot="1" x14ac:dyDescent="0.35">
      <c r="A24" s="4"/>
      <c r="B24" s="22"/>
      <c r="C24" s="4"/>
      <c r="D24" s="4"/>
      <c r="E24" s="89"/>
      <c r="F24" s="21"/>
      <c r="H24" s="6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ht="19.25" thickBot="1" x14ac:dyDescent="0.35">
      <c r="A25" s="19" t="s">
        <v>48</v>
      </c>
      <c r="F25" s="24">
        <f>+F15+F23</f>
        <v>14376631</v>
      </c>
      <c r="G25" s="24">
        <f>+G15+G23</f>
        <v>14376631</v>
      </c>
      <c r="H25" s="27">
        <f>+H15+H23</f>
        <v>0</v>
      </c>
    </row>
    <row r="26" spans="1:22" s="5" customFormat="1" ht="15.7" thickTop="1" x14ac:dyDescent="0.3">
      <c r="A26" s="4"/>
      <c r="B26" s="22"/>
      <c r="C26" s="4"/>
      <c r="D26" s="4"/>
      <c r="E26" s="89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s="5" customFormat="1" x14ac:dyDescent="0.3">
      <c r="A27" s="4"/>
      <c r="B27" s="22"/>
      <c r="C27" s="4"/>
      <c r="D27" s="4"/>
      <c r="E27" s="89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s="5" customFormat="1" x14ac:dyDescent="0.3">
      <c r="A28" s="4" t="s">
        <v>40</v>
      </c>
      <c r="B28" s="22"/>
      <c r="C28" s="4"/>
      <c r="D28" s="4"/>
      <c r="E28" s="89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3">
      <c r="A29" s="4"/>
      <c r="B29" s="22"/>
      <c r="C29" s="4"/>
      <c r="D29" s="4"/>
      <c r="E29" s="89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3">
      <c r="A30" s="4"/>
      <c r="B30" s="22"/>
      <c r="C30" s="4"/>
      <c r="D30" s="4"/>
      <c r="E30" s="89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3">
      <c r="A31" s="4"/>
      <c r="B31" s="22"/>
      <c r="C31" s="4"/>
      <c r="D31" s="4"/>
      <c r="E31" s="89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3">
      <c r="A32" s="4"/>
      <c r="B32" s="22"/>
      <c r="C32" s="4"/>
      <c r="D32" s="4"/>
      <c r="E32" s="89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3">
      <c r="A33" s="4"/>
      <c r="B33" s="22"/>
      <c r="C33" s="4"/>
      <c r="D33" s="4"/>
      <c r="E33" s="89"/>
      <c r="F33" s="21"/>
      <c r="H33" s="6"/>
      <c r="I33" s="220"/>
      <c r="J33" s="220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3">
      <c r="A34" s="4"/>
      <c r="B34" s="22"/>
      <c r="C34" s="4"/>
      <c r="D34" s="4"/>
      <c r="E34" s="89"/>
      <c r="F34" s="21"/>
      <c r="H34" s="6"/>
      <c r="I34" s="220"/>
      <c r="J34" s="220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3">
      <c r="A35" s="4"/>
      <c r="B35" s="22"/>
      <c r="C35" s="4"/>
      <c r="D35" s="4"/>
      <c r="E35" s="89"/>
      <c r="F35" s="21"/>
      <c r="H35" s="6"/>
      <c r="I35" s="220"/>
      <c r="J35" s="220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3">
      <c r="A36" s="4"/>
      <c r="B36" s="22"/>
      <c r="C36" s="4"/>
      <c r="D36" s="4"/>
      <c r="E36" s="89"/>
      <c r="F36" s="21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3">
      <c r="A37" s="4"/>
      <c r="B37" s="22"/>
      <c r="C37" s="4"/>
      <c r="D37" s="4"/>
      <c r="E37" s="89"/>
      <c r="F37" s="21"/>
      <c r="G37" s="4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3">
      <c r="A38" s="4"/>
      <c r="B38" s="22"/>
      <c r="C38" s="4"/>
      <c r="D38" s="4"/>
      <c r="E38" s="89"/>
      <c r="F38" s="21"/>
      <c r="G38" s="4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3">
      <c r="A39" s="4"/>
      <c r="B39" s="22"/>
      <c r="C39" s="4"/>
      <c r="D39" s="4"/>
      <c r="E39" s="89"/>
      <c r="F39" s="21"/>
      <c r="G39" s="89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3">
      <c r="A40" s="4"/>
      <c r="B40" s="22"/>
      <c r="C40" s="4"/>
      <c r="D40" s="4"/>
      <c r="E40" s="89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3">
      <c r="A41" s="4"/>
      <c r="B41" s="22"/>
      <c r="C41" s="4"/>
      <c r="D41" s="4"/>
      <c r="E41" s="89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3">
      <c r="A42" s="4"/>
      <c r="B42" s="22"/>
      <c r="C42" s="4"/>
      <c r="D42" s="4"/>
      <c r="E42" s="89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3">
      <c r="A43" s="4"/>
      <c r="B43" s="22"/>
      <c r="C43" s="4"/>
      <c r="D43" s="4"/>
      <c r="E43" s="89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3">
      <c r="A44" s="4"/>
      <c r="B44" s="22"/>
      <c r="C44" s="4"/>
      <c r="D44" s="4"/>
      <c r="E44" s="89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3">
      <c r="A45" s="4"/>
      <c r="B45" s="22"/>
      <c r="C45" s="4"/>
      <c r="D45" s="4"/>
      <c r="E45" s="89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3">
      <c r="A46" s="4"/>
      <c r="B46" s="22"/>
      <c r="C46" s="4"/>
      <c r="D46" s="4"/>
      <c r="E46" s="89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3">
      <c r="A47" s="4"/>
      <c r="B47" s="22"/>
      <c r="C47" s="4"/>
      <c r="D47" s="4"/>
      <c r="E47" s="89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3">
      <c r="A48" s="4"/>
      <c r="B48" s="22"/>
      <c r="C48" s="4"/>
      <c r="D48" s="4"/>
      <c r="E48" s="89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3">
      <c r="A49" s="4"/>
      <c r="B49" s="22"/>
      <c r="C49" s="4"/>
      <c r="D49" s="4"/>
      <c r="E49" s="89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3">
      <c r="A50" s="4"/>
      <c r="B50" s="22"/>
      <c r="C50" s="4"/>
      <c r="D50" s="4"/>
      <c r="E50" s="89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3">
      <c r="A51" s="4"/>
      <c r="B51" s="22"/>
      <c r="C51" s="4"/>
      <c r="D51" s="4"/>
      <c r="E51" s="89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3">
      <c r="A52" s="4"/>
      <c r="B52" s="22"/>
      <c r="C52" s="4"/>
      <c r="D52" s="4"/>
      <c r="E52" s="89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3">
      <c r="A53" s="4"/>
      <c r="B53" s="22"/>
      <c r="C53" s="4"/>
      <c r="D53" s="4"/>
      <c r="E53" s="89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3">
      <c r="A54" s="4"/>
      <c r="B54" s="22"/>
      <c r="C54" s="4"/>
      <c r="D54" s="4"/>
      <c r="E54" s="89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3">
      <c r="A55" s="4"/>
      <c r="B55" s="22"/>
      <c r="C55" s="4"/>
      <c r="D55" s="4"/>
      <c r="E55" s="89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3">
      <c r="A56" s="4"/>
      <c r="B56" s="22"/>
      <c r="C56" s="4"/>
      <c r="D56" s="4"/>
      <c r="E56" s="89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3">
      <c r="A57" s="4"/>
      <c r="B57" s="22"/>
      <c r="C57" s="4"/>
      <c r="D57" s="4"/>
      <c r="E57" s="89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3">
      <c r="A58" s="4"/>
      <c r="B58" s="22"/>
      <c r="C58" s="4"/>
      <c r="D58" s="4"/>
      <c r="E58" s="89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3">
      <c r="A59" s="4"/>
      <c r="B59" s="22"/>
      <c r="C59" s="4"/>
      <c r="D59" s="4"/>
      <c r="E59" s="89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3">
      <c r="A60" s="4"/>
      <c r="B60" s="22"/>
      <c r="C60" s="4"/>
      <c r="D60" s="4"/>
      <c r="E60" s="89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3">
      <c r="A61" s="4"/>
      <c r="B61" s="22"/>
      <c r="C61" s="4"/>
      <c r="D61" s="4"/>
      <c r="E61" s="89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3">
      <c r="A62" s="4"/>
      <c r="B62" s="22"/>
      <c r="C62" s="4"/>
      <c r="D62" s="4"/>
      <c r="E62" s="89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3">
      <c r="A63" s="4"/>
      <c r="B63" s="22"/>
      <c r="C63" s="4"/>
      <c r="D63" s="4"/>
      <c r="E63" s="89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3">
      <c r="A64" s="4"/>
      <c r="B64" s="22"/>
      <c r="C64" s="4"/>
      <c r="D64" s="4"/>
      <c r="E64" s="89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3">
      <c r="A65" s="4"/>
      <c r="B65" s="22"/>
      <c r="C65" s="4"/>
      <c r="D65" s="4"/>
      <c r="E65" s="89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3">
      <c r="A66" s="4"/>
      <c r="B66" s="22"/>
      <c r="C66" s="4"/>
      <c r="D66" s="4"/>
      <c r="E66" s="89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3">
      <c r="A67" s="4"/>
      <c r="B67" s="22"/>
      <c r="C67" s="4"/>
      <c r="D67" s="4"/>
      <c r="E67" s="89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3">
      <c r="A68" s="4"/>
      <c r="B68" s="22"/>
      <c r="C68" s="4"/>
      <c r="D68" s="4"/>
      <c r="E68" s="89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3">
      <c r="A69" s="4"/>
      <c r="B69" s="22"/>
      <c r="C69" s="4"/>
      <c r="D69" s="4"/>
      <c r="E69" s="89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3">
      <c r="A70" s="4"/>
      <c r="B70" s="22"/>
      <c r="C70" s="4"/>
      <c r="D70" s="4"/>
      <c r="E70" s="89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3">
      <c r="A71" s="4"/>
      <c r="B71" s="22"/>
      <c r="C71" s="4"/>
      <c r="D71" s="4"/>
      <c r="E71" s="89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3">
      <c r="A72" s="4"/>
      <c r="B72" s="22"/>
      <c r="C72" s="4"/>
      <c r="D72" s="4"/>
      <c r="E72" s="89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3">
      <c r="A73" s="4"/>
      <c r="B73" s="22"/>
      <c r="C73" s="4"/>
      <c r="D73" s="4"/>
      <c r="E73" s="89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3">
      <c r="A74" s="4"/>
      <c r="B74" s="22"/>
      <c r="C74" s="4"/>
      <c r="D74" s="4"/>
      <c r="E74" s="89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3">
      <c r="A75" s="4"/>
      <c r="B75" s="22"/>
      <c r="C75" s="4"/>
      <c r="D75" s="4"/>
      <c r="E75" s="89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3">
      <c r="A76" s="4"/>
      <c r="B76" s="22"/>
      <c r="C76" s="4"/>
      <c r="D76" s="4"/>
      <c r="E76" s="89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3">
      <c r="A77" s="4"/>
      <c r="B77" s="22"/>
      <c r="C77" s="4"/>
      <c r="D77" s="4"/>
      <c r="E77" s="89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3">
      <c r="A78" s="4"/>
      <c r="B78" s="22"/>
      <c r="C78" s="4"/>
      <c r="D78" s="4"/>
      <c r="E78" s="89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3">
      <c r="A79" s="4"/>
      <c r="B79" s="22"/>
      <c r="C79" s="4"/>
      <c r="D79" s="4"/>
      <c r="E79" s="89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3">
      <c r="A80" s="4"/>
      <c r="B80" s="22"/>
      <c r="C80" s="4"/>
      <c r="D80" s="4"/>
      <c r="E80" s="89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3">
      <c r="A81" s="4"/>
      <c r="B81" s="22"/>
      <c r="C81" s="4"/>
      <c r="D81" s="4"/>
      <c r="E81" s="89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3">
      <c r="A82" s="4"/>
      <c r="B82" s="22"/>
      <c r="C82" s="4"/>
      <c r="D82" s="4"/>
      <c r="E82" s="89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3">
      <c r="A83" s="4"/>
      <c r="B83" s="22"/>
      <c r="C83" s="4"/>
      <c r="D83" s="4"/>
      <c r="E83" s="89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3">
      <c r="A84" s="4"/>
      <c r="B84" s="22"/>
      <c r="C84" s="4"/>
      <c r="D84" s="4"/>
      <c r="E84" s="89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3">
      <c r="A85" s="4"/>
      <c r="B85" s="22"/>
      <c r="C85" s="4"/>
      <c r="D85" s="4"/>
      <c r="E85" s="89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3">
      <c r="A86" s="4"/>
      <c r="B86" s="22"/>
      <c r="C86" s="4"/>
      <c r="D86" s="4"/>
      <c r="E86" s="89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3">
      <c r="A87" s="4"/>
      <c r="B87" s="22"/>
      <c r="C87" s="4"/>
      <c r="D87" s="4"/>
      <c r="E87" s="89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5" customFormat="1" x14ac:dyDescent="0.3">
      <c r="A88" s="4"/>
      <c r="B88" s="22"/>
      <c r="C88" s="4"/>
      <c r="D88" s="4"/>
      <c r="E88" s="89"/>
      <c r="F88" s="21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</sheetData>
  <mergeCells count="20">
    <mergeCell ref="I34:J34"/>
    <mergeCell ref="I35:J35"/>
    <mergeCell ref="I11:I12"/>
    <mergeCell ref="J11:J12"/>
    <mergeCell ref="I20:I21"/>
    <mergeCell ref="J20:J21"/>
    <mergeCell ref="A22:J22"/>
    <mergeCell ref="C11:C12"/>
    <mergeCell ref="D11:D12"/>
    <mergeCell ref="E11:E12"/>
    <mergeCell ref="G11:H11"/>
    <mergeCell ref="A20:A21"/>
    <mergeCell ref="B20:B21"/>
    <mergeCell ref="C20:C21"/>
    <mergeCell ref="D20:D21"/>
    <mergeCell ref="E20:E21"/>
    <mergeCell ref="G20:H20"/>
    <mergeCell ref="A11:A12"/>
    <mergeCell ref="B11:B12"/>
    <mergeCell ref="I33:J33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4" orientation="landscape" horizontalDpi="4294967293" verticalDpi="4294967293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:S92"/>
  <sheetViews>
    <sheetView topLeftCell="A7" workbookViewId="0">
      <selection activeCell="C17" sqref="C17"/>
    </sheetView>
  </sheetViews>
  <sheetFormatPr baseColWidth="10" defaultColWidth="9.125" defaultRowHeight="15" x14ac:dyDescent="0.3"/>
  <cols>
    <col min="1" max="1" width="9.125" style="4"/>
    <col min="2" max="2" width="5.75" style="4" customWidth="1"/>
    <col min="3" max="3" width="58.75" style="22" bestFit="1" customWidth="1"/>
    <col min="4" max="4" width="10.125" style="4" bestFit="1" customWidth="1"/>
    <col min="5" max="5" width="12.75" style="4" customWidth="1"/>
    <col min="6" max="6" width="12.75" style="20" customWidth="1"/>
    <col min="7" max="7" width="15.625" style="28" customWidth="1"/>
    <col min="8" max="8" width="9.125" style="4"/>
    <col min="9" max="9" width="13.375" style="4" bestFit="1" customWidth="1"/>
    <col min="10" max="10" width="9.125" style="4"/>
    <col min="11" max="11" width="13.75" style="4" bestFit="1" customWidth="1"/>
    <col min="12" max="12" width="11.75" style="4" bestFit="1" customWidth="1"/>
    <col min="13" max="16384" width="9.125" style="4"/>
  </cols>
  <sheetData>
    <row r="1" spans="2:19" x14ac:dyDescent="0.3">
      <c r="B1" s="1" t="s">
        <v>0</v>
      </c>
      <c r="C1" s="1"/>
      <c r="D1" s="1"/>
      <c r="E1" s="1"/>
      <c r="F1" s="1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2:19" x14ac:dyDescent="0.3">
      <c r="C2" s="4"/>
      <c r="F2" s="4"/>
      <c r="G2" s="5"/>
    </row>
    <row r="3" spans="2:19" ht="18.55" x14ac:dyDescent="0.3">
      <c r="B3" s="7" t="str">
        <f>+Índice!C3</f>
        <v>ALPACASA</v>
      </c>
      <c r="C3" s="8"/>
      <c r="D3" s="8"/>
      <c r="E3" s="8"/>
      <c r="F3" s="8"/>
      <c r="G3" s="9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2:19" x14ac:dyDescent="0.3">
      <c r="B4" s="52" t="str">
        <f>+Índice!A14&amp;Índice!B14</f>
        <v>8.Total Pasivo Corriente, Total Pasivo no Corriente y Pasivo Total</v>
      </c>
      <c r="C4" s="4"/>
      <c r="F4" s="4"/>
      <c r="G4" s="5"/>
    </row>
    <row r="5" spans="2:19" x14ac:dyDescent="0.3">
      <c r="C5" s="8"/>
      <c r="D5" s="8"/>
      <c r="E5" s="8"/>
      <c r="F5" s="8"/>
      <c r="G5" s="9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2:19" x14ac:dyDescent="0.3">
      <c r="B6" s="11" t="s">
        <v>38</v>
      </c>
      <c r="C6" s="12"/>
      <c r="D6" s="13">
        <f>+Índice!C4</f>
        <v>45657</v>
      </c>
      <c r="E6" s="13"/>
      <c r="F6" s="8"/>
      <c r="G6" s="9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2:19" x14ac:dyDescent="0.3">
      <c r="B7" s="11" t="s">
        <v>39</v>
      </c>
      <c r="C7" s="12"/>
      <c r="D7" s="14">
        <f>+Índice!C5</f>
        <v>7843.41</v>
      </c>
      <c r="E7" s="15"/>
      <c r="F7" s="8"/>
      <c r="G7" s="9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2:19" x14ac:dyDescent="0.3">
      <c r="B8" s="16"/>
      <c r="C8" s="17"/>
      <c r="D8" s="18"/>
      <c r="E8" s="18"/>
      <c r="F8" s="8"/>
      <c r="G8" s="9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2:19" ht="18.55" x14ac:dyDescent="0.3">
      <c r="B9" s="19" t="s">
        <v>21</v>
      </c>
      <c r="C9" s="17"/>
      <c r="D9" s="18"/>
      <c r="E9" s="18"/>
      <c r="F9" s="8"/>
      <c r="G9" s="9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2:19" ht="15.7" thickBot="1" x14ac:dyDescent="0.35">
      <c r="B10" s="12"/>
      <c r="C10" s="17"/>
      <c r="D10" s="18"/>
      <c r="E10" s="18"/>
      <c r="F10" s="8"/>
      <c r="G10" s="9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2:19" ht="12.85" customHeight="1" thickBot="1" x14ac:dyDescent="0.35">
      <c r="B11" s="221" t="s">
        <v>2</v>
      </c>
      <c r="C11" s="221" t="s">
        <v>11</v>
      </c>
      <c r="D11" s="221"/>
      <c r="E11" s="221"/>
      <c r="F11" s="221"/>
      <c r="G11" s="93" t="s">
        <v>5</v>
      </c>
    </row>
    <row r="12" spans="2:19" ht="15.7" thickBot="1" x14ac:dyDescent="0.35">
      <c r="B12" s="226"/>
      <c r="C12" s="226"/>
      <c r="D12" s="226"/>
      <c r="E12" s="226"/>
      <c r="F12" s="226"/>
      <c r="G12" s="94" t="s">
        <v>7</v>
      </c>
    </row>
    <row r="13" spans="2:19" x14ac:dyDescent="0.3">
      <c r="B13" s="92">
        <v>1</v>
      </c>
      <c r="C13" s="157" t="str">
        <f>+Índice!B7</f>
        <v>Deudas Financieras</v>
      </c>
      <c r="D13" s="158"/>
      <c r="E13" s="158"/>
      <c r="F13" s="158"/>
      <c r="G13" s="164">
        <f>+'1.1'!G19</f>
        <v>12153371795.149002</v>
      </c>
      <c r="K13" s="5"/>
    </row>
    <row r="14" spans="2:19" x14ac:dyDescent="0.3">
      <c r="B14" s="66">
        <v>2</v>
      </c>
      <c r="C14" s="48" t="str">
        <f>+Índice!B8</f>
        <v>Deudas comerciales</v>
      </c>
      <c r="D14" s="49"/>
      <c r="E14" s="49"/>
      <c r="F14" s="49"/>
      <c r="G14" s="76">
        <f>+'1.2 '!G24</f>
        <v>10104069901.1</v>
      </c>
      <c r="K14" s="5"/>
    </row>
    <row r="15" spans="2:19" x14ac:dyDescent="0.3">
      <c r="B15" s="66">
        <v>3</v>
      </c>
      <c r="C15" s="48" t="str">
        <f>+Índice!B9</f>
        <v>Títulos de Deuda Emitidos e Intereses documentados a Pagar</v>
      </c>
      <c r="D15" s="49"/>
      <c r="E15" s="49"/>
      <c r="F15" s="49"/>
      <c r="G15" s="76">
        <f>+'1.3'!G34</f>
        <v>17705750393.213497</v>
      </c>
      <c r="I15" s="5"/>
      <c r="K15" s="5"/>
    </row>
    <row r="16" spans="2:19" x14ac:dyDescent="0.3">
      <c r="B16" s="66">
        <v>4</v>
      </c>
      <c r="C16" s="48" t="str">
        <f>+Índice!B10</f>
        <v>Anticipo de Clientes</v>
      </c>
      <c r="D16" s="49"/>
      <c r="E16" s="49"/>
      <c r="F16" s="49"/>
      <c r="G16" s="76">
        <f>+'1.4'!F18</f>
        <v>364077776.59999996</v>
      </c>
      <c r="I16" s="5"/>
      <c r="K16" s="5"/>
    </row>
    <row r="17" spans="2:19" x14ac:dyDescent="0.3">
      <c r="B17" s="66">
        <v>5</v>
      </c>
      <c r="C17" s="48" t="str">
        <f>+Índice!B11</f>
        <v>Deudas Fiscales</v>
      </c>
      <c r="D17" s="49"/>
      <c r="E17" s="49"/>
      <c r="F17" s="49"/>
      <c r="G17" s="76">
        <f>+'1.5'!F16</f>
        <v>2354587531.5100002</v>
      </c>
      <c r="I17" s="5"/>
      <c r="K17" s="5"/>
    </row>
    <row r="18" spans="2:19" x14ac:dyDescent="0.3">
      <c r="B18" s="66">
        <v>6</v>
      </c>
      <c r="C18" s="48" t="s">
        <v>29</v>
      </c>
      <c r="D18" s="49"/>
      <c r="E18" s="49"/>
      <c r="F18" s="49"/>
      <c r="G18" s="76">
        <f>+'1.6'!F25</f>
        <v>71070576</v>
      </c>
      <c r="K18" s="5"/>
    </row>
    <row r="19" spans="2:19" ht="15.7" thickBot="1" x14ac:dyDescent="0.35">
      <c r="B19" s="61">
        <v>7</v>
      </c>
      <c r="C19" s="70" t="s">
        <v>61</v>
      </c>
      <c r="D19" s="71"/>
      <c r="E19" s="71"/>
      <c r="F19" s="71"/>
      <c r="G19" s="152">
        <f>+'1.7'!F15</f>
        <v>14376631</v>
      </c>
      <c r="K19" s="5"/>
    </row>
    <row r="20" spans="2:19" ht="15.7" thickBot="1" x14ac:dyDescent="0.35">
      <c r="F20" s="23" t="s">
        <v>14</v>
      </c>
      <c r="G20" s="45">
        <f>+SUM(G13:G19)</f>
        <v>42767304604.572495</v>
      </c>
      <c r="J20" s="5"/>
    </row>
    <row r="21" spans="2:19" ht="15.7" thickTop="1" x14ac:dyDescent="0.3">
      <c r="B21" s="12"/>
      <c r="C21" s="17"/>
      <c r="D21" s="18"/>
      <c r="E21" s="18"/>
      <c r="F21" s="8"/>
      <c r="G21" s="9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2:19" x14ac:dyDescent="0.3">
      <c r="G22" s="21"/>
    </row>
    <row r="23" spans="2:19" ht="18.55" x14ac:dyDescent="0.3">
      <c r="B23" s="19" t="s">
        <v>22</v>
      </c>
      <c r="G23" s="21"/>
    </row>
    <row r="24" spans="2:19" ht="15.7" thickBot="1" x14ac:dyDescent="0.35">
      <c r="G24" s="21"/>
    </row>
    <row r="25" spans="2:19" ht="12.85" customHeight="1" thickBot="1" x14ac:dyDescent="0.35">
      <c r="B25" s="221" t="s">
        <v>2</v>
      </c>
      <c r="C25" s="221" t="s">
        <v>11</v>
      </c>
      <c r="D25" s="221"/>
      <c r="E25" s="221"/>
      <c r="F25" s="221"/>
      <c r="G25" s="93" t="s">
        <v>5</v>
      </c>
    </row>
    <row r="26" spans="2:19" ht="15.7" thickBot="1" x14ac:dyDescent="0.35">
      <c r="B26" s="226"/>
      <c r="C26" s="226"/>
      <c r="D26" s="226"/>
      <c r="E26" s="226"/>
      <c r="F26" s="226"/>
      <c r="G26" s="94" t="s">
        <v>7</v>
      </c>
    </row>
    <row r="27" spans="2:19" x14ac:dyDescent="0.3">
      <c r="B27" s="143">
        <v>1</v>
      </c>
      <c r="C27" s="48" t="str">
        <f>+C13</f>
        <v>Deudas Financieras</v>
      </c>
      <c r="D27" s="87"/>
      <c r="E27" s="87"/>
      <c r="F27" s="87"/>
      <c r="G27" s="90">
        <f>+'1.1'!G27</f>
        <v>1723256943.7842</v>
      </c>
    </row>
    <row r="28" spans="2:19" x14ac:dyDescent="0.3">
      <c r="B28" s="172">
        <v>2</v>
      </c>
      <c r="C28" s="110" t="s">
        <v>25</v>
      </c>
      <c r="D28" s="111"/>
      <c r="E28" s="111"/>
      <c r="F28" s="111"/>
      <c r="G28" s="112">
        <f>+'1.2 '!G29</f>
        <v>165417516.90000001</v>
      </c>
    </row>
    <row r="29" spans="2:19" x14ac:dyDescent="0.3">
      <c r="B29" s="172">
        <v>3</v>
      </c>
      <c r="C29" s="110" t="str">
        <f>+Índice!B9</f>
        <v>Títulos de Deuda Emitidos e Intereses documentados a Pagar</v>
      </c>
      <c r="D29" s="111"/>
      <c r="E29" s="111"/>
      <c r="F29" s="111"/>
      <c r="G29" s="112">
        <f>+'1.3'!G73</f>
        <v>80020606389.862488</v>
      </c>
    </row>
    <row r="30" spans="2:19" x14ac:dyDescent="0.3">
      <c r="B30" s="172">
        <v>4</v>
      </c>
      <c r="C30" s="110" t="s">
        <v>27</v>
      </c>
      <c r="D30" s="111"/>
      <c r="E30" s="111"/>
      <c r="F30" s="111"/>
      <c r="G30" s="112">
        <f>+'1.4'!F26</f>
        <v>422800114.12739998</v>
      </c>
    </row>
    <row r="31" spans="2:19" ht="15.7" thickBot="1" x14ac:dyDescent="0.35">
      <c r="B31" s="148">
        <v>5</v>
      </c>
      <c r="C31" s="70" t="str">
        <f>+Índice!B11</f>
        <v>Deudas Fiscales</v>
      </c>
      <c r="D31" s="91"/>
      <c r="E31" s="91"/>
      <c r="F31" s="91"/>
      <c r="G31" s="153">
        <f>+'1.5'!F25</f>
        <v>354091285</v>
      </c>
    </row>
    <row r="32" spans="2:19" ht="15.7" thickBot="1" x14ac:dyDescent="0.35">
      <c r="F32" s="23" t="s">
        <v>14</v>
      </c>
      <c r="G32" s="45">
        <f>SUM(G27:G31)</f>
        <v>82686172249.674088</v>
      </c>
      <c r="J32" s="5"/>
    </row>
    <row r="33" spans="2:19" s="5" customFormat="1" ht="20" thickTop="1" thickBot="1" x14ac:dyDescent="0.35">
      <c r="B33" s="19" t="s">
        <v>23</v>
      </c>
      <c r="C33" s="22"/>
      <c r="D33" s="4"/>
      <c r="E33" s="4"/>
      <c r="F33" s="20"/>
      <c r="G33" s="24">
        <f>+G32+G20</f>
        <v>125453476854.24658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2:19" s="5" customFormat="1" ht="15.7" thickTop="1" x14ac:dyDescent="0.3">
      <c r="B34" s="4"/>
      <c r="C34" s="22"/>
      <c r="D34" s="4"/>
      <c r="E34" s="4"/>
      <c r="F34" s="20"/>
      <c r="G34" s="21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2:19" s="5" customFormat="1" x14ac:dyDescent="0.3">
      <c r="B35" s="4" t="s">
        <v>40</v>
      </c>
      <c r="C35" s="22"/>
      <c r="D35" s="4"/>
      <c r="E35" s="4"/>
      <c r="F35" s="20"/>
      <c r="G35" s="21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2:19" s="5" customFormat="1" x14ac:dyDescent="0.3">
      <c r="B36" s="4"/>
      <c r="C36" s="22"/>
      <c r="D36" s="4"/>
      <c r="E36" s="4"/>
      <c r="F36" s="20"/>
      <c r="G36" s="21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2:19" s="5" customFormat="1" x14ac:dyDescent="0.3">
      <c r="B37" s="4"/>
      <c r="C37" s="22"/>
      <c r="D37" s="4"/>
      <c r="E37" s="220"/>
      <c r="F37" s="220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2:19" s="5" customFormat="1" x14ac:dyDescent="0.3">
      <c r="B38" s="4"/>
      <c r="C38" s="22"/>
      <c r="D38" s="4"/>
      <c r="E38" s="220"/>
      <c r="F38" s="220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2:19" s="5" customFormat="1" x14ac:dyDescent="0.3">
      <c r="B39" s="4"/>
      <c r="C39" s="22"/>
      <c r="D39" s="4"/>
      <c r="E39" s="220"/>
      <c r="F39" s="220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2:19" s="5" customFormat="1" x14ac:dyDescent="0.3">
      <c r="B40" s="4"/>
      <c r="C40" s="22"/>
      <c r="D40" s="4"/>
      <c r="E40" s="4"/>
      <c r="F40" s="20"/>
      <c r="G40" s="21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2:19" s="5" customFormat="1" x14ac:dyDescent="0.3">
      <c r="B41" s="4"/>
      <c r="C41" s="22"/>
      <c r="D41" s="4"/>
      <c r="E41" s="4"/>
      <c r="F41" s="20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2:19" s="5" customFormat="1" x14ac:dyDescent="0.3">
      <c r="B42" s="4"/>
      <c r="C42" s="22"/>
      <c r="D42" s="4"/>
      <c r="E42" s="4"/>
      <c r="F42" s="20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2:19" s="5" customFormat="1" x14ac:dyDescent="0.3">
      <c r="B43" s="4"/>
      <c r="C43" s="22"/>
      <c r="D43" s="4"/>
      <c r="E43" s="4"/>
      <c r="F43" s="20"/>
      <c r="G43" s="20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2:19" s="5" customFormat="1" x14ac:dyDescent="0.3">
      <c r="B44" s="4"/>
      <c r="C44" s="22"/>
      <c r="D44" s="4"/>
      <c r="E44" s="4"/>
      <c r="F44" s="20"/>
      <c r="G44" s="21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2:19" s="5" customFormat="1" x14ac:dyDescent="0.3">
      <c r="B45" s="4"/>
      <c r="C45" s="22"/>
      <c r="D45" s="4"/>
      <c r="E45" s="4"/>
      <c r="F45" s="20"/>
      <c r="G45" s="21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2:19" s="5" customFormat="1" x14ac:dyDescent="0.3">
      <c r="B46" s="4"/>
      <c r="C46" s="22"/>
      <c r="D46" s="4"/>
      <c r="E46" s="4"/>
      <c r="F46" s="20"/>
      <c r="G46" s="21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2:19" s="5" customFormat="1" x14ac:dyDescent="0.3">
      <c r="B47" s="4"/>
      <c r="C47" s="22"/>
      <c r="D47" s="4"/>
      <c r="E47" s="4"/>
      <c r="F47" s="20"/>
      <c r="G47" s="21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2:19" s="5" customFormat="1" x14ac:dyDescent="0.3">
      <c r="B48" s="4"/>
      <c r="C48" s="22"/>
      <c r="D48" s="4"/>
      <c r="E48" s="4"/>
      <c r="F48" s="20"/>
      <c r="G48" s="21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2:19" s="5" customFormat="1" x14ac:dyDescent="0.3">
      <c r="B49" s="4"/>
      <c r="C49" s="22"/>
      <c r="D49" s="4"/>
      <c r="E49" s="4"/>
      <c r="F49" s="20"/>
      <c r="G49" s="21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2:19" s="5" customFormat="1" x14ac:dyDescent="0.3">
      <c r="B50" s="4"/>
      <c r="C50" s="22"/>
      <c r="D50" s="4"/>
      <c r="E50" s="4"/>
      <c r="F50" s="20"/>
      <c r="G50" s="21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2:19" s="5" customFormat="1" x14ac:dyDescent="0.3">
      <c r="B51" s="4"/>
      <c r="C51" s="22"/>
      <c r="D51" s="4"/>
      <c r="E51" s="4"/>
      <c r="F51" s="20"/>
      <c r="G51" s="21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2:19" s="5" customFormat="1" x14ac:dyDescent="0.3">
      <c r="B52" s="4"/>
      <c r="C52" s="22"/>
      <c r="D52" s="4"/>
      <c r="E52" s="4"/>
      <c r="F52" s="20"/>
      <c r="G52" s="21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2:19" s="5" customFormat="1" x14ac:dyDescent="0.3">
      <c r="B53" s="4"/>
      <c r="C53" s="22"/>
      <c r="D53" s="4"/>
      <c r="E53" s="4"/>
      <c r="F53" s="20"/>
      <c r="G53" s="21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2:19" s="5" customFormat="1" x14ac:dyDescent="0.3">
      <c r="B54" s="4"/>
      <c r="C54" s="22"/>
      <c r="D54" s="4"/>
      <c r="E54" s="4"/>
      <c r="F54" s="20"/>
      <c r="G54" s="21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2:19" s="5" customFormat="1" x14ac:dyDescent="0.3">
      <c r="B55" s="4"/>
      <c r="C55" s="22"/>
      <c r="D55" s="4"/>
      <c r="E55" s="4"/>
      <c r="F55" s="20"/>
      <c r="G55" s="21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2:19" s="5" customFormat="1" x14ac:dyDescent="0.3">
      <c r="B56" s="4"/>
      <c r="C56" s="22"/>
      <c r="D56" s="4"/>
      <c r="E56" s="4"/>
      <c r="F56" s="20"/>
      <c r="G56" s="21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2:19" s="5" customFormat="1" x14ac:dyDescent="0.3">
      <c r="B57" s="4"/>
      <c r="C57" s="22"/>
      <c r="D57" s="4"/>
      <c r="E57" s="4"/>
      <c r="F57" s="20"/>
      <c r="G57" s="21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2:19" s="5" customFormat="1" x14ac:dyDescent="0.3">
      <c r="B58" s="4"/>
      <c r="C58" s="22"/>
      <c r="D58" s="4"/>
      <c r="E58" s="4"/>
      <c r="F58" s="20"/>
      <c r="G58" s="21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2:19" s="5" customFormat="1" x14ac:dyDescent="0.3">
      <c r="B59" s="4"/>
      <c r="C59" s="22"/>
      <c r="D59" s="4"/>
      <c r="E59" s="4"/>
      <c r="F59" s="20"/>
      <c r="G59" s="21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2:19" s="5" customFormat="1" x14ac:dyDescent="0.3">
      <c r="B60" s="4"/>
      <c r="C60" s="22"/>
      <c r="D60" s="4"/>
      <c r="E60" s="4"/>
      <c r="F60" s="20"/>
      <c r="G60" s="21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2:19" s="5" customFormat="1" x14ac:dyDescent="0.3">
      <c r="B61" s="4"/>
      <c r="C61" s="22"/>
      <c r="D61" s="4"/>
      <c r="E61" s="4"/>
      <c r="F61" s="20"/>
      <c r="G61" s="21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2:19" s="5" customFormat="1" x14ac:dyDescent="0.3">
      <c r="B62" s="4"/>
      <c r="C62" s="22"/>
      <c r="D62" s="4"/>
      <c r="E62" s="4"/>
      <c r="F62" s="20"/>
      <c r="G62" s="21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2:19" s="5" customFormat="1" x14ac:dyDescent="0.3">
      <c r="B63" s="4"/>
      <c r="C63" s="22"/>
      <c r="D63" s="4"/>
      <c r="E63" s="4"/>
      <c r="F63" s="20"/>
      <c r="G63" s="21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2:19" s="5" customFormat="1" x14ac:dyDescent="0.3">
      <c r="B64" s="4"/>
      <c r="C64" s="22"/>
      <c r="D64" s="4"/>
      <c r="E64" s="4"/>
      <c r="F64" s="20"/>
      <c r="G64" s="21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2:19" s="5" customFormat="1" x14ac:dyDescent="0.3">
      <c r="B65" s="4"/>
      <c r="C65" s="22"/>
      <c r="D65" s="4"/>
      <c r="E65" s="4"/>
      <c r="F65" s="20"/>
      <c r="G65" s="21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2:19" s="5" customFormat="1" x14ac:dyDescent="0.3">
      <c r="B66" s="4"/>
      <c r="C66" s="22"/>
      <c r="D66" s="4"/>
      <c r="E66" s="4"/>
      <c r="F66" s="20"/>
      <c r="G66" s="21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</row>
    <row r="67" spans="2:19" s="5" customFormat="1" x14ac:dyDescent="0.3">
      <c r="B67" s="4"/>
      <c r="C67" s="22"/>
      <c r="D67" s="4"/>
      <c r="E67" s="4"/>
      <c r="F67" s="20"/>
      <c r="G67" s="21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spans="2:19" s="5" customFormat="1" x14ac:dyDescent="0.3">
      <c r="B68" s="4"/>
      <c r="C68" s="22"/>
      <c r="D68" s="4"/>
      <c r="E68" s="4"/>
      <c r="F68" s="20"/>
      <c r="G68" s="21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</row>
    <row r="69" spans="2:19" s="5" customFormat="1" x14ac:dyDescent="0.3">
      <c r="B69" s="4"/>
      <c r="C69" s="22"/>
      <c r="D69" s="4"/>
      <c r="E69" s="4"/>
      <c r="F69" s="20"/>
      <c r="G69" s="21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</row>
    <row r="70" spans="2:19" s="5" customFormat="1" x14ac:dyDescent="0.3">
      <c r="B70" s="4"/>
      <c r="C70" s="22"/>
      <c r="D70" s="4"/>
      <c r="E70" s="4"/>
      <c r="F70" s="20"/>
      <c r="G70" s="21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</row>
    <row r="71" spans="2:19" s="5" customFormat="1" x14ac:dyDescent="0.3">
      <c r="B71" s="4"/>
      <c r="C71" s="22"/>
      <c r="D71" s="4"/>
      <c r="E71" s="4"/>
      <c r="F71" s="20"/>
      <c r="G71" s="21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</row>
    <row r="72" spans="2:19" s="5" customFormat="1" x14ac:dyDescent="0.3">
      <c r="B72" s="4"/>
      <c r="C72" s="22"/>
      <c r="D72" s="4"/>
      <c r="E72" s="4"/>
      <c r="F72" s="20"/>
      <c r="G72" s="21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</row>
    <row r="73" spans="2:19" s="5" customFormat="1" x14ac:dyDescent="0.3">
      <c r="B73" s="4"/>
      <c r="C73" s="22"/>
      <c r="D73" s="4"/>
      <c r="E73" s="4"/>
      <c r="F73" s="20"/>
      <c r="G73" s="21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</row>
    <row r="74" spans="2:19" s="5" customFormat="1" x14ac:dyDescent="0.3">
      <c r="B74" s="4"/>
      <c r="C74" s="22"/>
      <c r="D74" s="4"/>
      <c r="E74" s="4"/>
      <c r="F74" s="20"/>
      <c r="G74" s="21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</row>
    <row r="75" spans="2:19" s="5" customFormat="1" x14ac:dyDescent="0.3">
      <c r="B75" s="4"/>
      <c r="C75" s="22"/>
      <c r="D75" s="4"/>
      <c r="E75" s="4"/>
      <c r="F75" s="20"/>
      <c r="G75" s="21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</row>
    <row r="76" spans="2:19" s="5" customFormat="1" x14ac:dyDescent="0.3">
      <c r="B76" s="4"/>
      <c r="C76" s="22"/>
      <c r="D76" s="4"/>
      <c r="E76" s="4"/>
      <c r="F76" s="20"/>
      <c r="G76" s="21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</row>
    <row r="77" spans="2:19" s="5" customFormat="1" x14ac:dyDescent="0.3">
      <c r="B77" s="4"/>
      <c r="C77" s="22"/>
      <c r="D77" s="4"/>
      <c r="E77" s="4"/>
      <c r="F77" s="20"/>
      <c r="G77" s="21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</row>
    <row r="78" spans="2:19" s="5" customFormat="1" x14ac:dyDescent="0.3">
      <c r="B78" s="4"/>
      <c r="C78" s="22"/>
      <c r="D78" s="4"/>
      <c r="E78" s="4"/>
      <c r="F78" s="20"/>
      <c r="G78" s="21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</row>
    <row r="79" spans="2:19" s="5" customFormat="1" x14ac:dyDescent="0.3">
      <c r="B79" s="4"/>
      <c r="C79" s="22"/>
      <c r="D79" s="4"/>
      <c r="E79" s="4"/>
      <c r="F79" s="20"/>
      <c r="G79" s="21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</row>
    <row r="80" spans="2:19" s="5" customFormat="1" x14ac:dyDescent="0.3">
      <c r="B80" s="4"/>
      <c r="C80" s="22"/>
      <c r="D80" s="4"/>
      <c r="E80" s="4"/>
      <c r="F80" s="20"/>
      <c r="G80" s="21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</row>
    <row r="81" spans="2:19" s="5" customFormat="1" x14ac:dyDescent="0.3">
      <c r="B81" s="4"/>
      <c r="C81" s="22"/>
      <c r="D81" s="4"/>
      <c r="E81" s="4"/>
      <c r="F81" s="20"/>
      <c r="G81" s="21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</row>
    <row r="82" spans="2:19" s="5" customFormat="1" x14ac:dyDescent="0.3">
      <c r="B82" s="4"/>
      <c r="C82" s="22"/>
      <c r="D82" s="4"/>
      <c r="E82" s="4"/>
      <c r="F82" s="20"/>
      <c r="G82" s="21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</row>
    <row r="83" spans="2:19" s="5" customFormat="1" x14ac:dyDescent="0.3">
      <c r="B83" s="4"/>
      <c r="C83" s="22"/>
      <c r="D83" s="4"/>
      <c r="E83" s="4"/>
      <c r="F83" s="20"/>
      <c r="G83" s="21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</row>
    <row r="84" spans="2:19" s="5" customFormat="1" x14ac:dyDescent="0.3">
      <c r="B84" s="4"/>
      <c r="C84" s="22"/>
      <c r="D84" s="4"/>
      <c r="E84" s="4"/>
      <c r="F84" s="20"/>
      <c r="G84" s="21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</row>
    <row r="85" spans="2:19" s="5" customFormat="1" x14ac:dyDescent="0.3">
      <c r="B85" s="4"/>
      <c r="C85" s="22"/>
      <c r="D85" s="4"/>
      <c r="E85" s="4"/>
      <c r="F85" s="20"/>
      <c r="G85" s="21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</row>
    <row r="86" spans="2:19" s="5" customFormat="1" x14ac:dyDescent="0.3">
      <c r="B86" s="4"/>
      <c r="C86" s="22"/>
      <c r="D86" s="4"/>
      <c r="E86" s="4"/>
      <c r="F86" s="20"/>
      <c r="G86" s="21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</row>
    <row r="87" spans="2:19" s="5" customFormat="1" x14ac:dyDescent="0.3">
      <c r="B87" s="4"/>
      <c r="C87" s="22"/>
      <c r="D87" s="4"/>
      <c r="E87" s="4"/>
      <c r="F87" s="20"/>
      <c r="G87" s="21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</row>
    <row r="88" spans="2:19" s="5" customFormat="1" x14ac:dyDescent="0.3">
      <c r="B88" s="4"/>
      <c r="C88" s="22"/>
      <c r="D88" s="4"/>
      <c r="E88" s="4"/>
      <c r="F88" s="20"/>
      <c r="G88" s="21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</row>
    <row r="89" spans="2:19" s="5" customFormat="1" x14ac:dyDescent="0.3">
      <c r="B89" s="4"/>
      <c r="C89" s="22"/>
      <c r="D89" s="4"/>
      <c r="E89" s="4"/>
      <c r="F89" s="20"/>
      <c r="G89" s="21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</row>
    <row r="90" spans="2:19" s="5" customFormat="1" x14ac:dyDescent="0.3">
      <c r="B90" s="4"/>
      <c r="C90" s="22"/>
      <c r="D90" s="4"/>
      <c r="E90" s="4"/>
      <c r="F90" s="20"/>
      <c r="G90" s="21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</row>
    <row r="91" spans="2:19" s="5" customFormat="1" x14ac:dyDescent="0.3">
      <c r="B91" s="4"/>
      <c r="C91" s="22"/>
      <c r="D91" s="4"/>
      <c r="E91" s="4"/>
      <c r="F91" s="20"/>
      <c r="G91" s="21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</row>
    <row r="92" spans="2:19" s="5" customFormat="1" x14ac:dyDescent="0.3">
      <c r="B92" s="4"/>
      <c r="C92" s="22"/>
      <c r="D92" s="4"/>
      <c r="E92" s="4"/>
      <c r="F92" s="20"/>
      <c r="G92" s="21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</row>
  </sheetData>
  <mergeCells count="13">
    <mergeCell ref="E37:F37"/>
    <mergeCell ref="E38:F38"/>
    <mergeCell ref="E39:F39"/>
    <mergeCell ref="B11:B12"/>
    <mergeCell ref="C11:C12"/>
    <mergeCell ref="D11:D12"/>
    <mergeCell ref="E11:E12"/>
    <mergeCell ref="F11:F12"/>
    <mergeCell ref="B25:B26"/>
    <mergeCell ref="C25:C26"/>
    <mergeCell ref="D25:D26"/>
    <mergeCell ref="E25:E26"/>
    <mergeCell ref="F25:F26"/>
  </mergeCells>
  <hyperlinks>
    <hyperlink ref="B1" location="Índice!A1" display="Regresar al Índice"/>
  </hyperlinks>
  <pageMargins left="0.74803149606299213" right="0.74803149606299213" top="0.98425196850393704" bottom="0.98425196850393704" header="0" footer="0"/>
  <pageSetup paperSize="9" scale="89" orientation="landscape" horizontalDpi="4294967293" verticalDpi="4294967293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3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3stFau80jEFT5oieMNGvRXQ8OKjgC/Zc2jxtAQp1RJ8=</DigestValue>
    </Reference>
    <Reference Type="http://www.w3.org/2000/09/xmldsig#Object" URI="#idOfficeObject">
      <DigestMethod Algorithm="http://www.w3.org/2001/04/xmlenc#sha256"/>
      <DigestValue>XgXWVzgPtSuoFf8Q6qr8x5oBYG+RmX+cuCqECb8Y8T0=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8l7k8BT80xmwIUdhFHYNcIInVQLx+D9HOpe7CyEvlw8=</DigestValue>
    </Reference>
    <Reference Type="http://www.w3.org/2000/09/xmldsig#Object" URI="#idValidSigLnImg">
      <DigestMethod Algorithm="http://www.w3.org/2001/04/xmlenc#sha256"/>
      <DigestValue>FmCAu628J7gXrr+sdjjmjcOgV/lVrtNkyH+lcaBkwek=</DigestValue>
    </Reference>
    <Reference Type="http://www.w3.org/2000/09/xmldsig#Object" URI="#idInvalidSigLnImg">
      <DigestMethod Algorithm="http://www.w3.org/2001/04/xmlenc#sha256"/>
      <DigestValue>7NHOfnxMD47jT2mtkHb0zkdBX7iR8zxs2w6d7dt5XHg=</DigestValue>
    </Reference>
  </SignedInfo>
  <SignatureValue>jrguCgoIk9TERTh0gU/g0+rBSHZo3FqPh9/q/WNsn49e16xD2im23xPAfvlzJDyS8xqfXkNrWW5l
d5aaKlGHoBgEoBCA99NPOgSI7W17ypWziygE+4X+VfdGlwhsBB0OCKcOhWezQh6fUB2l0sQLuPrg
uWJj5MHc17N38mPT1HHwJ3drZHZKGdgoNC2jIJ+2WPdKvtfJGiLeHhpd+8FnkM/g6dCnIO2JTI1m
pDBG7eOPQkQqlpVB6AeWBZrJkQnp3KPBsA0I1zxaufUDqiUZsrO7gsBdwuYpqRE+LK+rEX4YyUTz
KNQiMhlH0fpVGCBPp1bMPQsAiuemtcAwjzShzg==</SignatureValue>
  <KeyInfo>
    <X509Data>
      <X509Certificate>MIIIfjCCBmagAwIBAgIQSEa1ylrF7RBn3b4gbGFoBDANBgkqhkiG9w0BAQsFADCBgTEWMBQGA1UEBRMNUlVDODAwODAwOTktMDERMA8GA1UEAxMIVklUIFMuQS4xODA2BgNVBAsML1ByZXN0YWRvciBDdWFsaWZpY2FkbyBkZSBTZXJ2aWNpb3MgZGUgQ29uZmlhbnphMQ0wCwYDVQQKDARJQ1BQMQswCQYDVQQGEwJQWTAeFw0yNTAzMjExOTI5MzZaFw0yNzAzMjExOTI5MzZaMIGuMRIwEAYDVQQqDAlIQU5TIEtBUkwxFDASBgNVBAQMC0pBTlogSkFOWkVOMREwDwYDVQQFEwhDSTk1Mjk5MDEeMBwGA1UEAwwVSEFOUyBLQVJMIEpBTlogSkFOWkVOMQswCQYDVQQLDAJGMjE1MDMGA1UECgwsQ0VSVElGSUNBRE8gQ1VBTElGSUNBRE8gREUgRklSTUEgRUxFQ1RST05JQ0ExCzAJBgNVBAYTAlBZMIIBIjANBgkqhkiG9w0BAQEFAAOCAQ8AMIIBCgKCAQEA79KRUNO8z74CHv/fJvfNfn2N4KFd3FHxyGbntPzJAoO844JIKXuOLJwFEYOA5XM/RkZzglhDHC6vGs1igKeiViQJEqfTYgAN1rnY47TgnC+s5XztKFAgat/RM3JOWQWDPeEJ/kXd8o9vqKMTOhe9TyjZmmPAekQIxyjN7FVfIMtjZ0/sCASQqGmJkW4V6puLz9HON6x39afFVkm8phfQW0PMsdJtkSKjE9BxAIhPTx9cjDF3QQHlvs8CbcxQWsLgJ22dVjYbwN1MNMFlgqSloFCwALXGW/zJM33U5053Hv9Gkjki/Go/WNQEUJD9BCg40N76wcVFpBV+NwwqBMXtwwIDAQABo4IDwTCCA70wDAYDVR0TAQH/BAIwADAOBgNVHQ8BAf8EBAMCBeAwLAYDVR0lAQH/BCIwIAYIKwYBBQUHAwQGCCsGAQUFBwMCBgorBgEEAYI3FAICMB0GA1UdDgQWBBTtT0dljKbQkqmN2qQ8mgAJlZDTQD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IS0pBTlpAQUxQQUNBU0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FvvQnfkGjtLhgXmd/SeCdjli07aeThYRu0ahKG5sRYOXX6Jh1j5ksKF18L+bjCFND4gvcZuQ17Ro2RshpbnyQFfnuE+JbDqj73ahcbl++9sdMbEILqUYN7a4CWdEX+LUnuGxesKRO+IpOKHi02hhQUVglAG4eo/k37JzidTaq4v964K3if0uJ9dET/ieQn23R62oO7kuLGHGB9xNHk5UQBg05DQilDZ+pWX2y7UWIzk0dTGOHRfZ9pLeIx9FOQDEBm0W6IxHiSFDCurfoj8Ivpv6TVEcLp0orZDjmK4MYf/M4yvlg9V9TGXXwsJ6bSEIPbqWWgEW6f/SXDWSCju+6+gK4IytcGz/o6zM8XHo+dTBReVcCwEPelV3yDxZO0TP2g8I/VPh2tZVmu4I2I7JtsTjCt8ixD+OCIwyfJ7RKtBt0mmE2thLiHyoLqLdy+5JuzSQTMGDbanM16xO2atGJf60TQkxliP1OD9/dcNbXoueQQxzxFp4DK+dOUjoGeaPI7K9bknC4AyVTRQ7gdoJ8hhOaDJRsjikhPvrZxt1xFbXhhzMvvsfeJk+INXW63ezBklqg7QMGJOVLMaZEzJdEYwTn9TrESR702nCLfiSmn6SjoFzPNVKxk7gKk2p8hwi8HlSbpb4XgzQ+aypBSCOd7xMKBmPFHuV/RMiJj9Px5P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lrVg9fRbRhzj3L8+QGHmJxgMb7HDoVSIZJmZnPkf+bw=</DigestValue>
      </Reference>
      <Reference URI="/xl/calcChain.xml?ContentType=application/vnd.openxmlformats-officedocument.spreadsheetml.calcChain+xml">
        <DigestMethod Algorithm="http://www.w3.org/2001/04/xmlenc#sha256"/>
        <DigestValue>0mdB6uBIoA24tZbNb8IPN9Q2Hm31cRQ0UKyOLnEb2ww=</DigestValue>
      </Reference>
      <Reference URI="/xl/comments1.xml?ContentType=application/vnd.openxmlformats-officedocument.spreadsheetml.comments+xml">
        <DigestMethod Algorithm="http://www.w3.org/2001/04/xmlenc#sha256"/>
        <DigestValue>6IyPJ85b3B3J4rqoc9QjNxTHdHqIPH2m4/75mSnR/CQ=</DigestValue>
      </Reference>
      <Reference URI="/xl/comments2.xml?ContentType=application/vnd.openxmlformats-officedocument.spreadsheetml.comments+xml">
        <DigestMethod Algorithm="http://www.w3.org/2001/04/xmlenc#sha256"/>
        <DigestValue>Mtv/Y4GwYrzh7UmqpZrBXsRqTlFXZ9A4z5sFdm2OAZc=</DigestValue>
      </Reference>
      <Reference URI="/xl/comments3.xml?ContentType=application/vnd.openxmlformats-officedocument.spreadsheetml.comments+xml">
        <DigestMethod Algorithm="http://www.w3.org/2001/04/xmlenc#sha256"/>
        <DigestValue>X/XiepGyfjvoflUg6wfeK5yokRp+rVtF//SNPBTo2v0=</DigestValue>
      </Reference>
      <Reference URI="/xl/comments4.xml?ContentType=application/vnd.openxmlformats-officedocument.spreadsheetml.comments+xml">
        <DigestMethod Algorithm="http://www.w3.org/2001/04/xmlenc#sha256"/>
        <DigestValue>unWvw1IH1W9IHcZ4pBe7up3+81GDuzPzxvpnNecM2Us=</DigestValue>
      </Reference>
      <Reference URI="/xl/comments5.xml?ContentType=application/vnd.openxmlformats-officedocument.spreadsheetml.comments+xml">
        <DigestMethod Algorithm="http://www.w3.org/2001/04/xmlenc#sha256"/>
        <DigestValue>k8yQsqAtB4TFe+Y1P2T/LNJx9fW3yIvG0qzloNTrDs4=</DigestValue>
      </Reference>
      <Reference URI="/xl/comments6.xml?ContentType=application/vnd.openxmlformats-officedocument.spreadsheetml.comments+xml">
        <DigestMethod Algorithm="http://www.w3.org/2001/04/xmlenc#sha256"/>
        <DigestValue>61dnkPCcrDdhr2amDUchV9gunRmphM/CVpakPAl8a30=</DigestValue>
      </Reference>
      <Reference URI="/xl/comments7.xml?ContentType=application/vnd.openxmlformats-officedocument.spreadsheetml.comments+xml">
        <DigestMethod Algorithm="http://www.w3.org/2001/04/xmlenc#sha256"/>
        <DigestValue>JAbbfTnvWkxEbE1tcd4o5kk3ce9hPImSTCX2Y7Vq9dI=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Hrjm2tgkWunXx22HiIsaGF7BySCUClCqHeBf0QKzx/0=</DigestValue>
      </Reference>
      <Reference URI="/xl/drawings/vmlDrawing2.vml?ContentType=application/vnd.openxmlformats-officedocument.vmlDrawing">
        <DigestMethod Algorithm="http://www.w3.org/2001/04/xmlenc#sha256"/>
        <DigestValue>LJ3sM1At5A6T/cXWPVfM09PhfIFgrrRABuu9SrV2mxw=</DigestValue>
      </Reference>
      <Reference URI="/xl/drawings/vmlDrawing3.vml?ContentType=application/vnd.openxmlformats-officedocument.vmlDrawing">
        <DigestMethod Algorithm="http://www.w3.org/2001/04/xmlenc#sha256"/>
        <DigestValue>1vJthY7a++91sC7R/sjdABkDSDS3ccKzsBM+tGX6rjw=</DigestValue>
      </Reference>
      <Reference URI="/xl/drawings/vmlDrawing4.vml?ContentType=application/vnd.openxmlformats-officedocument.vmlDrawing">
        <DigestMethod Algorithm="http://www.w3.org/2001/04/xmlenc#sha256"/>
        <DigestValue>vdGibplpFAovyWS998w59SwixfJSJIQ0Lf9pvzsC8qI=</DigestValue>
      </Reference>
      <Reference URI="/xl/drawings/vmlDrawing5.vml?ContentType=application/vnd.openxmlformats-officedocument.vmlDrawing">
        <DigestMethod Algorithm="http://www.w3.org/2001/04/xmlenc#sha256"/>
        <DigestValue>8EMwRyKPiWJTPNL4YLzyB/1BtAeMsORvZFsNW0YWMhE=</DigestValue>
      </Reference>
      <Reference URI="/xl/drawings/vmlDrawing6.vml?ContentType=application/vnd.openxmlformats-officedocument.vmlDrawing">
        <DigestMethod Algorithm="http://www.w3.org/2001/04/xmlenc#sha256"/>
        <DigestValue>srx5f/1TRshpGJR2ESveWG+7eYkQLkeziXlQLyPE0Zg=</DigestValue>
      </Reference>
      <Reference URI="/xl/drawings/vmlDrawing7.vml?ContentType=application/vnd.openxmlformats-officedocument.vmlDrawing">
        <DigestMethod Algorithm="http://www.w3.org/2001/04/xmlenc#sha256"/>
        <DigestValue>Bn402oAcqrYOWhlekLOQL3eapsDbOwTUGdGqVnepwP8=</DigestValue>
      </Reference>
      <Reference URI="/xl/drawings/vmlDrawing8.vml?ContentType=application/vnd.openxmlformats-officedocument.vmlDrawing">
        <DigestMethod Algorithm="http://www.w3.org/2001/04/xmlenc#sha256"/>
        <DigestValue>qwYSVTLU2OI4FUy7+iA1bP+rt7JOMbJwmXjeVzGCKM0=</DigestValue>
      </Reference>
      <Reference URI="/xl/media/image1.emf?ContentType=image/x-emf">
        <DigestMethod Algorithm="http://www.w3.org/2001/04/xmlenc#sha256"/>
        <DigestValue>BOn35FzFKX9UfiKeQ8hK4Ec+SgRhT1s6TrM+ethqS6Q=</DigestValue>
      </Reference>
      <Reference URI="/xl/media/image2.emf?ContentType=image/x-emf">
        <DigestMethod Algorithm="http://www.w3.org/2001/04/xmlenc#sha256"/>
        <DigestValue>ojT+3fRY4/ECOzdhasikCe8sS9Fx4pwRV17e9iRbAQM=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tNjXShlLQ0GV+9NCMbKs/JN2l4BY/hUCtZn2T5AFZBc=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DcJ3DXWwVmbpMst5oBsrPnU1oCHL2kHxaP8PsdwsE2w=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kVOH2F5HhY1q1lef2eds9+l/0pahXXqltOaeqOJ1sxE=</DigestValue>
      </Reference>
      <Reference URI="/xl/sharedStrings.xml?ContentType=application/vnd.openxmlformats-officedocument.spreadsheetml.sharedStrings+xml">
        <DigestMethod Algorithm="http://www.w3.org/2001/04/xmlenc#sha256"/>
        <DigestValue>VJVnzLN901XC+pR9aQQaCwfV16vrSo73YTj1uRpL1kY=</DigestValue>
      </Reference>
      <Reference URI="/xl/styles.xml?ContentType=application/vnd.openxmlformats-officedocument.spreadsheetml.styles+xml">
        <DigestMethod Algorithm="http://www.w3.org/2001/04/xmlenc#sha256"/>
        <DigestValue>rC06A1jcFkcg/wSDbUtZt8eqarOpdySrPZ3/k5mzvBE=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+d+YuKe90LMftRSsRjAOc2quqZiL2Vj5+jaGNuD2fNI=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8lkbG8bqEVPNT73B9kKNB0d5xZqh0DXaY0yjCCMcgUk=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ZiHAfkcZsM+slVmh5fJTiRYHh7mZ9SzhiELwSVAQs1U=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hLYvuYTsdeNXhml5pO5nmed+HWQdgSL7/OGu0E8L0Go=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kfie163X113fRMjKisRSYDXs8hUsyZSHIZ0lcW7/E1Y=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ND/brs9hS0H+ESJMdDM4F3mLIVXf/tazO/FdhNzponc=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8cvN3LFujrqTZcTJp0eokzjLaYXLlNQuT0S7DvA809s=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Ka0XiR0AvqHHn+Wnl0ggVtLO2y8jyHBR2dvF88npTm8=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Xb1pggMXJkMBb9KBomUpZUhKrRf4sYG1TXZ4PnZmw5o=</DigestValue>
      </Reference>
      <Reference URI="/xl/worksheets/sheet2.xml?ContentType=application/vnd.openxmlformats-officedocument.spreadsheetml.worksheet+xml">
        <DigestMethod Algorithm="http://www.w3.org/2001/04/xmlenc#sha256"/>
        <DigestValue>0T4U9x2yhoW1yhsxG6nZE/wmz7lhWhEkqtKIwUO/kUw=</DigestValue>
      </Reference>
      <Reference URI="/xl/worksheets/sheet3.xml?ContentType=application/vnd.openxmlformats-officedocument.spreadsheetml.worksheet+xml">
        <DigestMethod Algorithm="http://www.w3.org/2001/04/xmlenc#sha256"/>
        <DigestValue>MrS1g1lFz862l5DFm1pRlvN3rQnDbN2aQrmLr2KrbXA=</DigestValue>
      </Reference>
      <Reference URI="/xl/worksheets/sheet4.xml?ContentType=application/vnd.openxmlformats-officedocument.spreadsheetml.worksheet+xml">
        <DigestMethod Algorithm="http://www.w3.org/2001/04/xmlenc#sha256"/>
        <DigestValue>qksspy5MSZBy0lq8la1wN04R5LF9XS8aps5/WgMFFkI=</DigestValue>
      </Reference>
      <Reference URI="/xl/worksheets/sheet5.xml?ContentType=application/vnd.openxmlformats-officedocument.spreadsheetml.worksheet+xml">
        <DigestMethod Algorithm="http://www.w3.org/2001/04/xmlenc#sha256"/>
        <DigestValue>Nzhei+77/DJckEOR3iNpAWAw6+OEIt5rG5hvhCjhdwo=</DigestValue>
      </Reference>
      <Reference URI="/xl/worksheets/sheet6.xml?ContentType=application/vnd.openxmlformats-officedocument.spreadsheetml.worksheet+xml">
        <DigestMethod Algorithm="http://www.w3.org/2001/04/xmlenc#sha256"/>
        <DigestValue>FjjjjoIEvdlLR3fr76IIvyj2XTrjuuUfdh+h4rotcwc=</DigestValue>
      </Reference>
      <Reference URI="/xl/worksheets/sheet7.xml?ContentType=application/vnd.openxmlformats-officedocument.spreadsheetml.worksheet+xml">
        <DigestMethod Algorithm="http://www.w3.org/2001/04/xmlenc#sha256"/>
        <DigestValue>qih86fn+FFtCbcarGzaaLJCOXyCdYbMyVXZpnwguNOU=</DigestValue>
      </Reference>
      <Reference URI="/xl/worksheets/sheet8.xml?ContentType=application/vnd.openxmlformats-officedocument.spreadsheetml.worksheet+xml">
        <DigestMethod Algorithm="http://www.w3.org/2001/04/xmlenc#sha256"/>
        <DigestValue>6jRUUiaCjdfMI4OuQLPWKgVWc0lxpLZX0kb6VtTQdRM=</DigestValue>
      </Reference>
      <Reference URI="/xl/worksheets/sheet9.xml?ContentType=application/vnd.openxmlformats-officedocument.spreadsheetml.worksheet+xml">
        <DigestMethod Algorithm="http://www.w3.org/2001/04/xmlenc#sha256"/>
        <DigestValue>XThsW0+et/2F3jQZmW2/H40sw2w61Bc0PXG0yaTsOYo=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2025-03-28T17:52:21Z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{B19D9452-71A3-4970-BCE7-1FE3C3102B24}</SetupID>
          <SignatureText>HANS KARL JANZ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2025-03-28T17:52:21Z</xd:SigningTime>
          <xd:SigningCertificate>
            <xd:Cert>
              <xd:CertDigest>
                <DigestMethod Algorithm="http://www.w3.org/2001/04/xmlenc#sha256"/>
                <DigestValue>7aEttjcaI/qcf1IZqRn4qY2oK2ple9+3h9a6KtWLt1g=</DigestValue>
              </xd:CertDigest>
              <xd:IssuerSerial>
                <X509IssuerName>C=PY, O=ICPP, OU=Prestador Cualificado de Servicios de Confianza, CN=VIT S.A., SERIALNUMBER=RUC80080099-0</X509IssuerName>
                <X509SerialNumber>96071563624931398390688002051733022724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AwBAACFAAAAAAAAAAAAAAAXGQAAcwwAACBFTUYAAAEA2BsAAKoAAAAGAAAAAAAAAAAAAAAAAAAAQAYAAIQDAAB+AQAA1gAAAAAAAAAAAAAAAAAAADDUBQDwQwMACgAAABAAAAAAAAAAAAAAAEsAAAAQAAAAAAAAAAUAAAAeAAAAGAAAAAAAAAAAAAAADQEAAIYAAAAnAAAAGAAAAAEAAAAAAAAAAAAAAAAAAAAlAAAADAAAAAEAAABMAAAAZAAAAAAAAAAAAAAADAEAAIUAAAAAAAAAAAAAAA0BAACGAAAAIQDwAAAAAAAAAAAAAACAPwAAAAAAAAAAAACAPwAAAAAAAAAAAAAAAAAAAAAAAAAAAAAAAAAAAAAAAAAAJQAAAAwAAAAAAACAKAAAAAwAAAABAAAAJwAAABgAAAABAAAAAAAAAP///wAAAAAAJQAAAAwAAAABAAAATAAAAGQAAAAAAAAAAAAAAAwBAACFAAAAAAAAAAAAAAANAQAAhgAAACEA8AAAAAAAAAAAAAAAgD8AAAAAAAAAAAAAgD8AAAAAAAAAAAAAAAAAAAAAAAAAAAAAAAAAAAAAAAAAACUAAAAMAAAAAAAAgCgAAAAMAAAAAQAAACcAAAAYAAAAAQAAAAAAAADw8PAAAAAAACUAAAAMAAAAAQAAAEwAAABkAAAAAAAAAAAAAAAMAQAAhQAAAAAAAAAAAAAADQEAAIYAAAAhAPAAAAAAAAAAAAAAAIA/AAAAAAAAAAAAAIA/AAAAAAAAAAAAAAAAAAAAAAAAAAAAAAAAAAAAAAAAAAAlAAAADAAAAAAAAIAoAAAADAAAAAEAAAAnAAAAGAAAAAEAAAAAAAAA8PDwAAAAAAAlAAAADAAAAAEAAABMAAAAZAAAAAAAAAAAAAAADAEAAIUAAAAAAAAAAAAAAA0BAACGAAAAIQDwAAAAAAAAAAAAAACAPwAAAAAAAAAAAACAPwAAAAAAAAAAAAAAAAAAAAAAAAAAAAAAAAAAAAAAAAAAJQAAAAwAAAAAAACAKAAAAAwAAAABAAAAJwAAABgAAAABAAAAAAAAAPDw8AAAAAAAJQAAAAwAAAABAAAATAAAAGQAAAAAAAAAAAAAAAwBAACFAAAAAAAAAAAAAAANAQAAhgAAACEA8AAAAAAAAAAAAAAAgD8AAAAAAAAAAAAAgD8AAAAAAAAAAAAAAAAAAAAAAAAAAAAAAAAAAAAAAAAAACUAAAAMAAAAAAAAgCgAAAAMAAAAAQAAACcAAAAYAAAAAQAAAAAAAADw8PAAAAAAACUAAAAMAAAAAQAAAEwAAABkAAAAAAAAAAAAAAAMAQAAhQAAAAAAAAAAAAAADQEAAIYAAAAhAPAAAAAAAAAAAAAAAIA/AAAAAAAAAAAAAIA/AAAAAAAAAAAAAAAAAAAAAAAAAAAAAAAAAAAAAAAAAAAlAAAADAAAAAAAAIAoAAAADAAAAAEAAAAnAAAAGAAAAAEAAAAAAAAA////AAAAAAAlAAAADAAAAAEAAABMAAAAZAAAAAAAAAAAAAAADAEAAIUAAAAAAAAAAAAAAA0BAACGAAAAIQDwAAAAAAAAAAAAAACAPwAAAAAAAAAAAACAPwAAAAAAAAAAAAAAAAAAAAAAAAAAAAAAAAAAAAAAAAAAJQAAAAwAAAAAAACAKAAAAAwAAAABAAAAJwAAABgAAAABAAAAAAAAAP///wAAAAAAJQAAAAwAAAABAAAATAAAAGQAAAAAAAAAAAAAAAwBAACFAAAAAAAAAAAAAAANAQAAhgAAACEA8AAAAAAAAAAAAAAAgD8AAAAAAAAAAAAAgD8AAAAAAAAAAAAAAAAAAAAAAAAAAAAAAAAAAAAAAAAAACUAAAAMAAAAAAAAgCgAAAAMAAAAAQAAACcAAAAYAAAAAQAAAAAAAAD///8AAAAAACUAAAAMAAAAAQAAAEwAAABkAAAAAAAAAAMAAAAMAQAAEgAAAAAAAAADAAAADQEAABAAAAAhAPAAAAAAAAAAAAAAAIA/AAAAAAAAAAAAAIA/AAAAAAAAAAAAAAAAAAAAAAAAAAAAAAAAAAAAAAAAAAAlAAAADAAAAAAAAIAoAAAADAAAAAEAAAAnAAAAGAAAAAEAAAAAAAAA////AAAAAAAlAAAADAAAAAEAAABMAAAAZAAAAMoAAAAEAAAAAwEAABAAAADK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MoAAAAEAAAABAEAABEAAAAlAAAADAAAAAEAAABUAAAAiAAAAMsAAAAEAAAAAgEAABAAAAABAAAAAAC/QeQ4vkHLAAAABAAAAAoAAABMAAAAAAAAAAAAAAAAAAAA//////////9gAAAAMgA4AC8AMAAzAC8AMgAwADIANQAGAAAABgAAAAQAAAAGAAAABgAAAAQAAAAGAAAABgAAAAYAAAAGAAAASwAAAEAAAAAwAAAABQAAACAAAAABAAAAAQAAABAAAAAAAAAAAAAAAA0BAACGAAAAAAAAAAAAAAANAQAAhg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OwAAACEA8AAAAAAAAAAAAAAAgD8AAAAAAAAAAAAAgD8AAAAAAAAAAAAAAAAAAAAAAAAAAAAAAAAAAAAAAAAAACUAAAAMAAAAAAAAgCgAAAAMAAAAAwAAACcAAAAYAAAAAwAAAAAAAAAAAAAAAAAAACUAAAAMAAAAAwAAAEwAAABkAAAAAAAAAAAAAAD//////////wAAAAAWAAAADQEAAAAAAAAhAPAAAAAAAAAAAAAAAIA/AAAAAAAAAAAAAIA/AAAAAAAAAAAAAAAAAAAAAAAAAAAAAAAAAAAAAAAAAAAlAAAADAAAAAAAAIAoAAAADAAAAAMAAAAnAAAAGAAAAAMAAAAAAAAAAAAAAAAAAAAlAAAADAAAAAMAAABMAAAAZAAAAAAAAAAAAAAA//////////8NAQAAFgAAAAAAAAA7AAAAIQDwAAAAAAAAAAAAAACAPwAAAAAAAAAAAACAPwAAAAAAAAAAAAAAAAAAAAAAAAAAAAAAAAAAAAAAAAAAJQAAAAwAAAAAAACAKAAAAAwAAAADAAAAJwAAABgAAAADAAAAAAAAAAAAAAAAAAAAJQAAAAwAAAADAAAATAAAAGQAAAAAAAAAUQAAAAwBAABSAAAAAAAAAFEAAAANAQAAAgAAACEA8AAAAAAAAAAAAAAAgD8AAAAAAAAAAAAAgD8AAAAAAAAAAAAAAAAAAAAAAAAAAAAAAAAAAAAAAAAAACUAAAAMAAAAAAAAgCgAAAAMAAAAAwAAACcAAAAYAAAAAwAAAAAAAAD///8AAAAAACUAAAAMAAAAAwAAAEwAAABkAAAAAAAAABYAAAAMAQAAUAAAAAAAAAAWAAAADQEAADsAAAAhAPAAAAAAAAAAAAAAAIA/AAAAAAAAAAAAAIA/AAAAAAAAAAAAAAAAAAAAAAAAAAAAAAAAAAAAAAAAAAAlAAAADAAAAAAAAIAoAAAADAAAAAMAAAAnAAAAGAAAAAMAAAAAAAAA////AAAAAAAlAAAADAAAAAMAAABMAAAAZAAAAAkAAAAtAAAAHwAAAFAAAAAJAAAALQ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tAAAAHgAAAFAAAAABAAAAAAC/QeQ4vkEKAAAAUQAAAAEAAABMAAAABAAAAAkAAAAtAAAAIAAAAFEAAABQAAAAWAAAABUAAAAWAAAADAAAAAAAAAAlAAAADAAAAAIAAAAnAAAAGAAAAAQAAAAAAAAA////AAAAAAAlAAAADAAAAAQAAABMAAAAZAAAACkAAAAZAAAAAwEAAFAAAAApAAAAGQAAANsAAAA4AAAAIQDwAAAAAAAAAAAAAACAPwAAAAAAAAAAAACAPwAAAAAAAAAAAAAAAAAAAAAAAAAAAAAAAAAAAAAAAAAAJQAAAAwAAAAAAACAKAAAAAwAAAAEAAAAJwAAABgAAAAEAAAAAAAAAP///wAAAAAAJQAAAAwAAAAEAAAATAAAAGQAAAApAAAAGQAAAAMBAABNAAAAKQAAABkAAADbAAAANQAAACEA8AAAAAAAAAAAAAAAgD8AAAAAAAAAAAAAgD8AAAAAAAAAAAAAAAAAAAAAAAAAAAAAAAAAAAAAAAAAACUAAAAMAAAAAAAAgCgAAAAMAAAABAAAACcAAAAYAAAABAAAAAAAAAD///8AAAAAACUAAAAMAAAABAAAAEwAAABkAAAAKQAAADcAAACwAAAATQAAACkAAAA3AAAAiAAAABcAAAAhAPAAAAAAAAAAAAAAAIA/AAAAAAAAAAAAAIA/AAAAAAAAAAAAAAAAAAAAAAAAAAAAAAAAAAAAAAAAAAAlAAAADAAAAAAAAIAoAAAADAAAAAQAAABSAAAAcAEAAAQAAADv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cAAACxAAAATgAAACUAAAAMAAAABAAAAFQAAACgAAAAKgAAADcAAACvAAAATQAAAAEAAAAAAL9B5Di+QSoAAAA3AAAADgAAAEwAAAAAAAAAAAAAAAAAAAD//////////2gAAABIAEEATgBTACAASwBBAFIATAAgAEoAQQBOAFoADAAAAAsAAAANAAAACQAAAAUAAAAKAAAACwAAAAoAAAAIAAAABQAAAAYAAAALAAAADQAAAAoAAABLAAAAQAAAADAAAAAFAAAAIAAAAAEAAAABAAAAEAAAAAAAAAAAAAAADQEAAIYAAAAAAAAAAAAAAA0BAACGAAAAJQAAAAwAAAACAAAAJwAAABgAAAAFAAAAAAAAAP///wAAAAAAJQAAAAwAAAAFAAAATAAAAGQAAAAAAAAAVgAAAAwBAACCAAAAAAAAAFYAAAANAQAALQAAACEA8AAAAAAAAAAAAAAAgD8AAAAAAAAAAAAAgD8AAAAAAAAAAAAAAAAAAAAAAAAAAAAAAAAAAAAAAAAAACUAAAAMAAAAAAAAgCgAAAAMAAAABQAAACcAAAAYAAAABQAAAAAAAAD///8AAAAAACUAAAAMAAAABQAAAEwAAABkAAAACQAAAFYAAAADAQAAYgAAAAkAAABWAAAA+wAAAA0AAAAhAPAAAAAAAAAAAAAAAIA/AAAAAAAAAAAAAIA/AAAAAAAAAAAAAAAAAAAAAAAAAAAAAAAAAAAAAAAAAAAlAAAADAAAAAAAAIAoAAAADAAAAAUAAAAlAAAADAAAAAEAAAAYAAAADAAAAAAAAAISAAAADAAAAAEAAAAeAAAAGAAAAAkAAABWAAAABAEAAGMAAAAlAAAADAAAAAEAAABUAAAAzAAAAAoAAABWAAAAiAAAAGIAAAABAAAAAAC/QeQ4vkEKAAAAVgAAABUAAABMAAAAAAAAAAAAAAAAAAAA//////////94AAAASABBAE4AUwAgAEsAQQBSAEwAIABKAEEATgBaACAASgBBAE4AWgBFAE4AAAAIAAAABwAAAAgAAAAGAAAAAwAAAAYAAAAHAAAABwAAAAUAAAADAAAABAAAAAcAAAAIAAAABgAAAAMAAAAEAAAABwAAAAgAAAAGAAAABgAAAAgAAABLAAAAQAAAADAAAAAFAAAAIAAAAAEAAAABAAAAEAAAAAAAAAAAAAAADQEAAIYAAAAAAAAAAAAAAA0BAACGAAAAJQAAAAwAAAACAAAAJwAAABgAAAAFAAAAAAAAAP///wAAAAAAJQAAAAwAAAAFAAAATAAAAGQAAAAJAAAAZgAAAAMBAAByAAAACQAAAGYAAAD7AAAADQAAACEA8AAAAAAAAAAAAAAAgD8AAAAAAAAAAAAAgD8AAAAAAAAAAAAAAAAAAAAAAAAAAAAAAAAAAAAAAAAAACUAAAAMAAAAAAAAgCgAAAAMAAAABQAAACUAAAAMAAAAAQAAABgAAAAMAAAAAAAAAhIAAAAMAAAAAQAAAB4AAAAYAAAACQAAAGYAAAAEAQAAcwAAACUAAAAMAAAAAQAAAFQAAADAAAAACgAAAGYAAAB+AAAAcgAAAAEAAAAAAL9B5Di+QQoAAABmAAAAEwAAAEwAAAAAAAAAAAAAAAAAAAD//////////3QAAABSAEUAUABSAEUAUwBFAE4AVABBAE4AVABFACAATABFAEcAQQBMAAAABwAAAAYAAAAGAAAABwAAAAYAAAAGAAAABgAAAAgAAAAFAAAABwAAAAgAAAAFAAAABgAAAAMAAAAFAAAABgAAAAgAAAAHAAAABQAAAEsAAABAAAAAMAAAAAUAAAAgAAAAAQAAAAEAAAAQAAAAAAAAAAAAAAANAQAAhgAAAAAAAAAAAAAADQEAAIYAAAAlAAAADAAAAAIAAAAnAAAAGAAAAAUAAAAAAAAA////AAAAAAAlAAAADAAAAAUAAABMAAAAZAAAAAkAAAB2AAAAzgAAAIIAAAAJAAAAdgAAAMYAAAANAAAAIQDwAAAAAAAAAAAAAACAPwAAAAAAAAAAAACAPwAAAAAAAAAAAAAAAAAAAAAAAAAAAAAAAAAAAAAAAAAAJQAAAAwAAAAAAACAKAAAAAwAAAAFAAAAJQAAAAwAAAABAAAAGAAAAAwAAAAAAAACEgAAAAwAAAABAAAAFgAAAAwAAAAAAAAAVAAAABgBAAAKAAAAdgAAAM0AAACCAAAAAQAAAAAAv0HkOL5BCgAAAHYAAAAiAAAATAAAAAQAAAAJAAAAdgAAAM8AAACDAAAAkAAAAEYAaQByAG0AYQBkAG8AIABwAG8AcgA6ACAASABBAE4AUwAgAEsAQQBSAEwAIABKAEEATgBaACAASgBBAE4AWgBFAE4ABgAAAAMAAAAEAAAACQAAAAYAAAAHAAAABwAAAAMAAAAHAAAABwAAAAQAAAADAAAAAwAAAAgAAAAHAAAACAAAAAYAAAADAAAABgAAAAcAAAAHAAAABQAAAAMAAAAEAAAABwAAAAgAAAAGAAAAAwAAAAQAAAAHAAAACAAAAAYAAAAGAAAACAAAABYAAAAMAAAAAAAAACUAAAAMAAAAAgAAAA4AAAAUAAAAAAAAABAAAAAUAAAA</Object>
  <Object Id="idInvalidSigLnImg">AQAAAGwAAAAAAAAAAAAAAAwBAACFAAAAAAAAAAAAAAAXGQAAcwwAACBFTUYAAAEAdB8AALAAAAAGAAAAAAAAAAAAAAAAAAAAQAYAAIQDAAB+AQAA1gAAAAAAAAAAAAAAAAAAADDUBQDwQwMACgAAABAAAAAAAAAAAAAAAEsAAAAQAAAAAAAAAAUAAAAeAAAAGAAAAAAAAAAAAAAADQEAAIYAAAAnAAAAGAAAAAEAAAAAAAAAAAAAAAAAAAAlAAAADAAAAAEAAABMAAAAZAAAAAAAAAAAAAAADAEAAIUAAAAAAAAAAAAAAA0BAACGAAAAIQDwAAAAAAAAAAAAAACAPwAAAAAAAAAAAACAPwAAAAAAAAAAAAAAAAAAAAAAAAAAAAAAAAAAAAAAAAAAJQAAAAwAAAAAAACAKAAAAAwAAAABAAAAJwAAABgAAAABAAAAAAAAAP///wAAAAAAJQAAAAwAAAABAAAATAAAAGQAAAAAAAAAAAAAAAwBAACFAAAAAAAAAAAAAAANAQAAhgAAACEA8AAAAAAAAAAAAAAAgD8AAAAAAAAAAAAAgD8AAAAAAAAAAAAAAAAAAAAAAAAAAAAAAAAAAAAAAAAAACUAAAAMAAAAAAAAgCgAAAAMAAAAAQAAACcAAAAYAAAAAQAAAAAAAADw8PAAAAAAACUAAAAMAAAAAQAAAEwAAABkAAAAAAAAAAAAAAAMAQAAhQAAAAAAAAAAAAAADQEAAIYAAAAhAPAAAAAAAAAAAAAAAIA/AAAAAAAAAAAAAIA/AAAAAAAAAAAAAAAAAAAAAAAAAAAAAAAAAAAAAAAAAAAlAAAADAAAAAAAAIAoAAAADAAAAAEAAAAnAAAAGAAAAAEAAAAAAAAA8PDwAAAAAAAlAAAADAAAAAEAAABMAAAAZAAAAAAAAAAAAAAADAEAAIUAAAAAAAAAAAAAAA0BAACGAAAAIQDwAAAAAAAAAAAAAACAPwAAAAAAAAAAAACAPwAAAAAAAAAAAAAAAAAAAAAAAAAAAAAAAAAAAAAAAAAAJQAAAAwAAAAAAACAKAAAAAwAAAABAAAAJwAAABgAAAABAAAAAAAAAPDw8AAAAAAAJQAAAAwAAAABAAAATAAAAGQAAAAAAAAAAAAAAAwBAACFAAAAAAAAAAAAAAANAQAAhgAAACEA8AAAAAAAAAAAAAAAgD8AAAAAAAAAAAAAgD8AAAAAAAAAAAAAAAAAAAAAAAAAAAAAAAAAAAAAAAAAACUAAAAMAAAAAAAAgCgAAAAMAAAAAQAAACcAAAAYAAAAAQAAAAAAAADw8PAAAAAAACUAAAAMAAAAAQAAAEwAAABkAAAAAAAAAAAAAAAMAQAAhQAAAAAAAAAAAAAADQEAAIYAAAAhAPAAAAAAAAAAAAAAAIA/AAAAAAAAAAAAAIA/AAAAAAAAAAAAAAAAAAAAAAAAAAAAAAAAAAAAAAAAAAAlAAAADAAAAAAAAIAoAAAADAAAAAEAAAAnAAAAGAAAAAEAAAAAAAAA////AAAAAAAlAAAADAAAAAEAAABMAAAAZAAAAAAAAAAAAAAADAEAAIUAAAAAAAAAAAAAAA0BAACGAAAAIQDwAAAAAAAAAAAAAACAPwAAAAAAAAAAAACAPwAAAAAAAAAAAAAAAAAAAAAAAAAAAAAAAAAAAAAAAAAAJQAAAAwAAAAAAACAKAAAAAwAAAABAAAAJwAAABgAAAABAAAAAAAAAP///wAAAAAAJQAAAAwAAAABAAAATAAAAGQAAAAAAAAAAAAAAAwBAACFAAAAAAAAAAAAAAANAQAAhgAAACEA8AAAAAAAAAAAAAAAgD8AAAAAAAAAAAAAgD8AAAAAAAAAAAAAAAAAAAAAAAAAAAAAAAAAAAAAAAAAACUAAAAMAAAAAAAAgCgAAAAMAAAAAQAAACcAAAAYAAAAAQAAAAAAAAD///8AAAAAACUAAAAMAAAAAQAAAEwAAABkAAAAAAAAAAMAAAAMAQAAEgAAAAAAAAADAAAADQ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D3QAAAAcKDQcKDQcJDQ4WMShFrjFU1TJV1gECBAIDBAECBQoRKyZBowsTMQAAAAAAfqbJd6PIeqDCQFZ4JTd0Lk/HMVPSGy5uFiE4GypVJ0KnHjN9AAABkeIAAACcz+7S6ffb7fnC0t1haH0hMm8aLXIuT8ggOIwoRKslP58cK08AAAEAAAAAAMHg9P///////////+bm5k9SXjw/SzBRzTFU0y1NwSAyVzFGXwEBAsPdCA8mnM/u69/SvI9jt4tgjIR9FBosDBEjMVTUMlXWMVPRKUSeDxk4AAAAAAAAAADT6ff///////+Tk5MjK0krSbkvUcsuT8YVJFoTIFIrSbgtTcEQHEdW6QAAAJzP7vT6/bTa8kRleixHhy1Nwi5PxiQtTnBwcJKSki81SRwtZAgOIwAAAAAAweD02+35gsLqZ5q6Jz1jNEJyOUZ4qamp+/v7////wdPeVnCJAQECxN0AAACv1/Ho8/ubzu6CwuqMudS3u769vb3////////////L5fZymsABAgMAAAAAAK/X8fz9/uLx+snk9uTy+vz9/v///////////////8vl9nKawAECA/LpAAAAotHvtdryxOL1xOL1tdry0+r32+350+r3tdryxOL1pdPvc5rAAQIDAAAAAABpj7ZnjrZqj7Zqj7ZnjrZtkbdukrdtkbdnjrZqj7ZojrZ3rdUCAwTE3Q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IAAAARAAAAJQAAAAwAAAABAAAAVAAAAKgAAAAjAAAABAAAAHAAAAAQAAAAAQAAAAAAv0HkOL5BIwAAAAQAAAAPAAAATAAAAAAAAAAAAAAAAAAAAP//////////bAAAAEYAaQByAG0AYQAgAG4AbwAgAHYA4QBsAGkAZABhAAAABgAAAAMAAAAEAAAACQAAAAYAAAADAAAABwAAAAcAAAADAAAABQAAAAYAAAADAAAAAwAAAAcAAAAGAAAASwAAAEAAAAAwAAAABQAAACAAAAABAAAAAQAAABAAAAAAAAAAAAAAAA0BAACGAAAAAAAAAAAAAAANAQAAhg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OwAAACEA8AAAAAAAAAAAAAAAgD8AAAAAAAAAAAAAgD8AAAAAAAAAAAAAAAAAAAAAAAAAAAAAAAAAAAAAAAAAACUAAAAMAAAAAAAAgCgAAAAMAAAAAwAAACcAAAAYAAAAAwAAAAAAAAAAAAAAAAAAACUAAAAMAAAAAwAAAEwAAABkAAAAAAAAAAAAAAD//////////wAAAAAWAAAADQEAAAAAAAAhAPAAAAAAAAAAAAAAAIA/AAAAAAAAAAAAAIA/AAAAAAAAAAAAAAAAAAAAAAAAAAAAAAAAAAAAAAAAAAAlAAAADAAAAAAAAIAoAAAADAAAAAMAAAAnAAAAGAAAAAMAAAAAAAAAAAAAAAAAAAAlAAAADAAAAAMAAABMAAAAZAAAAAAAAAAAAAAA//////////8NAQAAFgAAAAAAAAA7AAAAIQDwAAAAAAAAAAAAAACAPwAAAAAAAAAAAACAPwAAAAAAAAAAAAAAAAAAAAAAAAAAAAAAAAAAAAAAAAAAJQAAAAwAAAAAAACAKAAAAAwAAAADAAAAJwAAABgAAAADAAAAAAAAAAAAAAAAAAAAJQAAAAwAAAADAAAATAAAAGQAAAAAAAAAUQAAAAwBAABSAAAAAAAAAFEAAAANAQAAAgAAACEA8AAAAAAAAAAAAAAAgD8AAAAAAAAAAAAAgD8AAAAAAAAAAAAAAAAAAAAAAAAAAAAAAAAAAAAAAAAAACUAAAAMAAAAAAAAgCgAAAAMAAAAAwAAACcAAAAYAAAAAwAAAAAAAAD///8AAAAAACUAAAAMAAAAAwAAAEwAAABkAAAAAAAAABYAAAAMAQAAUAAAAAAAAAAWAAAADQEAADsAAAAhAPAAAAAAAAAAAAAAAIA/AAAAAAAAAAAAAIA/AAAAAAAAAAAAAAAAAAAAAAAAAAAAAAAAAAAAAAAAAAAlAAAADAAAAAAAAIAoAAAADAAAAAMAAAAnAAAAGAAAAAMAAAAAAAAA////AAAAAAAlAAAADAAAAAMAAABMAAAAZAAAAAkAAAAtAAAAHwAAAFAAAAAJAAAALQ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tAAAAHgAAAFAAAAABAAAAAAC/QeQ4vkEKAAAAUQAAAAEAAABMAAAABAAAAAkAAAAtAAAAIAAAAFEAAABQAAAAWAAAABUAAAAWAAAADAAAAAAAAAAlAAAADAAAAAIAAAAnAAAAGAAAAAQAAAAAAAAA////AAAAAAAlAAAADAAAAAQAAABMAAAAZAAAACkAAAAZAAAAAwEAAFAAAAApAAAAGQAAANsAAAA4AAAAIQDwAAAAAAAAAAAAAACAPwAAAAAAAAAAAACAPwAAAAAAAAAAAAAAAAAAAAAAAAAAAAAAAAAAAAAAAAAAJQAAAAwAAAAAAACAKAAAAAwAAAAEAAAAJwAAABgAAAAEAAAAAAAAAP///wAAAAAAJQAAAAwAAAAEAAAATAAAAGQAAAApAAAAGQAAAAMBAABNAAAAKQAAABkAAADbAAAANQAAACEA8AAAAAAAAAAAAAAAgD8AAAAAAAAAAAAAgD8AAAAAAAAAAAAAAAAAAAAAAAAAAAAAAAAAAAAAAAAAACUAAAAMAAAAAAAAgCgAAAAMAAAABAAAACcAAAAYAAAABAAAAAAAAAD///8AAAAAACUAAAAMAAAABAAAAEwAAABkAAAAKQAAADcAAACwAAAATQAAACkAAAA3AAAAiAAAABcAAAAhAPAAAAAAAAAAAAAAAIA/AAAAAAAAAAAAAIA/AAAAAAAAAAAAAAAAAAAAAAAAAAAAAAAAAAAAAAAAAAAlAAAADAAAAAAAAIAoAAAADAAAAAQAAABSAAAAcAEAAAQAAADv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cAAACxAAAATgAAACUAAAAMAAAABAAAAFQAAACgAAAAKgAAADcAAACvAAAATQAAAAEAAAAAAL9B5Di+QSoAAAA3AAAADgAAAEwAAAAAAAAAAAAAAAAAAAD//////////2gAAABIAEEATgBTACAASwBBAFIATAAgAEoAQQBOAFoADAAAAAsAAAANAAAACQAAAAUAAAAKAAAACwAAAAoAAAAIAAAABQAAAAYAAAALAAAADQAAAAoAAABLAAAAQAAAADAAAAAFAAAAIAAAAAEAAAABAAAAEAAAAAAAAAAAAAAADQEAAIYAAAAAAAAAAAAAAA0BAACGAAAAJQAAAAwAAAACAAAAJwAAABgAAAAFAAAAAAAAAP///wAAAAAAJQAAAAwAAAAFAAAATAAAAGQAAAAAAAAAVgAAAAwBAACCAAAAAAAAAFYAAAANAQAALQAAACEA8AAAAAAAAAAAAAAAgD8AAAAAAAAAAAAAgD8AAAAAAAAAAAAAAAAAAAAAAAAAAAAAAAAAAAAAAAAAACUAAAAMAAAAAAAAgCgAAAAMAAAABQAAACcAAAAYAAAABQAAAAAAAAD///8AAAAAACUAAAAMAAAABQAAAEwAAABkAAAACQAAAFYAAAADAQAAYgAAAAkAAABWAAAA+wAAAA0AAAAhAPAAAAAAAAAAAAAAAIA/AAAAAAAAAAAAAIA/AAAAAAAAAAAAAAAAAAAAAAAAAAAAAAAAAAAAAAAAAAAlAAAADAAAAAAAAIAoAAAADAAAAAUAAAAlAAAADAAAAAEAAAAYAAAADAAAAAAAAAISAAAADAAAAAEAAAAeAAAAGAAAAAkAAABWAAAABAEAAGMAAAAlAAAADAAAAAEAAABUAAAAzAAAAAoAAABWAAAAiAAAAGIAAAABAAAAAAC/QeQ4vkEKAAAAVgAAABUAAABMAAAAAAAAAAAAAAAAAAAA//////////94AAAASABBAE4AUwAgAEsAQQBSAEwAIABKAEEATgBaACAASgBBAE4AWgBFAE4AAAAIAAAABwAAAAgAAAAGAAAAAwAAAAYAAAAHAAAABwAAAAUAAAADAAAABAAAAAcAAAAIAAAABgAAAAMAAAAEAAAABwAAAAgAAAAGAAAABgAAAAgAAABLAAAAQAAAADAAAAAFAAAAIAAAAAEAAAABAAAAEAAAAAAAAAAAAAAADQEAAIYAAAAAAAAAAAAAAA0BAACGAAAAJQAAAAwAAAACAAAAJwAAABgAAAAFAAAAAAAAAP///wAAAAAAJQAAAAwAAAAFAAAATAAAAGQAAAAJAAAAZgAAAAMBAAByAAAACQAAAGYAAAD7AAAADQAAACEA8AAAAAAAAAAAAAAAgD8AAAAAAAAAAAAAgD8AAAAAAAAAAAAAAAAAAAAAAAAAAAAAAAAAAAAAAAAAACUAAAAMAAAAAAAAgCgAAAAMAAAABQAAACUAAAAMAAAAAQAAABgAAAAMAAAAAAAAAhIAAAAMAAAAAQAAAB4AAAAYAAAACQAAAGYAAAAEAQAAcwAAACUAAAAMAAAAAQAAAFQAAADAAAAACgAAAGYAAAB+AAAAcgAAAAEAAAAAAL9B5Di+QQoAAABmAAAAEwAAAEwAAAAAAAAAAAAAAAAAAAD//////////3QAAABSAEUAUABSAEUAUwBFAE4AVABBAE4AVABFACAATABFAEcAQQBMACAABwAAAAYAAAAGAAAABwAAAAYAAAAGAAAABgAAAAgAAAAFAAAABwAAAAgAAAAFAAAABgAAAAMAAAAFAAAABgAAAAgAAAAHAAAABQAAAEsAAABAAAAAMAAAAAUAAAAgAAAAAQAAAAEAAAAQAAAAAAAAAAAAAAANAQAAhgAAAAAAAAAAAAAADQEAAIYAAAAlAAAADAAAAAIAAAAnAAAAGAAAAAUAAAAAAAAA////AAAAAAAlAAAADAAAAAUAAABMAAAAZAAAAAkAAAB2AAAAzgAAAIIAAAAJAAAAdgAAAMYAAAANAAAAIQDwAAAAAAAAAAAAAACAPwAAAAAAAAAAAACAPwAAAAAAAAAAAAAAAAAAAAAAAAAAAAAAAAAAAAAAAAAAJQAAAAwAAAAAAACAKAAAAAwAAAAFAAAAJQAAAAwAAAABAAAAGAAAAAwAAAAAAAACEgAAAAwAAAABAAAAFgAAAAwAAAAAAAAAVAAAABgBAAAKAAAAdgAAAM0AAACCAAAAAQAAAAAAv0HkOL5BCgAAAHYAAAAiAAAATAAAAAQAAAAJAAAAdgAAAM8AAACDAAAAkAAAAEYAaQByAG0AYQBkAG8AIABwAG8AcgA6ACAASABBAE4AUwAgAEsAQQBSAEwAIABKAEEATgBaACAASgBBAE4AWgBFAE4ABgAAAAMAAAAEAAAACQAAAAYAAAAHAAAABwAAAAMAAAAHAAAABwAAAAQAAAADAAAAAwAAAAgAAAAHAAAACAAAAAYAAAADAAAABgAAAAcAAAAHAAAABQAAAAMAAAAEAAAABwAAAAgAAAAGAAAAAwAAAAQAAAAHAAAACAAAAAYAAAAGAAAACA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qLRnLvxfJuAKTiIAUTzC+SDgPzjqRd+fr3Fr+G4mmpc=</DigestValue>
    </Reference>
    <Reference Type="http://www.w3.org/2000/09/xmldsig#Object" URI="#idOfficeObject">
      <DigestMethod Algorithm="http://www.w3.org/2001/04/xmlenc#sha256"/>
      <DigestValue>Wd6bCAXiJBpGnzNynHzYior6nIvEHEX3O/3qV+ViAKQ=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T7XeFUcyH4uhORUhE3tlybqmctPVVWGL292jiR7xNWE=</DigestValue>
    </Reference>
    <Reference Type="http://www.w3.org/2000/09/xmldsig#Object" URI="#idValidSigLnImg">
      <DigestMethod Algorithm="http://www.w3.org/2001/04/xmlenc#sha256"/>
      <DigestValue>wTS1SbvspGxgAF624AkOWAoKxmM+oAwMs2OYcl7EzcY=</DigestValue>
    </Reference>
    <Reference Type="http://www.w3.org/2000/09/xmldsig#Object" URI="#idInvalidSigLnImg">
      <DigestMethod Algorithm="http://www.w3.org/2001/04/xmlenc#sha256"/>
      <DigestValue>9LI8+UKDRAiqV2uB5Rw/Ms7C/O2qCAbt1RjWQX0DXEw=</DigestValue>
    </Reference>
  </SignedInfo>
  <SignatureValue>T3IwSfozrGLqTWFFNd6ILyCINpiznHSO4k2osn3gRihcwJPh5IOFi7SqwsT9oeH8tfsLRtohh8Dp
tjQuo0fiy7zT1H+aMC7OmhJ5zUv1VERVz4Twh+f9H9KUGwFzYKK68wTgQSFuWqXC1Yim0SErzE8F
rzD8sRN+njpoCJo7OqWKwWVI+xcjhs9IKZqByEQAgy3BOF21BAU1N2bBIV+VyRoC31mDq2Wjprb7
AQhf0CAt8Hz4F4FjkqW1CfKW45Japwbj77vlXOAxj8+74D42+YRnFSinICR8bl0j0OswzL3f49lP
Tiqo+/c5Y8nE0F1SYa31Kn4MnNgVHvlh94M+sQ==</SignatureValue>
  <KeyInfo>
    <X509Data>
      <X509Certificate>MIIIkjCCBnqgAwIBAgIQYFB5UT5rNKBk2k0Dym1m8zANBgkqhkiG9w0BAQsFADCBgTEWMBQGA1UEBRMNUlVDODAwODAwOTktMDERMA8GA1UEAxMIVklUIFMuQS4xODA2BgNVBAsML1ByZXN0YWRvciBDdWFsaWZpY2FkbyBkZSBTZXJ2aWNpb3MgZGUgQ29uZmlhbnphMQ0wCwYDVQQKDARJQ1BQMQswCQYDVQQGEwJQWTAeFw0yMzA4MTQxNTQ5MjNaFw0yNTA4MTQxNTQ5MjNaMIHBMRgwFgYDVQQqDA9NQVJDRUxPIEVEVUFSRE8xFzAVBgNVBAQMDk9WSUVETyBCQVJFSVJPMRIwEAYDVQQFEwlDSTM3OTMxMjcxJzAlBgNVBAMMHk1BUkNFTE8gRURVQVJETyBPVklFRE8gQkFSRUlSTzELMAkGA1UECwwCRjIxNTAzBgNVBAoMLENFUlRJRklDQURPIENVQUxJRklDQURPIERFIEZJUk1BIEVMRUNUUk9OSUNBMQswCQYDVQQGEwJQWTCCASIwDQYJKoZIhvcNAQEBBQADggEPADCCAQoCggEBAMzm06snmIOX7vFGHLGHOLeuqiFSUhZOLQdTu/YEf/pB/PlhE1j6mMFVL2x2wERitfd5cxZh3WAvDfNGNxDbB9OhoUqLLYdKlBux1+L9uSVrW8ylx4OTtzxmN6r3iOvAjtuJovLghYDT2tFvqDIe4wKSTYcIm6fXmSEM9tCFR6DQaAtaN/Yy8YPzxbTkAxJT42SSTzzc9nUqmQkucRs4cYBY7LEi21A7bCurNoXqjkxk/SZifEHOBpUn9GmTCXdjlSFBMBQ8dXyWEDdOE2ge7oMLMgRwrXVm/AMxbcSeOTpxGNartDaOR4eLHiRnAFRcLcKngRF5VWHLbDGQ6asLki0CAwEAAaOCA8IwggO+MAwGA1UdEwEB/wQCMAAwDgYDVR0PAQH/BAQDAgXgMCwGA1UdJQEB/wQiMCAGCCsGAQUFBwMEBggrBgEFBQcDAgYKKwYBBAGCNxQCAjAdBgNVHQ4EFgQUeFeaD0aH9i5UH0myyVyH+xanYLA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SwYDVR0RBEQwQoEUTU9WSUVET0BBTFBBQ0FTQS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ADUvP4oyLeX58hhkbTzeoID9NIGNAHwsLTxatCGljHV9ltiyPjUaIhOT8s4CNHtanFJo4cPgjxYln0om1RQnDvUuU8JN2ltw3nk8eaKjaOLZJv5XibfDwCUWw/bSpJSGxi53ymEC4GzuZw0OYytzqmJFAcM9mDvvMytagSUMAYV8WVPP1jg97kaThvTCZ8VxCeKKfMiVh+y1mGAaNj3b6CndIyEMCRvVW2fDtBjpP67iPSIn2/q/36MNf/4A/po5gx2tIJqRdKoQO3Pro4zAaLo6VC/m2MVete2f3ddROFbvOODVFe0gRZWuva0K1bpPDhn8LIENj5/MhzZAhtc+V9POrxSf4q8ivyBXeBQb5rTYLwFUb3lTGG7mCFGZTJ5nVBFnBcfeo+aiRLHj5/ok4MEL7jWO8LprttskLe12gLwwLtz9pNdTZAOyyzx1m6ORZ215BK/1PggkL03UiXbxvAFBZyRLGoEdp3cZr0NSUUo2BjnxftX1rbo7d9+n/a1+z+Tz2y+FBlHOePedoG3sEpdb1G1PrOOKFhokbP4cb/6zvHVxwEpGl9v88HtDVaLOPKIxUU38EMVc+jdvHyhHDFpp5ZsRm74QkYDOkjSaWxAVtkRd9/8AvOlQFxWK4nGBVYJSKR3QmoFgcYsq4eAPGlV0/z8QPu5vskZihqc0vZ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lrVg9fRbRhzj3L8+QGHmJxgMb7HDoVSIZJmZnPkf+bw=</DigestValue>
      </Reference>
      <Reference URI="/xl/calcChain.xml?ContentType=application/vnd.openxmlformats-officedocument.spreadsheetml.calcChain+xml">
        <DigestMethod Algorithm="http://www.w3.org/2001/04/xmlenc#sha256"/>
        <DigestValue>0mdB6uBIoA24tZbNb8IPN9Q2Hm31cRQ0UKyOLnEb2ww=</DigestValue>
      </Reference>
      <Reference URI="/xl/comments1.xml?ContentType=application/vnd.openxmlformats-officedocument.spreadsheetml.comments+xml">
        <DigestMethod Algorithm="http://www.w3.org/2001/04/xmlenc#sha256"/>
        <DigestValue>6IyPJ85b3B3J4rqoc9QjNxTHdHqIPH2m4/75mSnR/CQ=</DigestValue>
      </Reference>
      <Reference URI="/xl/comments2.xml?ContentType=application/vnd.openxmlformats-officedocument.spreadsheetml.comments+xml">
        <DigestMethod Algorithm="http://www.w3.org/2001/04/xmlenc#sha256"/>
        <DigestValue>Mtv/Y4GwYrzh7UmqpZrBXsRqTlFXZ9A4z5sFdm2OAZc=</DigestValue>
      </Reference>
      <Reference URI="/xl/comments3.xml?ContentType=application/vnd.openxmlformats-officedocument.spreadsheetml.comments+xml">
        <DigestMethod Algorithm="http://www.w3.org/2001/04/xmlenc#sha256"/>
        <DigestValue>X/XiepGyfjvoflUg6wfeK5yokRp+rVtF//SNPBTo2v0=</DigestValue>
      </Reference>
      <Reference URI="/xl/comments4.xml?ContentType=application/vnd.openxmlformats-officedocument.spreadsheetml.comments+xml">
        <DigestMethod Algorithm="http://www.w3.org/2001/04/xmlenc#sha256"/>
        <DigestValue>unWvw1IH1W9IHcZ4pBe7up3+81GDuzPzxvpnNecM2Us=</DigestValue>
      </Reference>
      <Reference URI="/xl/comments5.xml?ContentType=application/vnd.openxmlformats-officedocument.spreadsheetml.comments+xml">
        <DigestMethod Algorithm="http://www.w3.org/2001/04/xmlenc#sha256"/>
        <DigestValue>k8yQsqAtB4TFe+Y1P2T/LNJx9fW3yIvG0qzloNTrDs4=</DigestValue>
      </Reference>
      <Reference URI="/xl/comments6.xml?ContentType=application/vnd.openxmlformats-officedocument.spreadsheetml.comments+xml">
        <DigestMethod Algorithm="http://www.w3.org/2001/04/xmlenc#sha256"/>
        <DigestValue>61dnkPCcrDdhr2amDUchV9gunRmphM/CVpakPAl8a30=</DigestValue>
      </Reference>
      <Reference URI="/xl/comments7.xml?ContentType=application/vnd.openxmlformats-officedocument.spreadsheetml.comments+xml">
        <DigestMethod Algorithm="http://www.w3.org/2001/04/xmlenc#sha256"/>
        <DigestValue>JAbbfTnvWkxEbE1tcd4o5kk3ce9hPImSTCX2Y7Vq9dI=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Hrjm2tgkWunXx22HiIsaGF7BySCUClCqHeBf0QKzx/0=</DigestValue>
      </Reference>
      <Reference URI="/xl/drawings/vmlDrawing2.vml?ContentType=application/vnd.openxmlformats-officedocument.vmlDrawing">
        <DigestMethod Algorithm="http://www.w3.org/2001/04/xmlenc#sha256"/>
        <DigestValue>LJ3sM1At5A6T/cXWPVfM09PhfIFgrrRABuu9SrV2mxw=</DigestValue>
      </Reference>
      <Reference URI="/xl/drawings/vmlDrawing3.vml?ContentType=application/vnd.openxmlformats-officedocument.vmlDrawing">
        <DigestMethod Algorithm="http://www.w3.org/2001/04/xmlenc#sha256"/>
        <DigestValue>1vJthY7a++91sC7R/sjdABkDSDS3ccKzsBM+tGX6rjw=</DigestValue>
      </Reference>
      <Reference URI="/xl/drawings/vmlDrawing4.vml?ContentType=application/vnd.openxmlformats-officedocument.vmlDrawing">
        <DigestMethod Algorithm="http://www.w3.org/2001/04/xmlenc#sha256"/>
        <DigestValue>vdGibplpFAovyWS998w59SwixfJSJIQ0Lf9pvzsC8qI=</DigestValue>
      </Reference>
      <Reference URI="/xl/drawings/vmlDrawing5.vml?ContentType=application/vnd.openxmlformats-officedocument.vmlDrawing">
        <DigestMethod Algorithm="http://www.w3.org/2001/04/xmlenc#sha256"/>
        <DigestValue>8EMwRyKPiWJTPNL4YLzyB/1BtAeMsORvZFsNW0YWMhE=</DigestValue>
      </Reference>
      <Reference URI="/xl/drawings/vmlDrawing6.vml?ContentType=application/vnd.openxmlformats-officedocument.vmlDrawing">
        <DigestMethod Algorithm="http://www.w3.org/2001/04/xmlenc#sha256"/>
        <DigestValue>srx5f/1TRshpGJR2ESveWG+7eYkQLkeziXlQLyPE0Zg=</DigestValue>
      </Reference>
      <Reference URI="/xl/drawings/vmlDrawing7.vml?ContentType=application/vnd.openxmlformats-officedocument.vmlDrawing">
        <DigestMethod Algorithm="http://www.w3.org/2001/04/xmlenc#sha256"/>
        <DigestValue>Bn402oAcqrYOWhlekLOQL3eapsDbOwTUGdGqVnepwP8=</DigestValue>
      </Reference>
      <Reference URI="/xl/drawings/vmlDrawing8.vml?ContentType=application/vnd.openxmlformats-officedocument.vmlDrawing">
        <DigestMethod Algorithm="http://www.w3.org/2001/04/xmlenc#sha256"/>
        <DigestValue>qwYSVTLU2OI4FUy7+iA1bP+rt7JOMbJwmXjeVzGCKM0=</DigestValue>
      </Reference>
      <Reference URI="/xl/media/image1.emf?ContentType=image/x-emf">
        <DigestMethod Algorithm="http://www.w3.org/2001/04/xmlenc#sha256"/>
        <DigestValue>BOn35FzFKX9UfiKeQ8hK4Ec+SgRhT1s6TrM+ethqS6Q=</DigestValue>
      </Reference>
      <Reference URI="/xl/media/image2.emf?ContentType=image/x-emf">
        <DigestMethod Algorithm="http://www.w3.org/2001/04/xmlenc#sha256"/>
        <DigestValue>ojT+3fRY4/ECOzdhasikCe8sS9Fx4pwRV17e9iRbAQM=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tNjXShlLQ0GV+9NCMbKs/JN2l4BY/hUCtZn2T5AFZBc=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DcJ3DXWwVmbpMst5oBsrPnU1oCHL2kHxaP8PsdwsE2w=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kVOH2F5HhY1q1lef2eds9+l/0pahXXqltOaeqOJ1sxE=</DigestValue>
      </Reference>
      <Reference URI="/xl/sharedStrings.xml?ContentType=application/vnd.openxmlformats-officedocument.spreadsheetml.sharedStrings+xml">
        <DigestMethod Algorithm="http://www.w3.org/2001/04/xmlenc#sha256"/>
        <DigestValue>VJVnzLN901XC+pR9aQQaCwfV16vrSo73YTj1uRpL1kY=</DigestValue>
      </Reference>
      <Reference URI="/xl/styles.xml?ContentType=application/vnd.openxmlformats-officedocument.spreadsheetml.styles+xml">
        <DigestMethod Algorithm="http://www.w3.org/2001/04/xmlenc#sha256"/>
        <DigestValue>rC06A1jcFkcg/wSDbUtZt8eqarOpdySrPZ3/k5mzvBE=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+d+YuKe90LMftRSsRjAOc2quqZiL2Vj5+jaGNuD2fNI=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8lkbG8bqEVPNT73B9kKNB0d5xZqh0DXaY0yjCCMcgUk=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ZiHAfkcZsM+slVmh5fJTiRYHh7mZ9SzhiELwSVAQs1U=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hLYvuYTsdeNXhml5pO5nmed+HWQdgSL7/OGu0E8L0Go=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kfie163X113fRMjKisRSYDXs8hUsyZSHIZ0lcW7/E1Y=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ND/brs9hS0H+ESJMdDM4F3mLIVXf/tazO/FdhNzponc=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8cvN3LFujrqTZcTJp0eokzjLaYXLlNQuT0S7DvA809s=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Ka0XiR0AvqHHn+Wnl0ggVtLO2y8jyHBR2dvF88npTm8=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Xb1pggMXJkMBb9KBomUpZUhKrRf4sYG1TXZ4PnZmw5o=</DigestValue>
      </Reference>
      <Reference URI="/xl/worksheets/sheet2.xml?ContentType=application/vnd.openxmlformats-officedocument.spreadsheetml.worksheet+xml">
        <DigestMethod Algorithm="http://www.w3.org/2001/04/xmlenc#sha256"/>
        <DigestValue>0T4U9x2yhoW1yhsxG6nZE/wmz7lhWhEkqtKIwUO/kUw=</DigestValue>
      </Reference>
      <Reference URI="/xl/worksheets/sheet3.xml?ContentType=application/vnd.openxmlformats-officedocument.spreadsheetml.worksheet+xml">
        <DigestMethod Algorithm="http://www.w3.org/2001/04/xmlenc#sha256"/>
        <DigestValue>MrS1g1lFz862l5DFm1pRlvN3rQnDbN2aQrmLr2KrbXA=</DigestValue>
      </Reference>
      <Reference URI="/xl/worksheets/sheet4.xml?ContentType=application/vnd.openxmlformats-officedocument.spreadsheetml.worksheet+xml">
        <DigestMethod Algorithm="http://www.w3.org/2001/04/xmlenc#sha256"/>
        <DigestValue>qksspy5MSZBy0lq8la1wN04R5LF9XS8aps5/WgMFFkI=</DigestValue>
      </Reference>
      <Reference URI="/xl/worksheets/sheet5.xml?ContentType=application/vnd.openxmlformats-officedocument.spreadsheetml.worksheet+xml">
        <DigestMethod Algorithm="http://www.w3.org/2001/04/xmlenc#sha256"/>
        <DigestValue>Nzhei+77/DJckEOR3iNpAWAw6+OEIt5rG5hvhCjhdwo=</DigestValue>
      </Reference>
      <Reference URI="/xl/worksheets/sheet6.xml?ContentType=application/vnd.openxmlformats-officedocument.spreadsheetml.worksheet+xml">
        <DigestMethod Algorithm="http://www.w3.org/2001/04/xmlenc#sha256"/>
        <DigestValue>FjjjjoIEvdlLR3fr76IIvyj2XTrjuuUfdh+h4rotcwc=</DigestValue>
      </Reference>
      <Reference URI="/xl/worksheets/sheet7.xml?ContentType=application/vnd.openxmlformats-officedocument.spreadsheetml.worksheet+xml">
        <DigestMethod Algorithm="http://www.w3.org/2001/04/xmlenc#sha256"/>
        <DigestValue>qih86fn+FFtCbcarGzaaLJCOXyCdYbMyVXZpnwguNOU=</DigestValue>
      </Reference>
      <Reference URI="/xl/worksheets/sheet8.xml?ContentType=application/vnd.openxmlformats-officedocument.spreadsheetml.worksheet+xml">
        <DigestMethod Algorithm="http://www.w3.org/2001/04/xmlenc#sha256"/>
        <DigestValue>6jRUUiaCjdfMI4OuQLPWKgVWc0lxpLZX0kb6VtTQdRM=</DigestValue>
      </Reference>
      <Reference URI="/xl/worksheets/sheet9.xml?ContentType=application/vnd.openxmlformats-officedocument.spreadsheetml.worksheet+xml">
        <DigestMethod Algorithm="http://www.w3.org/2001/04/xmlenc#sha256"/>
        <DigestValue>XThsW0+et/2F3jQZmW2/H40sw2w61Bc0PXG0yaTsOYo=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2025-03-28T18:12:11Z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{F4461054-7C15-4126-9699-23CB8CB84E4C}</SetupID>
          <SignatureText>MARCELO EDUARDO OVIEDO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2025-03-28T18:12:11Z</xd:SigningTime>
          <xd:SigningCertificate>
            <xd:Cert>
              <xd:CertDigest>
                <DigestMethod Algorithm="http://www.w3.org/2001/04/xmlenc#sha256"/>
                <DigestValue>u+uNQzTHg0Bd9U7uvqyAQeQmNLI385A/gJQb/P/SCcw=</DigestValue>
              </xd:CertDigest>
              <xd:IssuerSerial>
                <X509IssuerName>C=PY, O=ICPP, OU=Prestador Cualificado de Servicios de Confianza, CN=VIT S.A., SERIALNUMBER=RUC80080099-0</X509IssuerName>
                <X509SerialNumber>128023731952395589710006086412817753843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EBAACFAAAAAAAAAAAAAAAMGwAAcwwAACBFTUYAAAEACBwAAKoAAAAGAAAAAAAAAAAAAAAAAAAAQAYAAIQDAAB+AQAA1gAAAAAAAAAAAAAAAAAAADDUBQDwQwMACgAAABAAAAAAAAAAAAAAAEsAAAAQAAAAAAAAAAUAAAAeAAAAGAAAAAAAAAAAAAAAIgEAAIYAAAAnAAAAGAAAAAEAAAAAAAAAAAAAAAAAAAAlAAAADAAAAAEAAABMAAAAZAAAAAAAAAAAAAAAIQEAAIUAAAAAAAAAAAAAACIBAACGAAAAIQDwAAAAAAAAAAAAAACAPwAAAAAAAAAAAACAPwAAAAAAAAAAAAAAAAAAAAAAAAAAAAAAAAAAAAAAAAAAJQAAAAwAAAAAAACAKAAAAAwAAAABAAAAJwAAABgAAAABAAAAAAAAAP///wAAAAAAJQAAAAwAAAABAAAATAAAAGQAAAAAAAAAAAAAAAwBAACFAAAAAAAAAAAAAAANAQAAhgAAACEA8AAAAAAAAAAAAAAAgD8AAAAAAAAAAAAAgD8AAAAAAAAAAAAAAAAAAAAAAAAAAAAAAAAAAAAAAAAAACUAAAAMAAAAAAAAgCgAAAAMAAAAAQAAACcAAAAYAAAAAQAAAAAAAADw8PAAAAAAACUAAAAMAAAAAQAAAEwAAABkAAAAAAAAAAAAAAAhAQAAhQAAAAAAAAAAAAAAIgEAAIYAAAAhAPAAAAAAAAAAAAAAAIA/AAAAAAAAAAAAAIA/AAAAAAAAAAAAAAAAAAAAAAAAAAAAAAAAAAAAAAAAAAAlAAAADAAAAAAAAIAoAAAADAAAAAEAAAAnAAAAGAAAAAEAAAAAAAAA8PDwAAAAAAAlAAAADAAAAAEAAABMAAAAZAAAAAAAAAAAAAAAIQEAAIUAAAAAAAAAAAAAACIBAACGAAAAIQDwAAAAAAAAAAAAAACAPwAAAAAAAAAAAACAPwAAAAAAAAAAAAAAAAAAAAAAAAAAAAAAAAAAAAAAAAAAJQAAAAwAAAAAAACAKAAAAAwAAAABAAAAJwAAABgAAAABAAAAAAAAAPDw8AAAAAAAJQAAAAwAAAABAAAATAAAAGQAAAAAAAAAAAAAACEBAACFAAAAAAAAAAAAAAAiAQAAhgAAACEA8AAAAAAAAAAAAAAAgD8AAAAAAAAAAAAAgD8AAAAAAAAAAAAAAAAAAAAAAAAAAAAAAAAAAAAAAAAAACUAAAAMAAAAAAAAgCgAAAAMAAAAAQAAACcAAAAYAAAAAQAAAAAAAADw8PAAAAAAACUAAAAMAAAAAQAAAEwAAABkAAAAAAAAAAAAAAAhAQAAhQAAAAAAAAAAAAAAIgEAAIYAAAAhAPAAAAAAAAAAAAAAAIA/AAAAAAAAAAAAAIA/AAAAAAAAAAAAAAAAAAAAAAAAAAAAAAAAAAAAAAAAAAAlAAAADAAAAAAAAIAoAAAADAAAAAEAAAAnAAAAGAAAAAEAAAAAAAAA////AAAAAAAlAAAADAAAAAEAAABMAAAAZAAAAAAAAAAAAAAAIQEAAIUAAAAAAAAAAAAAACIBAACGAAAAIQDwAAAAAAAAAAAAAACAPwAAAAAAAAAAAACAPwAAAAAAAAAAAAAAAAAAAAAAAAAAAAAAAAAAAAAAAAAAJQAAAAwAAAAAAACAKAAAAAwAAAABAAAAJwAAABgAAAABAAAAAAAAAP///wAAAAAAJQAAAAwAAAABAAAATAAAAGQAAAAAAAAAAAAAACEBAACFAAAAAAAAAAAAAAAiAQAAhgAAACEA8AAAAAAAAAAAAAAAgD8AAAAAAAAAAAAAgD8AAAAAAAAAAAAAAAAAAAAAAAAAAAAAAAAAAAAAAAAAACUAAAAMAAAAAAAAgCgAAAAMAAAAAQAAACcAAAAYAAAAAQAAAAAAAAD///8AAAAAACUAAAAMAAAAAQAAAEwAAABkAAAAAAAAAAMAAAAMAQAAEgAAAAAAAAADAAAADQEAABAAAAAhAPAAAAAAAAAAAAAAAIA/AAAAAAAAAAAAAIA/AAAAAAAAAAAAAAAAAAAAAAAAAAAAAAAAAAAAAAAAAAAlAAAADAAAAAAAAIAoAAAADAAAAAEAAAAnAAAAGAAAAAEAAAAAAAAA////AAAAAAAlAAAADAAAAAEAAABMAAAAZAAAAMoAAAAEAAAAAwEAABAAAADK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MoAAAAEAAAABAEAABEAAAAlAAAADAAAAAEAAABUAAAAiAAAAMsAAAAEAAAAAgEAABAAAAABAAAAAAC/QeQ4vkHLAAAABAAAAAoAAABMAAAAAAAAAAAAAAAAAAAA//////////9gAAAAMgA4AC8AMAAzAC8AMgAwADIANQAGAAAABgAAAAQAAAAGAAAABgAAAAQAAAAGAAAABgAAAAYAAAAGAAAASwAAAEAAAAAwAAAABQAAACAAAAABAAAAAQAAABAAAAAAAAAAAAAAACIBAACGAAAAAAAAAAAAAAAiAQAAhg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OwAAACEA8AAAAAAAAAAAAAAAgD8AAAAAAAAAAAAAgD8AAAAAAAAAAAAAAAAAAAAAAAAAAAAAAAAAAAAAAAAAACUAAAAMAAAAAAAAgCgAAAAMAAAAAwAAACcAAAAYAAAAAwAAAAAAAAAAAAAAAAAAACUAAAAMAAAAAwAAAEwAAABkAAAAAAAAAAAAAAD//////////wAAAAAWAAAADQEAAAAAAAAhAPAAAAAAAAAAAAAAAIA/AAAAAAAAAAAAAIA/AAAAAAAAAAAAAAAAAAAAAAAAAAAAAAAAAAAAAAAAAAAlAAAADAAAAAAAAIAoAAAADAAAAAMAAAAnAAAAGAAAAAMAAAAAAAAAAAAAAAAAAAAlAAAADAAAAAMAAABMAAAAZAAAAAAAAAAAAAAA//////////8NAQAAFgAAAAAAAAA7AAAAIQDwAAAAAAAAAAAAAACAPwAAAAAAAAAAAACAPwAAAAAAAAAAAAAAAAAAAAAAAAAAAAAAAAAAAAAAAAAAJQAAAAwAAAAAAACAKAAAAAwAAAADAAAAJwAAABgAAAADAAAAAAAAAAAAAAAAAAAAJQAAAAwAAAADAAAATAAAAGQAAAAAAAAAUQAAAAwBAABSAAAAAAAAAFEAAAANAQAAAgAAACEA8AAAAAAAAAAAAAAAgD8AAAAAAAAAAAAAgD8AAAAAAAAAAAAAAAAAAAAAAAAAAAAAAAAAAAAAAAAAACUAAAAMAAAAAAAAgCgAAAAMAAAAAwAAACcAAAAYAAAAAwAAAAAAAAD///8AAAAAACUAAAAMAAAAAwAAAEwAAABkAAAAAAAAABYAAAAMAQAAUAAAAAAAAAAWAAAADQEAADsAAAAhAPAAAAAAAAAAAAAAAIA/AAAAAAAAAAAAAIA/AAAAAAAAAAAAAAAAAAAAAAAAAAAAAAAAAAAAAAAAAAAlAAAADAAAAAAAAIAoAAAADAAAAAMAAAAnAAAAGAAAAAMAAAAAAAAA////AAAAAAAlAAAADAAAAAMAAABMAAAAZAAAAAkAAAAtAAAAHwAAAFAAAAAJAAAALQ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tAAAAHgAAAFAAAAABAAAAAAC/QeQ4vkEKAAAAUQAAAAEAAABMAAAABAAAAAkAAAAtAAAAIAAAAFEAAABQAAAAWAAAABUAAAAWAAAADAAAAAAAAAAlAAAADAAAAAIAAAAnAAAAGAAAAAQAAAAAAAAA////AAAAAAAlAAAADAAAAAQAAABMAAAAZAAAACkAAAAZAAAAAwEAAFAAAAApAAAAGQAAANsAAAA4AAAAIQDwAAAAAAAAAAAAAACAPwAAAAAAAAAAAACAPwAAAAAAAAAAAAAAAAAAAAAAAAAAAAAAAAAAAAAAAAAAJQAAAAwAAAAAAACAKAAAAAwAAAAEAAAAJwAAABgAAAAEAAAAAAAAAP///wAAAAAAJQAAAAwAAAAEAAAATAAAAGQAAAApAAAAGQAAAAMBAABNAAAAKQAAABkAAADbAAAANQAAACEA8AAAAAAAAAAAAAAAgD8AAAAAAAAAAAAAgD8AAAAAAAAAAAAAAAAAAAAAAAAAAAAAAAAAAAAAAAAAACUAAAAMAAAAAAAAgCgAAAAMAAAABAAAACcAAAAYAAAABAAAAAAAAAD///8AAAAAACUAAAAMAAAABAAAAEwAAABkAAAAKQAAADcAAAACAQAATQAAACkAAAA3AAAA2gAAABcAAAAhAPAAAAAAAAAAAAAAAIA/AAAAAAAAAAAAAIA/AAAAAAAAAAAAAAAAAAAAAAAAAAAAAAAAAAAAAAAAAAAlAAAADAAAAAAAAIAoAAAADAAAAAQAAABSAAAAcAEAAAQAAADv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cAAAADAQAATgAAACUAAAAMAAAABAAAAFQAAADYAAAAKgAAADcAAAABAQAATQAAAAEAAAAAAL9B5Di+QSoAAAA3AAAAFwAAAEwAAAAAAAAAAAAAAAAAAAD//////////3wAAABNAEEAUgBDAEUATABPACAARQBEAFUAQQBSAEQATwAgAE8AVgBJAEUALgAuAC4AAAAPAAAACwAAAAoAAAALAAAACQAAAAgAAAANAAAABQAAAAkAAAAMAAAADAAAAAsAAAAKAAAADAAAAA0AAAAFAAAADQAAAAsAAAAFAAAACQAAAAQAAAAEAAAABAAAAEsAAABAAAAAMAAAAAUAAAAgAAAAAQAAAAEAAAAQAAAAAAAAAAAAAAAiAQAAhgAAAAAAAAAAAAAAIgEAAIYAAAAlAAAADAAAAAIAAAAnAAAAGAAAAAUAAAAAAAAA////AAAAAAAlAAAADAAAAAUAAABMAAAAZAAAAAAAAABWAAAAIQEAAIIAAAAAAAAAVgAAACIBAAAtAAAAIQDwAAAAAAAAAAAAAACAPwAAAAAAAAAAAACAPwAAAAAAAAAAAAAAAAAAAAAAAAAAAAAAAAAAAAAAAAAAJQAAAAwAAAAAAACAKAAAAAwAAAAFAAAAJwAAABgAAAAFAAAAAAAAAP///wAAAAAAJQAAAAwAAAAFAAAATAAAAGQAAAAJAAAAVgAAAAwBAABiAAAACQAAAFYAAAAEAQAADQAAACEA8AAAAAAAAAAAAAAAgD8AAAAAAAAAAAAAgD8AAAAAAAAAAAAAAAAAAAAAAAAAAAAAAAAAAAAAAAAAACUAAAAMAAAAAAAAgCgAAAAMAAAABQAAACUAAAAMAAAAAQAAABgAAAAMAAAAAAAAAhIAAAAMAAAAAQAAAB4AAAAYAAAACQAAAFYAAAANAQAAYwAAACUAAAAMAAAAAQAAAFQAAADQAAAACgAAAFYAAAChAAAAYgAAAAEAAAAAAL9B5Di+QQoAAABWAAAAFgAAAEwAAAAAAAAAAAAAAAAAAAD//////////3gAAABNAEEAUgBDAEUATABPACAARQBEAFUAQQBSAEQATwAgAE8AVgBJAEUARABPAAoAAAAHAAAABwAAAAcAAAAGAAAABQAAAAkAAAADAAAABgAAAAgAAAAIAAAABwAAAAcAAAAIAAAACQAAAAMAAAAJAAAABwAAAAMAAAAGAAAACAAAAAkAAABLAAAAQAAAADAAAAAFAAAAIAAAAAEAAAABAAAAEAAAAAAAAAAAAAAAIgEAAIYAAAAAAAAAAAAAACIBAACGAAAAJQAAAAwAAAACAAAAJwAAABgAAAAFAAAAAAAAAP///wAAAAAAJQAAAAwAAAAFAAAATAAAAGQAAAAJAAAAZgAAAAwBAAByAAAACQAAAGYAAAAEAQAADQAAACEA8AAAAAAAAAAAAAAAgD8AAAAAAAAAAAAAgD8AAAAAAAAAAAAAAAAAAAAAAAAAAAAAAAAAAAAAAAAAACUAAAAMAAAAAAAAgCgAAAAMAAAABQAAACUAAAAMAAAAAQAAABgAAAAMAAAAAAAAAhIAAAAMAAAAAQAAAB4AAAAYAAAACQAAAGYAAAANAQAAcwAAACUAAAAMAAAAAQAAAFQAAAB8AAAACgAAAGYAAABFAAAAcgAAAAEAAAAAAL9B5Di+QQoAAABmAAAACAAAAEwAAAAAAAAAAAAAAAAAAAD//////////1wAAABDAE8ATgBUAEEARABPAFIABwAAAAkAAAAIAAAABQAAAAcAAAAIAAAACQAAAAcAAABLAAAAQAAAADAAAAAFAAAAIAAAAAEAAAABAAAAEAAAAAAAAAAAAAAAIgEAAIYAAAAAAAAAAAAAACIBAACGAAAAJQAAAAwAAAACAAAAJwAAABgAAAAFAAAAAAAAAP///wAAAAAAJQAAAAwAAAAFAAAATAAAAGQAAAAJAAAAdgAAABgBAACCAAAACQAAAHYAAAAQAQAADQAAACEA8AAAAAAAAAAAAAAAgD8AAAAAAAAAAAAAgD8AAAAAAAAAAAAAAAAAAAAAAAAAAAAAAAAAAAAAAAAAACUAAAAMAAAAAAAAgCgAAAAMAAAABQAAACUAAAAMAAAAAQAAABgAAAAMAAAAAAAAAhIAAAAMAAAAAQAAABYAAAAMAAAAAAAAAFQAAABQAQAACgAAAHYAAAAXAQAAggAAAAEAAAAAAL9B5Di+QQoAAAB2AAAAKwAAAEwAAAAEAAAACQAAAHYAAAAZAQAAgwAAAKQAAABGAGkAcgBtAGEAZABvACAAcABvAHIAOgAgAE0AQQBSAEMARQBMAE8AIABFAEQAVQBBAFIARABPACAATwBWAEkARQBEAE8AIABCAEEAUgBFAEkAUgBPAAAABgAAAAMAAAAEAAAACQAAAAYAAAAHAAAABwAAAAMAAAAHAAAABwAAAAQAAAADAAAAAwAAAAoAAAAHAAAABwAAAAcAAAAGAAAABQAAAAkAAAADAAAABgAAAAgAAAAIAAAABwAAAAcAAAAIAAAACQAAAAMAAAAJAAAABwAAAAMAAAAGAAAACAAAAAkAAAADAAAABwAAAAcAAAAHAAAABgAAAAMAAAAHAAAACQAAABYAAAAMAAAAAAAAACUAAAAMAAAAAgAAAA4AAAAUAAAAAAAAABAAAAAUAAAA</Object>
  <Object Id="idInvalidSigLnImg">AQAAAGwAAAAAAAAAAAAAACEBAACFAAAAAAAAAAAAAAAMGwAAcwwAACBFTUYAAAEApB8AALAAAAAGAAAAAAAAAAAAAAAAAAAAQAYAAIQDAAB+AQAA1gAAAAAAAAAAAAAAAAAAADDUBQDwQwMACgAAABAAAAAAAAAAAAAAAEsAAAAQAAAAAAAAAAUAAAAeAAAAGAAAAAAAAAAAAAAAIgEAAIYAAAAnAAAAGAAAAAEAAAAAAAAAAAAAAAAAAAAlAAAADAAAAAEAAABMAAAAZAAAAAAAAAAAAAAAIQEAAIUAAAAAAAAAAAAAACIBAACGAAAAIQDwAAAAAAAAAAAAAACAPwAAAAAAAAAAAACAPwAAAAAAAAAAAAAAAAAAAAAAAAAAAAAAAAAAAAAAAAAAJQAAAAwAAAAAAACAKAAAAAwAAAABAAAAJwAAABgAAAABAAAAAAAAAP///wAAAAAAJQAAAAwAAAABAAAATAAAAGQAAAAAAAAAAAAAAAwBAACFAAAAAAAAAAAAAAANAQAAhgAAACEA8AAAAAAAAAAAAAAAgD8AAAAAAAAAAAAAgD8AAAAAAAAAAAAAAAAAAAAAAAAAAAAAAAAAAAAAAAAAACUAAAAMAAAAAAAAgCgAAAAMAAAAAQAAACcAAAAYAAAAAQAAAAAAAADw8PAAAAAAACUAAAAMAAAAAQAAAEwAAABkAAAAAAAAAAAAAAAhAQAAhQAAAAAAAAAAAAAAIgEAAIYAAAAhAPAAAAAAAAAAAAAAAIA/AAAAAAAAAAAAAIA/AAAAAAAAAAAAAAAAAAAAAAAAAAAAAAAAAAAAAAAAAAAlAAAADAAAAAAAAIAoAAAADAAAAAEAAAAnAAAAGAAAAAEAAAAAAAAA8PDwAAAAAAAlAAAADAAAAAEAAABMAAAAZAAAAAAAAAAAAAAAIQEAAIUAAAAAAAAAAAAAACIBAACGAAAAIQDwAAAAAAAAAAAAAACAPwAAAAAAAAAAAACAPwAAAAAAAAAAAAAAAAAAAAAAAAAAAAAAAAAAAAAAAAAAJQAAAAwAAAAAAACAKAAAAAwAAAABAAAAJwAAABgAAAABAAAAAAAAAPDw8AAAAAAAJQAAAAwAAAABAAAATAAAAGQAAAAAAAAAAAAAACEBAACFAAAAAAAAAAAAAAAiAQAAhgAAACEA8AAAAAAAAAAAAAAAgD8AAAAAAAAAAAAAgD8AAAAAAAAAAAAAAAAAAAAAAAAAAAAAAAAAAAAAAAAAACUAAAAMAAAAAAAAgCgAAAAMAAAAAQAAACcAAAAYAAAAAQAAAAAAAADw8PAAAAAAACUAAAAMAAAAAQAAAEwAAABkAAAAAAAAAAAAAAAhAQAAhQAAAAAAAAAAAAAAIgEAAIYAAAAhAPAAAAAAAAAAAAAAAIA/AAAAAAAAAAAAAIA/AAAAAAAAAAAAAAAAAAAAAAAAAAAAAAAAAAAAAAAAAAAlAAAADAAAAAAAAIAoAAAADAAAAAEAAAAnAAAAGAAAAAEAAAAAAAAA////AAAAAAAlAAAADAAAAAEAAABMAAAAZAAAAAAAAAAAAAAAIQEAAIUAAAAAAAAAAAAAACIBAACGAAAAIQDwAAAAAAAAAAAAAACAPwAAAAAAAAAAAACAPwAAAAAAAAAAAAAAAAAAAAAAAAAAAAAAAAAAAAAAAAAAJQAAAAwAAAAAAACAKAAAAAwAAAABAAAAJwAAABgAAAABAAAAAAAAAP///wAAAAAAJQAAAAwAAAABAAAATAAAAGQAAAAAAAAAAAAAACEBAACFAAAAAAAAAAAAAAAiAQAAhgAAACEA8AAAAAAAAAAAAAAAgD8AAAAAAAAAAAAAgD8AAAAAAAAAAAAAAAAAAAAAAAAAAAAAAAAAAAAAAAAAACUAAAAMAAAAAAAAgCgAAAAMAAAAAQAAACcAAAAYAAAAAQAAAAAAAAD///8AAAAAACUAAAAMAAAAAQAAAEwAAABkAAAAAAAAAAMAAAAMAQAAEgAAAAAAAAADAAAADQ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IAAAARAAAAJQAAAAwAAAABAAAAVAAAAKgAAAAjAAAABAAAAHAAAAAQAAAAAQAAAAAAv0HkOL5BIwAAAAQAAAAPAAAATAAAAAAAAAAAAAAAAAAAAP//////////bAAAAEYAaQByAG0AYQAgAG4AbwAgAHYA4QBsAGkAZABhAAAABgAAAAMAAAAEAAAACQAAAAYAAAADAAAABwAAAAcAAAADAAAABQAAAAYAAAADAAAAAwAAAAcAAAAGAAAASwAAAEAAAAAwAAAABQAAACAAAAABAAAAAQAAABAAAAAAAAAAAAAAACIBAACGAAAAAAAAAAAAAAAiAQAAhg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OwAAACEA8AAAAAAAAAAAAAAAgD8AAAAAAAAAAAAAgD8AAAAAAAAAAAAAAAAAAAAAAAAAAAAAAAAAAAAAAAAAACUAAAAMAAAAAAAAgCgAAAAMAAAAAwAAACcAAAAYAAAAAwAAAAAAAAAAAAAAAAAAACUAAAAMAAAAAwAAAEwAAABkAAAAAAAAAAAAAAD//////////wAAAAAWAAAADQEAAAAAAAAhAPAAAAAAAAAAAAAAAIA/AAAAAAAAAAAAAIA/AAAAAAAAAAAAAAAAAAAAAAAAAAAAAAAAAAAAAAAAAAAlAAAADAAAAAAAAIAoAAAADAAAAAMAAAAnAAAAGAAAAAMAAAAAAAAAAAAAAAAAAAAlAAAADAAAAAMAAABMAAAAZAAAAAAAAAAAAAAA//////////8NAQAAFgAAAAAAAAA7AAAAIQDwAAAAAAAAAAAAAACAPwAAAAAAAAAAAACAPwAAAAAAAAAAAAAAAAAAAAAAAAAAAAAAAAAAAAAAAAAAJQAAAAwAAAAAAACAKAAAAAwAAAADAAAAJwAAABgAAAADAAAAAAAAAAAAAAAAAAAAJQAAAAwAAAADAAAATAAAAGQAAAAAAAAAUQAAAAwBAABSAAAAAAAAAFEAAAANAQAAAgAAACEA8AAAAAAAAAAAAAAAgD8AAAAAAAAAAAAAgD8AAAAAAAAAAAAAAAAAAAAAAAAAAAAAAAAAAAAAAAAAACUAAAAMAAAAAAAAgCgAAAAMAAAAAwAAACcAAAAYAAAAAwAAAAAAAAD///8AAAAAACUAAAAMAAAAAwAAAEwAAABkAAAAAAAAABYAAAAMAQAAUAAAAAAAAAAWAAAADQEAADsAAAAhAPAAAAAAAAAAAAAAAIA/AAAAAAAAAAAAAIA/AAAAAAAAAAAAAAAAAAAAAAAAAAAAAAAAAAAAAAAAAAAlAAAADAAAAAAAAIAoAAAADAAAAAMAAAAnAAAAGAAAAAMAAAAAAAAA////AAAAAAAlAAAADAAAAAMAAABMAAAAZAAAAAkAAAAtAAAAHwAAAFAAAAAJAAAALQ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tAAAAHgAAAFAAAAABAAAAAAC/QeQ4vkEKAAAAUQAAAAEAAABMAAAABAAAAAkAAAAtAAAAIAAAAFEAAABQAAAAWAAAABUAAAAWAAAADAAAAAAAAAAlAAAADAAAAAIAAAAnAAAAGAAAAAQAAAAAAAAA////AAAAAAAlAAAADAAAAAQAAABMAAAAZAAAACkAAAAZAAAAAwEAAFAAAAApAAAAGQAAANsAAAA4AAAAIQDwAAAAAAAAAAAAAACAPwAAAAAAAAAAAACAPwAAAAAAAAAAAAAAAAAAAAAAAAAAAAAAAAAAAAAAAAAAJQAAAAwAAAAAAACAKAAAAAwAAAAEAAAAJwAAABgAAAAEAAAAAAAAAP///wAAAAAAJQAAAAwAAAAEAAAATAAAAGQAAAApAAAAGQAAAAMBAABNAAAAKQAAABkAAADbAAAANQAAACEA8AAAAAAAAAAAAAAAgD8AAAAAAAAAAAAAgD8AAAAAAAAAAAAAAAAAAAAAAAAAAAAAAAAAAAAAAAAAACUAAAAMAAAAAAAAgCgAAAAMAAAABAAAACcAAAAYAAAABAAAAAAAAAD///8AAAAAACUAAAAMAAAABAAAAEwAAABkAAAAKQAAADcAAAACAQAATQAAACkAAAA3AAAA2gAAABcAAAAhAPAAAAAAAAAAAAAAAIA/AAAAAAAAAAAAAIA/AAAAAAAAAAAAAAAAAAAAAAAAAAAAAAAAAAAAAAAAAAAlAAAADAAAAAAAAIAoAAAADAAAAAQAAABSAAAAcAEAAAQAAADv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cAAAADAQAATgAAACUAAAAMAAAABAAAAFQAAADYAAAAKgAAADcAAAABAQAATQAAAAEAAAAAAL9B5Di+QSoAAAA3AAAAFwAAAEwAAAAAAAAAAAAAAAAAAAD//////////3wAAABNAEEAUgBDAEUATABPACAARQBEAFUAQQBSAEQATwAgAE8AVgBJAEUALgAuAC4AVgAPAAAACwAAAAoAAAALAAAACQAAAAgAAAANAAAABQAAAAkAAAAMAAAADAAAAAsAAAAKAAAADAAAAA0AAAAFAAAADQAAAAsAAAAFAAAACQAAAAQAAAAEAAAABAAAAEsAAABAAAAAMAAAAAUAAAAgAAAAAQAAAAEAAAAQAAAAAAAAAAAAAAAiAQAAhgAAAAAAAAAAAAAAIgEAAIYAAAAlAAAADAAAAAIAAAAnAAAAGAAAAAUAAAAAAAAA////AAAAAAAlAAAADAAAAAUAAABMAAAAZAAAAAAAAABWAAAAIQEAAIIAAAAAAAAAVgAAACIBAAAtAAAAIQDwAAAAAAAAAAAAAACAPwAAAAAAAAAAAACAPwAAAAAAAAAAAAAAAAAAAAAAAAAAAAAAAAAAAAAAAAAAJQAAAAwAAAAAAACAKAAAAAwAAAAFAAAAJwAAABgAAAAFAAAAAAAAAP///wAAAAAAJQAAAAwAAAAFAAAATAAAAGQAAAAJAAAAVgAAAAwBAABiAAAACQAAAFYAAAAEAQAADQAAACEA8AAAAAAAAAAAAAAAgD8AAAAAAAAAAAAAgD8AAAAAAAAAAAAAAAAAAAAAAAAAAAAAAAAAAAAAAAAAACUAAAAMAAAAAAAAgCgAAAAMAAAABQAAACUAAAAMAAAAAQAAABgAAAAMAAAAAAAAAhIAAAAMAAAAAQAAAB4AAAAYAAAACQAAAFYAAAANAQAAYwAAACUAAAAMAAAAAQAAAFQAAADQAAAACgAAAFYAAAChAAAAYgAAAAEAAAAAAL9B5Di+QQoAAABWAAAAFgAAAEwAAAAAAAAAAAAAAAAAAAD//////////3gAAABNAEEAUgBDAEUATABPACAARQBEAFUAQQBSAEQATwAgAE8AVgBJAEUARABPAAoAAAAHAAAABwAAAAcAAAAGAAAABQAAAAkAAAADAAAABgAAAAgAAAAIAAAABwAAAAcAAAAIAAAACQAAAAMAAAAJAAAABwAAAAMAAAAGAAAACAAAAAkAAABLAAAAQAAAADAAAAAFAAAAIAAAAAEAAAABAAAAEAAAAAAAAAAAAAAAIgEAAIYAAAAAAAAAAAAAACIBAACGAAAAJQAAAAwAAAACAAAAJwAAABgAAAAFAAAAAAAAAP///wAAAAAAJQAAAAwAAAAFAAAATAAAAGQAAAAJAAAAZgAAAAwBAAByAAAACQAAAGYAAAAEAQAADQAAACEA8AAAAAAAAAAAAAAAgD8AAAAAAAAAAAAAgD8AAAAAAAAAAAAAAAAAAAAAAAAAAAAAAAAAAAAAAAAAACUAAAAMAAAAAAAAgCgAAAAMAAAABQAAACUAAAAMAAAAAQAAABgAAAAMAAAAAAAAAhIAAAAMAAAAAQAAAB4AAAAYAAAACQAAAGYAAAANAQAAcwAAACUAAAAMAAAAAQAAAFQAAAB8AAAACgAAAGYAAABFAAAAcgAAAAEAAAAAAL9B5Di+QQoAAABmAAAACAAAAEwAAAAAAAAAAAAAAAAAAAD//////////1wAAABDAE8ATgBUAEEARABPAFIABwAAAAkAAAAIAAAABQAAAAcAAAAIAAAACQAAAAcAAABLAAAAQAAAADAAAAAFAAAAIAAAAAEAAAABAAAAEAAAAAAAAAAAAAAAIgEAAIYAAAAAAAAAAAAAACIBAACGAAAAJQAAAAwAAAACAAAAJwAAABgAAAAFAAAAAAAAAP///wAAAAAAJQAAAAwAAAAFAAAATAAAAGQAAAAJAAAAdgAAABgBAACCAAAACQAAAHYAAAAQAQAADQAAACEA8AAAAAAAAAAAAAAAgD8AAAAAAAAAAAAAgD8AAAAAAAAAAAAAAAAAAAAAAAAAAAAAAAAAAAAAAAAAACUAAAAMAAAAAAAAgCgAAAAMAAAABQAAACUAAAAMAAAAAQAAABgAAAAMAAAAAAAAAhIAAAAMAAAAAQAAABYAAAAMAAAAAAAAAFQAAABQAQAACgAAAHYAAAAXAQAAggAAAAEAAAAAAL9B5Di+QQoAAAB2AAAAKwAAAEwAAAAEAAAACQAAAHYAAAAZAQAAgwAAAKQAAABGAGkAcgBtAGEAZABvACAAcABvAHIAOgAgAE0AQQBSAEMARQBMAE8AIABFAEQAVQBBAFIARABPACAATwBWAEkARQBEAE8AIABCAEEAUgBFAEkAUgBPAGEABgAAAAMAAAAEAAAACQAAAAYAAAAHAAAABwAAAAMAAAAHAAAABwAAAAQAAAADAAAAAwAAAAoAAAAHAAAABwAAAAcAAAAGAAAABQAAAAkAAAADAAAABgAAAAgAAAAIAAAABwAAAAcAAAAIAAAACQAAAAMAAAAJAAAABwAAAAMAAAAGAAAACAAAAAkAAAADAAAABwAAAAcAAAAHAAAABgAAAAMAAAAHAAAACQ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Índice</vt:lpstr>
      <vt:lpstr>1.1</vt:lpstr>
      <vt:lpstr>1.2 </vt:lpstr>
      <vt:lpstr>1.3</vt:lpstr>
      <vt:lpstr>1.4</vt:lpstr>
      <vt:lpstr>1.5</vt:lpstr>
      <vt:lpstr>1.6</vt:lpstr>
      <vt:lpstr>1.7</vt:lpstr>
      <vt:lpstr>1.8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HP</cp:lastModifiedBy>
  <cp:lastPrinted>2024-03-25T13:02:34Z</cp:lastPrinted>
  <dcterms:created xsi:type="dcterms:W3CDTF">2006-11-30T13:09:28Z</dcterms:created>
  <dcterms:modified xsi:type="dcterms:W3CDTF">2025-03-28T13:10:29Z</dcterms:modified>
  <cp:contentStatus/>
</cp:coreProperties>
</file>