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5\1º Trimestre\Firmado\"/>
    </mc:Choice>
  </mc:AlternateContent>
  <bookViews>
    <workbookView xWindow="0" yWindow="0" windowWidth="22812" windowHeight="8597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24" i="14" l="1"/>
  <c r="G15" i="14"/>
  <c r="I31" i="14" l="1"/>
  <c r="G13" i="15"/>
  <c r="F13" i="16" l="1"/>
  <c r="F15" i="9"/>
  <c r="G19" i="15" l="1"/>
  <c r="G18" i="15"/>
  <c r="H15" i="16" l="1"/>
  <c r="G15" i="16"/>
  <c r="F14" i="16"/>
  <c r="F15" i="16" l="1"/>
  <c r="H26" i="9" l="1"/>
  <c r="G26" i="9"/>
  <c r="F16" i="9"/>
  <c r="H16" i="8"/>
  <c r="G16" i="8"/>
  <c r="H33" i="7" l="1"/>
  <c r="I70" i="7" l="1"/>
  <c r="I23" i="15" l="1"/>
  <c r="H70" i="7" l="1"/>
  <c r="H72" i="7" s="1"/>
  <c r="F26" i="7"/>
  <c r="F25" i="7"/>
  <c r="C31" i="13" l="1"/>
  <c r="I33" i="7" l="1"/>
  <c r="H23" i="15" l="1"/>
  <c r="F14" i="9"/>
  <c r="F24" i="9"/>
  <c r="F26" i="9" s="1"/>
  <c r="I31" i="15" l="1"/>
  <c r="I33" i="15" l="1"/>
  <c r="B4" i="7"/>
  <c r="B3" i="7"/>
  <c r="H31" i="15"/>
  <c r="I72" i="7" l="1"/>
  <c r="D7" i="15" l="1"/>
  <c r="F13" i="10" l="1"/>
  <c r="C29" i="13" l="1"/>
  <c r="H14" i="10"/>
  <c r="G14" i="10"/>
  <c r="F13" i="9" l="1"/>
  <c r="A4" i="16" l="1"/>
  <c r="A4" i="10"/>
  <c r="H23" i="16"/>
  <c r="G23" i="16"/>
  <c r="G25" i="16" s="1"/>
  <c r="F23" i="16"/>
  <c r="C7" i="16"/>
  <c r="C6" i="16"/>
  <c r="A3" i="16"/>
  <c r="F14" i="10"/>
  <c r="H25" i="16" l="1"/>
  <c r="F25" i="16"/>
  <c r="G19" i="13" l="1"/>
  <c r="H31" i="14"/>
  <c r="B4" i="13" l="1"/>
  <c r="A4" i="9"/>
  <c r="A4" i="8"/>
  <c r="B5" i="14"/>
  <c r="D8" i="15" l="1"/>
  <c r="B5" i="15"/>
  <c r="B4" i="15"/>
  <c r="H17" i="9"/>
  <c r="G17" i="9"/>
  <c r="G17" i="15" l="1"/>
  <c r="G16" i="15"/>
  <c r="G28" i="15"/>
  <c r="G14" i="15"/>
  <c r="G15" i="15"/>
  <c r="G29" i="15"/>
  <c r="G20" i="15"/>
  <c r="G21" i="15"/>
  <c r="G12" i="15"/>
  <c r="F17" i="9"/>
  <c r="G17" i="13" s="1"/>
  <c r="H33" i="15"/>
  <c r="G23" i="15" l="1"/>
  <c r="G31" i="15"/>
  <c r="G27" i="13" s="1"/>
  <c r="D7" i="13"/>
  <c r="D6" i="13"/>
  <c r="C7" i="10"/>
  <c r="C6" i="10"/>
  <c r="C6" i="9"/>
  <c r="C7" i="8"/>
  <c r="C6" i="8"/>
  <c r="D7" i="7"/>
  <c r="D6" i="7"/>
  <c r="D8" i="14"/>
  <c r="H25" i="14"/>
  <c r="D7" i="14"/>
  <c r="G21" i="14" l="1"/>
  <c r="G14" i="14"/>
  <c r="I12" i="14"/>
  <c r="I25" i="14" s="1"/>
  <c r="G29" i="14"/>
  <c r="G14" i="7"/>
  <c r="G13" i="7"/>
  <c r="G20" i="14"/>
  <c r="G19" i="14"/>
  <c r="G17" i="14"/>
  <c r="G18" i="14"/>
  <c r="G16" i="14"/>
  <c r="G31" i="7"/>
  <c r="G30" i="7"/>
  <c r="G29" i="7"/>
  <c r="F23" i="8"/>
  <c r="F14" i="8"/>
  <c r="G62" i="7"/>
  <c r="G60" i="7"/>
  <c r="G65" i="7"/>
  <c r="G64" i="7"/>
  <c r="G63" i="7"/>
  <c r="G61" i="7"/>
  <c r="F15" i="8"/>
  <c r="F13" i="8"/>
  <c r="G17" i="7"/>
  <c r="G67" i="7"/>
  <c r="G53" i="7"/>
  <c r="G45" i="7"/>
  <c r="G50" i="7"/>
  <c r="G40" i="7"/>
  <c r="G54" i="7"/>
  <c r="G66" i="7"/>
  <c r="G52" i="7"/>
  <c r="G44" i="7"/>
  <c r="G43" i="7"/>
  <c r="G49" i="7"/>
  <c r="G41" i="7"/>
  <c r="G47" i="7"/>
  <c r="G46" i="7"/>
  <c r="G59" i="7"/>
  <c r="G51" i="7"/>
  <c r="G42" i="7"/>
  <c r="G48" i="7"/>
  <c r="G58" i="7"/>
  <c r="G57" i="7"/>
  <c r="G56" i="7"/>
  <c r="G55" i="7"/>
  <c r="G27" i="7"/>
  <c r="G28" i="7"/>
  <c r="G13" i="14"/>
  <c r="G24" i="7"/>
  <c r="G25" i="7"/>
  <c r="G26" i="7"/>
  <c r="G33" i="15"/>
  <c r="G16" i="7"/>
  <c r="G21" i="7"/>
  <c r="G20" i="7"/>
  <c r="G22" i="7"/>
  <c r="G19" i="7"/>
  <c r="G18" i="7"/>
  <c r="G23" i="7"/>
  <c r="G22" i="14"/>
  <c r="G23" i="14"/>
  <c r="G32" i="7"/>
  <c r="G15" i="7"/>
  <c r="G30" i="14"/>
  <c r="G13" i="13"/>
  <c r="B4" i="14"/>
  <c r="G31" i="14" l="1"/>
  <c r="G25" i="14"/>
  <c r="G28" i="13"/>
  <c r="G70" i="7"/>
  <c r="G29" i="13" s="1"/>
  <c r="F16" i="8"/>
  <c r="G16" i="13" s="1"/>
  <c r="G33" i="7"/>
  <c r="I33" i="14"/>
  <c r="G33" i="14" l="1"/>
  <c r="G72" i="7"/>
  <c r="G15" i="13"/>
  <c r="C7" i="9"/>
  <c r="C14" i="13" l="1"/>
  <c r="H33" i="14" l="1"/>
  <c r="C13" i="13" l="1"/>
  <c r="C27" i="13" s="1"/>
  <c r="C15" i="13"/>
  <c r="C16" i="13"/>
  <c r="C17" i="13"/>
  <c r="B3" i="13"/>
  <c r="A19" i="8"/>
  <c r="A20" i="9" s="1"/>
  <c r="A9" i="8"/>
  <c r="A9" i="9" s="1"/>
  <c r="H23" i="10"/>
  <c r="G23" i="10"/>
  <c r="G25" i="10" s="1"/>
  <c r="F23" i="10"/>
  <c r="A3" i="10"/>
  <c r="G31" i="13"/>
  <c r="A3" i="9"/>
  <c r="A3" i="8"/>
  <c r="H25" i="10" l="1"/>
  <c r="A9" i="10"/>
  <c r="A9" i="16"/>
  <c r="A17" i="10"/>
  <c r="A18" i="16"/>
  <c r="F25" i="10"/>
  <c r="G18" i="13" s="1"/>
  <c r="F28" i="9"/>
  <c r="G28" i="9"/>
  <c r="H28" i="9"/>
  <c r="H24" i="8" l="1"/>
  <c r="H26" i="8" s="1"/>
  <c r="G24" i="8"/>
  <c r="G26" i="8" s="1"/>
  <c r="F24" i="8" l="1"/>
  <c r="F26" i="8" l="1"/>
  <c r="G30" i="13"/>
  <c r="G32" i="13" s="1"/>
  <c r="G14" i="13"/>
  <c r="G20" i="13" s="1"/>
  <c r="G33" i="13" l="1"/>
  <c r="G36" i="13" s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<sst xmlns="http://schemas.openxmlformats.org/spreadsheetml/2006/main" count="613" uniqueCount="114">
  <si>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</si>
  <si>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</si>
  <si>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</si>
  <si>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</si>
  <si>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</si>
  <si>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</si>
  <si>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</si>
  <si>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</si>
  <si>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</si>
  <si>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</si>
  <si>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</si>
  <si>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</si>
  <si>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</si>
  <si>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</si>
  <si>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</si>
  <si>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</si>
  <si>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</si>
  <si>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</si>
  <si>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</si>
  <si>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</si>
  <si>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</si>
  <si>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</si>
  <si>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</si>
  <si>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</si>
  <si>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</si>
  <si>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</si>
  <si>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</si>
  <si>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</si>
  <si>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</si>
  <si>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</si>
  <si>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</si>
  <si>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</si>
  <si>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</si>
  <si>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</si>
  <si>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</si>
  <si>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</si>
  <si>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</si>
  <si>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</si>
  <si>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</si>
  <si>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</si>
  <si>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</si>
  <si>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</si>
  <si>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</si>
  <si>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</si>
  <si>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</si>
  <si>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</si>
  <si>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</si>
  <si>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</si>
  <si>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</si>
  <si>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</si>
  <si>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</si>
  <si>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t>7.</t>
  </si>
  <si>
    <t>Deudas Financieras</t>
  </si>
  <si>
    <t>Capital</t>
  </si>
  <si>
    <t>Interes</t>
  </si>
  <si>
    <t>pagaré</t>
  </si>
  <si>
    <t>8.</t>
  </si>
  <si>
    <t xml:space="preserve">Resumen </t>
  </si>
  <si>
    <t>9.</t>
  </si>
  <si>
    <t>Otras Deudas</t>
  </si>
  <si>
    <t>Toyotoshi</t>
  </si>
  <si>
    <t>PEG G3 Serie 5</t>
  </si>
  <si>
    <t>BONOS</t>
  </si>
  <si>
    <t>INTERESES</t>
  </si>
  <si>
    <t>Común</t>
  </si>
  <si>
    <t>Retencion IRE a Pagar</t>
  </si>
  <si>
    <t>Retencion IVA a Pagar</t>
  </si>
  <si>
    <t>hipoteca prendaria</t>
  </si>
  <si>
    <t>PEG USD3 Serie 4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</si>
  <si>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</si>
  <si>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</si>
  <si>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</si>
  <si>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</si>
  <si>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</si>
  <si>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</si>
  <si>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</si>
  <si>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Toyotoshi SA</t>
  </si>
  <si>
    <t>Cliente</t>
  </si>
  <si>
    <t>Vigente</t>
  </si>
  <si>
    <t>Clientes Locales</t>
  </si>
  <si>
    <t>Pasivo por Impuesto Diferido</t>
  </si>
  <si>
    <t>Proveedor local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</si>
  <si>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</si>
  <si>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</si>
  <si>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</si>
  <si>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</si>
  <si>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</si>
  <si>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</si>
  <si>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Otros proveedores</t>
  </si>
  <si>
    <t>GNB Paraguay SA</t>
  </si>
  <si>
    <t>Galab Laboratories GmbH</t>
  </si>
  <si>
    <t>Impuesto a la Renta a Pagar 2024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</si>
  <si>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</si>
  <si>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</si>
  <si>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</si>
  <si>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</si>
  <si>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</si>
  <si>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</si>
  <si>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</si>
  <si>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Mapfre SA</t>
  </si>
  <si>
    <t>Control Union SA</t>
  </si>
  <si>
    <t>Banco ITAU Paraguay SA</t>
  </si>
  <si>
    <t>JJ Internacional Transportes y Logistica SA</t>
  </si>
  <si>
    <t>FRAGRANCE WORLD</t>
  </si>
  <si>
    <t>THE ONE B&amp;F</t>
  </si>
  <si>
    <t>Impuesto a la Renta a Pagar 2025</t>
  </si>
  <si>
    <t>Aguinaldos a Pagar</t>
  </si>
  <si>
    <t>COOP. COLONIZADORA MULT. FERNHEIM LTDA.</t>
  </si>
  <si>
    <t>Pedro Pablo Meza</t>
  </si>
  <si>
    <t>AGRI-Neo INC</t>
  </si>
  <si>
    <t>YGUAZU TRUCKS SRL</t>
  </si>
  <si>
    <t>Diesa SA - Sudameris Bank</t>
  </si>
  <si>
    <t>Garden Automotores SA</t>
  </si>
  <si>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 Si contamos con deuda preferente y/o privilegiada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</si>
</sst>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sz val="12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2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center" vertical="center"/>
    </xf>
    <xf numFmtId="14" fontId="19" fillId="0" borderId="23" xfId="0" applyNumberFormat="1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right" vertical="center" wrapText="1"/>
    </xf>
    <xf numFmtId="4" fontId="19" fillId="0" borderId="23" xfId="0" applyNumberFormat="1" applyFont="1" applyFill="1" applyBorder="1" applyAlignment="1">
      <alignment horizontal="right" vertical="center" wrapText="1"/>
    </xf>
    <xf numFmtId="0" fontId="19" fillId="0" borderId="24" xfId="0" applyFont="1" applyFill="1" applyBorder="1" applyAlignment="1">
      <alignment horizontal="center" vertical="center"/>
    </xf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66" fontId="19" fillId="0" borderId="3" xfId="2" applyNumberFormat="1" applyFont="1" applyFill="1" applyBorder="1" applyAlignment="1"/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0" fontId="3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165" fontId="24" fillId="0" borderId="2" xfId="2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14" fontId="19" fillId="0" borderId="11" xfId="0" applyNumberFormat="1" applyFont="1" applyFill="1" applyBorder="1" applyAlignment="1">
      <alignment horizontal="left" vertical="center" wrapText="1"/>
    </xf>
    <xf numFmtId="166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left"/>
    </xf>
    <xf numFmtId="0" fontId="19" fillId="0" borderId="22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14" fontId="19" fillId="0" borderId="30" xfId="0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left" vertical="center" wrapText="1"/>
    </xf>
    <xf numFmtId="166" fontId="19" fillId="0" borderId="30" xfId="2" applyNumberFormat="1" applyFont="1" applyFill="1" applyBorder="1" applyAlignment="1">
      <alignment horizontal="center"/>
    </xf>
    <xf numFmtId="165" fontId="19" fillId="0" borderId="30" xfId="2" applyFont="1" applyFill="1" applyBorder="1" applyAlignment="1">
      <alignment horizontal="center"/>
    </xf>
    <xf numFmtId="4" fontId="19" fillId="0" borderId="30" xfId="0" applyNumberFormat="1" applyFont="1" applyFill="1" applyBorder="1" applyAlignment="1">
      <alignment horizontal="left"/>
    </xf>
    <xf numFmtId="0" fontId="19" fillId="0" borderId="31" xfId="0" applyFont="1" applyFill="1" applyBorder="1" applyAlignment="1">
      <alignment horizontal="left" vertical="center" wrapText="1"/>
    </xf>
    <xf numFmtId="3" fontId="35" fillId="0" borderId="33" xfId="0" applyNumberFormat="1" applyFont="1" applyFill="1" applyBorder="1" applyAlignment="1">
      <alignment horizontal="center" vertical="center" wrapText="1"/>
    </xf>
    <xf numFmtId="3" fontId="35" fillId="0" borderId="33" xfId="0" applyNumberFormat="1" applyFont="1" applyFill="1" applyBorder="1" applyAlignment="1">
      <alignment horizontal="center"/>
    </xf>
    <xf numFmtId="4" fontId="35" fillId="0" borderId="33" xfId="0" applyNumberFormat="1" applyFont="1" applyFill="1" applyBorder="1" applyAlignment="1">
      <alignment horizontal="center"/>
    </xf>
    <xf numFmtId="0" fontId="19" fillId="0" borderId="34" xfId="0" applyFont="1" applyFill="1" applyBorder="1" applyAlignment="1">
      <alignment horizontal="center"/>
    </xf>
    <xf numFmtId="0" fontId="30" fillId="0" borderId="35" xfId="0" applyFont="1" applyFill="1" applyBorder="1"/>
    <xf numFmtId="14" fontId="19" fillId="0" borderId="35" xfId="0" applyNumberFormat="1" applyFont="1" applyFill="1" applyBorder="1"/>
    <xf numFmtId="14" fontId="19" fillId="0" borderId="35" xfId="0" applyNumberFormat="1" applyFont="1" applyFill="1" applyBorder="1" applyAlignment="1">
      <alignment horizontal="center"/>
    </xf>
    <xf numFmtId="165" fontId="19" fillId="0" borderId="35" xfId="2" applyFont="1" applyFill="1" applyBorder="1" applyAlignment="1">
      <alignment horizontal="center"/>
    </xf>
    <xf numFmtId="4" fontId="31" fillId="0" borderId="35" xfId="0" applyNumberFormat="1" applyFont="1" applyFill="1" applyBorder="1" applyAlignment="1"/>
    <xf numFmtId="0" fontId="19" fillId="0" borderId="35" xfId="0" applyFont="1" applyFill="1" applyBorder="1"/>
    <xf numFmtId="0" fontId="19" fillId="0" borderId="36" xfId="0" applyFont="1" applyFill="1" applyBorder="1" applyAlignment="1">
      <alignment horizontal="left"/>
    </xf>
    <xf numFmtId="0" fontId="19" fillId="0" borderId="34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left" vertical="center" wrapText="1"/>
    </xf>
    <xf numFmtId="14" fontId="19" fillId="0" borderId="35" xfId="0" applyNumberFormat="1" applyFont="1" applyFill="1" applyBorder="1" applyAlignment="1">
      <alignment horizontal="right" vertical="center" wrapText="1"/>
    </xf>
    <xf numFmtId="14" fontId="19" fillId="0" borderId="35" xfId="0" applyNumberFormat="1" applyFont="1" applyFill="1" applyBorder="1" applyAlignment="1">
      <alignment horizontal="center" vertical="center" wrapText="1"/>
    </xf>
    <xf numFmtId="3" fontId="19" fillId="0" borderId="35" xfId="0" applyNumberFormat="1" applyFont="1" applyFill="1" applyBorder="1" applyAlignment="1">
      <alignment horizontal="center"/>
    </xf>
    <xf numFmtId="166" fontId="30" fillId="0" borderId="35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>
      <alignment horizontal="right"/>
    </xf>
    <xf numFmtId="3" fontId="19" fillId="0" borderId="9" xfId="0" applyNumberFormat="1" applyFont="1" applyFill="1" applyBorder="1" applyAlignment="1">
      <alignment horizontal="right"/>
    </xf>
    <xf numFmtId="3" fontId="24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/>
    </xf>
    <xf numFmtId="14" fontId="19" fillId="0" borderId="11" xfId="0" applyNumberFormat="1" applyFont="1" applyFill="1" applyBorder="1" applyAlignment="1">
      <alignment horizontal="center" vertical="center"/>
    </xf>
    <xf numFmtId="3" fontId="19" fillId="0" borderId="11" xfId="0" applyNumberFormat="1" applyFont="1" applyFill="1" applyBorder="1" applyAlignment="1">
      <alignment horizontal="right" vertical="center" wrapText="1"/>
    </xf>
    <xf numFmtId="4" fontId="19" fillId="0" borderId="11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1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11" sqref="D11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43</v>
      </c>
    </row>
    <row r="4" spans="1:5" x14ac:dyDescent="0.3">
      <c r="A4" s="31" t="s">
        <v>17</v>
      </c>
      <c r="B4" s="32"/>
      <c r="C4" s="33">
        <v>45747</v>
      </c>
    </row>
    <row r="5" spans="1:5" x14ac:dyDescent="0.3">
      <c r="A5" s="31" t="s">
        <v>18</v>
      </c>
      <c r="B5" s="32"/>
      <c r="C5" s="40">
        <v>7983.79</v>
      </c>
    </row>
    <row r="7" spans="1:5" x14ac:dyDescent="0.3">
      <c r="A7" s="34" t="s">
        <v>45</v>
      </c>
      <c r="B7" s="85" t="s">
        <v>52</v>
      </c>
      <c r="E7" s="5"/>
    </row>
    <row r="8" spans="1:5" x14ac:dyDescent="0.3">
      <c r="A8" s="34" t="s">
        <v>46</v>
      </c>
      <c r="B8" s="85" t="s">
        <v>25</v>
      </c>
      <c r="E8" s="5"/>
    </row>
    <row r="9" spans="1:5" x14ac:dyDescent="0.3">
      <c r="A9" s="34" t="s">
        <v>47</v>
      </c>
      <c r="B9" s="85" t="s">
        <v>26</v>
      </c>
      <c r="E9" s="5"/>
    </row>
    <row r="10" spans="1:5" x14ac:dyDescent="0.3">
      <c r="A10" s="34" t="s">
        <v>24</v>
      </c>
      <c r="B10" s="85" t="s">
        <v>27</v>
      </c>
    </row>
    <row r="11" spans="1:5" x14ac:dyDescent="0.3">
      <c r="A11" s="34" t="s">
        <v>30</v>
      </c>
      <c r="B11" s="85" t="s">
        <v>28</v>
      </c>
    </row>
    <row r="12" spans="1:5" x14ac:dyDescent="0.3">
      <c r="A12" s="34" t="s">
        <v>31</v>
      </c>
      <c r="B12" s="85" t="s">
        <v>29</v>
      </c>
    </row>
    <row r="13" spans="1:5" x14ac:dyDescent="0.3">
      <c r="A13" s="34" t="s">
        <v>51</v>
      </c>
      <c r="B13" s="85" t="s">
        <v>59</v>
      </c>
    </row>
    <row r="14" spans="1:5" x14ac:dyDescent="0.3">
      <c r="A14" s="34" t="s">
        <v>56</v>
      </c>
      <c r="B14" s="85" t="s">
        <v>32</v>
      </c>
    </row>
    <row r="15" spans="1:5" x14ac:dyDescent="0.3">
      <c r="A15" s="34" t="s">
        <v>58</v>
      </c>
      <c r="B15" s="85" t="s">
        <v>57</v>
      </c>
    </row>
    <row r="22" spans="2:2" x14ac:dyDescent="0.3">
      <c r="B22" s="20"/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6"/>
  <sheetViews>
    <sheetView showGridLines="0" topLeftCell="A15" zoomScaleNormal="100" workbookViewId="0">
      <selection activeCell="B34" sqref="B34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7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2"/>
    </row>
    <row r="2" spans="2:23" x14ac:dyDescent="0.3">
      <c r="F2" s="82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38</v>
      </c>
      <c r="C7" s="12"/>
      <c r="D7" s="35">
        <f>+Índice!C4</f>
        <v>45747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39</v>
      </c>
      <c r="C8" s="12"/>
      <c r="D8" s="14">
        <f>+Índice!C5</f>
        <v>7983.79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7" t="s">
        <v>2</v>
      </c>
      <c r="C10" s="227" t="s">
        <v>10</v>
      </c>
      <c r="D10" s="227" t="s">
        <v>3</v>
      </c>
      <c r="E10" s="227" t="s">
        <v>19</v>
      </c>
      <c r="F10" s="227" t="s">
        <v>4</v>
      </c>
      <c r="G10" s="93" t="s">
        <v>5</v>
      </c>
      <c r="H10" s="230" t="s">
        <v>5</v>
      </c>
      <c r="I10" s="231"/>
      <c r="J10" s="227" t="s">
        <v>6</v>
      </c>
      <c r="K10" s="227" t="s">
        <v>15</v>
      </c>
    </row>
    <row r="11" spans="2:23" ht="13.55" customHeight="1" thickBot="1" x14ac:dyDescent="0.35">
      <c r="B11" s="228"/>
      <c r="C11" s="228"/>
      <c r="D11" s="228"/>
      <c r="E11" s="228"/>
      <c r="F11" s="228"/>
      <c r="G11" s="199" t="s">
        <v>7</v>
      </c>
      <c r="H11" s="200" t="s">
        <v>49</v>
      </c>
      <c r="I11" s="201" t="s">
        <v>9</v>
      </c>
      <c r="J11" s="228"/>
      <c r="K11" s="228"/>
    </row>
    <row r="12" spans="2:23" ht="14.3" customHeight="1" x14ac:dyDescent="0.3">
      <c r="B12" s="202">
        <v>1</v>
      </c>
      <c r="C12" s="203" t="s">
        <v>101</v>
      </c>
      <c r="D12" s="204" t="s">
        <v>53</v>
      </c>
      <c r="E12" s="204">
        <v>45580</v>
      </c>
      <c r="F12" s="205">
        <v>45850</v>
      </c>
      <c r="G12" s="215">
        <f t="shared" ref="G12:G21" si="0">+I12*$D$8+H12</f>
        <v>5322521344.1400003</v>
      </c>
      <c r="H12" s="206"/>
      <c r="I12" s="207">
        <v>666666</v>
      </c>
      <c r="J12" s="208" t="s">
        <v>55</v>
      </c>
      <c r="K12" s="209" t="s">
        <v>36</v>
      </c>
      <c r="M12" s="42"/>
    </row>
    <row r="13" spans="2:23" ht="14.3" customHeight="1" x14ac:dyDescent="0.3">
      <c r="B13" s="143">
        <v>2</v>
      </c>
      <c r="C13" s="54" t="s">
        <v>101</v>
      </c>
      <c r="D13" s="55" t="s">
        <v>54</v>
      </c>
      <c r="E13" s="55">
        <v>45580</v>
      </c>
      <c r="F13" s="56">
        <v>45850</v>
      </c>
      <c r="G13" s="57">
        <f>+I13*$D$8+H13</f>
        <v>139180373.17729998</v>
      </c>
      <c r="H13" s="125"/>
      <c r="I13" s="58">
        <v>17432.87</v>
      </c>
      <c r="J13" s="59" t="s">
        <v>55</v>
      </c>
      <c r="K13" s="81" t="s">
        <v>36</v>
      </c>
      <c r="M13" s="42"/>
    </row>
    <row r="14" spans="2:23" ht="14.3" customHeight="1" x14ac:dyDescent="0.3">
      <c r="B14" s="66">
        <v>3</v>
      </c>
      <c r="C14" s="54" t="s">
        <v>89</v>
      </c>
      <c r="D14" s="55" t="s">
        <v>53</v>
      </c>
      <c r="E14" s="55">
        <v>45503</v>
      </c>
      <c r="F14" s="56">
        <v>45769</v>
      </c>
      <c r="G14" s="57">
        <f>+I14*$D$8+H14</f>
        <v>887087768.90690005</v>
      </c>
      <c r="H14" s="125"/>
      <c r="I14" s="58">
        <v>111111.11</v>
      </c>
      <c r="J14" s="59" t="s">
        <v>55</v>
      </c>
      <c r="K14" s="81" t="s">
        <v>36</v>
      </c>
      <c r="M14" s="42"/>
    </row>
    <row r="15" spans="2:23" ht="14.3" customHeight="1" x14ac:dyDescent="0.3">
      <c r="B15" s="66">
        <v>4</v>
      </c>
      <c r="C15" s="54" t="s">
        <v>89</v>
      </c>
      <c r="D15" s="55" t="s">
        <v>54</v>
      </c>
      <c r="E15" s="55">
        <v>45503</v>
      </c>
      <c r="F15" s="56">
        <v>45769</v>
      </c>
      <c r="G15" s="57">
        <f t="shared" ref="G15" si="1">+I15*$D$8+H15</f>
        <v>4897176.9480999997</v>
      </c>
      <c r="H15" s="125"/>
      <c r="I15" s="58">
        <v>613.39</v>
      </c>
      <c r="J15" s="59" t="s">
        <v>55</v>
      </c>
      <c r="K15" s="81" t="s">
        <v>36</v>
      </c>
      <c r="M15" s="42"/>
    </row>
    <row r="16" spans="2:23" ht="14.3" customHeight="1" x14ac:dyDescent="0.3">
      <c r="B16" s="66">
        <v>5</v>
      </c>
      <c r="C16" s="54" t="s">
        <v>89</v>
      </c>
      <c r="D16" s="55" t="s">
        <v>53</v>
      </c>
      <c r="E16" s="55">
        <v>45673</v>
      </c>
      <c r="F16" s="56">
        <v>45916</v>
      </c>
      <c r="G16" s="57">
        <f>+I16*$D$8+H16</f>
        <v>4391084500</v>
      </c>
      <c r="H16" s="125"/>
      <c r="I16" s="58">
        <v>550000</v>
      </c>
      <c r="J16" s="59" t="s">
        <v>55</v>
      </c>
      <c r="K16" s="81" t="s">
        <v>36</v>
      </c>
      <c r="M16" s="42"/>
    </row>
    <row r="17" spans="2:13" ht="14.3" customHeight="1" x14ac:dyDescent="0.3">
      <c r="B17" s="66">
        <v>6</v>
      </c>
      <c r="C17" s="54" t="s">
        <v>89</v>
      </c>
      <c r="D17" s="55" t="s">
        <v>54</v>
      </c>
      <c r="E17" s="55">
        <v>45673</v>
      </c>
      <c r="F17" s="56">
        <v>45916</v>
      </c>
      <c r="G17" s="57">
        <f t="shared" ref="G17:G19" si="2">+I17*$D$8+H17</f>
        <v>144111800.58449998</v>
      </c>
      <c r="H17" s="125"/>
      <c r="I17" s="58">
        <v>18050.55</v>
      </c>
      <c r="J17" s="59" t="s">
        <v>55</v>
      </c>
      <c r="K17" s="81" t="s">
        <v>36</v>
      </c>
      <c r="M17" s="42"/>
    </row>
    <row r="18" spans="2:13" ht="14.3" customHeight="1" x14ac:dyDescent="0.3">
      <c r="B18" s="66">
        <v>7</v>
      </c>
      <c r="C18" s="54" t="s">
        <v>93</v>
      </c>
      <c r="D18" s="55" t="s">
        <v>53</v>
      </c>
      <c r="E18" s="55">
        <v>45695</v>
      </c>
      <c r="F18" s="56">
        <v>45874</v>
      </c>
      <c r="G18" s="57">
        <f t="shared" si="2"/>
        <v>7983790000</v>
      </c>
      <c r="H18" s="125"/>
      <c r="I18" s="58">
        <v>1000000</v>
      </c>
      <c r="J18" s="59" t="s">
        <v>55</v>
      </c>
      <c r="K18" s="81" t="s">
        <v>36</v>
      </c>
      <c r="M18" s="42"/>
    </row>
    <row r="19" spans="2:13" ht="14.3" customHeight="1" x14ac:dyDescent="0.3">
      <c r="B19" s="66">
        <v>8</v>
      </c>
      <c r="C19" s="54" t="s">
        <v>93</v>
      </c>
      <c r="D19" s="55" t="s">
        <v>54</v>
      </c>
      <c r="E19" s="55">
        <v>45695</v>
      </c>
      <c r="F19" s="56">
        <v>45874</v>
      </c>
      <c r="G19" s="57">
        <f t="shared" si="2"/>
        <v>199321385.03039998</v>
      </c>
      <c r="H19" s="125"/>
      <c r="I19" s="58">
        <v>24965.759999999998</v>
      </c>
      <c r="J19" s="59" t="s">
        <v>55</v>
      </c>
      <c r="K19" s="81" t="s">
        <v>36</v>
      </c>
      <c r="M19" s="42"/>
    </row>
    <row r="20" spans="2:13" ht="14.3" customHeight="1" x14ac:dyDescent="0.3">
      <c r="B20" s="66">
        <v>9</v>
      </c>
      <c r="C20" s="54" t="s">
        <v>93</v>
      </c>
      <c r="D20" s="55" t="s">
        <v>53</v>
      </c>
      <c r="E20" s="55">
        <v>45568</v>
      </c>
      <c r="F20" s="56">
        <v>47368</v>
      </c>
      <c r="G20" s="57">
        <f>+I20*$D$8+H20</f>
        <v>562857195</v>
      </c>
      <c r="H20" s="125"/>
      <c r="I20" s="58">
        <v>70500</v>
      </c>
      <c r="J20" s="59" t="s">
        <v>55</v>
      </c>
      <c r="K20" s="81" t="s">
        <v>36</v>
      </c>
      <c r="M20" s="42"/>
    </row>
    <row r="21" spans="2:13" ht="14.3" customHeight="1" thickBot="1" x14ac:dyDescent="0.35">
      <c r="B21" s="61">
        <v>10</v>
      </c>
      <c r="C21" s="62" t="s">
        <v>93</v>
      </c>
      <c r="D21" s="63" t="s">
        <v>54</v>
      </c>
      <c r="E21" s="63">
        <v>45568</v>
      </c>
      <c r="F21" s="64">
        <v>47368</v>
      </c>
      <c r="G21" s="79">
        <f t="shared" si="0"/>
        <v>189860194.6909</v>
      </c>
      <c r="H21" s="126"/>
      <c r="I21" s="67">
        <v>23780.71</v>
      </c>
      <c r="J21" s="65" t="s">
        <v>55</v>
      </c>
      <c r="K21" s="84" t="s">
        <v>36</v>
      </c>
      <c r="M21" s="42"/>
    </row>
    <row r="22" spans="2:13" ht="14.3" customHeight="1" x14ac:dyDescent="0.3">
      <c r="B22" s="134"/>
      <c r="C22" s="135"/>
      <c r="D22" s="136"/>
      <c r="E22" s="136"/>
      <c r="F22" s="137"/>
      <c r="G22" s="138"/>
      <c r="H22" s="139"/>
      <c r="I22" s="140"/>
      <c r="J22" s="47"/>
      <c r="K22" s="141"/>
      <c r="M22" s="42"/>
    </row>
    <row r="23" spans="2:13" ht="15.7" thickBot="1" x14ac:dyDescent="0.35">
      <c r="F23" s="23" t="s">
        <v>14</v>
      </c>
      <c r="G23" s="60">
        <f>(+SUM(G12:G21))</f>
        <v>19824711738.4781</v>
      </c>
      <c r="H23" s="45">
        <f>(+SUM(H12:H21))</f>
        <v>0</v>
      </c>
      <c r="I23" s="51">
        <f>(+SUM(I12:I21))</f>
        <v>2483120.3899999997</v>
      </c>
    </row>
    <row r="24" spans="2:13" ht="15.7" thickTop="1" x14ac:dyDescent="0.3">
      <c r="G24" s="21"/>
      <c r="K24" s="8"/>
    </row>
    <row r="25" spans="2:13" ht="19.25" thickBot="1" x14ac:dyDescent="0.35">
      <c r="B25" s="19" t="s">
        <v>13</v>
      </c>
      <c r="G25" s="21"/>
    </row>
    <row r="26" spans="2:13" ht="12.85" customHeight="1" thickBot="1" x14ac:dyDescent="0.35">
      <c r="B26" s="227" t="s">
        <v>2</v>
      </c>
      <c r="C26" s="227" t="s">
        <v>10</v>
      </c>
      <c r="D26" s="227" t="s">
        <v>3</v>
      </c>
      <c r="E26" s="227" t="s">
        <v>19</v>
      </c>
      <c r="F26" s="227" t="s">
        <v>4</v>
      </c>
      <c r="G26" s="93" t="s">
        <v>5</v>
      </c>
      <c r="H26" s="230" t="s">
        <v>5</v>
      </c>
      <c r="I26" s="231"/>
      <c r="J26" s="227" t="s">
        <v>6</v>
      </c>
      <c r="K26" s="227" t="s">
        <v>15</v>
      </c>
    </row>
    <row r="27" spans="2:13" ht="15.7" thickBot="1" x14ac:dyDescent="0.35">
      <c r="B27" s="228"/>
      <c r="C27" s="228"/>
      <c r="D27" s="228"/>
      <c r="E27" s="228"/>
      <c r="F27" s="228"/>
      <c r="G27" s="199" t="s">
        <v>7</v>
      </c>
      <c r="H27" s="200" t="s">
        <v>49</v>
      </c>
      <c r="I27" s="201" t="s">
        <v>9</v>
      </c>
      <c r="J27" s="228"/>
      <c r="K27" s="228"/>
    </row>
    <row r="28" spans="2:13" ht="14.3" customHeight="1" x14ac:dyDescent="0.3">
      <c r="B28" s="210">
        <v>1</v>
      </c>
      <c r="C28" s="211" t="s">
        <v>93</v>
      </c>
      <c r="D28" s="211" t="s">
        <v>53</v>
      </c>
      <c r="E28" s="212">
        <v>45568</v>
      </c>
      <c r="F28" s="213">
        <v>47368</v>
      </c>
      <c r="G28" s="215">
        <f t="shared" ref="G28:G29" si="3">+I28*$D$8+H28</f>
        <v>1313333455</v>
      </c>
      <c r="H28" s="214"/>
      <c r="I28" s="207">
        <v>164500</v>
      </c>
      <c r="J28" s="208" t="s">
        <v>55</v>
      </c>
      <c r="K28" s="209" t="s">
        <v>36</v>
      </c>
      <c r="M28" s="42"/>
    </row>
    <row r="29" spans="2:13" ht="14.3" customHeight="1" thickBot="1" x14ac:dyDescent="0.35">
      <c r="B29" s="61">
        <v>2</v>
      </c>
      <c r="C29" s="62" t="s">
        <v>93</v>
      </c>
      <c r="D29" s="63" t="s">
        <v>54</v>
      </c>
      <c r="E29" s="63">
        <v>45568</v>
      </c>
      <c r="F29" s="64">
        <v>47368</v>
      </c>
      <c r="G29" s="79">
        <f t="shared" si="3"/>
        <v>196892077.40919998</v>
      </c>
      <c r="H29" s="126"/>
      <c r="I29" s="67">
        <v>24661.48</v>
      </c>
      <c r="J29" s="65" t="s">
        <v>55</v>
      </c>
      <c r="K29" s="84" t="s">
        <v>36</v>
      </c>
      <c r="M29" s="42"/>
    </row>
    <row r="30" spans="2:13" ht="14.3" customHeight="1" x14ac:dyDescent="0.3">
      <c r="B30" s="134"/>
      <c r="C30" s="166"/>
      <c r="D30" s="136"/>
      <c r="E30" s="136"/>
      <c r="F30" s="137"/>
      <c r="G30" s="138"/>
      <c r="H30" s="142"/>
      <c r="I30" s="140"/>
      <c r="J30" s="47"/>
      <c r="K30" s="141"/>
      <c r="M30" s="42"/>
    </row>
    <row r="31" spans="2:13" ht="15.7" thickBot="1" x14ac:dyDescent="0.35">
      <c r="F31" s="23" t="s">
        <v>14</v>
      </c>
      <c r="G31" s="60">
        <f>+SUM(G28:G29)</f>
        <v>1510225532.4092</v>
      </c>
      <c r="H31" s="129">
        <f>+SUM(H28:H29)</f>
        <v>0</v>
      </c>
      <c r="I31" s="51">
        <f>+SUM(I28:I29)</f>
        <v>189161.48</v>
      </c>
    </row>
    <row r="32" spans="2:13" ht="16.399999999999999" thickTop="1" thickBot="1" x14ac:dyDescent="0.35">
      <c r="G32" s="21"/>
    </row>
    <row r="33" spans="2:12" ht="19.25" thickBot="1" x14ac:dyDescent="0.35">
      <c r="B33" s="229" t="s">
        <v>48</v>
      </c>
      <c r="C33" s="229"/>
      <c r="D33" s="229"/>
      <c r="E33" s="229"/>
      <c r="F33" s="229"/>
      <c r="G33" s="53">
        <f>+G23+G31</f>
        <v>21334937270.887299</v>
      </c>
      <c r="H33" s="53">
        <f>+H23+H31</f>
        <v>0</v>
      </c>
      <c r="I33" s="78">
        <f>+I23+I31</f>
        <v>2672281.8699999996</v>
      </c>
      <c r="J33" s="19"/>
    </row>
    <row r="34" spans="2:12" ht="15.7" thickTop="1" x14ac:dyDescent="0.3">
      <c r="B34" s="80" t="s">
        <v>113</v>
      </c>
      <c r="D34" s="4"/>
      <c r="G34" s="21"/>
    </row>
    <row r="35" spans="2:12" x14ac:dyDescent="0.3">
      <c r="B35" s="83"/>
      <c r="D35" s="4"/>
      <c r="G35" s="21"/>
    </row>
    <row r="36" spans="2:12" x14ac:dyDescent="0.3">
      <c r="D36" s="4"/>
      <c r="G36" s="21"/>
      <c r="J36" s="226"/>
      <c r="K36" s="226"/>
    </row>
    <row r="37" spans="2:12" x14ac:dyDescent="0.3">
      <c r="D37" s="4"/>
      <c r="G37" s="21"/>
      <c r="J37" s="226"/>
      <c r="K37" s="226"/>
    </row>
    <row r="38" spans="2:12" x14ac:dyDescent="0.3">
      <c r="D38" s="4"/>
      <c r="G38" s="21"/>
      <c r="J38" s="226"/>
      <c r="K38" s="226"/>
    </row>
    <row r="39" spans="2:12" x14ac:dyDescent="0.3">
      <c r="G39" s="21"/>
      <c r="J39" s="226"/>
      <c r="K39" s="226"/>
    </row>
    <row r="40" spans="2:12" x14ac:dyDescent="0.3">
      <c r="G40" s="21"/>
    </row>
    <row r="41" spans="2:12" x14ac:dyDescent="0.3">
      <c r="G41" s="21"/>
    </row>
    <row r="42" spans="2:12" x14ac:dyDescent="0.3">
      <c r="G42" s="21"/>
    </row>
    <row r="43" spans="2:12" x14ac:dyDescent="0.3">
      <c r="G43" s="21"/>
    </row>
    <row r="44" spans="2:12" x14ac:dyDescent="0.3">
      <c r="G44" s="21"/>
      <c r="L44" s="58"/>
    </row>
    <row r="45" spans="2:12" x14ac:dyDescent="0.3">
      <c r="G45" s="21"/>
    </row>
    <row r="46" spans="2:12" x14ac:dyDescent="0.3">
      <c r="G46" s="21"/>
    </row>
    <row r="47" spans="2:12" x14ac:dyDescent="0.3">
      <c r="G47" s="21"/>
    </row>
    <row r="48" spans="2:12" x14ac:dyDescent="0.3">
      <c r="G48" s="21"/>
    </row>
    <row r="49" spans="2:23" x14ac:dyDescent="0.3">
      <c r="G49" s="21"/>
    </row>
    <row r="50" spans="2:23" x14ac:dyDescent="0.3">
      <c r="G50" s="21"/>
    </row>
    <row r="51" spans="2:23" s="5" customFormat="1" x14ac:dyDescent="0.3">
      <c r="B51" s="4"/>
      <c r="C51" s="22"/>
      <c r="D51" s="22"/>
      <c r="E51" s="4"/>
      <c r="F51" s="77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3">
      <c r="B52" s="4"/>
      <c r="C52" s="22"/>
      <c r="D52" s="22"/>
      <c r="E52" s="4"/>
      <c r="F52" s="77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7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7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7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7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7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7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7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7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7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7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7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7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7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7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7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7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7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7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7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7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7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7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7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7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7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7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7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7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7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7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7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7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7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7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7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7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7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7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7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7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22"/>
      <c r="E93" s="4"/>
      <c r="F93" s="77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22"/>
      <c r="E94" s="4"/>
      <c r="F94" s="77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22"/>
      <c r="E95" s="4"/>
      <c r="F95" s="77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22"/>
      <c r="E96" s="4"/>
      <c r="F96" s="77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</sheetData>
  <mergeCells count="21">
    <mergeCell ref="K26:K27"/>
    <mergeCell ref="B10:B11"/>
    <mergeCell ref="C10:C11"/>
    <mergeCell ref="D10:D11"/>
    <mergeCell ref="E10:E11"/>
    <mergeCell ref="J39:K39"/>
    <mergeCell ref="F10:F11"/>
    <mergeCell ref="B33:F33"/>
    <mergeCell ref="J36:K36"/>
    <mergeCell ref="J37:K37"/>
    <mergeCell ref="J38:K38"/>
    <mergeCell ref="H10:I10"/>
    <mergeCell ref="J10:J11"/>
    <mergeCell ref="K10:K11"/>
    <mergeCell ref="B26:B27"/>
    <mergeCell ref="C26:C27"/>
    <mergeCell ref="D26:D27"/>
    <mergeCell ref="E26:E27"/>
    <mergeCell ref="F26:F27"/>
    <mergeCell ref="H26:I26"/>
    <mergeCell ref="J26:J27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5"/>
  <sheetViews>
    <sheetView showGridLines="0" topLeftCell="A11" zoomScaleNormal="100" workbookViewId="0">
      <selection activeCell="B34" sqref="B34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6"/>
    </row>
    <row r="2" spans="2:23" x14ac:dyDescent="0.3">
      <c r="F2" s="86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38</v>
      </c>
      <c r="C7" s="12"/>
      <c r="D7" s="35">
        <f>+Índice!C4</f>
        <v>45747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39</v>
      </c>
      <c r="C8" s="12"/>
      <c r="D8" s="14">
        <f>+Índice!C5</f>
        <v>7983.79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7" t="s">
        <v>2</v>
      </c>
      <c r="C10" s="227" t="s">
        <v>10</v>
      </c>
      <c r="D10" s="227" t="s">
        <v>3</v>
      </c>
      <c r="E10" s="227" t="s">
        <v>19</v>
      </c>
      <c r="F10" s="227" t="s">
        <v>4</v>
      </c>
      <c r="G10" s="93" t="s">
        <v>5</v>
      </c>
      <c r="H10" s="230" t="s">
        <v>5</v>
      </c>
      <c r="I10" s="231"/>
      <c r="J10" s="227" t="s">
        <v>6</v>
      </c>
      <c r="K10" s="227" t="s">
        <v>15</v>
      </c>
    </row>
    <row r="11" spans="2:23" ht="13.55" customHeight="1" thickBot="1" x14ac:dyDescent="0.35">
      <c r="B11" s="232"/>
      <c r="C11" s="232"/>
      <c r="D11" s="232"/>
      <c r="E11" s="232"/>
      <c r="F11" s="232"/>
      <c r="G11" s="94" t="s">
        <v>7</v>
      </c>
      <c r="H11" s="95" t="s">
        <v>49</v>
      </c>
      <c r="I11" s="96" t="s">
        <v>9</v>
      </c>
      <c r="J11" s="232"/>
      <c r="K11" s="232"/>
    </row>
    <row r="12" spans="2:23" ht="14.3" customHeight="1" x14ac:dyDescent="0.3">
      <c r="B12" s="66">
        <v>1</v>
      </c>
      <c r="C12" s="54" t="s">
        <v>90</v>
      </c>
      <c r="D12" s="55" t="s">
        <v>50</v>
      </c>
      <c r="E12" s="97">
        <v>45747</v>
      </c>
      <c r="F12" s="98">
        <v>45762</v>
      </c>
      <c r="G12" s="57">
        <v>172012559.87760001</v>
      </c>
      <c r="H12" s="130"/>
      <c r="I12" s="127">
        <f>+G12/D8</f>
        <v>21545.225998880233</v>
      </c>
      <c r="J12" s="122" t="s">
        <v>34</v>
      </c>
      <c r="K12" s="81" t="s">
        <v>36</v>
      </c>
      <c r="M12" s="37"/>
    </row>
    <row r="13" spans="2:23" ht="14.3" customHeight="1" x14ac:dyDescent="0.3">
      <c r="B13" s="66">
        <v>2</v>
      </c>
      <c r="C13" s="54" t="s">
        <v>109</v>
      </c>
      <c r="D13" s="55" t="s">
        <v>50</v>
      </c>
      <c r="E13" s="97">
        <v>45614</v>
      </c>
      <c r="F13" s="98">
        <v>45672</v>
      </c>
      <c r="G13" s="57">
        <f t="shared" ref="G13:G21" si="0">+I13*$D$8+H13</f>
        <v>1278809950.2819998</v>
      </c>
      <c r="H13" s="130"/>
      <c r="I13" s="127">
        <v>160175.79999999999</v>
      </c>
      <c r="J13" s="122" t="s">
        <v>34</v>
      </c>
      <c r="K13" s="81" t="s">
        <v>36</v>
      </c>
      <c r="M13" s="37"/>
    </row>
    <row r="14" spans="2:23" ht="14.3" customHeight="1" x14ac:dyDescent="0.3">
      <c r="B14" s="66">
        <v>3</v>
      </c>
      <c r="C14" s="54" t="s">
        <v>111</v>
      </c>
      <c r="D14" s="55" t="s">
        <v>41</v>
      </c>
      <c r="E14" s="97">
        <v>44735</v>
      </c>
      <c r="F14" s="98">
        <v>45870</v>
      </c>
      <c r="G14" s="57">
        <f t="shared" ref="G14" si="1">+I14*$D$8+H14</f>
        <v>11674855.7928</v>
      </c>
      <c r="H14" s="130">
        <v>0</v>
      </c>
      <c r="I14" s="127">
        <v>1462.32</v>
      </c>
      <c r="J14" s="122" t="s">
        <v>67</v>
      </c>
      <c r="K14" s="81" t="s">
        <v>36</v>
      </c>
      <c r="M14" s="37"/>
    </row>
    <row r="15" spans="2:23" ht="14.3" customHeight="1" x14ac:dyDescent="0.3">
      <c r="B15" s="66">
        <v>4</v>
      </c>
      <c r="C15" s="54" t="s">
        <v>112</v>
      </c>
      <c r="D15" s="55" t="s">
        <v>41</v>
      </c>
      <c r="E15" s="97">
        <v>44700</v>
      </c>
      <c r="F15" s="98">
        <v>45809</v>
      </c>
      <c r="G15" s="57">
        <f t="shared" ref="G15" si="2">+I15*$D$8+H15</f>
        <v>34298361.839999996</v>
      </c>
      <c r="H15" s="130">
        <v>0</v>
      </c>
      <c r="I15" s="127">
        <v>4296</v>
      </c>
      <c r="J15" s="122" t="s">
        <v>67</v>
      </c>
      <c r="K15" s="81" t="s">
        <v>36</v>
      </c>
      <c r="M15" s="37"/>
    </row>
    <row r="16" spans="2:23" ht="14.3" customHeight="1" x14ac:dyDescent="0.3">
      <c r="B16" s="66">
        <v>3</v>
      </c>
      <c r="C16" s="54" t="s">
        <v>107</v>
      </c>
      <c r="D16" s="55" t="s">
        <v>41</v>
      </c>
      <c r="E16" s="97">
        <v>45720</v>
      </c>
      <c r="F16" s="98">
        <v>45781</v>
      </c>
      <c r="G16" s="57">
        <f t="shared" si="0"/>
        <v>424200000</v>
      </c>
      <c r="H16" s="130">
        <v>424200000</v>
      </c>
      <c r="I16" s="127">
        <v>0</v>
      </c>
      <c r="J16" s="122" t="s">
        <v>34</v>
      </c>
      <c r="K16" s="81" t="s">
        <v>36</v>
      </c>
      <c r="M16" s="37"/>
    </row>
    <row r="17" spans="2:13" ht="14.3" customHeight="1" x14ac:dyDescent="0.3">
      <c r="B17" s="66">
        <v>4</v>
      </c>
      <c r="C17" s="54" t="s">
        <v>102</v>
      </c>
      <c r="D17" s="55" t="s">
        <v>41</v>
      </c>
      <c r="E17" s="97">
        <v>45744</v>
      </c>
      <c r="F17" s="98">
        <v>45777</v>
      </c>
      <c r="G17" s="57">
        <f t="shared" si="0"/>
        <v>176045338</v>
      </c>
      <c r="H17" s="130">
        <v>156085863</v>
      </c>
      <c r="I17" s="127">
        <v>2500</v>
      </c>
      <c r="J17" s="122" t="s">
        <v>34</v>
      </c>
      <c r="K17" s="81" t="s">
        <v>36</v>
      </c>
      <c r="M17" s="37"/>
    </row>
    <row r="18" spans="2:13" ht="14.3" customHeight="1" x14ac:dyDescent="0.3">
      <c r="B18" s="66">
        <v>5</v>
      </c>
      <c r="C18" s="54" t="s">
        <v>99</v>
      </c>
      <c r="D18" s="55" t="s">
        <v>41</v>
      </c>
      <c r="E18" s="97">
        <v>45665</v>
      </c>
      <c r="F18" s="98">
        <v>46048</v>
      </c>
      <c r="G18" s="57">
        <f t="shared" si="0"/>
        <v>92010756.078999996</v>
      </c>
      <c r="H18" s="130">
        <v>33488777</v>
      </c>
      <c r="I18" s="127">
        <v>7330.1</v>
      </c>
      <c r="J18" s="122" t="s">
        <v>34</v>
      </c>
      <c r="K18" s="81" t="s">
        <v>36</v>
      </c>
      <c r="M18" s="37"/>
    </row>
    <row r="19" spans="2:13" ht="14.3" customHeight="1" x14ac:dyDescent="0.3">
      <c r="B19" s="66">
        <v>6</v>
      </c>
      <c r="C19" s="54" t="s">
        <v>108</v>
      </c>
      <c r="D19" s="55" t="s">
        <v>41</v>
      </c>
      <c r="E19" s="55">
        <v>45723</v>
      </c>
      <c r="F19" s="98">
        <v>45794</v>
      </c>
      <c r="G19" s="57">
        <f t="shared" si="0"/>
        <v>162029431</v>
      </c>
      <c r="H19" s="130">
        <v>162029431</v>
      </c>
      <c r="I19" s="127">
        <v>0</v>
      </c>
      <c r="J19" s="122" t="s">
        <v>34</v>
      </c>
      <c r="K19" s="81" t="s">
        <v>36</v>
      </c>
      <c r="M19" s="37"/>
    </row>
    <row r="20" spans="2:13" ht="14.3" customHeight="1" x14ac:dyDescent="0.3">
      <c r="B20" s="66">
        <v>7</v>
      </c>
      <c r="C20" s="54" t="s">
        <v>100</v>
      </c>
      <c r="D20" s="55" t="s">
        <v>41</v>
      </c>
      <c r="E20" s="97">
        <v>45638</v>
      </c>
      <c r="F20" s="98">
        <v>45669</v>
      </c>
      <c r="G20" s="57">
        <f t="shared" si="0"/>
        <v>62093000</v>
      </c>
      <c r="H20" s="130">
        <v>62093000</v>
      </c>
      <c r="I20" s="127"/>
      <c r="J20" s="122" t="s">
        <v>34</v>
      </c>
      <c r="K20" s="81" t="s">
        <v>36</v>
      </c>
      <c r="M20" s="37"/>
    </row>
    <row r="21" spans="2:13" ht="14.3" customHeight="1" x14ac:dyDescent="0.3">
      <c r="B21" s="66">
        <v>8</v>
      </c>
      <c r="C21" s="54" t="s">
        <v>110</v>
      </c>
      <c r="D21" s="55" t="s">
        <v>41</v>
      </c>
      <c r="E21" s="97">
        <v>45716</v>
      </c>
      <c r="F21" s="98">
        <v>45805</v>
      </c>
      <c r="G21" s="57">
        <f t="shared" si="0"/>
        <v>1231833010.5704</v>
      </c>
      <c r="H21" s="130"/>
      <c r="I21" s="127">
        <v>154291.76</v>
      </c>
      <c r="J21" s="59" t="s">
        <v>34</v>
      </c>
      <c r="K21" s="123" t="s">
        <v>36</v>
      </c>
      <c r="M21" s="42"/>
    </row>
    <row r="22" spans="2:13" ht="14.3" customHeight="1" x14ac:dyDescent="0.3">
      <c r="B22" s="66">
        <v>10</v>
      </c>
      <c r="C22" s="54" t="s">
        <v>42</v>
      </c>
      <c r="D22" s="55" t="s">
        <v>41</v>
      </c>
      <c r="E22" s="120">
        <v>43943</v>
      </c>
      <c r="F22" s="121">
        <v>45932</v>
      </c>
      <c r="G22" s="57">
        <f>+I22*$D$8+H22</f>
        <v>334113627.70999998</v>
      </c>
      <c r="H22" s="130"/>
      <c r="I22" s="127">
        <v>41849</v>
      </c>
      <c r="J22" s="122" t="s">
        <v>67</v>
      </c>
      <c r="K22" s="123" t="s">
        <v>36</v>
      </c>
      <c r="M22" s="133"/>
    </row>
    <row r="23" spans="2:13" ht="14.3" customHeight="1" x14ac:dyDescent="0.3">
      <c r="B23" s="66">
        <v>11</v>
      </c>
      <c r="C23" s="54" t="s">
        <v>60</v>
      </c>
      <c r="D23" s="55" t="s">
        <v>81</v>
      </c>
      <c r="E23" s="97">
        <v>43846</v>
      </c>
      <c r="F23" s="98">
        <v>46530</v>
      </c>
      <c r="G23" s="57">
        <f t="shared" ref="G23" si="3">+I23*$D$8+H23</f>
        <v>335798207.39999998</v>
      </c>
      <c r="H23" s="130"/>
      <c r="I23" s="127">
        <v>42060</v>
      </c>
      <c r="J23" s="122" t="s">
        <v>67</v>
      </c>
      <c r="K23" s="123" t="s">
        <v>36</v>
      </c>
    </row>
    <row r="24" spans="2:13" ht="14.3" customHeight="1" thickBot="1" x14ac:dyDescent="0.35">
      <c r="B24" s="61">
        <v>12</v>
      </c>
      <c r="C24" s="62" t="s">
        <v>88</v>
      </c>
      <c r="D24" s="63" t="s">
        <v>81</v>
      </c>
      <c r="E24" s="63"/>
      <c r="F24" s="64"/>
      <c r="G24" s="79">
        <f>1680539315.991-521+310-11674856-34298362</f>
        <v>1634565886.9909999</v>
      </c>
      <c r="H24" s="131"/>
      <c r="I24" s="128"/>
      <c r="J24" s="65"/>
      <c r="K24" s="84"/>
      <c r="M24" s="42"/>
    </row>
    <row r="25" spans="2:13" ht="15.7" thickBot="1" x14ac:dyDescent="0.35">
      <c r="F25" s="23" t="s">
        <v>14</v>
      </c>
      <c r="G25" s="60">
        <f>(+SUM(G12:G24))</f>
        <v>5949484985.5427999</v>
      </c>
      <c r="H25" s="45">
        <f>(+SUM(H12:H24))</f>
        <v>837897071</v>
      </c>
      <c r="I25" s="225">
        <f>SUM(I12:I24)</f>
        <v>435510.20599888021</v>
      </c>
    </row>
    <row r="26" spans="2:13" ht="20" thickTop="1" thickBot="1" x14ac:dyDescent="0.35">
      <c r="B26" s="19" t="s">
        <v>13</v>
      </c>
      <c r="G26" s="21"/>
    </row>
    <row r="27" spans="2:13" ht="12.85" customHeight="1" thickBot="1" x14ac:dyDescent="0.35">
      <c r="B27" s="227" t="s">
        <v>2</v>
      </c>
      <c r="C27" s="227" t="s">
        <v>10</v>
      </c>
      <c r="D27" s="227" t="s">
        <v>3</v>
      </c>
      <c r="E27" s="227" t="s">
        <v>19</v>
      </c>
      <c r="F27" s="227" t="s">
        <v>4</v>
      </c>
      <c r="G27" s="93" t="s">
        <v>5</v>
      </c>
      <c r="H27" s="230" t="s">
        <v>5</v>
      </c>
      <c r="I27" s="231"/>
      <c r="J27" s="227" t="s">
        <v>6</v>
      </c>
      <c r="K27" s="227" t="s">
        <v>15</v>
      </c>
    </row>
    <row r="28" spans="2:13" ht="15.7" thickBot="1" x14ac:dyDescent="0.35">
      <c r="B28" s="232"/>
      <c r="C28" s="232"/>
      <c r="D28" s="232"/>
      <c r="E28" s="232"/>
      <c r="F28" s="232"/>
      <c r="G28" s="94" t="s">
        <v>7</v>
      </c>
      <c r="H28" s="95" t="s">
        <v>49</v>
      </c>
      <c r="I28" s="96" t="s">
        <v>9</v>
      </c>
      <c r="J28" s="232"/>
      <c r="K28" s="232"/>
    </row>
    <row r="29" spans="2:13" ht="15.7" thickBot="1" x14ac:dyDescent="0.35">
      <c r="B29" s="61">
        <v>1</v>
      </c>
      <c r="C29" s="62" t="s">
        <v>42</v>
      </c>
      <c r="D29" s="63" t="s">
        <v>41</v>
      </c>
      <c r="E29" s="99">
        <v>45660</v>
      </c>
      <c r="F29" s="100">
        <v>46759</v>
      </c>
      <c r="G29" s="79">
        <f t="shared" ref="G29" si="4">+I29*$D$8+H29</f>
        <v>465103670.24000001</v>
      </c>
      <c r="H29" s="131"/>
      <c r="I29" s="132">
        <v>58256</v>
      </c>
      <c r="J29" s="65" t="s">
        <v>67</v>
      </c>
      <c r="K29" s="84" t="s">
        <v>36</v>
      </c>
    </row>
    <row r="30" spans="2:13" ht="15.7" thickBot="1" x14ac:dyDescent="0.35">
      <c r="B30" s="61">
        <v>2</v>
      </c>
      <c r="C30" s="62" t="s">
        <v>76</v>
      </c>
      <c r="D30" s="63" t="s">
        <v>41</v>
      </c>
      <c r="E30" s="99">
        <v>45702</v>
      </c>
      <c r="F30" s="100">
        <v>46801</v>
      </c>
      <c r="G30" s="79">
        <f t="shared" ref="G30" si="5">+I30*$D$8+H30</f>
        <v>468768229.85000002</v>
      </c>
      <c r="H30" s="131"/>
      <c r="I30" s="132">
        <v>58715</v>
      </c>
      <c r="J30" s="65" t="s">
        <v>67</v>
      </c>
      <c r="K30" s="84" t="s">
        <v>36</v>
      </c>
    </row>
    <row r="31" spans="2:13" ht="15.7" thickBot="1" x14ac:dyDescent="0.35">
      <c r="F31" s="23" t="s">
        <v>14</v>
      </c>
      <c r="G31" s="60">
        <f>+SUM(G29:G30)</f>
        <v>933871900.09000003</v>
      </c>
      <c r="H31" s="45">
        <f>+SUM(H30:H30)</f>
        <v>0</v>
      </c>
      <c r="I31" s="225">
        <f>+SUM(I29:I30)</f>
        <v>116971</v>
      </c>
    </row>
    <row r="32" spans="2:13" ht="16.399999999999999" thickTop="1" thickBot="1" x14ac:dyDescent="0.35">
      <c r="G32" s="21"/>
    </row>
    <row r="33" spans="2:11" ht="19.25" thickBot="1" x14ac:dyDescent="0.35">
      <c r="B33" s="229" t="s">
        <v>48</v>
      </c>
      <c r="C33" s="229"/>
      <c r="D33" s="229"/>
      <c r="E33" s="229"/>
      <c r="F33" s="229"/>
      <c r="G33" s="53">
        <f>+G25+G31</f>
        <v>6883356885.6328001</v>
      </c>
      <c r="H33" s="53">
        <f>+H25+H31</f>
        <v>837897071</v>
      </c>
      <c r="I33" s="88">
        <f>+I25+I31</f>
        <v>552481.20599888021</v>
      </c>
      <c r="J33" s="19"/>
    </row>
    <row r="34" spans="2:11" ht="15.7" thickTop="1" x14ac:dyDescent="0.3">
      <c r="B34" s="80" t="s">
        <v>113</v>
      </c>
      <c r="D34" s="4"/>
      <c r="G34" s="21"/>
    </row>
    <row r="35" spans="2:11" x14ac:dyDescent="0.3">
      <c r="D35" s="4"/>
      <c r="G35" s="21"/>
      <c r="J35" s="226"/>
      <c r="K35" s="226"/>
    </row>
    <row r="36" spans="2:11" x14ac:dyDescent="0.3">
      <c r="D36" s="4"/>
      <c r="G36" s="21"/>
      <c r="J36" s="226"/>
      <c r="K36" s="226"/>
    </row>
    <row r="37" spans="2:11" x14ac:dyDescent="0.3">
      <c r="D37" s="4"/>
      <c r="G37" s="21"/>
      <c r="J37" s="226"/>
      <c r="K37" s="226"/>
    </row>
    <row r="38" spans="2:11" x14ac:dyDescent="0.3">
      <c r="G38" s="21"/>
      <c r="J38" s="226"/>
      <c r="K38" s="226"/>
    </row>
    <row r="39" spans="2:11" x14ac:dyDescent="0.3">
      <c r="G39" s="21"/>
    </row>
    <row r="40" spans="2:11" x14ac:dyDescent="0.3">
      <c r="G40" s="21"/>
    </row>
    <row r="41" spans="2:11" x14ac:dyDescent="0.3">
      <c r="G41" s="21"/>
    </row>
    <row r="42" spans="2:11" x14ac:dyDescent="0.3">
      <c r="G42" s="21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</sheetData>
  <mergeCells count="21">
    <mergeCell ref="H10:I10"/>
    <mergeCell ref="C27:C28"/>
    <mergeCell ref="D27:D28"/>
    <mergeCell ref="E27:E28"/>
    <mergeCell ref="F27:F28"/>
    <mergeCell ref="B33:F33"/>
    <mergeCell ref="J36:K36"/>
    <mergeCell ref="J37:K37"/>
    <mergeCell ref="J38:K38"/>
    <mergeCell ref="J10:J11"/>
    <mergeCell ref="K10:K11"/>
    <mergeCell ref="J35:K35"/>
    <mergeCell ref="B27:B28"/>
    <mergeCell ref="B10:B11"/>
    <mergeCell ref="H27:I27"/>
    <mergeCell ref="J27:J28"/>
    <mergeCell ref="K27:K28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39"/>
  <sheetViews>
    <sheetView topLeftCell="A68" zoomScaleNormal="100" workbookViewId="0">
      <selection activeCell="B76" sqref="B76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4.7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38</v>
      </c>
      <c r="C6" s="12"/>
      <c r="D6" s="13">
        <f>+Índice!C4</f>
        <v>45747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14">
        <f>+Índice!C5</f>
        <v>7983.79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27" t="s">
        <v>2</v>
      </c>
      <c r="C11" s="227" t="s">
        <v>11</v>
      </c>
      <c r="D11" s="227" t="s">
        <v>3</v>
      </c>
      <c r="E11" s="227" t="s">
        <v>19</v>
      </c>
      <c r="F11" s="227" t="s">
        <v>4</v>
      </c>
      <c r="G11" s="93" t="s">
        <v>5</v>
      </c>
      <c r="H11" s="230" t="s">
        <v>5</v>
      </c>
      <c r="I11" s="231"/>
      <c r="J11" s="227" t="s">
        <v>6</v>
      </c>
      <c r="K11" s="227" t="s">
        <v>15</v>
      </c>
    </row>
    <row r="12" spans="2:23" ht="15.7" thickBot="1" x14ac:dyDescent="0.35">
      <c r="B12" s="232"/>
      <c r="C12" s="232"/>
      <c r="D12" s="232"/>
      <c r="E12" s="232"/>
      <c r="F12" s="232"/>
      <c r="G12" s="109" t="s">
        <v>7</v>
      </c>
      <c r="H12" s="95" t="s">
        <v>8</v>
      </c>
      <c r="I12" s="96" t="s">
        <v>9</v>
      </c>
      <c r="J12" s="232"/>
      <c r="K12" s="232"/>
    </row>
    <row r="13" spans="2:23" x14ac:dyDescent="0.3">
      <c r="B13" s="143">
        <v>1</v>
      </c>
      <c r="C13" s="144" t="s">
        <v>61</v>
      </c>
      <c r="D13" s="144" t="s">
        <v>62</v>
      </c>
      <c r="E13" s="145">
        <v>43888</v>
      </c>
      <c r="F13" s="145">
        <v>46049</v>
      </c>
      <c r="G13" s="216">
        <f t="shared" ref="G13:G14" si="0">+H13+I13*$D$7</f>
        <v>4000000000</v>
      </c>
      <c r="H13" s="147">
        <v>4000000000</v>
      </c>
      <c r="I13" s="125">
        <v>0</v>
      </c>
      <c r="J13" s="105" t="s">
        <v>64</v>
      </c>
      <c r="K13" s="106" t="s">
        <v>36</v>
      </c>
    </row>
    <row r="14" spans="2:23" x14ac:dyDescent="0.3">
      <c r="B14" s="143">
        <v>2</v>
      </c>
      <c r="C14" s="144" t="s">
        <v>61</v>
      </c>
      <c r="D14" s="144" t="s">
        <v>63</v>
      </c>
      <c r="E14" s="145">
        <v>43888</v>
      </c>
      <c r="F14" s="145">
        <v>46049</v>
      </c>
      <c r="G14" s="216">
        <f t="shared" si="0"/>
        <v>518575344</v>
      </c>
      <c r="H14" s="146">
        <v>518575344</v>
      </c>
      <c r="I14" s="125">
        <v>0</v>
      </c>
      <c r="J14" s="105" t="s">
        <v>64</v>
      </c>
      <c r="K14" s="106" t="s">
        <v>36</v>
      </c>
      <c r="M14" s="5"/>
    </row>
    <row r="15" spans="2:23" x14ac:dyDescent="0.3">
      <c r="B15" s="143">
        <v>4</v>
      </c>
      <c r="C15" s="144" t="s">
        <v>68</v>
      </c>
      <c r="D15" s="144" t="s">
        <v>62</v>
      </c>
      <c r="E15" s="145">
        <v>43888</v>
      </c>
      <c r="F15" s="145">
        <v>45867</v>
      </c>
      <c r="G15" s="216">
        <f t="shared" ref="G15" si="1">+H15+I15*$D$7</f>
        <v>3193516000</v>
      </c>
      <c r="H15" s="125">
        <v>0</v>
      </c>
      <c r="I15" s="181">
        <v>400000</v>
      </c>
      <c r="J15" s="105" t="s">
        <v>64</v>
      </c>
      <c r="K15" s="106" t="s">
        <v>36</v>
      </c>
    </row>
    <row r="16" spans="2:23" x14ac:dyDescent="0.3">
      <c r="B16" s="143">
        <v>5</v>
      </c>
      <c r="C16" s="144" t="s">
        <v>68</v>
      </c>
      <c r="D16" s="144" t="s">
        <v>63</v>
      </c>
      <c r="E16" s="145">
        <v>43888</v>
      </c>
      <c r="F16" s="145">
        <v>45867</v>
      </c>
      <c r="G16" s="216">
        <f t="shared" ref="G16:G23" si="2">+H16+I16*$D$7</f>
        <v>123409753.2766</v>
      </c>
      <c r="H16" s="125">
        <v>0</v>
      </c>
      <c r="I16" s="181">
        <v>15457.54</v>
      </c>
      <c r="J16" s="105" t="s">
        <v>64</v>
      </c>
      <c r="K16" s="106" t="s">
        <v>36</v>
      </c>
    </row>
    <row r="17" spans="2:11" x14ac:dyDescent="0.3">
      <c r="B17" s="143">
        <v>8</v>
      </c>
      <c r="C17" s="144" t="s">
        <v>69</v>
      </c>
      <c r="D17" s="151" t="s">
        <v>62</v>
      </c>
      <c r="E17" s="145">
        <v>44673</v>
      </c>
      <c r="F17" s="145">
        <v>45764</v>
      </c>
      <c r="G17" s="216">
        <f t="shared" si="2"/>
        <v>5189463500</v>
      </c>
      <c r="H17" s="125">
        <v>0</v>
      </c>
      <c r="I17" s="181">
        <v>650000</v>
      </c>
      <c r="J17" s="105" t="s">
        <v>64</v>
      </c>
      <c r="K17" s="106" t="s">
        <v>36</v>
      </c>
    </row>
    <row r="18" spans="2:11" x14ac:dyDescent="0.3">
      <c r="B18" s="143">
        <v>9</v>
      </c>
      <c r="C18" s="144" t="s">
        <v>69</v>
      </c>
      <c r="D18" s="144" t="s">
        <v>63</v>
      </c>
      <c r="E18" s="145">
        <v>44673</v>
      </c>
      <c r="F18" s="145">
        <v>45764</v>
      </c>
      <c r="G18" s="216">
        <f t="shared" si="2"/>
        <v>73100379.619000003</v>
      </c>
      <c r="H18" s="125">
        <v>0</v>
      </c>
      <c r="I18" s="181">
        <v>9156.1</v>
      </c>
      <c r="J18" s="105" t="s">
        <v>64</v>
      </c>
      <c r="K18" s="106" t="s">
        <v>36</v>
      </c>
    </row>
    <row r="19" spans="2:11" x14ac:dyDescent="0.3">
      <c r="B19" s="143">
        <v>10</v>
      </c>
      <c r="C19" s="144" t="s">
        <v>70</v>
      </c>
      <c r="D19" s="144" t="s">
        <v>63</v>
      </c>
      <c r="E19" s="145">
        <v>44673</v>
      </c>
      <c r="F19" s="145">
        <v>46127</v>
      </c>
      <c r="G19" s="216">
        <f t="shared" si="2"/>
        <v>310514821.87640005</v>
      </c>
      <c r="H19" s="125">
        <v>0</v>
      </c>
      <c r="I19" s="181">
        <v>38893.160000000003</v>
      </c>
      <c r="J19" s="105" t="s">
        <v>64</v>
      </c>
      <c r="K19" s="106" t="s">
        <v>36</v>
      </c>
    </row>
    <row r="20" spans="2:11" x14ac:dyDescent="0.3">
      <c r="B20" s="143">
        <v>11</v>
      </c>
      <c r="C20" s="144" t="s">
        <v>71</v>
      </c>
      <c r="D20" s="144" t="s">
        <v>63</v>
      </c>
      <c r="E20" s="145">
        <v>44673</v>
      </c>
      <c r="F20" s="145">
        <v>46492</v>
      </c>
      <c r="G20" s="216">
        <f t="shared" si="2"/>
        <v>331215831.29159999</v>
      </c>
      <c r="H20" s="125">
        <v>0</v>
      </c>
      <c r="I20" s="181">
        <v>41486.04</v>
      </c>
      <c r="J20" s="105" t="s">
        <v>64</v>
      </c>
      <c r="K20" s="106" t="s">
        <v>36</v>
      </c>
    </row>
    <row r="21" spans="2:11" x14ac:dyDescent="0.3">
      <c r="B21" s="143">
        <v>12</v>
      </c>
      <c r="C21" s="144" t="s">
        <v>72</v>
      </c>
      <c r="D21" s="144" t="s">
        <v>63</v>
      </c>
      <c r="E21" s="145">
        <v>44673</v>
      </c>
      <c r="F21" s="145">
        <v>46674</v>
      </c>
      <c r="G21" s="216">
        <f t="shared" si="2"/>
        <v>341566335.99920005</v>
      </c>
      <c r="H21" s="125">
        <v>0</v>
      </c>
      <c r="I21" s="181">
        <v>42782.48</v>
      </c>
      <c r="J21" s="105" t="s">
        <v>64</v>
      </c>
      <c r="K21" s="106" t="s">
        <v>36</v>
      </c>
    </row>
    <row r="22" spans="2:11" x14ac:dyDescent="0.3">
      <c r="B22" s="143">
        <v>13</v>
      </c>
      <c r="C22" s="144" t="s">
        <v>73</v>
      </c>
      <c r="D22" s="144" t="s">
        <v>63</v>
      </c>
      <c r="E22" s="145">
        <v>44673</v>
      </c>
      <c r="F22" s="145">
        <v>46856</v>
      </c>
      <c r="G22" s="216">
        <f t="shared" si="2"/>
        <v>324846363.62959999</v>
      </c>
      <c r="H22" s="125">
        <v>0</v>
      </c>
      <c r="I22" s="181">
        <v>40688.239999999998</v>
      </c>
      <c r="J22" s="105" t="s">
        <v>64</v>
      </c>
      <c r="K22" s="106" t="s">
        <v>36</v>
      </c>
    </row>
    <row r="23" spans="2:11" x14ac:dyDescent="0.3">
      <c r="B23" s="143">
        <v>14</v>
      </c>
      <c r="C23" s="144" t="s">
        <v>74</v>
      </c>
      <c r="D23" s="144" t="s">
        <v>63</v>
      </c>
      <c r="E23" s="145">
        <v>44673</v>
      </c>
      <c r="F23" s="145">
        <v>47038</v>
      </c>
      <c r="G23" s="216">
        <f t="shared" si="2"/>
        <v>261512155.12810001</v>
      </c>
      <c r="H23" s="125">
        <v>0</v>
      </c>
      <c r="I23" s="181">
        <v>32755.39</v>
      </c>
      <c r="J23" s="105" t="s">
        <v>64</v>
      </c>
      <c r="K23" s="106" t="s">
        <v>36</v>
      </c>
    </row>
    <row r="24" spans="2:11" x14ac:dyDescent="0.3">
      <c r="B24" s="143">
        <v>15</v>
      </c>
      <c r="C24" s="151" t="s">
        <v>75</v>
      </c>
      <c r="D24" s="151" t="s">
        <v>63</v>
      </c>
      <c r="E24" s="173">
        <v>43888</v>
      </c>
      <c r="F24" s="173">
        <v>47220</v>
      </c>
      <c r="G24" s="216">
        <f t="shared" ref="G24:G26" si="3">+H24+I24*$D$7</f>
        <v>343954766.61559999</v>
      </c>
      <c r="H24" s="125">
        <v>0</v>
      </c>
      <c r="I24" s="182">
        <v>43081.64</v>
      </c>
      <c r="J24" s="105" t="s">
        <v>64</v>
      </c>
      <c r="K24" s="106" t="s">
        <v>36</v>
      </c>
    </row>
    <row r="25" spans="2:11" x14ac:dyDescent="0.3">
      <c r="B25" s="143">
        <v>16</v>
      </c>
      <c r="C25" s="151" t="s">
        <v>82</v>
      </c>
      <c r="D25" s="151" t="s">
        <v>63</v>
      </c>
      <c r="E25" s="173">
        <v>45093</v>
      </c>
      <c r="F25" s="173">
        <f>+F53</f>
        <v>46310</v>
      </c>
      <c r="G25" s="216">
        <f t="shared" si="3"/>
        <v>226118497.13800001</v>
      </c>
      <c r="H25" s="165"/>
      <c r="I25" s="182">
        <v>28322.2</v>
      </c>
      <c r="J25" s="105" t="s">
        <v>64</v>
      </c>
      <c r="K25" s="106" t="s">
        <v>36</v>
      </c>
    </row>
    <row r="26" spans="2:11" x14ac:dyDescent="0.3">
      <c r="B26" s="143">
        <v>17</v>
      </c>
      <c r="C26" s="151" t="s">
        <v>83</v>
      </c>
      <c r="D26" s="151" t="s">
        <v>63</v>
      </c>
      <c r="E26" s="173">
        <v>45093</v>
      </c>
      <c r="F26" s="173">
        <f>+F55</f>
        <v>46763</v>
      </c>
      <c r="G26" s="216">
        <f t="shared" si="3"/>
        <v>235672858.30679998</v>
      </c>
      <c r="H26" s="165"/>
      <c r="I26" s="182">
        <v>29518.92</v>
      </c>
      <c r="J26" s="105" t="s">
        <v>64</v>
      </c>
      <c r="K26" s="106" t="s">
        <v>36</v>
      </c>
    </row>
    <row r="27" spans="2:11" x14ac:dyDescent="0.3">
      <c r="B27" s="143">
        <v>18</v>
      </c>
      <c r="C27" s="151" t="s">
        <v>84</v>
      </c>
      <c r="D27" s="151" t="s">
        <v>63</v>
      </c>
      <c r="E27" s="173">
        <v>45093</v>
      </c>
      <c r="F27" s="173">
        <v>47400</v>
      </c>
      <c r="G27" s="216">
        <f>+H27+I27*$D$7</f>
        <v>306533784.8308</v>
      </c>
      <c r="H27" s="165">
        <v>0</v>
      </c>
      <c r="I27" s="182">
        <v>38394.519999999997</v>
      </c>
      <c r="J27" s="105" t="s">
        <v>64</v>
      </c>
      <c r="K27" s="106" t="s">
        <v>36</v>
      </c>
    </row>
    <row r="28" spans="2:11" x14ac:dyDescent="0.3">
      <c r="B28" s="143">
        <v>19</v>
      </c>
      <c r="C28" s="151" t="s">
        <v>86</v>
      </c>
      <c r="D28" s="151" t="s">
        <v>63</v>
      </c>
      <c r="E28" s="173">
        <v>45322</v>
      </c>
      <c r="F28" s="173">
        <v>47129</v>
      </c>
      <c r="G28" s="216">
        <f>+H28+I28*$D$7</f>
        <v>418000586.64640003</v>
      </c>
      <c r="H28" s="165">
        <v>0</v>
      </c>
      <c r="I28" s="182">
        <v>52356.160000000003</v>
      </c>
      <c r="J28" s="105" t="s">
        <v>64</v>
      </c>
      <c r="K28" s="106" t="s">
        <v>36</v>
      </c>
    </row>
    <row r="29" spans="2:11" x14ac:dyDescent="0.3">
      <c r="B29" s="143">
        <v>20</v>
      </c>
      <c r="C29" s="151" t="s">
        <v>85</v>
      </c>
      <c r="D29" s="144" t="s">
        <v>63</v>
      </c>
      <c r="E29" s="173">
        <v>45322</v>
      </c>
      <c r="F29" s="173">
        <v>47876</v>
      </c>
      <c r="G29" s="216">
        <f t="shared" ref="G29:G31" si="4">+H29+I29*$D$7</f>
        <v>445867207.26239997</v>
      </c>
      <c r="H29" s="165">
        <v>0</v>
      </c>
      <c r="I29" s="182">
        <v>55846.559999999998</v>
      </c>
      <c r="J29" s="105" t="s">
        <v>64</v>
      </c>
      <c r="K29" s="106" t="s">
        <v>36</v>
      </c>
    </row>
    <row r="30" spans="2:11" x14ac:dyDescent="0.3">
      <c r="B30" s="143">
        <v>21</v>
      </c>
      <c r="C30" s="151" t="s">
        <v>94</v>
      </c>
      <c r="D30" s="144" t="s">
        <v>63</v>
      </c>
      <c r="E30" s="173">
        <v>45490</v>
      </c>
      <c r="F30" s="173">
        <v>46401</v>
      </c>
      <c r="G30" s="216">
        <f t="shared" si="4"/>
        <v>229303071.29320002</v>
      </c>
      <c r="H30" s="165">
        <v>0</v>
      </c>
      <c r="I30" s="182">
        <v>28721.08</v>
      </c>
      <c r="J30" s="105" t="s">
        <v>64</v>
      </c>
      <c r="K30" s="106" t="s">
        <v>36</v>
      </c>
    </row>
    <row r="31" spans="2:11" x14ac:dyDescent="0.3">
      <c r="B31" s="143">
        <v>22</v>
      </c>
      <c r="C31" s="151" t="s">
        <v>95</v>
      </c>
      <c r="D31" s="144" t="s">
        <v>63</v>
      </c>
      <c r="E31" s="173">
        <v>45322</v>
      </c>
      <c r="F31" s="173">
        <v>46947</v>
      </c>
      <c r="G31" s="216">
        <f t="shared" si="4"/>
        <v>238857432.46199998</v>
      </c>
      <c r="H31" s="165">
        <v>0</v>
      </c>
      <c r="I31" s="182">
        <v>29917.8</v>
      </c>
      <c r="J31" s="105" t="s">
        <v>64</v>
      </c>
      <c r="K31" s="106" t="s">
        <v>36</v>
      </c>
    </row>
    <row r="32" spans="2:11" ht="15.7" thickBot="1" x14ac:dyDescent="0.35">
      <c r="B32" s="148">
        <v>23</v>
      </c>
      <c r="C32" s="149" t="s">
        <v>96</v>
      </c>
      <c r="D32" s="149" t="s">
        <v>63</v>
      </c>
      <c r="E32" s="150">
        <v>45322</v>
      </c>
      <c r="F32" s="150">
        <v>47462</v>
      </c>
      <c r="G32" s="217">
        <f>+H32+I32*$D$7</f>
        <v>493638693.75480002</v>
      </c>
      <c r="H32" s="126">
        <v>0</v>
      </c>
      <c r="I32" s="183">
        <v>61830.12</v>
      </c>
      <c r="J32" s="107" t="s">
        <v>64</v>
      </c>
      <c r="K32" s="108" t="s">
        <v>36</v>
      </c>
    </row>
    <row r="33" spans="2:23" ht="15.7" thickBot="1" x14ac:dyDescent="0.35">
      <c r="F33" s="23" t="s">
        <v>14</v>
      </c>
      <c r="G33" s="45">
        <f>SUM(G13:G32)-8</f>
        <v>17605667375.130501</v>
      </c>
      <c r="H33" s="45">
        <f>SUM(H13:H32)</f>
        <v>4518575344</v>
      </c>
      <c r="I33" s="124">
        <f>+SUM(I13:I32)</f>
        <v>1639207.95</v>
      </c>
      <c r="M33" s="5"/>
    </row>
    <row r="34" spans="2:23" ht="15.7" thickTop="1" x14ac:dyDescent="0.3">
      <c r="B34" s="12"/>
      <c r="C34" s="17"/>
      <c r="D34" s="18"/>
      <c r="E34" s="18"/>
      <c r="F34" s="8"/>
      <c r="G34" s="36"/>
      <c r="H34" s="9"/>
      <c r="I34" s="10"/>
      <c r="J34" s="8"/>
      <c r="K34" s="8"/>
      <c r="L34" s="8"/>
      <c r="M34" s="9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2:23" x14ac:dyDescent="0.3">
      <c r="G35" s="21"/>
    </row>
    <row r="36" spans="2:23" ht="18.55" x14ac:dyDescent="0.3">
      <c r="B36" s="19" t="s">
        <v>13</v>
      </c>
      <c r="G36" s="21"/>
    </row>
    <row r="37" spans="2:23" ht="15.7" thickBot="1" x14ac:dyDescent="0.35">
      <c r="G37" s="21"/>
    </row>
    <row r="38" spans="2:23" ht="12.85" customHeight="1" thickBot="1" x14ac:dyDescent="0.35">
      <c r="B38" s="227" t="s">
        <v>2</v>
      </c>
      <c r="C38" s="227" t="s">
        <v>11</v>
      </c>
      <c r="D38" s="227" t="s">
        <v>3</v>
      </c>
      <c r="E38" s="227" t="s">
        <v>19</v>
      </c>
      <c r="F38" s="227" t="s">
        <v>4</v>
      </c>
      <c r="G38" s="93" t="s">
        <v>5</v>
      </c>
      <c r="H38" s="230" t="s">
        <v>5</v>
      </c>
      <c r="I38" s="231"/>
      <c r="J38" s="227" t="s">
        <v>6</v>
      </c>
      <c r="K38" s="227" t="s">
        <v>15</v>
      </c>
    </row>
    <row r="39" spans="2:23" ht="15.7" thickBot="1" x14ac:dyDescent="0.35">
      <c r="B39" s="232"/>
      <c r="C39" s="232"/>
      <c r="D39" s="232"/>
      <c r="E39" s="232"/>
      <c r="F39" s="232"/>
      <c r="G39" s="109" t="s">
        <v>7</v>
      </c>
      <c r="H39" s="95" t="s">
        <v>8</v>
      </c>
      <c r="I39" s="96" t="s">
        <v>9</v>
      </c>
      <c r="J39" s="232"/>
      <c r="K39" s="232"/>
    </row>
    <row r="40" spans="2:23" x14ac:dyDescent="0.3">
      <c r="B40" s="143">
        <v>3</v>
      </c>
      <c r="C40" s="144" t="s">
        <v>70</v>
      </c>
      <c r="D40" s="144" t="s">
        <v>62</v>
      </c>
      <c r="E40" s="145">
        <v>44673</v>
      </c>
      <c r="F40" s="145">
        <v>46127</v>
      </c>
      <c r="G40" s="216">
        <f t="shared" ref="G40:G66" si="5">+H40+I40*$D$7</f>
        <v>5189463500</v>
      </c>
      <c r="H40" s="125">
        <v>0</v>
      </c>
      <c r="I40" s="181">
        <v>650000</v>
      </c>
      <c r="J40" s="105" t="s">
        <v>64</v>
      </c>
      <c r="K40" s="106" t="s">
        <v>36</v>
      </c>
    </row>
    <row r="41" spans="2:23" x14ac:dyDescent="0.3">
      <c r="B41" s="143">
        <v>4</v>
      </c>
      <c r="C41" s="144" t="s">
        <v>70</v>
      </c>
      <c r="D41" s="144" t="s">
        <v>63</v>
      </c>
      <c r="E41" s="145">
        <v>44673</v>
      </c>
      <c r="F41" s="145">
        <v>46127</v>
      </c>
      <c r="G41" s="216">
        <f t="shared" si="5"/>
        <v>77628705.469100013</v>
      </c>
      <c r="H41" s="125">
        <v>0</v>
      </c>
      <c r="I41" s="181">
        <v>9723.2900000000009</v>
      </c>
      <c r="J41" s="105" t="s">
        <v>64</v>
      </c>
      <c r="K41" s="106" t="s">
        <v>36</v>
      </c>
    </row>
    <row r="42" spans="2:23" x14ac:dyDescent="0.3">
      <c r="B42" s="143">
        <v>5</v>
      </c>
      <c r="C42" s="144" t="s">
        <v>71</v>
      </c>
      <c r="D42" s="144" t="s">
        <v>62</v>
      </c>
      <c r="E42" s="145">
        <v>44673</v>
      </c>
      <c r="F42" s="145">
        <v>46492</v>
      </c>
      <c r="G42" s="216">
        <f t="shared" si="5"/>
        <v>5189463500</v>
      </c>
      <c r="H42" s="125">
        <v>0</v>
      </c>
      <c r="I42" s="181">
        <v>650000</v>
      </c>
      <c r="J42" s="105" t="s">
        <v>64</v>
      </c>
      <c r="K42" s="106" t="s">
        <v>36</v>
      </c>
    </row>
    <row r="43" spans="2:23" x14ac:dyDescent="0.3">
      <c r="B43" s="143">
        <v>6</v>
      </c>
      <c r="C43" s="144" t="s">
        <v>71</v>
      </c>
      <c r="D43" s="144" t="s">
        <v>63</v>
      </c>
      <c r="E43" s="145">
        <v>44673</v>
      </c>
      <c r="F43" s="145">
        <v>46492</v>
      </c>
      <c r="G43" s="216">
        <f t="shared" si="5"/>
        <v>414019789.11450005</v>
      </c>
      <c r="H43" s="125">
        <v>0</v>
      </c>
      <c r="I43" s="181">
        <v>51857.55</v>
      </c>
      <c r="J43" s="105" t="s">
        <v>64</v>
      </c>
      <c r="K43" s="106" t="s">
        <v>36</v>
      </c>
    </row>
    <row r="44" spans="2:23" x14ac:dyDescent="0.3">
      <c r="B44" s="143">
        <v>7</v>
      </c>
      <c r="C44" s="144" t="s">
        <v>72</v>
      </c>
      <c r="D44" s="144" t="s">
        <v>62</v>
      </c>
      <c r="E44" s="145">
        <v>44673</v>
      </c>
      <c r="F44" s="145">
        <v>46674</v>
      </c>
      <c r="G44" s="216">
        <f t="shared" si="5"/>
        <v>5189463500</v>
      </c>
      <c r="H44" s="125">
        <v>0</v>
      </c>
      <c r="I44" s="181">
        <v>650000</v>
      </c>
      <c r="J44" s="105" t="s">
        <v>64</v>
      </c>
      <c r="K44" s="106" t="s">
        <v>36</v>
      </c>
    </row>
    <row r="45" spans="2:23" x14ac:dyDescent="0.3">
      <c r="B45" s="143">
        <v>8</v>
      </c>
      <c r="C45" s="144" t="s">
        <v>72</v>
      </c>
      <c r="D45" s="144" t="s">
        <v>63</v>
      </c>
      <c r="E45" s="145">
        <v>44673</v>
      </c>
      <c r="F45" s="145">
        <v>46674</v>
      </c>
      <c r="G45" s="216">
        <f t="shared" si="5"/>
        <v>597741087.99860001</v>
      </c>
      <c r="H45" s="125">
        <v>0</v>
      </c>
      <c r="I45" s="181">
        <v>74869.34</v>
      </c>
      <c r="J45" s="105" t="s">
        <v>64</v>
      </c>
      <c r="K45" s="106" t="s">
        <v>36</v>
      </c>
    </row>
    <row r="46" spans="2:23" x14ac:dyDescent="0.3">
      <c r="B46" s="143">
        <v>9</v>
      </c>
      <c r="C46" s="144" t="s">
        <v>73</v>
      </c>
      <c r="D46" s="144" t="s">
        <v>62</v>
      </c>
      <c r="E46" s="145">
        <v>44673</v>
      </c>
      <c r="F46" s="145">
        <v>46856</v>
      </c>
      <c r="G46" s="216">
        <f t="shared" si="5"/>
        <v>4790274000</v>
      </c>
      <c r="H46" s="125">
        <v>0</v>
      </c>
      <c r="I46" s="181">
        <v>600000</v>
      </c>
      <c r="J46" s="105" t="s">
        <v>64</v>
      </c>
      <c r="K46" s="106" t="s">
        <v>36</v>
      </c>
      <c r="M46" s="5"/>
    </row>
    <row r="47" spans="2:23" x14ac:dyDescent="0.3">
      <c r="B47" s="143">
        <v>10</v>
      </c>
      <c r="C47" s="144" t="s">
        <v>73</v>
      </c>
      <c r="D47" s="144" t="s">
        <v>63</v>
      </c>
      <c r="E47" s="145">
        <v>44673</v>
      </c>
      <c r="F47" s="145">
        <v>46856</v>
      </c>
      <c r="G47" s="216">
        <f t="shared" si="5"/>
        <v>730904318.16659999</v>
      </c>
      <c r="H47" s="125">
        <v>0</v>
      </c>
      <c r="I47" s="181">
        <v>91548.54</v>
      </c>
      <c r="J47" s="105" t="s">
        <v>64</v>
      </c>
      <c r="K47" s="106" t="s">
        <v>36</v>
      </c>
    </row>
    <row r="48" spans="2:23" x14ac:dyDescent="0.3">
      <c r="B48" s="143">
        <v>11</v>
      </c>
      <c r="C48" s="144" t="s">
        <v>74</v>
      </c>
      <c r="D48" s="144" t="s">
        <v>62</v>
      </c>
      <c r="E48" s="145">
        <v>44673</v>
      </c>
      <c r="F48" s="145">
        <v>47038</v>
      </c>
      <c r="G48" s="216">
        <f t="shared" si="5"/>
        <v>4790274000</v>
      </c>
      <c r="H48" s="125">
        <v>0</v>
      </c>
      <c r="I48" s="181">
        <v>600000</v>
      </c>
      <c r="J48" s="105" t="s">
        <v>64</v>
      </c>
      <c r="K48" s="106" t="s">
        <v>36</v>
      </c>
    </row>
    <row r="49" spans="2:11" x14ac:dyDescent="0.3">
      <c r="B49" s="143">
        <v>12</v>
      </c>
      <c r="C49" s="144" t="s">
        <v>74</v>
      </c>
      <c r="D49" s="144" t="s">
        <v>63</v>
      </c>
      <c r="E49" s="145">
        <v>44673</v>
      </c>
      <c r="F49" s="145">
        <v>47038</v>
      </c>
      <c r="G49" s="216">
        <f t="shared" si="5"/>
        <v>919601114.97870004</v>
      </c>
      <c r="H49" s="125">
        <v>0</v>
      </c>
      <c r="I49" s="181">
        <v>115183.53</v>
      </c>
      <c r="J49" s="105" t="s">
        <v>64</v>
      </c>
      <c r="K49" s="106" t="s">
        <v>36</v>
      </c>
    </row>
    <row r="50" spans="2:11" x14ac:dyDescent="0.3">
      <c r="B50" s="143">
        <v>13</v>
      </c>
      <c r="C50" s="144" t="s">
        <v>75</v>
      </c>
      <c r="D50" s="144" t="s">
        <v>62</v>
      </c>
      <c r="E50" s="145">
        <v>44619</v>
      </c>
      <c r="F50" s="145">
        <v>47220</v>
      </c>
      <c r="G50" s="216">
        <f t="shared" si="5"/>
        <v>4790274000</v>
      </c>
      <c r="H50" s="125">
        <v>0</v>
      </c>
      <c r="I50" s="181">
        <v>600000</v>
      </c>
      <c r="J50" s="105" t="s">
        <v>64</v>
      </c>
      <c r="K50" s="106" t="s">
        <v>36</v>
      </c>
    </row>
    <row r="51" spans="2:11" x14ac:dyDescent="0.3">
      <c r="B51" s="143">
        <v>14</v>
      </c>
      <c r="C51" s="144" t="s">
        <v>75</v>
      </c>
      <c r="D51" s="144" t="s">
        <v>63</v>
      </c>
      <c r="E51" s="145">
        <v>44619</v>
      </c>
      <c r="F51" s="145">
        <v>47220</v>
      </c>
      <c r="G51" s="216">
        <f t="shared" si="5"/>
        <v>1117852991.5007</v>
      </c>
      <c r="H51" s="125">
        <v>0</v>
      </c>
      <c r="I51" s="181">
        <v>140015.32999999999</v>
      </c>
      <c r="J51" s="105" t="s">
        <v>64</v>
      </c>
      <c r="K51" s="106" t="s">
        <v>36</v>
      </c>
    </row>
    <row r="52" spans="2:11" x14ac:dyDescent="0.3">
      <c r="B52" s="143">
        <v>15</v>
      </c>
      <c r="C52" s="144" t="s">
        <v>82</v>
      </c>
      <c r="D52" s="144" t="s">
        <v>62</v>
      </c>
      <c r="E52" s="145">
        <v>45093</v>
      </c>
      <c r="F52" s="145">
        <v>46310</v>
      </c>
      <c r="G52" s="216">
        <f t="shared" si="5"/>
        <v>3193516000</v>
      </c>
      <c r="H52" s="125">
        <v>0</v>
      </c>
      <c r="I52" s="181">
        <v>400000</v>
      </c>
      <c r="J52" s="105" t="s">
        <v>64</v>
      </c>
      <c r="K52" s="106" t="s">
        <v>36</v>
      </c>
    </row>
    <row r="53" spans="2:11" x14ac:dyDescent="0.3">
      <c r="B53" s="143">
        <v>16</v>
      </c>
      <c r="C53" s="144" t="s">
        <v>82</v>
      </c>
      <c r="D53" s="144" t="s">
        <v>63</v>
      </c>
      <c r="E53" s="145">
        <v>45093</v>
      </c>
      <c r="F53" s="145">
        <v>46310</v>
      </c>
      <c r="G53" s="216">
        <f t="shared" si="5"/>
        <v>134801424.0381</v>
      </c>
      <c r="H53" s="125">
        <v>0</v>
      </c>
      <c r="I53" s="181">
        <v>16884.39</v>
      </c>
      <c r="J53" s="105" t="s">
        <v>64</v>
      </c>
      <c r="K53" s="106" t="s">
        <v>36</v>
      </c>
    </row>
    <row r="54" spans="2:11" x14ac:dyDescent="0.3">
      <c r="B54" s="143">
        <v>17</v>
      </c>
      <c r="C54" s="144" t="s">
        <v>83</v>
      </c>
      <c r="D54" s="144" t="s">
        <v>62</v>
      </c>
      <c r="E54" s="145">
        <v>45093</v>
      </c>
      <c r="F54" s="145">
        <v>46763</v>
      </c>
      <c r="G54" s="216">
        <f t="shared" si="5"/>
        <v>3193516000</v>
      </c>
      <c r="H54" s="125">
        <v>0</v>
      </c>
      <c r="I54" s="181">
        <v>400000</v>
      </c>
      <c r="J54" s="105" t="s">
        <v>64</v>
      </c>
      <c r="K54" s="106" t="s">
        <v>36</v>
      </c>
    </row>
    <row r="55" spans="2:11" x14ac:dyDescent="0.3">
      <c r="B55" s="143">
        <v>18</v>
      </c>
      <c r="C55" s="144" t="s">
        <v>83</v>
      </c>
      <c r="D55" s="144" t="s">
        <v>63</v>
      </c>
      <c r="E55" s="145">
        <v>45093</v>
      </c>
      <c r="F55" s="145">
        <v>46763</v>
      </c>
      <c r="G55" s="216">
        <f t="shared" si="5"/>
        <v>433793401.48329997</v>
      </c>
      <c r="H55" s="125">
        <v>0</v>
      </c>
      <c r="I55" s="181">
        <v>54334.27</v>
      </c>
      <c r="J55" s="105" t="s">
        <v>64</v>
      </c>
      <c r="K55" s="106" t="s">
        <v>36</v>
      </c>
    </row>
    <row r="56" spans="2:11" x14ac:dyDescent="0.3">
      <c r="B56" s="143">
        <v>19</v>
      </c>
      <c r="C56" s="144" t="s">
        <v>84</v>
      </c>
      <c r="D56" s="144" t="s">
        <v>62</v>
      </c>
      <c r="E56" s="145">
        <v>45093</v>
      </c>
      <c r="F56" s="145">
        <v>47400</v>
      </c>
      <c r="G56" s="216">
        <f t="shared" si="5"/>
        <v>3991895000</v>
      </c>
      <c r="H56" s="125">
        <v>0</v>
      </c>
      <c r="I56" s="181">
        <v>500000</v>
      </c>
      <c r="J56" s="105" t="s">
        <v>64</v>
      </c>
      <c r="K56" s="106" t="s">
        <v>36</v>
      </c>
    </row>
    <row r="57" spans="2:11" x14ac:dyDescent="0.3">
      <c r="B57" s="143">
        <v>20</v>
      </c>
      <c r="C57" s="144" t="s">
        <v>84</v>
      </c>
      <c r="D57" s="144" t="s">
        <v>63</v>
      </c>
      <c r="E57" s="145">
        <v>45093</v>
      </c>
      <c r="F57" s="145">
        <v>47400</v>
      </c>
      <c r="G57" s="216">
        <f t="shared" si="5"/>
        <v>1100658382.8156002</v>
      </c>
      <c r="H57" s="125">
        <v>0</v>
      </c>
      <c r="I57" s="181">
        <v>137861.64000000001</v>
      </c>
      <c r="J57" s="105" t="s">
        <v>64</v>
      </c>
      <c r="K57" s="106" t="s">
        <v>36</v>
      </c>
    </row>
    <row r="58" spans="2:11" x14ac:dyDescent="0.3">
      <c r="B58" s="143">
        <v>21</v>
      </c>
      <c r="C58" s="144" t="s">
        <v>86</v>
      </c>
      <c r="D58" s="144" t="s">
        <v>62</v>
      </c>
      <c r="E58" s="173">
        <v>45322</v>
      </c>
      <c r="F58" s="173">
        <v>47129</v>
      </c>
      <c r="G58" s="216">
        <f t="shared" si="5"/>
        <v>5588653000</v>
      </c>
      <c r="H58" s="165">
        <v>0</v>
      </c>
      <c r="I58" s="182">
        <v>700000</v>
      </c>
      <c r="J58" s="105" t="s">
        <v>64</v>
      </c>
      <c r="K58" s="106" t="s">
        <v>36</v>
      </c>
    </row>
    <row r="59" spans="2:11" x14ac:dyDescent="0.3">
      <c r="B59" s="143">
        <v>22</v>
      </c>
      <c r="C59" s="144" t="s">
        <v>86</v>
      </c>
      <c r="D59" s="144" t="s">
        <v>63</v>
      </c>
      <c r="E59" s="173">
        <v>45322</v>
      </c>
      <c r="F59" s="173">
        <v>47129</v>
      </c>
      <c r="G59" s="216">
        <f t="shared" si="5"/>
        <v>1254001759.9392002</v>
      </c>
      <c r="H59" s="165">
        <v>0</v>
      </c>
      <c r="I59" s="182">
        <v>157068.48000000001</v>
      </c>
      <c r="J59" s="105" t="s">
        <v>64</v>
      </c>
      <c r="K59" s="106" t="s">
        <v>36</v>
      </c>
    </row>
    <row r="60" spans="2:11" x14ac:dyDescent="0.3">
      <c r="B60" s="143">
        <v>23</v>
      </c>
      <c r="C60" s="144" t="s">
        <v>85</v>
      </c>
      <c r="D60" s="144" t="s">
        <v>62</v>
      </c>
      <c r="E60" s="173">
        <v>45322</v>
      </c>
      <c r="F60" s="173">
        <v>47876</v>
      </c>
      <c r="G60" s="216">
        <f t="shared" ref="G60:G65" si="6">+H60+I60*$D$7</f>
        <v>5588653000</v>
      </c>
      <c r="H60" s="165">
        <v>0</v>
      </c>
      <c r="I60" s="182">
        <v>700000</v>
      </c>
      <c r="J60" s="105" t="s">
        <v>64</v>
      </c>
      <c r="K60" s="106" t="s">
        <v>36</v>
      </c>
    </row>
    <row r="61" spans="2:11" x14ac:dyDescent="0.3">
      <c r="B61" s="143">
        <v>24</v>
      </c>
      <c r="C61" s="144" t="s">
        <v>85</v>
      </c>
      <c r="D61" s="144" t="s">
        <v>63</v>
      </c>
      <c r="E61" s="173">
        <v>45322</v>
      </c>
      <c r="F61" s="173">
        <v>47876</v>
      </c>
      <c r="G61" s="216">
        <f t="shared" si="6"/>
        <v>2252609343.0272999</v>
      </c>
      <c r="H61" s="165">
        <v>0</v>
      </c>
      <c r="I61" s="182">
        <v>282147.87</v>
      </c>
      <c r="J61" s="105" t="s">
        <v>64</v>
      </c>
      <c r="K61" s="106" t="s">
        <v>36</v>
      </c>
    </row>
    <row r="62" spans="2:11" x14ac:dyDescent="0.3">
      <c r="B62" s="143">
        <v>25</v>
      </c>
      <c r="C62" s="144" t="s">
        <v>94</v>
      </c>
      <c r="D62" s="144" t="s">
        <v>62</v>
      </c>
      <c r="E62" s="173">
        <v>45490</v>
      </c>
      <c r="F62" s="173">
        <v>46401</v>
      </c>
      <c r="G62" s="216">
        <f t="shared" si="6"/>
        <v>3193516000</v>
      </c>
      <c r="H62" s="165">
        <v>0</v>
      </c>
      <c r="I62" s="182">
        <v>400000</v>
      </c>
      <c r="J62" s="105" t="s">
        <v>64</v>
      </c>
      <c r="K62" s="106" t="s">
        <v>36</v>
      </c>
    </row>
    <row r="63" spans="2:11" x14ac:dyDescent="0.3">
      <c r="B63" s="143">
        <v>26</v>
      </c>
      <c r="C63" s="144" t="s">
        <v>94</v>
      </c>
      <c r="D63" s="144" t="s">
        <v>63</v>
      </c>
      <c r="E63" s="173">
        <v>45490</v>
      </c>
      <c r="F63" s="173">
        <v>46401</v>
      </c>
      <c r="G63" s="216">
        <f t="shared" si="6"/>
        <v>229303071.29320002</v>
      </c>
      <c r="H63" s="165">
        <v>0</v>
      </c>
      <c r="I63" s="182">
        <v>28721.08</v>
      </c>
      <c r="J63" s="105" t="s">
        <v>64</v>
      </c>
      <c r="K63" s="106" t="s">
        <v>36</v>
      </c>
    </row>
    <row r="64" spans="2:11" x14ac:dyDescent="0.3">
      <c r="B64" s="143">
        <v>27</v>
      </c>
      <c r="C64" s="144" t="s">
        <v>95</v>
      </c>
      <c r="D64" s="144" t="s">
        <v>62</v>
      </c>
      <c r="E64" s="173">
        <v>45490</v>
      </c>
      <c r="F64" s="173">
        <v>46947</v>
      </c>
      <c r="G64" s="216">
        <f t="shared" si="6"/>
        <v>3193516000</v>
      </c>
      <c r="H64" s="165">
        <v>0</v>
      </c>
      <c r="I64" s="182">
        <v>400000</v>
      </c>
      <c r="J64" s="105" t="s">
        <v>64</v>
      </c>
      <c r="K64" s="106" t="s">
        <v>36</v>
      </c>
    </row>
    <row r="65" spans="2:11" x14ac:dyDescent="0.3">
      <c r="B65" s="143">
        <v>28</v>
      </c>
      <c r="C65" s="144" t="s">
        <v>95</v>
      </c>
      <c r="D65" s="144" t="s">
        <v>63</v>
      </c>
      <c r="E65" s="173">
        <v>45490</v>
      </c>
      <c r="F65" s="173">
        <v>46947</v>
      </c>
      <c r="G65" s="216">
        <f t="shared" si="6"/>
        <v>597143581.15499997</v>
      </c>
      <c r="H65" s="165">
        <v>0</v>
      </c>
      <c r="I65" s="182">
        <v>74794.5</v>
      </c>
      <c r="J65" s="105" t="s">
        <v>64</v>
      </c>
      <c r="K65" s="106" t="s">
        <v>36</v>
      </c>
    </row>
    <row r="66" spans="2:11" x14ac:dyDescent="0.3">
      <c r="B66" s="143">
        <v>29</v>
      </c>
      <c r="C66" s="144" t="s">
        <v>96</v>
      </c>
      <c r="D66" s="144" t="s">
        <v>62</v>
      </c>
      <c r="E66" s="173">
        <v>45490</v>
      </c>
      <c r="F66" s="173">
        <v>47462</v>
      </c>
      <c r="G66" s="216">
        <f t="shared" si="5"/>
        <v>6387032000</v>
      </c>
      <c r="H66" s="165">
        <v>0</v>
      </c>
      <c r="I66" s="182">
        <v>800000</v>
      </c>
      <c r="J66" s="105" t="s">
        <v>64</v>
      </c>
      <c r="K66" s="106" t="s">
        <v>36</v>
      </c>
    </row>
    <row r="67" spans="2:11" ht="15.7" thickBot="1" x14ac:dyDescent="0.35">
      <c r="B67" s="148">
        <v>30</v>
      </c>
      <c r="C67" s="149" t="s">
        <v>96</v>
      </c>
      <c r="D67" s="149" t="s">
        <v>63</v>
      </c>
      <c r="E67" s="150">
        <v>45490</v>
      </c>
      <c r="F67" s="150">
        <v>47462</v>
      </c>
      <c r="G67" s="217">
        <f>+H67+I67*$D$7</f>
        <v>1974554775.0192001</v>
      </c>
      <c r="H67" s="126">
        <v>0</v>
      </c>
      <c r="I67" s="183">
        <v>247320.48</v>
      </c>
      <c r="J67" s="107" t="s">
        <v>64</v>
      </c>
      <c r="K67" s="106" t="s">
        <v>36</v>
      </c>
    </row>
    <row r="68" spans="2:11" x14ac:dyDescent="0.3">
      <c r="B68" s="167"/>
      <c r="C68" s="168"/>
      <c r="D68" s="168"/>
      <c r="E68" s="169"/>
      <c r="F68" s="169"/>
      <c r="G68" s="170"/>
      <c r="H68" s="139"/>
      <c r="I68" s="171"/>
      <c r="J68" s="167"/>
      <c r="K68" s="167"/>
    </row>
    <row r="69" spans="2:11" x14ac:dyDescent="0.3">
      <c r="B69" s="102"/>
      <c r="C69" s="102"/>
      <c r="D69" s="102"/>
      <c r="E69" s="102"/>
      <c r="F69" s="102"/>
      <c r="G69" s="101"/>
      <c r="H69" s="103"/>
      <c r="I69" s="104"/>
      <c r="J69" s="102"/>
      <c r="K69" s="102"/>
    </row>
    <row r="70" spans="2:11" ht="15.7" thickBot="1" x14ac:dyDescent="0.35">
      <c r="F70" s="23" t="s">
        <v>14</v>
      </c>
      <c r="G70" s="45">
        <f>+SUM(G40:G67)+8</f>
        <v>76104123253.999084</v>
      </c>
      <c r="H70" s="45">
        <f>+SUM(H40:H67)</f>
        <v>0</v>
      </c>
      <c r="I70" s="174">
        <f>+SUM(I40:I67)</f>
        <v>9532330.2899999991</v>
      </c>
    </row>
    <row r="71" spans="2:11" ht="16.399999999999999" thickTop="1" thickBot="1" x14ac:dyDescent="0.35">
      <c r="G71" s="21"/>
    </row>
    <row r="72" spans="2:11" ht="19.25" thickBot="1" x14ac:dyDescent="0.35">
      <c r="B72" s="19" t="s">
        <v>48</v>
      </c>
      <c r="F72" s="43"/>
      <c r="G72" s="24">
        <f>+G33+G70</f>
        <v>93709790629.129578</v>
      </c>
      <c r="H72" s="24">
        <f>+H33+H70</f>
        <v>4518575344</v>
      </c>
      <c r="I72" s="27">
        <f>+I33+I70</f>
        <v>11171538.239999998</v>
      </c>
    </row>
    <row r="73" spans="2:11" ht="15.7" thickTop="1" x14ac:dyDescent="0.3">
      <c r="F73" s="43"/>
      <c r="G73" s="21"/>
    </row>
    <row r="74" spans="2:11" x14ac:dyDescent="0.3">
      <c r="F74" s="43"/>
      <c r="G74" s="21"/>
    </row>
    <row r="75" spans="2:11" x14ac:dyDescent="0.3">
      <c r="F75" s="43"/>
      <c r="G75" s="21"/>
    </row>
    <row r="76" spans="2:11" x14ac:dyDescent="0.3">
      <c r="B76" s="80" t="s">
        <v>113</v>
      </c>
      <c r="G76" s="21"/>
    </row>
    <row r="77" spans="2:11" x14ac:dyDescent="0.3">
      <c r="G77" s="21"/>
    </row>
    <row r="78" spans="2:11" x14ac:dyDescent="0.3">
      <c r="G78" s="21"/>
    </row>
    <row r="79" spans="2:11" x14ac:dyDescent="0.3">
      <c r="G79" s="21"/>
    </row>
    <row r="80" spans="2:11" x14ac:dyDescent="0.3">
      <c r="G80" s="21"/>
    </row>
    <row r="81" spans="2:23" x14ac:dyDescent="0.3">
      <c r="G81" s="21"/>
    </row>
    <row r="82" spans="2:23" x14ac:dyDescent="0.3">
      <c r="G82" s="21"/>
      <c r="I82" s="226"/>
      <c r="J82" s="226"/>
    </row>
    <row r="83" spans="2:23" x14ac:dyDescent="0.3">
      <c r="G83" s="21"/>
      <c r="I83" s="226"/>
      <c r="J83" s="226"/>
    </row>
    <row r="84" spans="2:23" x14ac:dyDescent="0.3">
      <c r="G84" s="21"/>
      <c r="I84" s="226"/>
      <c r="J84" s="226"/>
    </row>
    <row r="85" spans="2:23" x14ac:dyDescent="0.3">
      <c r="G85" s="21"/>
    </row>
    <row r="86" spans="2:23" x14ac:dyDescent="0.3">
      <c r="G86" s="21"/>
    </row>
    <row r="87" spans="2:23" x14ac:dyDescent="0.3">
      <c r="G87" s="21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x14ac:dyDescent="0.3">
      <c r="G92" s="21"/>
    </row>
    <row r="93" spans="2:23" s="5" customFormat="1" x14ac:dyDescent="0.3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19">
    <mergeCell ref="B11:B12"/>
    <mergeCell ref="C11:C12"/>
    <mergeCell ref="D11:D12"/>
    <mergeCell ref="H11:I11"/>
    <mergeCell ref="E11:E12"/>
    <mergeCell ref="F11:F12"/>
    <mergeCell ref="B38:B39"/>
    <mergeCell ref="C38:C39"/>
    <mergeCell ref="D38:D39"/>
    <mergeCell ref="E38:E39"/>
    <mergeCell ref="F38:F39"/>
    <mergeCell ref="K11:K12"/>
    <mergeCell ref="H38:I38"/>
    <mergeCell ref="J38:J39"/>
    <mergeCell ref="K38:K39"/>
    <mergeCell ref="I84:J84"/>
    <mergeCell ref="J11:J12"/>
    <mergeCell ref="I82:J82"/>
    <mergeCell ref="I83:J83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topLeftCell="A25" workbookViewId="0">
      <selection activeCell="A28" sqref="A28"/>
    </sheetView>
  </sheetViews>
  <sheetFormatPr baseColWidth="10" defaultColWidth="9.125" defaultRowHeight="15" x14ac:dyDescent="0.3"/>
  <cols>
    <col min="1" max="1" width="5.75" style="4" customWidth="1"/>
    <col min="2" max="2" width="42.625" style="22" customWidth="1"/>
    <col min="3" max="3" width="17.62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38</v>
      </c>
      <c r="B6" s="12"/>
      <c r="C6" s="35">
        <f>+Índice!C4</f>
        <v>45747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39</v>
      </c>
      <c r="B7" s="12"/>
      <c r="C7" s="14">
        <f>+Índice!C5</f>
        <v>7983.79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27" t="s">
        <v>2</v>
      </c>
      <c r="B11" s="227" t="s">
        <v>77</v>
      </c>
      <c r="C11" s="227" t="s">
        <v>3</v>
      </c>
      <c r="D11" s="227" t="s">
        <v>19</v>
      </c>
      <c r="E11" s="227" t="s">
        <v>4</v>
      </c>
      <c r="F11" s="163" t="s">
        <v>5</v>
      </c>
      <c r="G11" s="230" t="s">
        <v>5</v>
      </c>
      <c r="H11" s="231"/>
      <c r="I11" s="227" t="s">
        <v>6</v>
      </c>
      <c r="J11" s="227" t="s">
        <v>15</v>
      </c>
    </row>
    <row r="12" spans="1:21" ht="15.7" thickBot="1" x14ac:dyDescent="0.35">
      <c r="A12" s="232"/>
      <c r="B12" s="232"/>
      <c r="C12" s="232"/>
      <c r="D12" s="232"/>
      <c r="E12" s="232"/>
      <c r="F12" s="94" t="s">
        <v>7</v>
      </c>
      <c r="G12" s="95" t="s">
        <v>8</v>
      </c>
      <c r="H12" s="96" t="s">
        <v>9</v>
      </c>
      <c r="I12" s="232"/>
      <c r="J12" s="232"/>
    </row>
    <row r="13" spans="1:21" x14ac:dyDescent="0.3">
      <c r="A13" s="190">
        <v>1</v>
      </c>
      <c r="B13" s="191" t="s">
        <v>98</v>
      </c>
      <c r="C13" s="192" t="s">
        <v>79</v>
      </c>
      <c r="D13" s="193">
        <v>45565</v>
      </c>
      <c r="E13" s="193">
        <v>45838</v>
      </c>
      <c r="F13" s="194">
        <f>+H13*$C$7+G13</f>
        <v>25000000</v>
      </c>
      <c r="G13" s="195">
        <v>25000000</v>
      </c>
      <c r="H13" s="196">
        <v>0</v>
      </c>
      <c r="I13" s="197" t="s">
        <v>34</v>
      </c>
      <c r="J13" s="198" t="s">
        <v>78</v>
      </c>
      <c r="L13" s="42"/>
    </row>
    <row r="14" spans="1:21" x14ac:dyDescent="0.3">
      <c r="A14" s="185">
        <v>3</v>
      </c>
      <c r="B14" s="151" t="s">
        <v>103</v>
      </c>
      <c r="C14" s="144" t="s">
        <v>87</v>
      </c>
      <c r="D14" s="186">
        <v>45747</v>
      </c>
      <c r="E14" s="186">
        <v>45753</v>
      </c>
      <c r="F14" s="175">
        <f>+H14*$C$7+G14</f>
        <v>262225586.60249999</v>
      </c>
      <c r="G14" s="187">
        <v>0</v>
      </c>
      <c r="H14" s="165">
        <v>32844.75</v>
      </c>
      <c r="I14" s="188" t="s">
        <v>34</v>
      </c>
      <c r="J14" s="189" t="s">
        <v>78</v>
      </c>
      <c r="L14" s="42"/>
    </row>
    <row r="15" spans="1:21" ht="15.7" thickBot="1" x14ac:dyDescent="0.35">
      <c r="A15" s="184">
        <v>5</v>
      </c>
      <c r="B15" s="149" t="s">
        <v>104</v>
      </c>
      <c r="C15" s="149" t="s">
        <v>87</v>
      </c>
      <c r="D15" s="177">
        <v>45747</v>
      </c>
      <c r="E15" s="177">
        <v>45777</v>
      </c>
      <c r="F15" s="178">
        <f>+H15*$C$7+G15</f>
        <v>32693620.050000001</v>
      </c>
      <c r="G15" s="176">
        <v>0</v>
      </c>
      <c r="H15" s="126">
        <v>4095</v>
      </c>
      <c r="I15" s="179" t="s">
        <v>34</v>
      </c>
      <c r="J15" s="180" t="s">
        <v>78</v>
      </c>
      <c r="L15" s="42"/>
    </row>
    <row r="16" spans="1:21" ht="15.7" thickBot="1" x14ac:dyDescent="0.35">
      <c r="E16" s="23" t="s">
        <v>14</v>
      </c>
      <c r="F16" s="60">
        <f>+SUM(F13:F15)</f>
        <v>319919206.65249997</v>
      </c>
      <c r="G16" s="60">
        <f>+SUM(G13:G15)</f>
        <v>25000000</v>
      </c>
      <c r="H16" s="174">
        <f>+SUM(H13:H15)</f>
        <v>36939.75</v>
      </c>
    </row>
    <row r="17" spans="1:21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3">
      <c r="F18" s="21"/>
    </row>
    <row r="19" spans="1:21" ht="18.55" x14ac:dyDescent="0.3">
      <c r="A19" s="19" t="str">
        <f>+'1.3'!B36</f>
        <v>PASIVO NO CORRIENTE</v>
      </c>
      <c r="F19" s="21"/>
    </row>
    <row r="20" spans="1:21" ht="15.7" thickBot="1" x14ac:dyDescent="0.35">
      <c r="F20" s="21"/>
    </row>
    <row r="21" spans="1:21" ht="12.85" customHeight="1" thickBot="1" x14ac:dyDescent="0.35">
      <c r="A21" s="227" t="s">
        <v>2</v>
      </c>
      <c r="B21" s="227" t="s">
        <v>11</v>
      </c>
      <c r="C21" s="227" t="s">
        <v>3</v>
      </c>
      <c r="D21" s="227" t="s">
        <v>19</v>
      </c>
      <c r="E21" s="227" t="s">
        <v>4</v>
      </c>
      <c r="F21" s="93" t="s">
        <v>5</v>
      </c>
      <c r="G21" s="230" t="s">
        <v>5</v>
      </c>
      <c r="H21" s="231"/>
      <c r="I21" s="227" t="s">
        <v>6</v>
      </c>
      <c r="J21" s="227" t="s">
        <v>15</v>
      </c>
    </row>
    <row r="22" spans="1:21" ht="15.7" thickBot="1" x14ac:dyDescent="0.35">
      <c r="A22" s="232"/>
      <c r="B22" s="232"/>
      <c r="C22" s="232"/>
      <c r="D22" s="232"/>
      <c r="E22" s="232"/>
      <c r="F22" s="94" t="s">
        <v>7</v>
      </c>
      <c r="G22" s="95" t="s">
        <v>8</v>
      </c>
      <c r="H22" s="96" t="s">
        <v>9</v>
      </c>
      <c r="I22" s="232"/>
      <c r="J22" s="232"/>
    </row>
    <row r="23" spans="1:21" ht="15.7" thickBot="1" x14ac:dyDescent="0.35">
      <c r="A23" s="184">
        <v>1</v>
      </c>
      <c r="B23" s="149" t="s">
        <v>97</v>
      </c>
      <c r="C23" s="149" t="s">
        <v>79</v>
      </c>
      <c r="D23" s="177">
        <v>44854</v>
      </c>
      <c r="E23" s="177">
        <v>46022</v>
      </c>
      <c r="F23" s="178">
        <f>+H23*$C$7+G23</f>
        <v>430367317.68059999</v>
      </c>
      <c r="G23" s="176">
        <v>0</v>
      </c>
      <c r="H23" s="126">
        <v>53905.14</v>
      </c>
      <c r="I23" s="179" t="s">
        <v>34</v>
      </c>
      <c r="J23" s="180" t="s">
        <v>78</v>
      </c>
      <c r="L23" s="42"/>
    </row>
    <row r="24" spans="1:21" ht="13.55" customHeight="1" thickBot="1" x14ac:dyDescent="0.35">
      <c r="E24" s="23" t="s">
        <v>14</v>
      </c>
      <c r="F24" s="60">
        <f>+SUM(F23:F23)</f>
        <v>430367317.68059999</v>
      </c>
      <c r="G24" s="45">
        <f>+SUM(G23:G23)</f>
        <v>0</v>
      </c>
      <c r="H24" s="51">
        <f>+SUM(H23:H23)</f>
        <v>53905.14</v>
      </c>
    </row>
    <row r="25" spans="1:21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.25" thickBot="1" x14ac:dyDescent="0.35">
      <c r="A26" s="19" t="s">
        <v>48</v>
      </c>
      <c r="E26" s="43"/>
      <c r="F26" s="218">
        <f>+F16+F24</f>
        <v>750286524.33309996</v>
      </c>
      <c r="G26" s="218">
        <f>+G16+G24</f>
        <v>25000000</v>
      </c>
      <c r="H26" s="219">
        <f>+H16+H24</f>
        <v>90844.89</v>
      </c>
    </row>
    <row r="27" spans="1:21" ht="19.25" thickTop="1" x14ac:dyDescent="0.3">
      <c r="A27" s="19"/>
      <c r="E27" s="43"/>
      <c r="F27" s="68"/>
      <c r="G27" s="68"/>
      <c r="H27" s="69"/>
    </row>
    <row r="28" spans="1:21" s="5" customFormat="1" x14ac:dyDescent="0.3">
      <c r="A28" s="80" t="s">
        <v>113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226"/>
      <c r="J32" s="226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4"/>
      <c r="I33" s="226"/>
      <c r="J33" s="22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226"/>
      <c r="J34" s="22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</sheetData>
  <mergeCells count="19">
    <mergeCell ref="I32:J32"/>
    <mergeCell ref="I33:J33"/>
    <mergeCell ref="I34:J34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7"/>
  <sheetViews>
    <sheetView topLeftCell="A14" workbookViewId="0">
      <selection activeCell="A30" sqref="A30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45747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'1.4'!C7</f>
        <v>7983.79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7" t="s">
        <v>2</v>
      </c>
      <c r="B11" s="227" t="s">
        <v>11</v>
      </c>
      <c r="C11" s="227" t="s">
        <v>3</v>
      </c>
      <c r="D11" s="227" t="s">
        <v>19</v>
      </c>
      <c r="E11" s="227" t="s">
        <v>4</v>
      </c>
      <c r="F11" s="93" t="s">
        <v>5</v>
      </c>
      <c r="G11" s="230" t="s">
        <v>5</v>
      </c>
      <c r="H11" s="231"/>
      <c r="I11" s="227" t="s">
        <v>6</v>
      </c>
      <c r="J11" s="227" t="s">
        <v>15</v>
      </c>
    </row>
    <row r="12" spans="1:22" ht="15.7" thickBot="1" x14ac:dyDescent="0.35">
      <c r="A12" s="232"/>
      <c r="B12" s="232"/>
      <c r="C12" s="232"/>
      <c r="D12" s="232"/>
      <c r="E12" s="232"/>
      <c r="F12" s="94" t="s">
        <v>7</v>
      </c>
      <c r="G12" s="95" t="s">
        <v>8</v>
      </c>
      <c r="H12" s="96" t="s">
        <v>9</v>
      </c>
      <c r="I12" s="232"/>
      <c r="J12" s="232"/>
    </row>
    <row r="13" spans="1:22" x14ac:dyDescent="0.3">
      <c r="A13" s="92">
        <v>1</v>
      </c>
      <c r="B13" s="157" t="s">
        <v>65</v>
      </c>
      <c r="C13" s="158" t="s">
        <v>20</v>
      </c>
      <c r="D13" s="159">
        <v>45747</v>
      </c>
      <c r="E13" s="159">
        <v>45754</v>
      </c>
      <c r="F13" s="160">
        <f>+G13</f>
        <v>37630787.100000001</v>
      </c>
      <c r="G13" s="160">
        <v>37630787.100000001</v>
      </c>
      <c r="H13" s="161">
        <v>0</v>
      </c>
      <c r="I13" s="158" t="s">
        <v>35</v>
      </c>
      <c r="J13" s="162" t="s">
        <v>36</v>
      </c>
    </row>
    <row r="14" spans="1:22" x14ac:dyDescent="0.3">
      <c r="A14" s="66">
        <v>2</v>
      </c>
      <c r="B14" s="48" t="s">
        <v>66</v>
      </c>
      <c r="C14" s="49" t="s">
        <v>20</v>
      </c>
      <c r="D14" s="50">
        <v>45747</v>
      </c>
      <c r="E14" s="50">
        <v>45754</v>
      </c>
      <c r="F14" s="154">
        <f>+G14</f>
        <v>207636669.69999999</v>
      </c>
      <c r="G14" s="154">
        <v>207636669.69999999</v>
      </c>
      <c r="H14" s="155">
        <v>0</v>
      </c>
      <c r="I14" s="49" t="s">
        <v>35</v>
      </c>
      <c r="J14" s="156" t="s">
        <v>36</v>
      </c>
    </row>
    <row r="15" spans="1:22" x14ac:dyDescent="0.3">
      <c r="A15" s="220">
        <v>3</v>
      </c>
      <c r="B15" s="110" t="s">
        <v>105</v>
      </c>
      <c r="C15" s="221"/>
      <c r="D15" s="222">
        <v>45747</v>
      </c>
      <c r="E15" s="222">
        <v>46135</v>
      </c>
      <c r="F15" s="154">
        <f>+G15</f>
        <v>993000000</v>
      </c>
      <c r="G15" s="223">
        <v>993000000</v>
      </c>
      <c r="H15" s="224">
        <v>0</v>
      </c>
      <c r="I15" s="49" t="s">
        <v>35</v>
      </c>
      <c r="J15" s="156" t="s">
        <v>36</v>
      </c>
    </row>
    <row r="16" spans="1:22" ht="15.7" thickBot="1" x14ac:dyDescent="0.35">
      <c r="A16" s="61">
        <v>3</v>
      </c>
      <c r="B16" s="70" t="s">
        <v>91</v>
      </c>
      <c r="C16" s="71" t="s">
        <v>20</v>
      </c>
      <c r="D16" s="72">
        <v>45657</v>
      </c>
      <c r="E16" s="72">
        <v>45770</v>
      </c>
      <c r="F16" s="73">
        <f>+G16</f>
        <v>2110324282.51</v>
      </c>
      <c r="G16" s="73">
        <v>2110324282.51</v>
      </c>
      <c r="H16" s="74">
        <v>0</v>
      </c>
      <c r="I16" s="71" t="s">
        <v>35</v>
      </c>
      <c r="J16" s="75" t="s">
        <v>36</v>
      </c>
    </row>
    <row r="17" spans="1:22" ht="15.7" thickBot="1" x14ac:dyDescent="0.35">
      <c r="E17" s="23" t="s">
        <v>14</v>
      </c>
      <c r="F17" s="45">
        <f>+SUM(F13:F16)</f>
        <v>3348591739.3099999</v>
      </c>
      <c r="G17" s="45">
        <f>+SUM(G13:G16)</f>
        <v>3348591739.3099999</v>
      </c>
      <c r="H17" s="45">
        <f>+SUM(H13:H16)</f>
        <v>0</v>
      </c>
    </row>
    <row r="18" spans="1:22" ht="15.7" thickTop="1" x14ac:dyDescent="0.3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x14ac:dyDescent="0.3">
      <c r="F19" s="21"/>
    </row>
    <row r="20" spans="1:22" ht="18.55" x14ac:dyDescent="0.3">
      <c r="A20" s="19" t="str">
        <f>+'1.4'!A19</f>
        <v>PASIVO NO CORRIENTE</v>
      </c>
      <c r="F20" s="21"/>
    </row>
    <row r="21" spans="1:22" ht="15.7" thickBot="1" x14ac:dyDescent="0.35">
      <c r="F21" s="21"/>
    </row>
    <row r="22" spans="1:22" ht="12.85" customHeight="1" thickBot="1" x14ac:dyDescent="0.35">
      <c r="A22" s="227" t="s">
        <v>2</v>
      </c>
      <c r="B22" s="227" t="s">
        <v>11</v>
      </c>
      <c r="C22" s="227" t="s">
        <v>3</v>
      </c>
      <c r="D22" s="227" t="s">
        <v>19</v>
      </c>
      <c r="E22" s="227" t="s">
        <v>4</v>
      </c>
      <c r="F22" s="93" t="s">
        <v>5</v>
      </c>
      <c r="G22" s="230" t="s">
        <v>5</v>
      </c>
      <c r="H22" s="231"/>
      <c r="I22" s="227" t="s">
        <v>6</v>
      </c>
      <c r="J22" s="227" t="s">
        <v>15</v>
      </c>
    </row>
    <row r="23" spans="1:22" ht="15.7" thickBot="1" x14ac:dyDescent="0.35">
      <c r="A23" s="232"/>
      <c r="B23" s="232"/>
      <c r="C23" s="232"/>
      <c r="D23" s="232"/>
      <c r="E23" s="232"/>
      <c r="F23" s="94" t="s">
        <v>7</v>
      </c>
      <c r="G23" s="95" t="s">
        <v>8</v>
      </c>
      <c r="H23" s="96" t="s">
        <v>9</v>
      </c>
      <c r="I23" s="232"/>
      <c r="J23" s="232"/>
    </row>
    <row r="24" spans="1:22" x14ac:dyDescent="0.3">
      <c r="A24" s="66">
        <v>1</v>
      </c>
      <c r="B24" s="48" t="s">
        <v>80</v>
      </c>
      <c r="C24" s="49" t="s">
        <v>20</v>
      </c>
      <c r="D24" s="50">
        <v>45657</v>
      </c>
      <c r="E24" s="50">
        <v>46135</v>
      </c>
      <c r="F24" s="154">
        <f>+G24</f>
        <v>354091285</v>
      </c>
      <c r="G24" s="154">
        <v>354091285</v>
      </c>
      <c r="H24" s="155"/>
      <c r="I24" s="49" t="s">
        <v>35</v>
      </c>
      <c r="J24" s="156" t="s">
        <v>36</v>
      </c>
    </row>
    <row r="25" spans="1:22" ht="15.7" thickBot="1" x14ac:dyDescent="0.35">
      <c r="A25" s="61"/>
      <c r="B25" s="70"/>
      <c r="C25" s="71"/>
      <c r="D25" s="72"/>
      <c r="E25" s="72"/>
      <c r="F25" s="73"/>
      <c r="G25" s="73"/>
      <c r="H25" s="74"/>
      <c r="I25" s="71"/>
      <c r="J25" s="75"/>
    </row>
    <row r="26" spans="1:22" ht="15.7" thickBot="1" x14ac:dyDescent="0.35">
      <c r="E26" s="23" t="s">
        <v>14</v>
      </c>
      <c r="F26" s="45">
        <f>+SUM(F24:F25)</f>
        <v>354091285</v>
      </c>
      <c r="G26" s="45">
        <f>+SUM(G24:G25)</f>
        <v>354091285</v>
      </c>
      <c r="H26" s="51">
        <f>+SUM(H24:H25)</f>
        <v>0</v>
      </c>
    </row>
    <row r="27" spans="1:22" s="5" customFormat="1" ht="16.399999999999999" thickTop="1" thickBot="1" x14ac:dyDescent="0.3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19.25" thickBot="1" x14ac:dyDescent="0.35">
      <c r="A28" s="19" t="s">
        <v>48</v>
      </c>
      <c r="E28" s="43"/>
      <c r="F28" s="24">
        <f>+F17+F26</f>
        <v>3702683024.3099999</v>
      </c>
      <c r="G28" s="24">
        <f>+G17+G26</f>
        <v>3702683024.3099999</v>
      </c>
      <c r="H28" s="27">
        <f>+H17+H26</f>
        <v>0</v>
      </c>
    </row>
    <row r="29" spans="1:22" s="5" customFormat="1" ht="15.7" thickTop="1" x14ac:dyDescent="0.3">
      <c r="A29" s="4"/>
      <c r="B29" s="22"/>
      <c r="C29" s="4"/>
      <c r="D29" s="4"/>
      <c r="E29" s="43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80" t="s">
        <v>113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26"/>
      <c r="J33" s="22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26"/>
      <c r="J34" s="22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4"/>
      <c r="H35" s="6"/>
      <c r="I35" s="226"/>
      <c r="J35" s="22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20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19"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  <mergeCell ref="C22:C23"/>
    <mergeCell ref="D22:D23"/>
    <mergeCell ref="E22:E23"/>
    <mergeCell ref="I33:J33"/>
    <mergeCell ref="I34:J34"/>
    <mergeCell ref="I35:J35"/>
    <mergeCell ref="I11:I12"/>
    <mergeCell ref="J11:J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opLeftCell="A8" workbookViewId="0">
      <selection activeCell="A28" sqref="A28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45747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+Índice!C5</f>
        <v>7983.79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7" t="s">
        <v>2</v>
      </c>
      <c r="B11" s="227" t="s">
        <v>11</v>
      </c>
      <c r="C11" s="227" t="s">
        <v>3</v>
      </c>
      <c r="D11" s="227" t="s">
        <v>19</v>
      </c>
      <c r="E11" s="227" t="s">
        <v>4</v>
      </c>
      <c r="F11" s="93" t="s">
        <v>5</v>
      </c>
      <c r="G11" s="230" t="s">
        <v>5</v>
      </c>
      <c r="H11" s="231"/>
      <c r="I11" s="227" t="s">
        <v>6</v>
      </c>
      <c r="J11" s="227" t="s">
        <v>15</v>
      </c>
    </row>
    <row r="12" spans="1:22" ht="15.7" thickBot="1" x14ac:dyDescent="0.35">
      <c r="A12" s="232"/>
      <c r="B12" s="232"/>
      <c r="C12" s="232"/>
      <c r="D12" s="232"/>
      <c r="E12" s="232"/>
      <c r="F12" s="94" t="s">
        <v>7</v>
      </c>
      <c r="G12" s="95" t="s">
        <v>8</v>
      </c>
      <c r="H12" s="96" t="s">
        <v>9</v>
      </c>
      <c r="I12" s="232"/>
      <c r="J12" s="232"/>
    </row>
    <row r="13" spans="1:22" ht="15.7" thickBot="1" x14ac:dyDescent="0.35">
      <c r="A13" s="113">
        <v>1</v>
      </c>
      <c r="B13" s="114" t="s">
        <v>37</v>
      </c>
      <c r="C13" s="115" t="s">
        <v>20</v>
      </c>
      <c r="D13" s="116">
        <v>45747</v>
      </c>
      <c r="E13" s="116">
        <v>45761</v>
      </c>
      <c r="F13" s="117">
        <f>+G13</f>
        <v>91660393</v>
      </c>
      <c r="G13" s="117">
        <v>91660393</v>
      </c>
      <c r="H13" s="118">
        <v>0</v>
      </c>
      <c r="I13" s="115" t="s">
        <v>20</v>
      </c>
      <c r="J13" s="119" t="s">
        <v>33</v>
      </c>
    </row>
    <row r="14" spans="1:22" ht="15.7" thickBot="1" x14ac:dyDescent="0.35">
      <c r="E14" s="23" t="s">
        <v>14</v>
      </c>
      <c r="F14" s="45">
        <f>+SUM(F13:F13)</f>
        <v>91660393</v>
      </c>
      <c r="G14" s="45">
        <f>+SUM(G13:G13)</f>
        <v>91660393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+'1.5'!A20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27" t="s">
        <v>2</v>
      </c>
      <c r="B19" s="227" t="s">
        <v>11</v>
      </c>
      <c r="C19" s="227" t="s">
        <v>3</v>
      </c>
      <c r="D19" s="227" t="s">
        <v>19</v>
      </c>
      <c r="E19" s="227" t="s">
        <v>4</v>
      </c>
      <c r="F19" s="93" t="s">
        <v>5</v>
      </c>
      <c r="G19" s="230" t="s">
        <v>5</v>
      </c>
      <c r="H19" s="231"/>
      <c r="I19" s="227" t="s">
        <v>6</v>
      </c>
      <c r="J19" s="227" t="s">
        <v>15</v>
      </c>
    </row>
    <row r="20" spans="1:22" ht="15.7" thickBot="1" x14ac:dyDescent="0.35">
      <c r="A20" s="232"/>
      <c r="B20" s="232"/>
      <c r="C20" s="232"/>
      <c r="D20" s="232"/>
      <c r="E20" s="232"/>
      <c r="F20" s="94" t="s">
        <v>7</v>
      </c>
      <c r="G20" s="95" t="s">
        <v>8</v>
      </c>
      <c r="H20" s="96" t="s">
        <v>9</v>
      </c>
      <c r="I20" s="232"/>
      <c r="J20" s="232"/>
    </row>
    <row r="21" spans="1:22" x14ac:dyDescent="0.3">
      <c r="A21" s="233" t="s">
        <v>44</v>
      </c>
      <c r="B21" s="234"/>
      <c r="C21" s="234"/>
      <c r="D21" s="234"/>
      <c r="E21" s="234"/>
      <c r="F21" s="234"/>
      <c r="G21" s="234"/>
      <c r="H21" s="234"/>
      <c r="I21" s="234"/>
      <c r="J21" s="235"/>
    </row>
    <row r="22" spans="1:22" ht="8.1999999999999993" customHeight="1" thickBot="1" x14ac:dyDescent="0.35">
      <c r="A22" s="236"/>
      <c r="B22" s="237"/>
      <c r="C22" s="237"/>
      <c r="D22" s="237"/>
      <c r="E22" s="237"/>
      <c r="F22" s="237"/>
      <c r="G22" s="237"/>
      <c r="H22" s="237"/>
      <c r="I22" s="237"/>
      <c r="J22" s="238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48</v>
      </c>
      <c r="E25" s="43"/>
      <c r="F25" s="24">
        <f>+F14+F23</f>
        <v>91660393</v>
      </c>
      <c r="G25" s="24">
        <f>+G14+G23</f>
        <v>91660393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80" t="s">
        <v>113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26"/>
      <c r="J33" s="22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26"/>
      <c r="J34" s="22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26"/>
      <c r="J35" s="22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I33:J33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opLeftCell="A10" workbookViewId="0">
      <selection activeCell="A28" sqref="A28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89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45747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+Índice!C5</f>
        <v>7983.79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7" t="s">
        <v>2</v>
      </c>
      <c r="B11" s="227" t="s">
        <v>11</v>
      </c>
      <c r="C11" s="227" t="s">
        <v>3</v>
      </c>
      <c r="D11" s="227" t="s">
        <v>19</v>
      </c>
      <c r="E11" s="227" t="s">
        <v>4</v>
      </c>
      <c r="F11" s="93" t="s">
        <v>5</v>
      </c>
      <c r="G11" s="230" t="s">
        <v>5</v>
      </c>
      <c r="H11" s="231"/>
      <c r="I11" s="227" t="s">
        <v>6</v>
      </c>
      <c r="J11" s="227" t="s">
        <v>15</v>
      </c>
    </row>
    <row r="12" spans="1:22" ht="15.7" thickBot="1" x14ac:dyDescent="0.35">
      <c r="A12" s="232"/>
      <c r="B12" s="232"/>
      <c r="C12" s="232"/>
      <c r="D12" s="232"/>
      <c r="E12" s="232"/>
      <c r="F12" s="94" t="s">
        <v>7</v>
      </c>
      <c r="G12" s="95" t="s">
        <v>8</v>
      </c>
      <c r="H12" s="96" t="s">
        <v>9</v>
      </c>
      <c r="I12" s="232"/>
      <c r="J12" s="232"/>
    </row>
    <row r="13" spans="1:22" x14ac:dyDescent="0.3">
      <c r="A13" s="92">
        <v>1</v>
      </c>
      <c r="B13" s="157" t="s">
        <v>92</v>
      </c>
      <c r="C13" s="158" t="s">
        <v>20</v>
      </c>
      <c r="D13" s="159">
        <v>45408</v>
      </c>
      <c r="E13" s="159">
        <v>45657</v>
      </c>
      <c r="F13" s="160">
        <f>+G13</f>
        <v>0</v>
      </c>
      <c r="G13" s="160">
        <v>0</v>
      </c>
      <c r="H13" s="161">
        <v>0</v>
      </c>
      <c r="I13" s="158" t="s">
        <v>20</v>
      </c>
      <c r="J13" s="162" t="s">
        <v>33</v>
      </c>
    </row>
    <row r="14" spans="1:22" ht="15.7" thickBot="1" x14ac:dyDescent="0.35">
      <c r="A14" s="61">
        <v>2</v>
      </c>
      <c r="B14" s="70" t="s">
        <v>106</v>
      </c>
      <c r="C14" s="71"/>
      <c r="D14" s="72">
        <v>45747</v>
      </c>
      <c r="E14" s="72">
        <v>46006</v>
      </c>
      <c r="F14" s="73">
        <f>+G14</f>
        <v>70356267</v>
      </c>
      <c r="G14" s="73">
        <v>70356267</v>
      </c>
      <c r="H14" s="74">
        <v>0</v>
      </c>
      <c r="I14" s="71" t="s">
        <v>20</v>
      </c>
      <c r="J14" s="75" t="s">
        <v>33</v>
      </c>
    </row>
    <row r="15" spans="1:22" ht="15.7" thickBot="1" x14ac:dyDescent="0.35">
      <c r="E15" s="23" t="s">
        <v>14</v>
      </c>
      <c r="F15" s="45">
        <f>+SUM(F13:F14)</f>
        <v>70356267</v>
      </c>
      <c r="G15" s="45">
        <f>+SUM(G13:G14)</f>
        <v>70356267</v>
      </c>
      <c r="H15" s="46">
        <f>+SUM(H13:H14)</f>
        <v>0</v>
      </c>
    </row>
    <row r="16" spans="1:22" ht="15.7" thickTop="1" x14ac:dyDescent="0.3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3">
      <c r="F17" s="21"/>
    </row>
    <row r="18" spans="1:22" ht="18.55" x14ac:dyDescent="0.3">
      <c r="A18" s="19" t="str">
        <f>+'1.5'!A20</f>
        <v>PASIVO NO CORRIENTE</v>
      </c>
      <c r="F18" s="21"/>
    </row>
    <row r="19" spans="1:22" ht="15.7" thickBot="1" x14ac:dyDescent="0.35">
      <c r="F19" s="21"/>
    </row>
    <row r="20" spans="1:22" ht="12.85" customHeight="1" thickBot="1" x14ac:dyDescent="0.35">
      <c r="A20" s="227" t="s">
        <v>2</v>
      </c>
      <c r="B20" s="227" t="s">
        <v>11</v>
      </c>
      <c r="C20" s="227" t="s">
        <v>3</v>
      </c>
      <c r="D20" s="227" t="s">
        <v>19</v>
      </c>
      <c r="E20" s="227" t="s">
        <v>4</v>
      </c>
      <c r="F20" s="93" t="s">
        <v>5</v>
      </c>
      <c r="G20" s="230" t="s">
        <v>5</v>
      </c>
      <c r="H20" s="231"/>
      <c r="I20" s="227" t="s">
        <v>6</v>
      </c>
      <c r="J20" s="227" t="s">
        <v>15</v>
      </c>
    </row>
    <row r="21" spans="1:22" ht="15.7" thickBot="1" x14ac:dyDescent="0.35">
      <c r="A21" s="232"/>
      <c r="B21" s="232"/>
      <c r="C21" s="232"/>
      <c r="D21" s="232"/>
      <c r="E21" s="232"/>
      <c r="F21" s="94" t="s">
        <v>7</v>
      </c>
      <c r="G21" s="95" t="s">
        <v>8</v>
      </c>
      <c r="H21" s="96" t="s">
        <v>9</v>
      </c>
      <c r="I21" s="232"/>
      <c r="J21" s="232"/>
    </row>
    <row r="22" spans="1:22" ht="19.25" thickBot="1" x14ac:dyDescent="0.35">
      <c r="A22" s="239" t="s">
        <v>44</v>
      </c>
      <c r="B22" s="240"/>
      <c r="C22" s="240"/>
      <c r="D22" s="240"/>
      <c r="E22" s="240"/>
      <c r="F22" s="240"/>
      <c r="G22" s="240"/>
      <c r="H22" s="240"/>
      <c r="I22" s="240"/>
      <c r="J22" s="241"/>
    </row>
    <row r="23" spans="1:22" ht="15.7" thickBot="1" x14ac:dyDescent="0.35">
      <c r="E23" s="23" t="s">
        <v>14</v>
      </c>
      <c r="F23" s="45">
        <f>+SUM(F22:F22)</f>
        <v>0</v>
      </c>
      <c r="G23" s="45">
        <f>+SUM(G22:G22)</f>
        <v>0</v>
      </c>
      <c r="H23" s="51">
        <f>+SUM(H22:H22)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89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48</v>
      </c>
      <c r="F25" s="24">
        <f>+F15+F23</f>
        <v>70356267</v>
      </c>
      <c r="G25" s="24">
        <f>+G15+G23</f>
        <v>70356267</v>
      </c>
      <c r="H25" s="27">
        <f>+H15+H23</f>
        <v>0</v>
      </c>
    </row>
    <row r="26" spans="1:22" s="5" customFormat="1" ht="15.7" thickTop="1" x14ac:dyDescent="0.3">
      <c r="A26" s="4"/>
      <c r="B26" s="22"/>
      <c r="C26" s="4"/>
      <c r="D26" s="4"/>
      <c r="E26" s="89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89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80" t="s">
        <v>113</v>
      </c>
      <c r="B28" s="22"/>
      <c r="C28" s="4"/>
      <c r="D28" s="4"/>
      <c r="E28" s="89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89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89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89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89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89"/>
      <c r="F33" s="21"/>
      <c r="H33" s="6"/>
      <c r="I33" s="226"/>
      <c r="J33" s="22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89"/>
      <c r="F34" s="21"/>
      <c r="H34" s="6"/>
      <c r="I34" s="226"/>
      <c r="J34" s="22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89"/>
      <c r="F35" s="21"/>
      <c r="H35" s="6"/>
      <c r="I35" s="226"/>
      <c r="J35" s="22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89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89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89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89"/>
      <c r="F39" s="21"/>
      <c r="G39" s="89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89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89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89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89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89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89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89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89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89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89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89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89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89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89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89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89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89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89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89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89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89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89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89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89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89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89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89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89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89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89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89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89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89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89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89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89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89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89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89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89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89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89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89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89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89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89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89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89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89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E20:E21"/>
    <mergeCell ref="G20:H20"/>
    <mergeCell ref="A11:A12"/>
    <mergeCell ref="B11:B12"/>
    <mergeCell ref="I33:J33"/>
    <mergeCell ref="I34:J34"/>
    <mergeCell ref="I35:J35"/>
    <mergeCell ref="I11:I12"/>
    <mergeCell ref="J11:J12"/>
    <mergeCell ref="I20:I21"/>
    <mergeCell ref="J20:J21"/>
    <mergeCell ref="A22:J22"/>
    <mergeCell ref="C11:C12"/>
    <mergeCell ref="D11:D12"/>
    <mergeCell ref="E11:E12"/>
    <mergeCell ref="G11:H11"/>
    <mergeCell ref="A20:A21"/>
    <mergeCell ref="B20:B21"/>
    <mergeCell ref="C20:C21"/>
    <mergeCell ref="D20:D21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2"/>
  <sheetViews>
    <sheetView topLeftCell="A32" workbookViewId="0">
      <selection activeCell="C44" sqref="C44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38</v>
      </c>
      <c r="C6" s="12"/>
      <c r="D6" s="13">
        <f>+Índice!C4</f>
        <v>45747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39</v>
      </c>
      <c r="C7" s="12"/>
      <c r="D7" s="14">
        <f>+Índice!C5</f>
        <v>7983.79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27" t="s">
        <v>2</v>
      </c>
      <c r="C11" s="227" t="s">
        <v>11</v>
      </c>
      <c r="D11" s="227"/>
      <c r="E11" s="227"/>
      <c r="F11" s="227"/>
      <c r="G11" s="93" t="s">
        <v>5</v>
      </c>
    </row>
    <row r="12" spans="2:19" ht="15.7" thickBot="1" x14ac:dyDescent="0.35">
      <c r="B12" s="232"/>
      <c r="C12" s="232"/>
      <c r="D12" s="232"/>
      <c r="E12" s="232"/>
      <c r="F12" s="232"/>
      <c r="G12" s="94" t="s">
        <v>7</v>
      </c>
    </row>
    <row r="13" spans="2:19" x14ac:dyDescent="0.3">
      <c r="B13" s="92">
        <v>1</v>
      </c>
      <c r="C13" s="157" t="str">
        <f>+Índice!B7</f>
        <v>Deudas Financieras</v>
      </c>
      <c r="D13" s="158"/>
      <c r="E13" s="158"/>
      <c r="F13" s="158"/>
      <c r="G13" s="164">
        <f>+'1.1'!G23</f>
        <v>19824711738.4781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'!G25</f>
        <v>5949484985.5427999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+'1.3'!G33</f>
        <v>17605667375.130501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+'1.4'!F16</f>
        <v>319919206.65249997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+'1.5'!F17</f>
        <v>3348591739.3099999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91660393</v>
      </c>
      <c r="K18" s="5"/>
    </row>
    <row r="19" spans="2:19" ht="15.7" thickBot="1" x14ac:dyDescent="0.35">
      <c r="B19" s="61">
        <v>7</v>
      </c>
      <c r="C19" s="70" t="s">
        <v>59</v>
      </c>
      <c r="D19" s="71"/>
      <c r="E19" s="71"/>
      <c r="F19" s="71"/>
      <c r="G19" s="152">
        <f>+'1.7'!F15</f>
        <v>70356267</v>
      </c>
      <c r="K19" s="5"/>
    </row>
    <row r="20" spans="2:19" ht="15.7" thickBot="1" x14ac:dyDescent="0.35">
      <c r="F20" s="23" t="s">
        <v>14</v>
      </c>
      <c r="G20" s="45">
        <f>+SUM(G13:G19)</f>
        <v>47210391705.113892</v>
      </c>
      <c r="J20" s="5"/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27" t="s">
        <v>2</v>
      </c>
      <c r="C25" s="227" t="s">
        <v>11</v>
      </c>
      <c r="D25" s="227"/>
      <c r="E25" s="227"/>
      <c r="F25" s="227"/>
      <c r="G25" s="93" t="s">
        <v>5</v>
      </c>
    </row>
    <row r="26" spans="2:19" ht="15.7" thickBot="1" x14ac:dyDescent="0.35">
      <c r="B26" s="232"/>
      <c r="C26" s="232"/>
      <c r="D26" s="232"/>
      <c r="E26" s="232"/>
      <c r="F26" s="232"/>
      <c r="G26" s="94" t="s">
        <v>7</v>
      </c>
    </row>
    <row r="27" spans="2:19" x14ac:dyDescent="0.3">
      <c r="B27" s="143">
        <v>1</v>
      </c>
      <c r="C27" s="48" t="str">
        <f>+C13</f>
        <v>Deudas Financieras</v>
      </c>
      <c r="D27" s="87"/>
      <c r="E27" s="87"/>
      <c r="F27" s="87"/>
      <c r="G27" s="90">
        <f>+'1.1'!G31</f>
        <v>1510225532.4092</v>
      </c>
    </row>
    <row r="28" spans="2:19" x14ac:dyDescent="0.3">
      <c r="B28" s="172">
        <v>2</v>
      </c>
      <c r="C28" s="110" t="s">
        <v>25</v>
      </c>
      <c r="D28" s="111"/>
      <c r="E28" s="111"/>
      <c r="F28" s="111"/>
      <c r="G28" s="112">
        <f>+'1.2 '!G31</f>
        <v>933871900.09000003</v>
      </c>
    </row>
    <row r="29" spans="2:19" x14ac:dyDescent="0.3">
      <c r="B29" s="172">
        <v>3</v>
      </c>
      <c r="C29" s="110" t="str">
        <f>+Índice!B9</f>
        <v>Títulos de Deuda Emitidos e Intereses documentados a Pagar</v>
      </c>
      <c r="D29" s="111"/>
      <c r="E29" s="111"/>
      <c r="F29" s="111"/>
      <c r="G29" s="112">
        <f>+'1.3'!G70</f>
        <v>76104123253.999084</v>
      </c>
    </row>
    <row r="30" spans="2:19" x14ac:dyDescent="0.3">
      <c r="B30" s="172">
        <v>4</v>
      </c>
      <c r="C30" s="110" t="s">
        <v>27</v>
      </c>
      <c r="D30" s="111"/>
      <c r="E30" s="111"/>
      <c r="F30" s="111"/>
      <c r="G30" s="112">
        <f>+'1.4'!F24</f>
        <v>430367317.68059999</v>
      </c>
    </row>
    <row r="31" spans="2:19" ht="15.7" thickBot="1" x14ac:dyDescent="0.35">
      <c r="B31" s="148">
        <v>5</v>
      </c>
      <c r="C31" s="70" t="str">
        <f>+Índice!B11</f>
        <v>Deudas Fiscales</v>
      </c>
      <c r="D31" s="91"/>
      <c r="E31" s="91"/>
      <c r="F31" s="91"/>
      <c r="G31" s="153">
        <f>+'1.5'!F26</f>
        <v>354091285</v>
      </c>
    </row>
    <row r="32" spans="2:19" ht="15.7" thickBot="1" x14ac:dyDescent="0.35">
      <c r="F32" s="23" t="s">
        <v>14</v>
      </c>
      <c r="G32" s="45">
        <f>SUM(G27:G31)</f>
        <v>79332679289.178894</v>
      </c>
      <c r="J32" s="5"/>
    </row>
    <row r="33" spans="2:19" s="5" customFormat="1" ht="20" thickTop="1" thickBot="1" x14ac:dyDescent="0.35">
      <c r="B33" s="19" t="s">
        <v>23</v>
      </c>
      <c r="C33" s="22"/>
      <c r="D33" s="4"/>
      <c r="E33" s="4"/>
      <c r="F33" s="20"/>
      <c r="G33" s="24">
        <f>+G32+G20</f>
        <v>126543070994.29279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.7" thickTop="1" x14ac:dyDescent="0.3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 t="s">
        <v>40</v>
      </c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4"/>
      <c r="F36" s="20"/>
      <c r="G36" s="21">
        <f>+G35-G33</f>
        <v>-126543070994.29279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26"/>
      <c r="F37" s="226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26"/>
      <c r="F38" s="226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226"/>
      <c r="F39" s="226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2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3">
      <c r="B92" s="4"/>
      <c r="C92" s="22"/>
      <c r="D92" s="4"/>
      <c r="E92" s="4"/>
      <c r="F92" s="20"/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</sheetData>
  <mergeCells count="13">
    <mergeCell ref="E37:F37"/>
    <mergeCell ref="E38:F38"/>
    <mergeCell ref="E39:F39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U1WPfm5VeaK0OICVEJGm8AAvcpg4vDAGUPlyNGrwV1M=</DigestValue>
    </Reference>
    <Reference Type="http://www.w3.org/2000/09/xmldsig#Object" URI="#idOfficeObject">
      <DigestMethod Algorithm="http://www.w3.org/2001/04/xmlenc#sha256"/>
      <DigestValue>XgXWVzgPtSuoFf8Q6qr8x5oBYG+RmX+cuCqECb8Y8T0=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Lf2yz61XHYV6nUExfqVU+OBVTg6y4JrhhwQnUbiNKKc=</DigestValue>
    </Reference>
    <Reference Type="http://www.w3.org/2000/09/xmldsig#Object" URI="#idValidSigLnImg">
      <DigestMethod Algorithm="http://www.w3.org/2001/04/xmlenc#sha256"/>
      <DigestValue>tIkl5OON1MnEInenXIWXSrxFpduQT8QALmDk99X9Bxk=</DigestValue>
    </Reference>
    <Reference Type="http://www.w3.org/2000/09/xmldsig#Object" URI="#idInvalidSigLnImg">
      <DigestMethod Algorithm="http://www.w3.org/2001/04/xmlenc#sha256"/>
      <DigestValue>JWhpdRy/STCVdyC5+Ltt9+3dCgNkvnArrHQPrGbMIsw=</DigestValue>
    </Reference>
  </SignedInfo>
  <SignatureValue>cM2lirAkoWP9gME7JdK4hBAIFmjjmda9zy/2l7F0El3VQglwGyYMNsFhKRBtN5dUgXz9Z0OJ66Jz
g6CnJIEs8RjTX54XE89FNcCo7G1zYOERYeaPd+BIg6lcSM7I6O3zhnBoXf3AOxdZilEhSc4r+AD/
h4H3WooMZYKfoIIJgJeEVgSiICKCTTAlEtQ1/E9Q2gFd7vuVNTVSkKFXDRsfphu670aKU802KWa6
FASVqeID+cFPB+2yYuzeQ0z6xSMBSOsXX8RRZFojTEmqG7rsgj4YGYuEy3Qy/UCeRBk3Xm5rQEVT
2IVGJ+PXboIeHvX5+ur/q8tnGxiieQbxs2gqcA==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Zap5zZ3iYuW7p+zd94rGcDC0VQ6yhO2WgBMMBVRYR+k=</DigestValue>
      </Reference>
      <Reference URI="/xl/comments1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2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3.xml?ContentType=application/vnd.openxmlformats-officedocument.spreadsheetml.comments+xml">
        <DigestMethod Algorithm="http://www.w3.org/2001/04/xmlenc#sha256"/>
        <DigestValue>4fe1RjWsfvJBG2dwjSflFmijCPSnFjzXbnd8SvaYxOQ=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Hrjm2tgkWunXx22HiIsaGF7BySCUClCqHeBf0QKzx/0=</DigestValue>
      </Reference>
      <Reference URI="/xl/drawings/vmlDrawing2.vml?ContentType=application/vnd.openxmlformats-officedocument.vmlDrawing">
        <DigestMethod Algorithm="http://www.w3.org/2001/04/xmlenc#sha256"/>
        <DigestValue>jyjJaKCu55fIg2dO7IRPbFRQHflwMXG3SykxMbW07+I=</DigestValue>
      </Reference>
      <Reference URI="/xl/drawings/vmlDrawing3.vml?ContentType=application/vnd.openxmlformats-officedocument.vmlDrawing">
        <DigestMethod Algorithm="http://www.w3.org/2001/04/xmlenc#sha256"/>
        <DigestValue>25x8dmC/N6DQ1mwZn/6KiXRLlEM268ufnywSBXpMFqU=</DigestValue>
      </Reference>
      <Reference URI="/xl/drawings/vmlDrawing4.vml?ContentType=application/vnd.openxmlformats-officedocument.vmlDrawing">
        <DigestMethod Algorithm="http://www.w3.org/2001/04/xmlenc#sha256"/>
        <DigestValue>NSs1meeG2PyYjwg1z4lxyW5DuvEeNivFZrQs3CZ3zfM=</DigestValue>
      </Reference>
      <Reference URI="/xl/drawings/vmlDrawing5.vml?ContentType=application/vnd.openxmlformats-officedocument.vmlDrawing">
        <DigestMethod Algorithm="http://www.w3.org/2001/04/xmlenc#sha256"/>
        <DigestValue>cSOfC4IEro9A7zlhRsCXkQuyk9im2oWdN9UrAdxD0Wg=</DigestValue>
      </Reference>
      <Reference URI="/xl/drawings/vmlDrawing6.vml?ContentType=application/vnd.openxmlformats-officedocument.vmlDrawing">
        <DigestMethod Algorithm="http://www.w3.org/2001/04/xmlenc#sha256"/>
        <DigestValue>CUmnNvKZT7NYfYSqPQSPwtGglyenT2rp5qOeNahQjAw=</DigestValue>
      </Reference>
      <Reference URI="/xl/drawings/vmlDrawing7.vml?ContentType=application/vnd.openxmlformats-officedocument.vmlDrawing">
        <DigestMethod Algorithm="http://www.w3.org/2001/04/xmlenc#sha256"/>
        <DigestValue>XJby0Lnz4Y/OwqjwtN3GPe8M+eyXFtgIPfrv/+wFEvs=</DigestValue>
      </Reference>
      <Reference URI="/xl/drawings/vmlDrawing8.vml?ContentType=application/vnd.openxmlformats-officedocument.vmlDrawing">
        <DigestMethod Algorithm="http://www.w3.org/2001/04/xmlenc#sha256"/>
        <DigestValue>wEiWBQwMXsSXU+O2FJLX9EmWZFLsHH2VKyYfYQDpvNA=</DigestValue>
      </Reference>
      <Reference URI="/xl/media/image1.emf?ContentType=image/x-emf">
        <DigestMethod Algorithm="http://www.w3.org/2001/04/xmlenc#sha256"/>
        <DigestValue>+7cD3lRKLj0Bqcwe/5BYj9HEoZIZt++VwobInfirDXQ=</DigestValue>
      </Reference>
      <Reference URI="/xl/media/image2.emf?ContentType=image/x-emf">
        <DigestMethod Algorithm="http://www.w3.org/2001/04/xmlenc#sha256"/>
        <DigestValue>N4m5cX+tXfJJ7gISCrDiPyly988ihNIJOQT1oqg0mjQ=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M6ug0nr+9ck3QcfkFBZXl261R8Fyuuh/+qWLj1zER30=</DigestValue>
      </Reference>
      <Reference URI="/xl/styles.xml?ContentType=application/vnd.openxmlformats-officedocument.spreadsheetml.styles+xml">
        <DigestMethod Algorithm="http://www.w3.org/2001/04/xmlenc#sha256"/>
        <DigestValue>JKwh1y+KUpjnQpXUPDjUtHXZnW8J2i3pp4pkDezZQxQ=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Lo6rZR1mAeBREdyDQaMFr2qgcZIcoNUXWM9rlsbbMTo=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bkLMRY4enaWKjIwPSV6roK6Gem2alTj3c1N5Ej4W2hg=</DigestValue>
      </Reference>
      <Reference URI="/xl/worksheets/sheet2.xml?ContentType=application/vnd.openxmlformats-officedocument.spreadsheetml.worksheet+xml">
        <DigestMethod Algorithm="http://www.w3.org/2001/04/xmlenc#sha256"/>
        <DigestValue>8/0Y1xcy7P8ZY+OTmw6g2zz/rXGVjjwWac35dMAKpm8=</DigestValue>
      </Reference>
      <Reference URI="/xl/worksheets/sheet3.xml?ContentType=application/vnd.openxmlformats-officedocument.spreadsheetml.worksheet+xml">
        <DigestMethod Algorithm="http://www.w3.org/2001/04/xmlenc#sha256"/>
        <DigestValue>CD1bz/IIQx7qKhketURqf4HqPpy6DiIbAeCbWdksZD4=</DigestValue>
      </Reference>
      <Reference URI="/xl/worksheets/sheet4.xml?ContentType=application/vnd.openxmlformats-officedocument.spreadsheetml.worksheet+xml">
        <DigestMethod Algorithm="http://www.w3.org/2001/04/xmlenc#sha256"/>
        <DigestValue>LYIUTgPiyXsqgvMPx62WfYnAq5abrKBYbR2ZcF8sSB4=</DigestValue>
      </Reference>
      <Reference URI="/xl/worksheets/sheet5.xml?ContentType=application/vnd.openxmlformats-officedocument.spreadsheetml.worksheet+xml">
        <DigestMethod Algorithm="http://www.w3.org/2001/04/xmlenc#sha256"/>
        <DigestValue>pVUQ0cEhHNXEwllFnJ/IddnbWP66U5WkrANpcovnyhM=</DigestValue>
      </Reference>
      <Reference URI="/xl/worksheets/sheet6.xml?ContentType=application/vnd.openxmlformats-officedocument.spreadsheetml.worksheet+xml">
        <DigestMethod Algorithm="http://www.w3.org/2001/04/xmlenc#sha256"/>
        <DigestValue>aSHyaNOOmH1JOscXizMJwT+Tk39m7kAzocMj4kASfko=</DigestValue>
      </Reference>
      <Reference URI="/xl/worksheets/sheet7.xml?ContentType=application/vnd.openxmlformats-officedocument.spreadsheetml.worksheet+xml">
        <DigestMethod Algorithm="http://www.w3.org/2001/04/xmlenc#sha256"/>
        <DigestValue>AU8IfepaU156uJhF7DJzK0GLyK0kiWxz3x8GQKehBwo=</DigestValue>
      </Reference>
      <Reference URI="/xl/worksheets/sheet8.xml?ContentType=application/vnd.openxmlformats-officedocument.spreadsheetml.worksheet+xml">
        <DigestMethod Algorithm="http://www.w3.org/2001/04/xmlenc#sha256"/>
        <DigestValue>GG7jNQAUfrVr1qjlIqjD8ypl2JYOI8F5tPDMjlm2M64=</DigestValue>
      </Reference>
      <Reference URI="/xl/worksheets/sheet9.xml?ContentType=application/vnd.openxmlformats-officedocument.spreadsheetml.worksheet+xml">
        <DigestMethod Algorithm="http://www.w3.org/2001/04/xmlenc#sha256"/>
        <DigestValue>H53xaX56cZ0CAYyuSfZVyl79z2Ie/TPWGN09LlEqR1w=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2025-05-13T19:02:51Z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{B19D9452-71A3-4970-BCE7-1FE3C3102B24}</SetupID>
          <SignatureText>HANS KARL JANZ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2025-05-13T19:02:51Z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CFAAAAAAAAAAAAAAAXGQAAcwwAACBFTUYAAAEA2BsAAKo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AAC/QeQ4vkHLAAAABAAAAAoAAABMAAAAAAAAAAAAAAAAAAAA//////////9gAAAAMQAzAC8AMAA1AC8AMgAwADIANQAGAAAABgAAAAQAAAAGAAAABgAAAAQAAAAGAAAABgAAAAY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AAAL9B5Di+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zAAAAAoAAABWAAAAiAAAAGIAAAABAAAAAAC/QeQ4vkEKAAAAVgAAABUAAABMAAAAAAAAAAAAAAAAAAAA//////////94AAAASABBAE4AUwAgAEsAQQBSAEwAIABKAEEATgBaACAASgBBAE4AWgBFAE4AAAAIAAAABwAAAAgAAAAGAAAAAwAAAAYAAAAHAAAABwAAAAUAAAADAAAABAAAAAcAAAAIAAAABgAAAAMAAAAEAAAABwAAAAgAAAAGAAAABgAAAAg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DAAAAACgAAAGYAAAB+AAAAcgAAAAEAAAAAAL9B5Di+QQoAAABmAAAAEwAAAEwAAAAAAAAAAAAAAAAAAAD//////////3QAAABSAEUAUABSAEUAUwBFAE4AVABBAE4AVABFACAATABFAEcAQQBMAAAABwAAAAYAAAAGAAAABwAAAAYAAAAGAAAABgAAAAgAAAAFAAAABwAAAAgAAAAFAAAABgAAAAMAAAAFAAAABgAAAAgAAAAHAAAABQ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AAAv0HkOL5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  <Object Id="idInvalidSigLnImg">AQAAAGwAAAAAAAAAAAAAAAwBAACFAAAAAAAAAAAAAAAXGQAAcwwAACBFTUYAAAEAdB8AALA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BQAAAAcKDQcKDQcJDQ4WMShFrjFU1TJV1gECBAIDBAECBQoRKyZBowsTMQAAAAAAfqbJd6PIeqDCQFZ4JTd0Lk/HMVPSGy5uFiE4GypVJ0KnHjN9AAABqSMAAACcz+7S6ffb7fnC0t1haH0hMm8aLXIuT8ggOIwoRKslP58cK08AAAEAAAAAAMHg9P///////////+bm5k9SXjw/SzBRzTFU0y1NwSAyVzFGXwEBAuAFCA8mnM/u69/SvI9jt4tgjIR9FBosDBEjMVTUMlXWMVPRKUSeDxk4AAAAAAAAAADT6ff///////+Tk5MjK0krSbkvUcsuT8YVJFoTIFIrSbgtTcEQHEeKKAAAAJzP7vT6/bTa8kRleixHhy1Nwi5PxiQtTnBwcJKSki81SRwtZAgOIwAAAAAAweD02+35gsLqZ5q6Jz1jNEJyOUZ4qamp+/v7////wdPeVnCJAQEC4QUAAACv1/Ho8/ubzu6CwuqMudS3u769vb3////////////L5fZymsABAgMAAAAAAK/X8fz9/uLx+snk9uTy+vz9/v///////////////8vl9nKawAECAwdDAAAAotHvtdryxOL1xOL1tdry0+r32+350+r3tdryxOL1pdPvc5rAAQIDAAAAAABpj7ZnjrZqj7Zqj7ZnjrZtkbdukrdtkbdnjrZqj7ZojrZ3rdUCAwThB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AAv0HkOL5BIwAAAAQAAAAPAAAATAAAAAAAAAAAAAAAAAAAAP//////////bAAAAEYAaQByAG0AYQAgAG4AbwAgAHYA4QBsAGkAZABhAC94BgAAAAMAAAAEAAAACQAAAAYAAAADAAAABwAAAAcAAAADAAAABQAAAAYAAAADAAAAAwAAAAc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D//x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AAAL9B5Di+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zAAAAAoAAABWAAAAiAAAAGIAAAABAAAAAAC/QeQ4vkEKAAAAVgAAABUAAABMAAAAAAAAAAAAAAAAAAAA//////////94AAAASABBAE4AUwAgAEsAQQBSAEwAIABKAEEATgBaACAASgBBAE4AWgBFAE4AAAAIAAAABwAAAAgAAAAGAAAAAwAAAAYAAAAHAAAABwAAAAUAAAADAAAABAAAAAcAAAAIAAAABgAAAAMAAAAEAAAABwAAAAgAAAAGAAAABgAAAAg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DAAAAACgAAAGYAAAB+AAAAcgAAAAEAAAAAAL9B5Di+QQoAAABmAAAAEwAAAEwAAAAAAAAAAAAAAAAAAAD//////////3QAAABSAEUAUABSAEUAUwBFAE4AVABBAE4AVABFACAATABFAEcAQQBMAAAABwAAAAYAAAAGAAAABwAAAAYAAAAGAAAABgAAAAgAAAAFAAAABwAAAAgAAAAFAAAABgAAAAMAAAAFAAAABgAAAAgAAAAHAAAABQ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AAAv0HkOL5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oFCgkEKs4YvZcT+VkiOLt3EYpPVZ6aZMN8RNbD7s52w=</DigestValue>
    </Reference>
    <Reference Type="http://www.w3.org/2000/09/xmldsig#Object" URI="#idOfficeObject">
      <DigestMethod Algorithm="http://www.w3.org/2001/04/xmlenc#sha256"/>
      <DigestValue>Tc3odbo5HsBNsQMI2KZVV1CyQgR07qs7C6Pxlc4+CGc=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C1IqmS4oiYUV6/ASPIsGjaRUdeg3pZYTAw9xG5NRjCA=</DigestValue>
    </Reference>
    <Reference Type="http://www.w3.org/2000/09/xmldsig#Object" URI="#idValidSigLnImg">
      <DigestMethod Algorithm="http://www.w3.org/2001/04/xmlenc#sha256"/>
      <DigestValue>nVshafwY8dpheIv6nNiTAxEoEystZUWsBXoR38Nr2QA=</DigestValue>
    </Reference>
    <Reference Type="http://www.w3.org/2000/09/xmldsig#Object" URI="#idInvalidSigLnImg">
      <DigestMethod Algorithm="http://www.w3.org/2001/04/xmlenc#sha256"/>
      <DigestValue>yW2+5F9zptSwYCw0Ao4mMacfL5PBnuNZlZgStYxD8DI=</DigestValue>
    </Reference>
  </SignedInfo>
  <SignatureValue>cvBx6qXT+v0zNw/Uaw08XlN8kRAZHwtYtBtMjEwlPGWs8JvuoNewQZ5LkeY7VgpQ1j8PRXmfkqKv
Dwd539wZCsMrxuq1o+dEJTwWsv5ap/GU5JNo6KYe4GpZ5hcZscvrjD/VuR7A36ozjTpbMf7YlxNo
V1AR3yJkDA8JlBpxEwnuJKIepcMlMx6BGofH7qJLkqyM62tCiNbmeEVyYBkWWuXe7DQviwmw14tD
ZVJhTvRcNy1npZJFv/PS0Z+Cqfw/eOfMQLgPPzv/fUcRYt71FRs8Mokahb0gvi4hyhOezAOXYO3g
9TslFkCznk/z5eyPKjoeSrMOcgDv0MOmZTmJbQ==</SignatureValue>
  <KeyInfo>
    <X509Data>
      <X509Certificate>MIIIkjCCBnqgAwIBAgIQYFB5UT5rNKBk2k0Dym1m8zANBgkqhkiG9w0BAQsFADCBgTEWMBQGA1UEBRMNUlVDODAwODAwOTktMDERMA8GA1UEAxMIVklUIFMuQS4xODA2BgNVBAsML1ByZXN0YWRvciBDdWFsaWZpY2FkbyBkZSBTZXJ2aWNpb3MgZGUgQ29uZmlhbnphMQ0wCwYDVQQKDARJQ1BQMQswCQYDVQQGEwJQWTAeFw0yMzA4MTQxNTQ5MjNaFw0yNTA4MTQxNTQ5MjN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Mzm06snmIOX7vFGHLGHOLeuqiFSUhZOLQdTu/YEf/pB/PlhE1j6mMFVL2x2wERitfd5cxZh3WAvDfNGNxDbB9OhoUqLLYdKlBux1+L9uSVrW8ylx4OTtzxmN6r3iOvAjtuJovLghYDT2tFvqDIe4wKSTYcIm6fXmSEM9tCFR6DQaAtaN/Yy8YPzxbTkAxJT42SSTzzc9nUqmQkucRs4cYBY7LEi21A7bCurNoXqjkxk/SZifEHOBpUn9GmTCXdjlSFBMBQ8dXyWEDdOE2ge7oMLMgRwrXVm/AMxbcSeOTpxGNartDaOR4eLHiRnAFRcLcKngRF5VWHLbDGQ6asLki0CAwEAAaOCA8IwggO+MAwGA1UdEwEB/wQCMAAwDgYDVR0PAQH/BAQDAgXgMCwGA1UdJQEB/wQiMCAGCCsGAQUFBwMEBggrBgEFBQcDAgYKKwYBBAGCNxQCAjAdBgNVHQ4EFgQUeFeaD0aH9i5UH0myyVyH+xanYL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DUvP4oyLeX58hhkbTzeoID9NIGNAHwsLTxatCGljHV9ltiyPjUaIhOT8s4CNHtanFJo4cPgjxYln0om1RQnDvUuU8JN2ltw3nk8eaKjaOLZJv5XibfDwCUWw/bSpJSGxi53ymEC4GzuZw0OYytzqmJFAcM9mDvvMytagSUMAYV8WVPP1jg97kaThvTCZ8VxCeKKfMiVh+y1mGAaNj3b6CndIyEMCRvVW2fDtBjpP67iPSIn2/q/36MNf/4A/po5gx2tIJqRdKoQO3Pro4zAaLo6VC/m2MVete2f3ddROFbvOODVFe0gRZWuva0K1bpPDhn8LIENj5/MhzZAhtc+V9POrxSf4q8ivyBXeBQb5rTYLwFUb3lTGG7mCFGZTJ5nVBFnBcfeo+aiRLHj5/ok4MEL7jWO8LprttskLe12gLwwLtz9pNdTZAOyyzx1m6ORZ215BK/1PggkL03UiXbxvAFBZyRLGoEdp3cZr0NSUUo2BjnxftX1rbo7d9+n/a1+z+Tz2y+FBlHOePedoG3sEpdb1G1PrOOKFhokbP4cb/6zvHVxwEpGl9v88HtDVaLOPKIxUU38EMVc+jdvHyhHDFpp5ZsRm74QkYDOkjSaWxAVtkRd9/8AvOlQFxWK4nGBVYJSKR3QmoFgcYsq4eAPGlV0/z8QPu5vskZihqc0v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Zap5zZ3iYuW7p+zd94rGcDC0VQ6yhO2WgBMMBVRYR+k=</DigestValue>
      </Reference>
      <Reference URI="/xl/comments1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2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3.xml?ContentType=application/vnd.openxmlformats-officedocument.spreadsheetml.comments+xml">
        <DigestMethod Algorithm="http://www.w3.org/2001/04/xmlenc#sha256"/>
        <DigestValue>4fe1RjWsfvJBG2dwjSflFmijCPSnFjzXbnd8SvaYxOQ=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Hrjm2tgkWunXx22HiIsaGF7BySCUClCqHeBf0QKzx/0=</DigestValue>
      </Reference>
      <Reference URI="/xl/drawings/vmlDrawing2.vml?ContentType=application/vnd.openxmlformats-officedocument.vmlDrawing">
        <DigestMethod Algorithm="http://www.w3.org/2001/04/xmlenc#sha256"/>
        <DigestValue>jyjJaKCu55fIg2dO7IRPbFRQHflwMXG3SykxMbW07+I=</DigestValue>
      </Reference>
      <Reference URI="/xl/drawings/vmlDrawing3.vml?ContentType=application/vnd.openxmlformats-officedocument.vmlDrawing">
        <DigestMethod Algorithm="http://www.w3.org/2001/04/xmlenc#sha256"/>
        <DigestValue>25x8dmC/N6DQ1mwZn/6KiXRLlEM268ufnywSBXpMFqU=</DigestValue>
      </Reference>
      <Reference URI="/xl/drawings/vmlDrawing4.vml?ContentType=application/vnd.openxmlformats-officedocument.vmlDrawing">
        <DigestMethod Algorithm="http://www.w3.org/2001/04/xmlenc#sha256"/>
        <DigestValue>NSs1meeG2PyYjwg1z4lxyW5DuvEeNivFZrQs3CZ3zfM=</DigestValue>
      </Reference>
      <Reference URI="/xl/drawings/vmlDrawing5.vml?ContentType=application/vnd.openxmlformats-officedocument.vmlDrawing">
        <DigestMethod Algorithm="http://www.w3.org/2001/04/xmlenc#sha256"/>
        <DigestValue>cSOfC4IEro9A7zlhRsCXkQuyk9im2oWdN9UrAdxD0Wg=</DigestValue>
      </Reference>
      <Reference URI="/xl/drawings/vmlDrawing6.vml?ContentType=application/vnd.openxmlformats-officedocument.vmlDrawing">
        <DigestMethod Algorithm="http://www.w3.org/2001/04/xmlenc#sha256"/>
        <DigestValue>CUmnNvKZT7NYfYSqPQSPwtGglyenT2rp5qOeNahQjAw=</DigestValue>
      </Reference>
      <Reference URI="/xl/drawings/vmlDrawing7.vml?ContentType=application/vnd.openxmlformats-officedocument.vmlDrawing">
        <DigestMethod Algorithm="http://www.w3.org/2001/04/xmlenc#sha256"/>
        <DigestValue>XJby0Lnz4Y/OwqjwtN3GPe8M+eyXFtgIPfrv/+wFEvs=</DigestValue>
      </Reference>
      <Reference URI="/xl/drawings/vmlDrawing8.vml?ContentType=application/vnd.openxmlformats-officedocument.vmlDrawing">
        <DigestMethod Algorithm="http://www.w3.org/2001/04/xmlenc#sha256"/>
        <DigestValue>wEiWBQwMXsSXU+O2FJLX9EmWZFLsHH2VKyYfYQDpvNA=</DigestValue>
      </Reference>
      <Reference URI="/xl/media/image1.emf?ContentType=image/x-emf">
        <DigestMethod Algorithm="http://www.w3.org/2001/04/xmlenc#sha256"/>
        <DigestValue>+7cD3lRKLj0Bqcwe/5BYj9HEoZIZt++VwobInfirDXQ=</DigestValue>
      </Reference>
      <Reference URI="/xl/media/image2.emf?ContentType=image/x-emf">
        <DigestMethod Algorithm="http://www.w3.org/2001/04/xmlenc#sha256"/>
        <DigestValue>N4m5cX+tXfJJ7gISCrDiPyly988ihNIJOQT1oqg0mjQ=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M6ug0nr+9ck3QcfkFBZXl261R8Fyuuh/+qWLj1zER30=</DigestValue>
      </Reference>
      <Reference URI="/xl/styles.xml?ContentType=application/vnd.openxmlformats-officedocument.spreadsheetml.styles+xml">
        <DigestMethod Algorithm="http://www.w3.org/2001/04/xmlenc#sha256"/>
        <DigestValue>JKwh1y+KUpjnQpXUPDjUtHXZnW8J2i3pp4pkDezZQxQ=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Lo6rZR1mAeBREdyDQaMFr2qgcZIcoNUXWM9rlsbbMTo=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bkLMRY4enaWKjIwPSV6roK6Gem2alTj3c1N5Ej4W2hg=</DigestValue>
      </Reference>
      <Reference URI="/xl/worksheets/sheet2.xml?ContentType=application/vnd.openxmlformats-officedocument.spreadsheetml.worksheet+xml">
        <DigestMethod Algorithm="http://www.w3.org/2001/04/xmlenc#sha256"/>
        <DigestValue>8/0Y1xcy7P8ZY+OTmw6g2zz/rXGVjjwWac35dMAKpm8=</DigestValue>
      </Reference>
      <Reference URI="/xl/worksheets/sheet3.xml?ContentType=application/vnd.openxmlformats-officedocument.spreadsheetml.worksheet+xml">
        <DigestMethod Algorithm="http://www.w3.org/2001/04/xmlenc#sha256"/>
        <DigestValue>CD1bz/IIQx7qKhketURqf4HqPpy6DiIbAeCbWdksZD4=</DigestValue>
      </Reference>
      <Reference URI="/xl/worksheets/sheet4.xml?ContentType=application/vnd.openxmlformats-officedocument.spreadsheetml.worksheet+xml">
        <DigestMethod Algorithm="http://www.w3.org/2001/04/xmlenc#sha256"/>
        <DigestValue>LYIUTgPiyXsqgvMPx62WfYnAq5abrKBYbR2ZcF8sSB4=</DigestValue>
      </Reference>
      <Reference URI="/xl/worksheets/sheet5.xml?ContentType=application/vnd.openxmlformats-officedocument.spreadsheetml.worksheet+xml">
        <DigestMethod Algorithm="http://www.w3.org/2001/04/xmlenc#sha256"/>
        <DigestValue>pVUQ0cEhHNXEwllFnJ/IddnbWP66U5WkrANpcovnyhM=</DigestValue>
      </Reference>
      <Reference URI="/xl/worksheets/sheet6.xml?ContentType=application/vnd.openxmlformats-officedocument.spreadsheetml.worksheet+xml">
        <DigestMethod Algorithm="http://www.w3.org/2001/04/xmlenc#sha256"/>
        <DigestValue>aSHyaNOOmH1JOscXizMJwT+Tk39m7kAzocMj4kASfko=</DigestValue>
      </Reference>
      <Reference URI="/xl/worksheets/sheet7.xml?ContentType=application/vnd.openxmlformats-officedocument.spreadsheetml.worksheet+xml">
        <DigestMethod Algorithm="http://www.w3.org/2001/04/xmlenc#sha256"/>
        <DigestValue>AU8IfepaU156uJhF7DJzK0GLyK0kiWxz3x8GQKehBwo=</DigestValue>
      </Reference>
      <Reference URI="/xl/worksheets/sheet8.xml?ContentType=application/vnd.openxmlformats-officedocument.spreadsheetml.worksheet+xml">
        <DigestMethod Algorithm="http://www.w3.org/2001/04/xmlenc#sha256"/>
        <DigestValue>GG7jNQAUfrVr1qjlIqjD8ypl2JYOI8F5tPDMjlm2M64=</DigestValue>
      </Reference>
      <Reference URI="/xl/worksheets/sheet9.xml?ContentType=application/vnd.openxmlformats-officedocument.spreadsheetml.worksheet+xml">
        <DigestMethod Algorithm="http://www.w3.org/2001/04/xmlenc#sha256"/>
        <DigestValue>H53xaX56cZ0CAYyuSfZVyl79z2Ie/TPWGN09LlEqR1w=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2025-05-13T19:11:03Z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{F4461054-7C15-4126-9699-23CB8CB84E4C}</SetupID>
          <SignatureText>MARCELO OVIEDO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2025-05-13T19:11:03Z</xd:SigningTime>
          <xd:SigningCertificate>
            <xd:Cert>
              <xd:CertDigest>
                <DigestMethod Algorithm="http://www.w3.org/2001/04/xmlenc#sha256"/>
                <DigestValue>u+uNQzTHg0Bd9U7uvqyAQeQmNLI385A/gJQb/P/SCcw=</DigestValue>
              </xd:CertDigest>
              <xd:IssuerSerial>
                <X509IssuerName>C=PY, O=ICPP, OU=Prestador Cualificado de Servicios de Confianza, CN=VIT S.A., SERIALNUMBER=RUC80080099-0</X509IssuerName>
                <X509SerialNumber>128023731952395589710006086412817753843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EBAACFAAAAAAAAAAAAAAAMGwAAcwwAACBFTUYAAAEA0BsAAKoAAAAGAAAAAAAAAAAAAAAAAAAAQAYAAIQDAAB+AQAA1gAAAAAAAAAAAAAAAAAAADDUBQDwQwMACgAAABAAAAAAAAAAAAAAAEsAAAAQAAAAAAAAAAUAAAAeAAAAGAAAAAAAAAAAAAAAIgEAAIYAAAAnAAAAGAAAAAEAAAAAAAAAAAAAAAAAAAAlAAAADAAAAAEAAABMAAAAZAAAAAAAAAAAAAAAIQEAAIUAAAAAAAAAAAAAACI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8PDwAAAAAAAlAAAADAAAAAEAAABMAAAAZAAAAAAAAAAAAAAAIQEAAIUAAAAAAAAAAAAAACIBAACGAAAAIQDwAAAAAAAAAAAAAACAPwAAAAAAAAAAAACAPwAAAAAAAAAAAAAAAAAAAAAAAAAAAAAAAAAAAAAAAAAAJQAAAAwAAAAAAACAKAAAAAwAAAABAAAAJwAAABgAAAABAAAAAAAAAPDw8AAAAAAAJQAAAAwAAAABAAAATAAAAGQAAAAAAAAAAAAAACEBAACFAAAAAAAAAAAAAAAi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////AAAAAAAlAAAADAAAAAEAAABMAAAAZAAAAAAAAAAAAAAAIQEAAIUAAAAAAAAAAAAAACIBAACGAAAAIQDwAAAAAAAAAAAAAACAPwAAAAAAAAAAAACAPwAAAAAAAAAAAAAAAAAAAAAAAAAAAAAAAAAAAAAAAAAAJQAAAAwAAAAAAACAKAAAAAwAAAABAAAAJwAAABgAAAABAAAAAAAAAP///wAAAAAAJQAAAAwAAAABAAAATAAAAGQAAAAAAAAAAAAAACEBAACFAAAAAAAAAAAAAAAi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AAC/QeQ4vkHLAAAABAAAAAoAAABMAAAAAAAAAAAAAAAAAAAA//////////9gAAAAMQAzAC8AMAA1AC8AMgAwADIANQAGAAAABgAAAAQAAAAGAAAABgAAAAQAAAAGAAAABgAAAAYAAAAGAAAASwAAAEAAAAAwAAAABQAAACAAAAABAAAAAQAAABAAAAAAAAAAAAAAACIBAACGAAAAAAAAAAAAAAAi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7AAAATQAAACkAAAA3AAAAkw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8AAAATgAAACUAAAAMAAAABAAAAFQAAACgAAAAKgAAADcAAAC6AAAATQAAAAEAAAAAAL9B5Di+QSoAAAA3AAAADgAAAEwAAAAAAAAAAAAAAAAAAAD//////////2gAAABNAEEAUgBDAEUATABPACAATwBWAEkARQBEAE8ADwAAAAsAAAAKAAAACwAAAAkAAAAIAAAADQAAAAUAAAANAAAACwAAAAUAAAAJAAAADAAAAA0AAABLAAAAQAAAADAAAAAFAAAAIAAAAAEAAAABAAAAEAAAAAAAAAAAAAAAIgEAAIYAAAAAAAAAAAAAACIBAACGAAAAJQAAAAwAAAACAAAAJwAAABgAAAAFAAAAAAAAAP///wAAAAAAJQAAAAwAAAAFAAAATAAAAGQAAAAAAAAAVgAAACEBAACCAAAAAAAAAFYAAAAiAQAALQAAACEA8AAAAAAAAAAAAAAAgD8AAAAAAAAAAAAAgD8AAAAAAAAAAAAAAAAAAAAAAAAAAAAAAAAAAAAAAAAAACUAAAAMAAAAAAAAgCgAAAAMAAAABQAAACcAAAAYAAAABQAAAAAAAAD///8AAAAAACUAAAAMAAAABQAAAEwAAABkAAAACQAAAFYAAAAMAQAAYgAAAAkAAABWAAAABAEAAA0AAAAhAPAAAAAAAAAAAAAAAIA/AAAAAAAAAAAAAIA/AAAAAAAAAAAAAAAAAAAAAAAAAAAAAAAAAAAAAAAAAAAlAAAADAAAAAAAAIAoAAAADAAAAAUAAAAlAAAADAAAAAEAAAAYAAAADAAAAAAAAAISAAAADAAAAAEAAAAeAAAAGAAAAAkAAABWAAAADQEAAGMAAAAlAAAADAAAAAEAAABUAAAA0AAAAAoAAABWAAAAoQAAAGIAAAABAAAAAAC/QeQ4vkEKAAAAVgAAABYAAABMAAAAAAAAAAAAAAAAAAAA//////////94AAAATQBBAFIAQwBFAEwATwAgAEUARABVAEEAUgBEAE8AIABPAFYASQBFAEQATwAKAAAABwAAAAcAAAAHAAAABgAAAAUAAAAJAAAAAwAAAAYAAAAIAAAACAAAAAcAAAAHAAAACAAAAAkAAAADAAAACQAAAAcAAAADAAAABgAAAAgAAAAJAAAASwAAAEAAAAAwAAAABQAAACAAAAABAAAAAQAAABAAAAAAAAAAAAAAACIBAACGAAAAAAAAAAAAAAAiAQAAhgAAACUAAAAMAAAAAgAAACcAAAAYAAAABQAAAAAAAAD///8AAAAAACUAAAAMAAAABQAAAEwAAABkAAAACQAAAGYAAAAMAQAAcgAAAAkAAABmAAAABAEAAA0AAAAhAPAAAAAAAAAAAAAAAIA/AAAAAAAAAAAAAIA/AAAAAAAAAAAAAAAAAAAAAAAAAAAAAAAAAAAAAAAAAAAlAAAADAAAAAAAAIAoAAAADAAAAAUAAAAlAAAADAAAAAEAAAAYAAAADAAAAAAAAAISAAAADAAAAAEAAAAeAAAAGAAAAAkAAABmAAAADQEAAHMAAAAlAAAADAAAAAEAAABUAAAAfAAAAAoAAABmAAAARQAAAHIAAAABAAAAAAC/QeQ4vkEKAAAAZgAAAAgAAABMAAAAAAAAAAAAAAAAAAAA//////////9cAAAAQwBPAE4AVABBAEQATwBSAAcAAAAJAAAACAAAAAUAAAAHAAAACAAAAAkAAAAHAAAASwAAAEAAAAAwAAAABQAAACAAAAABAAAAAQAAABAAAAAAAAAAAAAAACIBAACGAAAAAAAAAAAAAAAiAQAAhgAAACUAAAAMAAAAAgAAACcAAAAYAAAABQAAAAAAAAD///8AAAAAACUAAAAMAAAABQAAAEwAAABkAAAACQAAAHYAAAAYAQAAggAAAAkAAAB2AAAAEAEAAA0AAAAhAPAAAAAAAAAAAAAAAIA/AAAAAAAAAAAAAIA/AAAAAAAAAAAAAAAAAAAAAAAAAAAAAAAAAAAAAAAAAAAlAAAADAAAAAAAAIAoAAAADAAAAAUAAAAlAAAADAAAAAEAAAAYAAAADAAAAAAAAAISAAAADAAAAAEAAAAWAAAADAAAAAAAAABUAAAAUAEAAAoAAAB2AAAAFwEAAIIAAAABAAAAAAC/QeQ4vkEKAAAAdgAAACsAAABMAAAABAAAAAkAAAB2AAAAGQEAAIMAAACkAAAARgBpAHIAbQBhAGQAbwAgAHAAbwByADoAIABNAEEAUgBDAEUATABPACAARQBEAFUAQQBSAEQATwAgAE8AVgBJAEUARABPACAAQgBBAFIARQBJAFIATwAAAAYAAAADAAAABAAAAAkAAAAGAAAABwAAAAcAAAADAAAABwAAAAcAAAAEAAAAAwAAAAMAAAAKAAAABwAAAAcAAAAHAAAABgAAAAUAAAAJAAAAAwAAAAYAAAAIAAAACAAAAAcAAAAHAAAACAAAAAkAAAADAAAACQAAAAcAAAADAAAABgAAAAgAAAAJAAAAAwAAAAcAAAAHAAAABwAAAAYAAAADAAAABwAAAAkAAAAWAAAADAAAAAAAAAAlAAAADAAAAAIAAAAOAAAAFAAAAAAAAAAQAAAAFAAAAA==</Object>
  <Object Id="idInvalidSigLnImg">AQAAAGwAAAAAAAAAAAAAACEBAACFAAAAAAAAAAAAAAAMGwAAcwwAACBFTUYAAAEAbB8AALAAAAAGAAAAAAAAAAAAAAAAAAAAQAYAAIQDAAB+AQAA1gAAAAAAAAAAAAAAAAAAADDUBQDwQwMACgAAABAAAAAAAAAAAAAAAEsAAAAQAAAAAAAAAAUAAAAeAAAAGAAAAAAAAAAAAAAAIgEAAIYAAAAnAAAAGAAAAAEAAAAAAAAAAAAAAAAAAAAlAAAADAAAAAEAAABMAAAAZAAAAAAAAAAAAAAAIQEAAIUAAAAAAAAAAAAAACI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8PDwAAAAAAAlAAAADAAAAAEAAABMAAAAZAAAAAAAAAAAAAAAIQEAAIUAAAAAAAAAAAAAACIBAACGAAAAIQDwAAAAAAAAAAAAAACAPwAAAAAAAAAAAACAPwAAAAAAAAAAAAAAAAAAAAAAAAAAAAAAAAAAAAAAAAAAJQAAAAwAAAAAAACAKAAAAAwAAAABAAAAJwAAABgAAAABAAAAAAAAAPDw8AAAAAAAJQAAAAwAAAABAAAATAAAAGQAAAAAAAAAAAAAACEBAACFAAAAAAAAAAAAAAAi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////AAAAAAAlAAAADAAAAAEAAABMAAAAZAAAAAAAAAAAAAAAIQEAAIUAAAAAAAAAAAAAACIBAACGAAAAIQDwAAAAAAAAAAAAAACAPwAAAAAAAAAAAACAPwAAAAAAAAAAAAAAAAAAAAAAAAAAAAAAAAAAAAAAAAAAJQAAAAwAAAAAAACAKAAAAAwAAAABAAAAJwAAABgAAAABAAAAAAAAAP///wAAAAAAJQAAAAwAAAABAAAATAAAAGQAAAAAAAAAAAAAACEBAACFAAAAAAAAAAAAAAAi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uAFCA8mnM/u69/SvI9jt4tgjIR9FBosDBEjMVTUMlXWMVPRKUSeDxk4AAAAAAAAAADT6ff///////+Tk5MjK0krSbkvUcsuT8YVJFoTIFIrSbgtTcEQHEcAAAAAAJzP7vT6/bTa8kRleixHhy1Nwi5PxiQtTnBwcJKSki81SRwtZAgOIwAAAAAAweD02+35gsLqZ5q6Jz1jNEJyOUZ4qamp+/v7////wdPeVnCJAQECqCgAAACv1/Ho8/ubzu6CwuqMudS3u769vb3////////////L5fZymsABAgMAAAAAAK/X8fz9/uLx+snk9uTy+vz9/v///////////////8vl9nKawAECA1IMAAAAotHvtdryxOL1xOL1tdry0+r32+350+r3tdryxOL1pdPvc5rAAQIDAAAAAABpj7ZnjrZqj7Zqj7ZnjrZtkbdukrdtkbdnjrZqj7ZojrZ3rdUCAwRSD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AAv0HkOL5BIwAAAAQAAAAPAAAATAAAAAAAAAAAAAAAAAAAAP//////////bAAAAEYAaQByAG0AYQAgAG4AbwAgAHYA4QBsAGkAZABhAAAABgAAAAMAAAAEAAAACQAAAAYAAAADAAAABwAAAAcAAAADAAAABQAAAAYAAAADAAAAAwAAAAcAAAAGAAAASwAAAEAAAAAwAAAABQAAACAAAAABAAAAAQAAABAAAAAAAAAAAAAAACIBAACGAAAAAAAAAAAAAAAi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7AAAATQAAACkAAAA3AAAAkw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8AAAATgAAACUAAAAMAAAABAAAAFQAAACgAAAAKgAAADcAAAC6AAAATQAAAAEAAAAAAL9B5Di+QSoAAAA3AAAADgAAAEwAAAAAAAAAAAAAAAAAAAD//////////2gAAABNAEEAUgBDAEUATABPACAATwBWAEkARQBEAE8ADwAAAAsAAAAKAAAACwAAAAkAAAAIAAAADQAAAAUAAAANAAAACwAAAAUAAAAJAAAADAAAAA0AAABLAAAAQAAAADAAAAAFAAAAIAAAAAEAAAABAAAAEAAAAAAAAAAAAAAAIgEAAIYAAAAAAAAAAAAAACIBAACGAAAAJQAAAAwAAAACAAAAJwAAABgAAAAFAAAAAAAAAP///wAAAAAAJQAAAAwAAAAFAAAATAAAAGQAAAAAAAAAVgAAACEBAACCAAAAAAAAAFYAAAAiAQAALQAAACEA8AAAAAAAAAAAAAAAgD8AAAAAAAAAAAAAgD8AAAAAAAAAAAAAAAAAAAAAAAAAAAAAAAAAAAAAAAAAACUAAAAMAAAAAAAAgCgAAAAMAAAABQAAACcAAAAYAAAABQAAAAAAAAD///8AAAAAACUAAAAMAAAABQAAAEwAAABkAAAACQAAAFYAAAAMAQAAYgAAAAkAAABWAAAABAEAAA0AAAAhAPAAAAAAAAAAAAAAAIA/AAAAAAAAAAAAAIA/AAAAAAAAAAAAAAAAAAAAAAAAAAAAAAAAAAAAAAAAAAAlAAAADAAAAAAAAIAoAAAADAAAAAUAAAAlAAAADAAAAAEAAAAYAAAADAAAAAAAAAISAAAADAAAAAEAAAAeAAAAGAAAAAkAAABWAAAADQEAAGMAAAAlAAAADAAAAAEAAABUAAAA0AAAAAoAAABWAAAAoQAAAGIAAAABAAAAAAC/QeQ4vkEKAAAAVgAAABYAAABMAAAAAAAAAAAAAAAAAAAA//////////94AAAATQBBAFIAQwBFAEwATwAgAEUARABVAEEAUgBEAE8AIABPAFYASQBFAEQATwAKAAAABwAAAAcAAAAHAAAABgAAAAUAAAAJAAAAAwAAAAYAAAAIAAAACAAAAAcAAAAHAAAACAAAAAkAAAADAAAACQAAAAcAAAADAAAABgAAAAgAAAAJAAAASwAAAEAAAAAwAAAABQAAACAAAAABAAAAAQAAABAAAAAAAAAAAAAAACIBAACGAAAAAAAAAAAAAAAiAQAAhgAAACUAAAAMAAAAAgAAACcAAAAYAAAABQAAAAAAAAD///8AAAAAACUAAAAMAAAABQAAAEwAAABkAAAACQAAAGYAAAAMAQAAcgAAAAkAAABmAAAABAEAAA0AAAAhAPAAAAAAAAAAAAAAAIA/AAAAAAAAAAAAAIA/AAAAAAAAAAAAAAAAAAAAAAAAAAAAAAAAAAAAAAAAAAAlAAAADAAAAAAAAIAoAAAADAAAAAUAAAAlAAAADAAAAAEAAAAYAAAADAAAAAAAAAISAAAADAAAAAEAAAAeAAAAGAAAAAkAAABmAAAADQEAAHMAAAAlAAAADAAAAAEAAABUAAAAfAAAAAoAAABmAAAARQAAAHIAAAABAAAAAAC/QeQ4vkEKAAAAZgAAAAgAAABMAAAAAAAAAAAAAAAAAAAA//////////9cAAAAQwBPAE4AVABBAEQATwBSAAcAAAAJAAAACAAAAAUAAAAHAAAACAAAAAkAAAAHAAAASwAAAEAAAAAwAAAABQAAACAAAAABAAAAAQAAABAAAAAAAAAAAAAAACIBAACGAAAAAAAAAAAAAAAiAQAAhgAAACUAAAAMAAAAAgAAACcAAAAYAAAABQAAAAAAAAD///8AAAAAACUAAAAMAAAABQAAAEwAAABkAAAACQAAAHYAAAAYAQAAggAAAAkAAAB2AAAAEAEAAA0AAAAhAPAAAAAAAAAAAAAAAIA/AAAAAAAAAAAAAIA/AAAAAAAAAAAAAAAAAAAAAAAAAAAAAAAAAAAAAAAAAAAlAAAADAAAAAAAAIAoAAAADAAAAAUAAAAlAAAADAAAAAEAAAAYAAAADAAAAAAAAAISAAAADAAAAAEAAAAWAAAADAAAAAAAAABUAAAAUAEAAAoAAAB2AAAAFwEAAIIAAAABAAAAAAC/QeQ4vkEKAAAAdgAAACsAAABMAAAABAAAAAkAAAB2AAAAGQEAAIMAAACkAAAARgBpAHIAbQBhAGQAbwAgAHAAbwByADoAIABNAEEAUgBDAEUATABPACAARQBEAFUAQQBSAEQATwAgAE8AVgBJAEUARABPACAAQgBBAFIARQBJAFIATwAAAAYAAAADAAAABAAAAAkAAAAGAAAABwAAAAcAAAADAAAABwAAAAcAAAAEAAAAAwAAAAMAAAAKAAAABwAAAAcAAAAHAAAABgAAAAUAAAAJAAAAAwAAAAYAAAAIAAAACAAAAAcAAAAHAAAACAAAAAkAAAADAAAACQAAAAcAAAADAAAABgAAAAgAAAAJAAAAAwAAAAcAAAAHAAAABwAAAAYAAAAD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2025-05-13T19:02:42Z</dcterms:modified>
  <cp:contentStatus/>
</cp:coreProperties>
</file>