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5\2º Trimestre\"/>
    </mc:Choice>
  </mc:AlternateContent>
  <bookViews>
    <workbookView xWindow="0" yWindow="0" windowWidth="22812" windowHeight="8597" activeTab="2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23" i="15" l="1"/>
  <c r="I43" i="14"/>
  <c r="I68" i="7" l="1"/>
  <c r="F13" i="16" l="1"/>
  <c r="F15" i="9"/>
  <c r="H15" i="16" l="1"/>
  <c r="G15" i="16"/>
  <c r="F14" i="16"/>
  <c r="F15" i="16" l="1"/>
  <c r="H25" i="9" l="1"/>
  <c r="G25" i="9"/>
  <c r="H16" i="8"/>
  <c r="G16" i="8"/>
  <c r="H36" i="7" l="1"/>
  <c r="I79" i="7" l="1"/>
  <c r="I26" i="15" l="1"/>
  <c r="H79" i="7" l="1"/>
  <c r="H81" i="7" s="1"/>
  <c r="F25" i="7"/>
  <c r="F24" i="7"/>
  <c r="C31" i="13" l="1"/>
  <c r="I36" i="7" l="1"/>
  <c r="H26" i="15" l="1"/>
  <c r="F14" i="9"/>
  <c r="F23" i="9"/>
  <c r="F25" i="9" s="1"/>
  <c r="I36" i="15" l="1"/>
  <c r="I38" i="15" l="1"/>
  <c r="B4" i="7"/>
  <c r="B3" i="7"/>
  <c r="H36" i="15"/>
  <c r="I81" i="7" l="1"/>
  <c r="D7" i="15" l="1"/>
  <c r="F13" i="10" l="1"/>
  <c r="C29" i="13" l="1"/>
  <c r="H14" i="10"/>
  <c r="G14" i="10"/>
  <c r="F13" i="9" l="1"/>
  <c r="A4" i="16" l="1"/>
  <c r="A4" i="10"/>
  <c r="H23" i="16"/>
  <c r="G23" i="16"/>
  <c r="G25" i="16" s="1"/>
  <c r="F23" i="16"/>
  <c r="C7" i="16"/>
  <c r="C6" i="16"/>
  <c r="A3" i="16"/>
  <c r="F14" i="10"/>
  <c r="H25" i="16" l="1"/>
  <c r="F25" i="16"/>
  <c r="G19" i="13" l="1"/>
  <c r="H43" i="14"/>
  <c r="B4" i="13" l="1"/>
  <c r="A4" i="9"/>
  <c r="A4" i="8"/>
  <c r="B5" i="14"/>
  <c r="D8" i="15" l="1"/>
  <c r="B5" i="15"/>
  <c r="B4" i="15"/>
  <c r="H16" i="9"/>
  <c r="G16" i="9"/>
  <c r="G33" i="15" l="1"/>
  <c r="G34" i="15"/>
  <c r="G32" i="15"/>
  <c r="G31" i="15"/>
  <c r="G20" i="15"/>
  <c r="G21" i="15"/>
  <c r="G18" i="15"/>
  <c r="G17" i="15"/>
  <c r="G16" i="15"/>
  <c r="G19" i="15"/>
  <c r="G13" i="15"/>
  <c r="G14" i="15"/>
  <c r="G15" i="15"/>
  <c r="G22" i="15"/>
  <c r="G24" i="15"/>
  <c r="G12" i="15"/>
  <c r="F16" i="9"/>
  <c r="G17" i="13" s="1"/>
  <c r="H38" i="15"/>
  <c r="G26" i="15" l="1"/>
  <c r="G36" i="15"/>
  <c r="G27" i="13" s="1"/>
  <c r="D7" i="13"/>
  <c r="D6" i="13"/>
  <c r="C7" i="10"/>
  <c r="C6" i="10"/>
  <c r="C6" i="9"/>
  <c r="C7" i="8"/>
  <c r="C6" i="8"/>
  <c r="D7" i="7"/>
  <c r="G31" i="7" s="1"/>
  <c r="D6" i="7"/>
  <c r="D8" i="14"/>
  <c r="H33" i="14"/>
  <c r="D7" i="14"/>
  <c r="G30" i="14" l="1"/>
  <c r="G29" i="14"/>
  <c r="G28" i="14"/>
  <c r="G20" i="14"/>
  <c r="G12" i="14"/>
  <c r="G19" i="14"/>
  <c r="G18" i="14"/>
  <c r="G17" i="14"/>
  <c r="G16" i="14"/>
  <c r="G23" i="14"/>
  <c r="G15" i="14"/>
  <c r="G22" i="14"/>
  <c r="G14" i="14"/>
  <c r="G21" i="14"/>
  <c r="G13" i="14"/>
  <c r="G27" i="14"/>
  <c r="G26" i="14"/>
  <c r="G25" i="14"/>
  <c r="G24" i="14"/>
  <c r="G32" i="7"/>
  <c r="G34" i="7"/>
  <c r="G33" i="7"/>
  <c r="G35" i="7"/>
  <c r="G73" i="7"/>
  <c r="G71" i="7"/>
  <c r="G70" i="7"/>
  <c r="G69" i="7"/>
  <c r="G75" i="7"/>
  <c r="G74" i="7"/>
  <c r="G72" i="7"/>
  <c r="G76" i="7"/>
  <c r="G68" i="7"/>
  <c r="G38" i="14"/>
  <c r="G40" i="14"/>
  <c r="G39" i="14"/>
  <c r="G42" i="14"/>
  <c r="I33" i="14"/>
  <c r="G37" i="14"/>
  <c r="G14" i="7"/>
  <c r="G13" i="7"/>
  <c r="G30" i="7"/>
  <c r="G29" i="7"/>
  <c r="G28" i="7"/>
  <c r="F14" i="8"/>
  <c r="G63" i="7"/>
  <c r="G61" i="7"/>
  <c r="G66" i="7"/>
  <c r="G65" i="7"/>
  <c r="G64" i="7"/>
  <c r="G62" i="7"/>
  <c r="F15" i="8"/>
  <c r="F13" i="8"/>
  <c r="G17" i="7"/>
  <c r="G54" i="7"/>
  <c r="G46" i="7"/>
  <c r="G51" i="7"/>
  <c r="G55" i="7"/>
  <c r="G67" i="7"/>
  <c r="G53" i="7"/>
  <c r="G45" i="7"/>
  <c r="G44" i="7"/>
  <c r="G50" i="7"/>
  <c r="G48" i="7"/>
  <c r="G47" i="7"/>
  <c r="G60" i="7"/>
  <c r="G52" i="7"/>
  <c r="G43" i="7"/>
  <c r="G49" i="7"/>
  <c r="G59" i="7"/>
  <c r="G58" i="7"/>
  <c r="G57" i="7"/>
  <c r="G56" i="7"/>
  <c r="G26" i="7"/>
  <c r="G27" i="7"/>
  <c r="G23" i="7"/>
  <c r="G24" i="7"/>
  <c r="G25" i="7"/>
  <c r="G38" i="15"/>
  <c r="G16" i="7"/>
  <c r="G20" i="7"/>
  <c r="G19" i="7"/>
  <c r="G21" i="7"/>
  <c r="G18" i="7"/>
  <c r="G22" i="7"/>
  <c r="G15" i="7"/>
  <c r="G41" i="14"/>
  <c r="G13" i="13"/>
  <c r="B4" i="14"/>
  <c r="G79" i="7" l="1"/>
  <c r="G29" i="13" s="1"/>
  <c r="G43" i="14"/>
  <c r="G28" i="13" s="1"/>
  <c r="G33" i="14"/>
  <c r="F16" i="8"/>
  <c r="G16" i="13" s="1"/>
  <c r="G36" i="7"/>
  <c r="I45" i="14"/>
  <c r="G45" i="14" l="1"/>
  <c r="G81" i="7"/>
  <c r="G15" i="13"/>
  <c r="C7" i="9"/>
  <c r="C14" i="13" l="1"/>
  <c r="H45" i="14" l="1"/>
  <c r="C13" i="13" l="1"/>
  <c r="C27" i="13" s="1"/>
  <c r="C15" i="13"/>
  <c r="C16" i="13"/>
  <c r="C17" i="13"/>
  <c r="B3" i="13"/>
  <c r="A19" i="8"/>
  <c r="A19" i="9" s="1"/>
  <c r="A9" i="8"/>
  <c r="A9" i="9" s="1"/>
  <c r="H23" i="10"/>
  <c r="G23" i="10"/>
  <c r="G25" i="10" s="1"/>
  <c r="F23" i="10"/>
  <c r="A3" i="10"/>
  <c r="G31" i="13"/>
  <c r="A3" i="9"/>
  <c r="A3" i="8"/>
  <c r="H25" i="10" l="1"/>
  <c r="A9" i="10"/>
  <c r="A9" i="16"/>
  <c r="A17" i="10"/>
  <c r="A18" i="16"/>
  <c r="F25" i="10"/>
  <c r="G18" i="13" s="1"/>
  <c r="F27" i="9"/>
  <c r="G27" i="9"/>
  <c r="H27" i="9"/>
  <c r="H24" i="8" l="1"/>
  <c r="H26" i="8" s="1"/>
  <c r="G24" i="8"/>
  <c r="G26" i="8" s="1"/>
  <c r="F24" i="8" l="1"/>
  <c r="F26" i="8" l="1"/>
  <c r="G30" i="13"/>
  <c r="G32" i="13" s="1"/>
  <c r="G14" i="13"/>
  <c r="G20" i="13" s="1"/>
  <c r="G33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9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5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5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5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4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<sst xmlns="http://schemas.openxmlformats.org/spreadsheetml/2006/main" count="713" uniqueCount="123">
  <si>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</si>
  <si>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</si>
  <si>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</si>
  <si>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</si>
  <si>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</si>
  <si>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</si>
  <si>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</si>
  <si>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</si>
  <si>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</si>
  <si>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</si>
  <si>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</si>
  <si>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</si>
  <si>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</si>
  <si>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</si>
  <si>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</si>
  <si>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</si>
  <si>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</si>
  <si>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</si>
  <si>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</si>
  <si>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</si>
  <si>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</si>
  <si>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</si>
  <si>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</si>
  <si>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</si>
  <si>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</si>
  <si>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</si>
  <si>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</si>
  <si>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</si>
  <si>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</si>
  <si>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</si>
  <si>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</si>
  <si>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</si>
  <si>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</si>
  <si>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</si>
  <si>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</si>
  <si>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</si>
  <si>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</si>
  <si>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</si>
  <si>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</si>
  <si>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</si>
  <si>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</si>
  <si>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</si>
  <si>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</si>
  <si>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</si>
  <si>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</si>
  <si>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</si>
  <si>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</si>
  <si>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</si>
  <si>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</si>
  <si>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</si>
  <si>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t>7.</t>
  </si>
  <si>
    <t>Deudas Financieras</t>
  </si>
  <si>
    <t>Capital</t>
  </si>
  <si>
    <t>Interes</t>
  </si>
  <si>
    <t>pagaré</t>
  </si>
  <si>
    <t>8.</t>
  </si>
  <si>
    <t xml:space="preserve">Resumen </t>
  </si>
  <si>
    <t>9.</t>
  </si>
  <si>
    <t>Otras Deudas</t>
  </si>
  <si>
    <t>Toyotoshi</t>
  </si>
  <si>
    <t>PEG G3 Serie 5</t>
  </si>
  <si>
    <t>BONOS</t>
  </si>
  <si>
    <t>INTERESES</t>
  </si>
  <si>
    <t>Común</t>
  </si>
  <si>
    <t>Retencion IRE a Pagar</t>
  </si>
  <si>
    <t>Retencion IVA a Pagar</t>
  </si>
  <si>
    <t>PEG USD3 Serie 4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</si>
  <si>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</si>
  <si>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</si>
  <si>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</si>
  <si>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</si>
  <si>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</si>
  <si>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</si>
  <si>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Toyotoshi SA</t>
  </si>
  <si>
    <t>Cliente</t>
  </si>
  <si>
    <t>Vigente</t>
  </si>
  <si>
    <t>Clientes Locales</t>
  </si>
  <si>
    <t>Pasivo por Impuesto Diferido</t>
  </si>
  <si>
    <t>Proveedor local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</si>
  <si>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</si>
  <si>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</si>
  <si>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</si>
  <si>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</si>
  <si>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</si>
  <si>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</si>
  <si>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Otros proveedores</t>
  </si>
  <si>
    <t>GNB Paraguay SA</t>
  </si>
  <si>
    <t>Galab Laboratories GmbH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</si>
  <si>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</si>
  <si>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</si>
  <si>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</si>
  <si>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</si>
  <si>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</si>
  <si>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</si>
  <si>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</si>
  <si>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Control Union SA</t>
  </si>
  <si>
    <t>Banco ITAU Paraguay SA</t>
  </si>
  <si>
    <t>Impuesto a la Renta a Pagar 2025</t>
  </si>
  <si>
    <t>Aguinaldos a Pagar</t>
  </si>
  <si>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 Si contamos con deuda preferente y/o privilegiada</t>
    </r>
  </si>
  <si>
    <t>garantia prendaria</t>
  </si>
  <si>
    <t>Banco Continental saeca</t>
  </si>
  <si>
    <t>PEG USD5 Serie 1</t>
  </si>
  <si>
    <t>PEG USD5 Serie 2</t>
  </si>
  <si>
    <t>PEG USD5 Serie 3</t>
  </si>
  <si>
    <t>PEG USD5 Serie 4</t>
  </si>
  <si>
    <t>SELUZ KİMYA KOZMETİK TİC. VE SAN. A.Ş.</t>
  </si>
  <si>
    <t>2G COMERCIAL IMPORTADORA E EXPORTADORA LTDA</t>
  </si>
  <si>
    <t>COOP. AGRICOLA DE PRODUCCION  ZACATECAS LTDA..</t>
  </si>
  <si>
    <t>comun</t>
  </si>
  <si>
    <t>Agro Toledo SRL</t>
  </si>
  <si>
    <t>FCL Paraguay SA</t>
  </si>
  <si>
    <t>Maritime Service Line Paraguay SA</t>
  </si>
  <si>
    <t>vencido</t>
  </si>
  <si>
    <t>Rodolfo Ariel Vera Ortigoza</t>
  </si>
  <si>
    <t>Agrolife SRL</t>
  </si>
  <si>
    <t>JJ Internacional SA</t>
  </si>
  <si>
    <t>Pedro Pablo Meza Vega</t>
  </si>
  <si>
    <t>VQM Packaging</t>
  </si>
  <si>
    <t>Proveedores a facturar</t>
  </si>
  <si>
    <t>prendaria</t>
  </si>
  <si>
    <t>fiducia</t>
  </si>
  <si>
    <t>Tarjeta Corporativa Sudam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</si>
</sst>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sz val="12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8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2" fillId="0" borderId="0" xfId="0" applyFont="1" applyFill="1"/>
    <xf numFmtId="166" fontId="33" fillId="0" borderId="5" xfId="2" applyNumberFormat="1" applyFont="1" applyFill="1" applyBorder="1"/>
    <xf numFmtId="0" fontId="29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29" fillId="0" borderId="3" xfId="2" applyNumberFormat="1" applyFont="1" applyFill="1" applyBorder="1" applyAlignment="1">
      <alignment horizontal="right"/>
    </xf>
    <xf numFmtId="4" fontId="30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29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0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center"/>
    </xf>
    <xf numFmtId="165" fontId="33" fillId="0" borderId="4" xfId="2" applyNumberFormat="1" applyFont="1" applyFill="1" applyBorder="1"/>
    <xf numFmtId="166" fontId="29" fillId="0" borderId="9" xfId="2" applyNumberFormat="1" applyFont="1" applyFill="1" applyBorder="1" applyAlignment="1">
      <alignment horizontal="right"/>
    </xf>
    <xf numFmtId="0" fontId="35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7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165" fontId="33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4" fillId="0" borderId="12" xfId="0" applyNumberFormat="1" applyFont="1" applyFill="1" applyBorder="1" applyAlignment="1">
      <alignment horizontal="center" vertical="center" wrapText="1"/>
    </xf>
    <xf numFmtId="3" fontId="34" fillId="0" borderId="12" xfId="0" applyNumberFormat="1" applyFont="1" applyFill="1" applyBorder="1" applyAlignment="1">
      <alignment horizontal="center"/>
    </xf>
    <xf numFmtId="4" fontId="34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4" fillId="0" borderId="0" xfId="0" applyNumberFormat="1" applyFont="1" applyFill="1" applyBorder="1" applyAlignment="1">
      <alignment horizontal="center"/>
    </xf>
    <xf numFmtId="4" fontId="34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1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center" vertical="center"/>
    </xf>
    <xf numFmtId="14" fontId="19" fillId="0" borderId="22" xfId="0" applyNumberFormat="1" applyFont="1" applyFill="1" applyBorder="1" applyAlignment="1">
      <alignment horizontal="center" vertical="center"/>
    </xf>
    <xf numFmtId="3" fontId="19" fillId="0" borderId="22" xfId="0" applyNumberFormat="1" applyFont="1" applyFill="1" applyBorder="1" applyAlignment="1">
      <alignment horizontal="right" vertical="center" wrapText="1"/>
    </xf>
    <xf numFmtId="4" fontId="19" fillId="0" borderId="22" xfId="0" applyNumberFormat="1" applyFont="1" applyFill="1" applyBorder="1" applyAlignment="1">
      <alignment horizontal="right" vertical="center" wrapText="1"/>
    </xf>
    <xf numFmtId="0" fontId="19" fillId="0" borderId="23" xfId="0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0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66" fontId="19" fillId="0" borderId="3" xfId="2" applyNumberFormat="1" applyFont="1" applyFill="1" applyBorder="1" applyAlignment="1"/>
    <xf numFmtId="166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29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29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0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4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0" fontId="3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center" vertical="center" wrapText="1"/>
    </xf>
    <xf numFmtId="165" fontId="24" fillId="0" borderId="2" xfId="2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14" fontId="19" fillId="0" borderId="11" xfId="0" applyNumberFormat="1" applyFont="1" applyFill="1" applyBorder="1" applyAlignment="1">
      <alignment horizontal="left" vertical="center" wrapText="1"/>
    </xf>
    <xf numFmtId="166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left"/>
    </xf>
    <xf numFmtId="0" fontId="19" fillId="0" borderId="21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14" fontId="19" fillId="0" borderId="29" xfId="0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left" vertical="center" wrapText="1"/>
    </xf>
    <xf numFmtId="166" fontId="19" fillId="0" borderId="29" xfId="2" applyNumberFormat="1" applyFont="1" applyFill="1" applyBorder="1" applyAlignment="1">
      <alignment horizontal="center"/>
    </xf>
    <xf numFmtId="165" fontId="19" fillId="0" borderId="29" xfId="2" applyFont="1" applyFill="1" applyBorder="1" applyAlignment="1">
      <alignment horizontal="center"/>
    </xf>
    <xf numFmtId="4" fontId="19" fillId="0" borderId="29" xfId="0" applyNumberFormat="1" applyFont="1" applyFill="1" applyBorder="1" applyAlignment="1">
      <alignment horizontal="left"/>
    </xf>
    <xf numFmtId="0" fontId="19" fillId="0" borderId="30" xfId="0" applyFont="1" applyFill="1" applyBorder="1" applyAlignment="1">
      <alignment horizontal="left" vertical="center" wrapText="1"/>
    </xf>
    <xf numFmtId="3" fontId="34" fillId="0" borderId="32" xfId="0" applyNumberFormat="1" applyFont="1" applyFill="1" applyBorder="1" applyAlignment="1">
      <alignment horizontal="center" vertical="center" wrapText="1"/>
    </xf>
    <xf numFmtId="3" fontId="34" fillId="0" borderId="32" xfId="0" applyNumberFormat="1" applyFont="1" applyFill="1" applyBorder="1" applyAlignment="1">
      <alignment horizontal="center"/>
    </xf>
    <xf numFmtId="4" fontId="34" fillId="0" borderId="32" xfId="0" applyNumberFormat="1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29" fillId="0" borderId="34" xfId="0" applyFont="1" applyFill="1" applyBorder="1"/>
    <xf numFmtId="14" fontId="19" fillId="0" borderId="34" xfId="0" applyNumberFormat="1" applyFont="1" applyFill="1" applyBorder="1"/>
    <xf numFmtId="14" fontId="19" fillId="0" borderId="34" xfId="0" applyNumberFormat="1" applyFont="1" applyFill="1" applyBorder="1" applyAlignment="1">
      <alignment horizontal="center"/>
    </xf>
    <xf numFmtId="165" fontId="19" fillId="0" borderId="34" xfId="2" applyFont="1" applyFill="1" applyBorder="1" applyAlignment="1">
      <alignment horizontal="center"/>
    </xf>
    <xf numFmtId="4" fontId="30" fillId="0" borderId="34" xfId="0" applyNumberFormat="1" applyFont="1" applyFill="1" applyBorder="1" applyAlignment="1"/>
    <xf numFmtId="0" fontId="19" fillId="0" borderId="34" xfId="0" applyFont="1" applyFill="1" applyBorder="1"/>
    <xf numFmtId="0" fontId="19" fillId="0" borderId="35" xfId="0" applyFont="1" applyFill="1" applyBorder="1" applyAlignment="1">
      <alignment horizontal="left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left" vertical="center" wrapText="1"/>
    </xf>
    <xf numFmtId="14" fontId="19" fillId="0" borderId="34" xfId="0" applyNumberFormat="1" applyFont="1" applyFill="1" applyBorder="1" applyAlignment="1">
      <alignment horizontal="center" vertical="center" wrapText="1"/>
    </xf>
    <xf numFmtId="166" fontId="29" fillId="0" borderId="34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>
      <alignment horizontal="right"/>
    </xf>
    <xf numFmtId="3" fontId="19" fillId="0" borderId="9" xfId="0" applyNumberFormat="1" applyFont="1" applyFill="1" applyBorder="1" applyAlignment="1">
      <alignment horizontal="right"/>
    </xf>
    <xf numFmtId="3" fontId="24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165" fontId="19" fillId="0" borderId="3" xfId="2" applyNumberFormat="1" applyFont="1" applyFill="1" applyBorder="1" applyAlignment="1"/>
    <xf numFmtId="167" fontId="19" fillId="0" borderId="34" xfId="0" applyNumberFormat="1" applyFont="1" applyFill="1" applyBorder="1"/>
    <xf numFmtId="167" fontId="19" fillId="0" borderId="34" xfId="0" applyNumberFormat="1" applyFont="1" applyFill="1" applyBorder="1" applyAlignment="1">
      <alignment horizontal="center"/>
    </xf>
    <xf numFmtId="166" fontId="19" fillId="0" borderId="34" xfId="2" applyNumberFormat="1" applyFont="1" applyFill="1" applyBorder="1" applyAlignment="1"/>
    <xf numFmtId="165" fontId="19" fillId="0" borderId="34" xfId="2" applyNumberFormat="1" applyFont="1" applyFill="1" applyBorder="1" applyAlignment="1"/>
    <xf numFmtId="165" fontId="19" fillId="0" borderId="9" xfId="2" applyFont="1" applyFill="1" applyBorder="1" applyAlignment="1"/>
    <xf numFmtId="0" fontId="19" fillId="0" borderId="34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4" fontId="19" fillId="0" borderId="34" xfId="0" applyNumberFormat="1" applyFont="1" applyFill="1" applyBorder="1" applyAlignment="1">
      <alignment horizontal="center"/>
    </xf>
    <xf numFmtId="0" fontId="19" fillId="0" borderId="34" xfId="0" applyFont="1" applyFill="1" applyBorder="1" applyAlignment="1">
      <alignment horizontal="left"/>
    </xf>
    <xf numFmtId="0" fontId="19" fillId="0" borderId="34" xfId="0" applyFont="1" applyFill="1" applyBorder="1" applyAlignment="1">
      <alignment horizontal="center" vertical="center"/>
    </xf>
    <xf numFmtId="14" fontId="19" fillId="0" borderId="34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right" vertical="center" wrapText="1"/>
    </xf>
    <xf numFmtId="4" fontId="19" fillId="0" borderId="34" xfId="0" applyNumberFormat="1" applyFont="1" applyFill="1" applyBorder="1" applyAlignment="1">
      <alignment horizontal="right" vertical="center" wrapText="1"/>
    </xf>
    <xf numFmtId="0" fontId="19" fillId="0" borderId="35" xfId="0" applyFont="1" applyFill="1" applyBorder="1" applyAlignment="1">
      <alignment horizontal="center" vertical="center"/>
    </xf>
    <xf numFmtId="165" fontId="19" fillId="0" borderId="34" xfId="2" applyFont="1" applyFill="1" applyBorder="1" applyAlignment="1"/>
    <xf numFmtId="0" fontId="19" fillId="0" borderId="7" xfId="0" applyFont="1" applyFill="1" applyBorder="1"/>
    <xf numFmtId="166" fontId="29" fillId="2" borderId="34" xfId="2" applyNumberFormat="1" applyFont="1" applyFill="1" applyBorder="1" applyAlignment="1">
      <alignment horizontal="right"/>
    </xf>
    <xf numFmtId="166" fontId="29" fillId="2" borderId="3" xfId="2" applyNumberFormat="1" applyFont="1" applyFill="1" applyBorder="1" applyAlignment="1">
      <alignment horizontal="right"/>
    </xf>
    <xf numFmtId="3" fontId="19" fillId="2" borderId="34" xfId="0" applyNumberFormat="1" applyFont="1" applyFill="1" applyBorder="1" applyAlignment="1">
      <alignment horizontal="center"/>
    </xf>
    <xf numFmtId="3" fontId="19" fillId="2" borderId="34" xfId="0" applyNumberFormat="1" applyFont="1" applyFill="1" applyBorder="1" applyAlignment="1">
      <alignment horizontal="right"/>
    </xf>
    <xf numFmtId="3" fontId="19" fillId="2" borderId="3" xfId="0" applyNumberFormat="1" applyFont="1" applyFill="1" applyBorder="1" applyAlignment="1">
      <alignment horizontal="right"/>
    </xf>
    <xf numFmtId="0" fontId="24" fillId="0" borderId="14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1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selection activeCell="C5" sqref="C5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42</v>
      </c>
    </row>
    <row r="4" spans="1:5" x14ac:dyDescent="0.3">
      <c r="A4" s="31" t="s">
        <v>17</v>
      </c>
      <c r="B4" s="32"/>
      <c r="C4" s="33">
        <v>45838</v>
      </c>
    </row>
    <row r="5" spans="1:5" x14ac:dyDescent="0.3">
      <c r="A5" s="31" t="s">
        <v>18</v>
      </c>
      <c r="B5" s="32"/>
      <c r="C5" s="40">
        <v>7807.41</v>
      </c>
    </row>
    <row r="7" spans="1:5" x14ac:dyDescent="0.3">
      <c r="A7" s="34" t="s">
        <v>44</v>
      </c>
      <c r="B7" s="85" t="s">
        <v>51</v>
      </c>
      <c r="E7" s="5"/>
    </row>
    <row r="8" spans="1:5" x14ac:dyDescent="0.3">
      <c r="A8" s="34" t="s">
        <v>45</v>
      </c>
      <c r="B8" s="85" t="s">
        <v>25</v>
      </c>
      <c r="E8" s="5"/>
    </row>
    <row r="9" spans="1:5" x14ac:dyDescent="0.3">
      <c r="A9" s="34" t="s">
        <v>46</v>
      </c>
      <c r="B9" s="85" t="s">
        <v>26</v>
      </c>
      <c r="E9" s="5"/>
    </row>
    <row r="10" spans="1:5" x14ac:dyDescent="0.3">
      <c r="A10" s="34" t="s">
        <v>24</v>
      </c>
      <c r="B10" s="85" t="s">
        <v>27</v>
      </c>
    </row>
    <row r="11" spans="1:5" x14ac:dyDescent="0.3">
      <c r="A11" s="34" t="s">
        <v>30</v>
      </c>
      <c r="B11" s="85" t="s">
        <v>28</v>
      </c>
    </row>
    <row r="12" spans="1:5" x14ac:dyDescent="0.3">
      <c r="A12" s="34" t="s">
        <v>31</v>
      </c>
      <c r="B12" s="85" t="s">
        <v>29</v>
      </c>
    </row>
    <row r="13" spans="1:5" x14ac:dyDescent="0.3">
      <c r="A13" s="34" t="s">
        <v>50</v>
      </c>
      <c r="B13" s="85" t="s">
        <v>58</v>
      </c>
    </row>
    <row r="14" spans="1:5" x14ac:dyDescent="0.3">
      <c r="A14" s="34" t="s">
        <v>55</v>
      </c>
      <c r="B14" s="85" t="s">
        <v>32</v>
      </c>
    </row>
    <row r="15" spans="1:5" x14ac:dyDescent="0.3">
      <c r="A15" s="34" t="s">
        <v>57</v>
      </c>
      <c r="B15" s="85" t="s">
        <v>56</v>
      </c>
    </row>
    <row r="22" spans="2:2" x14ac:dyDescent="0.3">
      <c r="B22" s="20"/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01"/>
  <sheetViews>
    <sheetView showGridLines="0" topLeftCell="A10" zoomScaleNormal="100" workbookViewId="0">
      <selection activeCell="D23" sqref="D23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7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9.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2"/>
    </row>
    <row r="2" spans="2:23" x14ac:dyDescent="0.3">
      <c r="F2" s="82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38</v>
      </c>
      <c r="C7" s="12"/>
      <c r="D7" s="35">
        <f>+Índice!C4</f>
        <v>45838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39</v>
      </c>
      <c r="C8" s="12"/>
      <c r="D8" s="14">
        <f>+Índice!C5</f>
        <v>7807.41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32" t="s">
        <v>2</v>
      </c>
      <c r="C10" s="232" t="s">
        <v>10</v>
      </c>
      <c r="D10" s="232" t="s">
        <v>3</v>
      </c>
      <c r="E10" s="232" t="s">
        <v>19</v>
      </c>
      <c r="F10" s="232" t="s">
        <v>4</v>
      </c>
      <c r="G10" s="93" t="s">
        <v>5</v>
      </c>
      <c r="H10" s="236" t="s">
        <v>5</v>
      </c>
      <c r="I10" s="237"/>
      <c r="J10" s="232" t="s">
        <v>6</v>
      </c>
      <c r="K10" s="232" t="s">
        <v>15</v>
      </c>
    </row>
    <row r="11" spans="2:23" ht="13.55" customHeight="1" thickBot="1" x14ac:dyDescent="0.35">
      <c r="B11" s="233"/>
      <c r="C11" s="233"/>
      <c r="D11" s="233"/>
      <c r="E11" s="233"/>
      <c r="F11" s="233"/>
      <c r="G11" s="190" t="s">
        <v>7</v>
      </c>
      <c r="H11" s="191" t="s">
        <v>48</v>
      </c>
      <c r="I11" s="192" t="s">
        <v>9</v>
      </c>
      <c r="J11" s="233"/>
      <c r="K11" s="233"/>
    </row>
    <row r="12" spans="2:23" ht="14.3" customHeight="1" x14ac:dyDescent="0.3">
      <c r="B12" s="193">
        <v>1</v>
      </c>
      <c r="C12" s="194" t="s">
        <v>96</v>
      </c>
      <c r="D12" s="195" t="s">
        <v>52</v>
      </c>
      <c r="E12" s="195">
        <v>45580</v>
      </c>
      <c r="F12" s="196">
        <v>45850</v>
      </c>
      <c r="G12" s="227">
        <f t="shared" ref="G12:G24" si="0">+I12*$D$8+H12</f>
        <v>2602725042.0599999</v>
      </c>
      <c r="H12" s="197"/>
      <c r="I12" s="198">
        <v>333366</v>
      </c>
      <c r="J12" s="199" t="s">
        <v>54</v>
      </c>
      <c r="K12" s="200" t="s">
        <v>36</v>
      </c>
      <c r="M12" s="42"/>
    </row>
    <row r="13" spans="2:23" ht="14.3" customHeight="1" x14ac:dyDescent="0.3">
      <c r="B13" s="137">
        <v>2</v>
      </c>
      <c r="C13" s="54" t="s">
        <v>96</v>
      </c>
      <c r="D13" s="55" t="s">
        <v>53</v>
      </c>
      <c r="E13" s="55">
        <v>45580</v>
      </c>
      <c r="F13" s="56">
        <v>45850</v>
      </c>
      <c r="G13" s="228">
        <f>+I13*$D$8+H13</f>
        <v>45826764.1065</v>
      </c>
      <c r="H13" s="120"/>
      <c r="I13" s="58">
        <v>5869.65</v>
      </c>
      <c r="J13" s="59" t="s">
        <v>54</v>
      </c>
      <c r="K13" s="81" t="s">
        <v>36</v>
      </c>
      <c r="M13" s="42"/>
    </row>
    <row r="14" spans="2:23" ht="14.3" customHeight="1" x14ac:dyDescent="0.3">
      <c r="B14" s="66">
        <v>3</v>
      </c>
      <c r="C14" s="54" t="s">
        <v>86</v>
      </c>
      <c r="D14" s="55" t="s">
        <v>52</v>
      </c>
      <c r="E14" s="55">
        <v>45673</v>
      </c>
      <c r="F14" s="56">
        <v>45916</v>
      </c>
      <c r="G14" s="228">
        <f>+I14*$D$8+H14</f>
        <v>2147037750</v>
      </c>
      <c r="H14" s="120"/>
      <c r="I14" s="58">
        <v>275000</v>
      </c>
      <c r="J14" s="59" t="s">
        <v>54</v>
      </c>
      <c r="K14" s="81" t="s">
        <v>36</v>
      </c>
      <c r="M14" s="42"/>
    </row>
    <row r="15" spans="2:23" ht="14.3" customHeight="1" x14ac:dyDescent="0.3">
      <c r="B15" s="66">
        <v>4</v>
      </c>
      <c r="C15" s="54" t="s">
        <v>86</v>
      </c>
      <c r="D15" s="55" t="s">
        <v>53</v>
      </c>
      <c r="E15" s="55">
        <v>45673</v>
      </c>
      <c r="F15" s="56">
        <v>45916</v>
      </c>
      <c r="G15" s="228">
        <f t="shared" ref="G15:G17" si="1">+I15*$D$8+H15</f>
        <v>47752461.783</v>
      </c>
      <c r="H15" s="120"/>
      <c r="I15" s="58">
        <v>6116.3</v>
      </c>
      <c r="J15" s="59" t="s">
        <v>54</v>
      </c>
      <c r="K15" s="81" t="s">
        <v>36</v>
      </c>
      <c r="M15" s="42"/>
    </row>
    <row r="16" spans="2:23" ht="14.3" customHeight="1" x14ac:dyDescent="0.3">
      <c r="B16" s="66">
        <v>5</v>
      </c>
      <c r="C16" s="54" t="s">
        <v>89</v>
      </c>
      <c r="D16" s="55" t="s">
        <v>52</v>
      </c>
      <c r="E16" s="55">
        <v>45695</v>
      </c>
      <c r="F16" s="56">
        <v>45874</v>
      </c>
      <c r="G16" s="228">
        <f t="shared" si="1"/>
        <v>3903705000</v>
      </c>
      <c r="H16" s="120"/>
      <c r="I16" s="58">
        <v>500000</v>
      </c>
      <c r="J16" s="59" t="s">
        <v>54</v>
      </c>
      <c r="K16" s="81" t="s">
        <v>36</v>
      </c>
      <c r="M16" s="42"/>
    </row>
    <row r="17" spans="2:13" ht="14.3" customHeight="1" x14ac:dyDescent="0.3">
      <c r="B17" s="66">
        <v>6</v>
      </c>
      <c r="C17" s="54" t="s">
        <v>89</v>
      </c>
      <c r="D17" s="55" t="s">
        <v>53</v>
      </c>
      <c r="E17" s="55">
        <v>45695</v>
      </c>
      <c r="F17" s="56">
        <v>45874</v>
      </c>
      <c r="G17" s="228">
        <f t="shared" si="1"/>
        <v>64972641.427199997</v>
      </c>
      <c r="H17" s="120"/>
      <c r="I17" s="58">
        <v>8321.92</v>
      </c>
      <c r="J17" s="59" t="s">
        <v>54</v>
      </c>
      <c r="K17" s="81" t="s">
        <v>36</v>
      </c>
      <c r="M17" s="42"/>
    </row>
    <row r="18" spans="2:13" ht="14.3" customHeight="1" x14ac:dyDescent="0.3">
      <c r="B18" s="66">
        <v>7</v>
      </c>
      <c r="C18" s="54" t="s">
        <v>89</v>
      </c>
      <c r="D18" s="55" t="s">
        <v>52</v>
      </c>
      <c r="E18" s="55">
        <v>45804</v>
      </c>
      <c r="F18" s="56">
        <v>45923</v>
      </c>
      <c r="G18" s="228">
        <f>+I18*$D$8+H18</f>
        <v>3903705000</v>
      </c>
      <c r="H18" s="120"/>
      <c r="I18" s="58">
        <v>500000</v>
      </c>
      <c r="J18" s="59" t="s">
        <v>54</v>
      </c>
      <c r="K18" s="81" t="s">
        <v>36</v>
      </c>
      <c r="M18" s="42"/>
    </row>
    <row r="19" spans="2:13" ht="14.3" customHeight="1" x14ac:dyDescent="0.3">
      <c r="B19" s="66">
        <v>8</v>
      </c>
      <c r="C19" s="54" t="s">
        <v>89</v>
      </c>
      <c r="D19" s="55" t="s">
        <v>53</v>
      </c>
      <c r="E19" s="55">
        <v>45804</v>
      </c>
      <c r="F19" s="56">
        <v>45923</v>
      </c>
      <c r="G19" s="228">
        <f t="shared" ref="G19" si="2">+I19*$D$8+H19</f>
        <v>73053935.370000005</v>
      </c>
      <c r="H19" s="120"/>
      <c r="I19" s="58">
        <v>9357</v>
      </c>
      <c r="J19" s="59" t="s">
        <v>54</v>
      </c>
      <c r="K19" s="81" t="s">
        <v>36</v>
      </c>
      <c r="M19" s="42"/>
    </row>
    <row r="20" spans="2:13" ht="14.3" customHeight="1" x14ac:dyDescent="0.3">
      <c r="B20" s="66">
        <v>9</v>
      </c>
      <c r="C20" s="54" t="s">
        <v>89</v>
      </c>
      <c r="D20" s="55" t="s">
        <v>52</v>
      </c>
      <c r="E20" s="55">
        <v>45568</v>
      </c>
      <c r="F20" s="56">
        <v>47368</v>
      </c>
      <c r="G20" s="57">
        <f>+I20*$D$8+H20</f>
        <v>366948270</v>
      </c>
      <c r="H20" s="120"/>
      <c r="I20" s="58">
        <v>47000</v>
      </c>
      <c r="J20" s="59" t="s">
        <v>120</v>
      </c>
      <c r="K20" s="81" t="s">
        <v>36</v>
      </c>
      <c r="M20" s="42"/>
    </row>
    <row r="21" spans="2:13" ht="14.3" customHeight="1" x14ac:dyDescent="0.3">
      <c r="B21" s="66">
        <v>10</v>
      </c>
      <c r="C21" s="54" t="s">
        <v>89</v>
      </c>
      <c r="D21" s="55" t="s">
        <v>53</v>
      </c>
      <c r="E21" s="55">
        <v>45568</v>
      </c>
      <c r="F21" s="56">
        <v>47368</v>
      </c>
      <c r="G21" s="57">
        <f t="shared" ref="G21" si="3">+I21*$D$8+H21</f>
        <v>116900662.2264</v>
      </c>
      <c r="H21" s="120"/>
      <c r="I21" s="58">
        <v>14973.04</v>
      </c>
      <c r="J21" s="59" t="s">
        <v>120</v>
      </c>
      <c r="K21" s="81" t="s">
        <v>36</v>
      </c>
      <c r="M21" s="42"/>
    </row>
    <row r="22" spans="2:13" ht="14.3" customHeight="1" x14ac:dyDescent="0.3">
      <c r="B22" s="66">
        <v>11</v>
      </c>
      <c r="C22" s="54" t="s">
        <v>101</v>
      </c>
      <c r="D22" s="55" t="s">
        <v>52</v>
      </c>
      <c r="E22" s="55">
        <v>45806</v>
      </c>
      <c r="F22" s="56">
        <v>49429</v>
      </c>
      <c r="G22" s="57">
        <f>+I22*$D$8+H22</f>
        <v>390370500</v>
      </c>
      <c r="H22" s="120"/>
      <c r="I22" s="58">
        <v>50000</v>
      </c>
      <c r="J22" s="59" t="s">
        <v>121</v>
      </c>
      <c r="K22" s="81" t="s">
        <v>36</v>
      </c>
      <c r="M22" s="42"/>
    </row>
    <row r="23" spans="2:13" ht="14.3" customHeight="1" x14ac:dyDescent="0.3">
      <c r="B23" s="66">
        <v>12</v>
      </c>
      <c r="C23" s="54" t="s">
        <v>101</v>
      </c>
      <c r="D23" s="55" t="s">
        <v>53</v>
      </c>
      <c r="E23" s="55">
        <v>45806</v>
      </c>
      <c r="F23" s="56">
        <v>49429</v>
      </c>
      <c r="G23" s="57">
        <f t="shared" ref="G23" si="4">+I23*$D$8+H23</f>
        <v>1552412600.2475998</v>
      </c>
      <c r="H23" s="120"/>
      <c r="I23" s="58">
        <v>198838.36</v>
      </c>
      <c r="J23" s="59" t="s">
        <v>121</v>
      </c>
      <c r="K23" s="81" t="s">
        <v>36</v>
      </c>
      <c r="M23" s="42"/>
    </row>
    <row r="24" spans="2:13" ht="14.3" customHeight="1" thickBot="1" x14ac:dyDescent="0.35">
      <c r="B24" s="61">
        <v>13</v>
      </c>
      <c r="C24" s="62" t="s">
        <v>122</v>
      </c>
      <c r="D24" s="63" t="s">
        <v>52</v>
      </c>
      <c r="E24" s="63">
        <v>45828</v>
      </c>
      <c r="F24" s="64">
        <v>45845</v>
      </c>
      <c r="G24" s="79">
        <f t="shared" si="0"/>
        <v>15957899.4</v>
      </c>
      <c r="H24" s="121">
        <v>15957899.4</v>
      </c>
      <c r="I24" s="67">
        <v>0</v>
      </c>
      <c r="J24" s="65" t="s">
        <v>109</v>
      </c>
      <c r="K24" s="84" t="s">
        <v>36</v>
      </c>
      <c r="M24" s="42"/>
    </row>
    <row r="25" spans="2:13" ht="14.3" customHeight="1" x14ac:dyDescent="0.3">
      <c r="B25" s="128"/>
      <c r="C25" s="129"/>
      <c r="D25" s="130"/>
      <c r="E25" s="130"/>
      <c r="F25" s="131"/>
      <c r="G25" s="132"/>
      <c r="H25" s="133"/>
      <c r="I25" s="134"/>
      <c r="J25" s="47"/>
      <c r="K25" s="135"/>
      <c r="M25" s="42"/>
    </row>
    <row r="26" spans="2:13" ht="15.7" thickBot="1" x14ac:dyDescent="0.35">
      <c r="F26" s="23" t="s">
        <v>14</v>
      </c>
      <c r="G26" s="60">
        <f>(+SUM(G12:G24))</f>
        <v>15231368526.620703</v>
      </c>
      <c r="H26" s="45">
        <f>(+SUM(H12:H24))</f>
        <v>15957899.4</v>
      </c>
      <c r="I26" s="51">
        <f>(+SUM(I12:I24))</f>
        <v>1948842.27</v>
      </c>
    </row>
    <row r="27" spans="2:13" ht="15.7" thickTop="1" x14ac:dyDescent="0.3">
      <c r="G27" s="21"/>
      <c r="K27" s="8"/>
    </row>
    <row r="28" spans="2:13" ht="19.25" thickBot="1" x14ac:dyDescent="0.35">
      <c r="B28" s="19" t="s">
        <v>13</v>
      </c>
      <c r="G28" s="21"/>
    </row>
    <row r="29" spans="2:13" ht="12.85" customHeight="1" thickBot="1" x14ac:dyDescent="0.35">
      <c r="B29" s="232" t="s">
        <v>2</v>
      </c>
      <c r="C29" s="232" t="s">
        <v>10</v>
      </c>
      <c r="D29" s="232" t="s">
        <v>3</v>
      </c>
      <c r="E29" s="232" t="s">
        <v>19</v>
      </c>
      <c r="F29" s="232" t="s">
        <v>4</v>
      </c>
      <c r="G29" s="93" t="s">
        <v>5</v>
      </c>
      <c r="H29" s="236" t="s">
        <v>5</v>
      </c>
      <c r="I29" s="237"/>
      <c r="J29" s="232" t="s">
        <v>6</v>
      </c>
      <c r="K29" s="232" t="s">
        <v>15</v>
      </c>
    </row>
    <row r="30" spans="2:13" ht="15.7" thickBot="1" x14ac:dyDescent="0.35">
      <c r="B30" s="233"/>
      <c r="C30" s="233"/>
      <c r="D30" s="233"/>
      <c r="E30" s="233"/>
      <c r="F30" s="233"/>
      <c r="G30" s="190" t="s">
        <v>7</v>
      </c>
      <c r="H30" s="191" t="s">
        <v>48</v>
      </c>
      <c r="I30" s="192" t="s">
        <v>9</v>
      </c>
      <c r="J30" s="233"/>
      <c r="K30" s="233"/>
    </row>
    <row r="31" spans="2:13" ht="14.3" customHeight="1" x14ac:dyDescent="0.3">
      <c r="B31" s="193">
        <v>1</v>
      </c>
      <c r="C31" s="194" t="s">
        <v>89</v>
      </c>
      <c r="D31" s="195" t="s">
        <v>52</v>
      </c>
      <c r="E31" s="195">
        <v>45568</v>
      </c>
      <c r="F31" s="196">
        <v>47368</v>
      </c>
      <c r="G31" s="227">
        <f>+I31*$D$8+H31</f>
        <v>1284318945</v>
      </c>
      <c r="H31" s="197"/>
      <c r="I31" s="198">
        <v>164500</v>
      </c>
      <c r="J31" s="199" t="s">
        <v>120</v>
      </c>
      <c r="K31" s="200" t="s">
        <v>36</v>
      </c>
      <c r="M31" s="42"/>
    </row>
    <row r="32" spans="2:13" ht="14.3" customHeight="1" x14ac:dyDescent="0.3">
      <c r="B32" s="66">
        <v>2</v>
      </c>
      <c r="C32" s="54" t="s">
        <v>89</v>
      </c>
      <c r="D32" s="55" t="s">
        <v>53</v>
      </c>
      <c r="E32" s="55">
        <v>45568</v>
      </c>
      <c r="F32" s="56">
        <v>47368</v>
      </c>
      <c r="G32" s="57">
        <f t="shared" ref="G32" si="5">+I32*$D$8+H32</f>
        <v>192542285.5668</v>
      </c>
      <c r="H32" s="120"/>
      <c r="I32" s="58">
        <v>24661.48</v>
      </c>
      <c r="J32" s="59" t="s">
        <v>120</v>
      </c>
      <c r="K32" s="81" t="s">
        <v>36</v>
      </c>
      <c r="M32" s="42"/>
    </row>
    <row r="33" spans="2:13" ht="14.3" customHeight="1" x14ac:dyDescent="0.3">
      <c r="B33" s="66">
        <v>3</v>
      </c>
      <c r="C33" s="54" t="s">
        <v>101</v>
      </c>
      <c r="D33" s="55" t="s">
        <v>52</v>
      </c>
      <c r="E33" s="55">
        <v>45806</v>
      </c>
      <c r="F33" s="56">
        <v>49429</v>
      </c>
      <c r="G33" s="228">
        <f>+I33*$D$8+H33</f>
        <v>20689636500</v>
      </c>
      <c r="H33" s="120"/>
      <c r="I33" s="58">
        <v>2650000</v>
      </c>
      <c r="J33" s="59" t="s">
        <v>121</v>
      </c>
      <c r="K33" s="81" t="s">
        <v>36</v>
      </c>
      <c r="M33" s="42"/>
    </row>
    <row r="34" spans="2:13" ht="14.3" customHeight="1" thickBot="1" x14ac:dyDescent="0.35">
      <c r="B34" s="61">
        <v>4</v>
      </c>
      <c r="C34" s="62" t="s">
        <v>101</v>
      </c>
      <c r="D34" s="63" t="s">
        <v>53</v>
      </c>
      <c r="E34" s="63">
        <v>45806</v>
      </c>
      <c r="F34" s="64">
        <v>49429</v>
      </c>
      <c r="G34" s="79">
        <f t="shared" ref="G34" si="6">+I34*$D$8+H34</f>
        <v>8223448765.7087994</v>
      </c>
      <c r="H34" s="121"/>
      <c r="I34" s="67">
        <v>1053287.68</v>
      </c>
      <c r="J34" s="65" t="s">
        <v>121</v>
      </c>
      <c r="K34" s="84" t="s">
        <v>36</v>
      </c>
      <c r="M34" s="42"/>
    </row>
    <row r="35" spans="2:13" ht="14.3" customHeight="1" x14ac:dyDescent="0.3">
      <c r="B35" s="128"/>
      <c r="C35" s="159"/>
      <c r="D35" s="130"/>
      <c r="E35" s="130"/>
      <c r="F35" s="131"/>
      <c r="G35" s="132"/>
      <c r="H35" s="136"/>
      <c r="I35" s="134"/>
      <c r="J35" s="47"/>
      <c r="K35" s="135"/>
      <c r="M35" s="42"/>
    </row>
    <row r="36" spans="2:13" ht="15.7" thickBot="1" x14ac:dyDescent="0.35">
      <c r="F36" s="23" t="s">
        <v>14</v>
      </c>
      <c r="G36" s="60">
        <f>+SUM(G31:G34)</f>
        <v>30389946496.275597</v>
      </c>
      <c r="H36" s="124">
        <f>+SUM(H31:H34)</f>
        <v>0</v>
      </c>
      <c r="I36" s="51">
        <f>+SUM(I31:I34)</f>
        <v>3892449.16</v>
      </c>
    </row>
    <row r="37" spans="2:13" ht="16.399999999999999" thickTop="1" thickBot="1" x14ac:dyDescent="0.35">
      <c r="G37" s="21"/>
    </row>
    <row r="38" spans="2:13" ht="19.25" thickBot="1" x14ac:dyDescent="0.35">
      <c r="B38" s="235" t="s">
        <v>47</v>
      </c>
      <c r="C38" s="235"/>
      <c r="D38" s="235"/>
      <c r="E38" s="235"/>
      <c r="F38" s="235"/>
      <c r="G38" s="53">
        <f>+G26+G36</f>
        <v>45621315022.896301</v>
      </c>
      <c r="H38" s="53">
        <f>+H26+H36</f>
        <v>15957899.4</v>
      </c>
      <c r="I38" s="78">
        <f>+I26+I36</f>
        <v>5841291.4299999997</v>
      </c>
      <c r="J38" s="19"/>
    </row>
    <row r="39" spans="2:13" ht="15.7" thickTop="1" x14ac:dyDescent="0.3">
      <c r="B39" s="80" t="s">
        <v>99</v>
      </c>
      <c r="D39" s="4"/>
      <c r="G39" s="21"/>
    </row>
    <row r="40" spans="2:13" x14ac:dyDescent="0.3">
      <c r="B40" s="83"/>
      <c r="D40" s="4"/>
      <c r="G40" s="21"/>
    </row>
    <row r="41" spans="2:13" x14ac:dyDescent="0.3">
      <c r="D41" s="4"/>
      <c r="G41" s="21"/>
      <c r="J41" s="234"/>
      <c r="K41" s="234"/>
    </row>
    <row r="42" spans="2:13" x14ac:dyDescent="0.3">
      <c r="D42" s="4"/>
      <c r="G42" s="21"/>
      <c r="J42" s="234"/>
      <c r="K42" s="234"/>
    </row>
    <row r="43" spans="2:13" x14ac:dyDescent="0.3">
      <c r="D43" s="4"/>
      <c r="G43" s="21"/>
      <c r="J43" s="234"/>
      <c r="K43" s="234"/>
    </row>
    <row r="44" spans="2:13" x14ac:dyDescent="0.3">
      <c r="G44" s="21"/>
      <c r="J44" s="234"/>
      <c r="K44" s="234"/>
    </row>
    <row r="45" spans="2:13" x14ac:dyDescent="0.3">
      <c r="G45" s="21"/>
    </row>
    <row r="46" spans="2:13" x14ac:dyDescent="0.3">
      <c r="G46" s="21"/>
    </row>
    <row r="47" spans="2:13" x14ac:dyDescent="0.3">
      <c r="G47" s="21"/>
    </row>
    <row r="48" spans="2:13" x14ac:dyDescent="0.3">
      <c r="G48" s="21"/>
    </row>
    <row r="49" spans="2:23" x14ac:dyDescent="0.3">
      <c r="G49" s="21"/>
      <c r="L49" s="58"/>
    </row>
    <row r="50" spans="2:23" x14ac:dyDescent="0.3">
      <c r="G50" s="21"/>
    </row>
    <row r="51" spans="2:23" x14ac:dyDescent="0.3">
      <c r="G51" s="21"/>
    </row>
    <row r="52" spans="2:23" x14ac:dyDescent="0.3">
      <c r="G52" s="21"/>
    </row>
    <row r="53" spans="2:23" x14ac:dyDescent="0.3">
      <c r="G53" s="21"/>
    </row>
    <row r="54" spans="2:23" x14ac:dyDescent="0.3">
      <c r="G54" s="21"/>
    </row>
    <row r="55" spans="2:23" x14ac:dyDescent="0.3">
      <c r="G55" s="21"/>
    </row>
    <row r="56" spans="2:23" s="5" customFormat="1" x14ac:dyDescent="0.3">
      <c r="B56" s="4"/>
      <c r="C56" s="22"/>
      <c r="D56" s="22"/>
      <c r="E56" s="4"/>
      <c r="F56" s="77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7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7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7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7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7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7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7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7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7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7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7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7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7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7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7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7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7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7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7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7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7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7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7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7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7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7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7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7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7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7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7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7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7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7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7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7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22"/>
      <c r="E93" s="4"/>
      <c r="F93" s="77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22"/>
      <c r="E94" s="4"/>
      <c r="F94" s="77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22"/>
      <c r="E95" s="4"/>
      <c r="F95" s="77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22"/>
      <c r="E96" s="4"/>
      <c r="F96" s="77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22"/>
      <c r="E97" s="4"/>
      <c r="F97" s="77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22"/>
      <c r="E98" s="4"/>
      <c r="F98" s="77"/>
      <c r="G98" s="21"/>
      <c r="I98" s="2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22"/>
      <c r="E99" s="4"/>
      <c r="F99" s="77"/>
      <c r="G99" s="21"/>
      <c r="I99" s="2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22"/>
      <c r="E100" s="4"/>
      <c r="F100" s="77"/>
      <c r="G100" s="21"/>
      <c r="I100" s="2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22"/>
      <c r="E101" s="4"/>
      <c r="F101" s="77"/>
      <c r="G101" s="21"/>
      <c r="I101" s="2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</sheetData>
  <mergeCells count="21">
    <mergeCell ref="J44:K44"/>
    <mergeCell ref="F10:F11"/>
    <mergeCell ref="B38:F38"/>
    <mergeCell ref="J41:K41"/>
    <mergeCell ref="J42:K42"/>
    <mergeCell ref="J43:K43"/>
    <mergeCell ref="H10:I10"/>
    <mergeCell ref="J10:J11"/>
    <mergeCell ref="K10:K11"/>
    <mergeCell ref="B29:B30"/>
    <mergeCell ref="C29:C30"/>
    <mergeCell ref="D29:D30"/>
    <mergeCell ref="E29:E30"/>
    <mergeCell ref="F29:F30"/>
    <mergeCell ref="H29:I29"/>
    <mergeCell ref="J29:J30"/>
    <mergeCell ref="K29:K30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07"/>
  <sheetViews>
    <sheetView showGridLines="0" tabSelected="1" topLeftCell="A13" zoomScaleNormal="100" workbookViewId="0">
      <selection activeCell="E23" sqref="E23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17.6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6"/>
    </row>
    <row r="2" spans="2:23" x14ac:dyDescent="0.3">
      <c r="F2" s="86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38</v>
      </c>
      <c r="C7" s="12"/>
      <c r="D7" s="35">
        <f>+Índice!C4</f>
        <v>45838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39</v>
      </c>
      <c r="C8" s="12"/>
      <c r="D8" s="14">
        <f>+Índice!C5</f>
        <v>7807.41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32" t="s">
        <v>2</v>
      </c>
      <c r="C10" s="232" t="s">
        <v>10</v>
      </c>
      <c r="D10" s="232" t="s">
        <v>3</v>
      </c>
      <c r="E10" s="232" t="s">
        <v>19</v>
      </c>
      <c r="F10" s="232" t="s">
        <v>4</v>
      </c>
      <c r="G10" s="93" t="s">
        <v>5</v>
      </c>
      <c r="H10" s="236" t="s">
        <v>5</v>
      </c>
      <c r="I10" s="237"/>
      <c r="J10" s="232" t="s">
        <v>6</v>
      </c>
      <c r="K10" s="232" t="s">
        <v>15</v>
      </c>
    </row>
    <row r="11" spans="2:23" ht="13.55" customHeight="1" thickBot="1" x14ac:dyDescent="0.35">
      <c r="B11" s="233"/>
      <c r="C11" s="233"/>
      <c r="D11" s="233"/>
      <c r="E11" s="233"/>
      <c r="F11" s="233"/>
      <c r="G11" s="190" t="s">
        <v>7</v>
      </c>
      <c r="H11" s="191" t="s">
        <v>48</v>
      </c>
      <c r="I11" s="192" t="s">
        <v>9</v>
      </c>
      <c r="J11" s="233"/>
      <c r="K11" s="233"/>
    </row>
    <row r="12" spans="2:23" ht="14.3" customHeight="1" x14ac:dyDescent="0.3">
      <c r="B12" s="193">
        <v>1</v>
      </c>
      <c r="C12" s="194" t="s">
        <v>87</v>
      </c>
      <c r="D12" s="195" t="s">
        <v>49</v>
      </c>
      <c r="E12" s="211">
        <v>45838</v>
      </c>
      <c r="F12" s="212">
        <v>45868</v>
      </c>
      <c r="G12" s="204">
        <f t="shared" ref="G12:G30" si="0">+I12*$D$8+H12</f>
        <v>218963575.97009999</v>
      </c>
      <c r="H12" s="213"/>
      <c r="I12" s="225">
        <v>28045.61</v>
      </c>
      <c r="J12" s="199" t="s">
        <v>109</v>
      </c>
      <c r="K12" s="200" t="s">
        <v>36</v>
      </c>
      <c r="M12" s="37"/>
    </row>
    <row r="13" spans="2:23" ht="14.3" customHeight="1" x14ac:dyDescent="0.3">
      <c r="B13" s="66">
        <v>2</v>
      </c>
      <c r="C13" s="54" t="s">
        <v>118</v>
      </c>
      <c r="D13" s="55" t="s">
        <v>49</v>
      </c>
      <c r="E13" s="97">
        <v>45827</v>
      </c>
      <c r="F13" s="98">
        <v>45857</v>
      </c>
      <c r="G13" s="57">
        <f t="shared" si="0"/>
        <v>167058587.03039998</v>
      </c>
      <c r="H13" s="125"/>
      <c r="I13" s="122">
        <v>21397.439999999999</v>
      </c>
      <c r="J13" s="59" t="s">
        <v>109</v>
      </c>
      <c r="K13" s="81" t="s">
        <v>36</v>
      </c>
      <c r="M13" s="37"/>
    </row>
    <row r="14" spans="2:23" ht="14.3" customHeight="1" x14ac:dyDescent="0.3">
      <c r="B14" s="66">
        <v>3</v>
      </c>
      <c r="C14" s="54" t="s">
        <v>108</v>
      </c>
      <c r="D14" s="55" t="s">
        <v>40</v>
      </c>
      <c r="E14" s="97">
        <v>45834</v>
      </c>
      <c r="F14" s="98">
        <v>45864</v>
      </c>
      <c r="G14" s="57">
        <f t="shared" si="0"/>
        <v>598883701.53689992</v>
      </c>
      <c r="H14" s="125"/>
      <c r="I14" s="122">
        <v>76707.09</v>
      </c>
      <c r="J14" s="59" t="s">
        <v>109</v>
      </c>
      <c r="K14" s="81" t="s">
        <v>36</v>
      </c>
      <c r="M14" s="37"/>
    </row>
    <row r="15" spans="2:23" ht="14.3" customHeight="1" x14ac:dyDescent="0.3">
      <c r="B15" s="66">
        <v>4</v>
      </c>
      <c r="C15" s="54" t="s">
        <v>110</v>
      </c>
      <c r="D15" s="55" t="s">
        <v>40</v>
      </c>
      <c r="E15" s="97">
        <v>45834</v>
      </c>
      <c r="F15" s="98">
        <v>45864</v>
      </c>
      <c r="G15" s="57">
        <f t="shared" si="0"/>
        <v>292042026.60750002</v>
      </c>
      <c r="H15" s="125"/>
      <c r="I15" s="122">
        <v>37405.75</v>
      </c>
      <c r="J15" s="59" t="s">
        <v>109</v>
      </c>
      <c r="K15" s="81" t="s">
        <v>36</v>
      </c>
      <c r="M15" s="37"/>
    </row>
    <row r="16" spans="2:23" ht="14.3" customHeight="1" x14ac:dyDescent="0.3">
      <c r="B16" s="66">
        <v>5</v>
      </c>
      <c r="C16" s="54" t="s">
        <v>111</v>
      </c>
      <c r="D16" s="55" t="s">
        <v>40</v>
      </c>
      <c r="E16" s="97">
        <v>45810</v>
      </c>
      <c r="F16" s="98">
        <v>45840</v>
      </c>
      <c r="G16" s="57">
        <f t="shared" si="0"/>
        <v>126962149.5675</v>
      </c>
      <c r="H16" s="125"/>
      <c r="I16" s="122">
        <v>16261.75</v>
      </c>
      <c r="J16" s="59" t="s">
        <v>109</v>
      </c>
      <c r="K16" s="81" t="s">
        <v>36</v>
      </c>
      <c r="M16" s="37"/>
    </row>
    <row r="17" spans="2:13" ht="14.3" customHeight="1" x14ac:dyDescent="0.3">
      <c r="B17" s="66">
        <v>6</v>
      </c>
      <c r="C17" s="54" t="s">
        <v>112</v>
      </c>
      <c r="D17" s="55" t="s">
        <v>40</v>
      </c>
      <c r="E17" s="55">
        <v>45800</v>
      </c>
      <c r="F17" s="98">
        <v>45830</v>
      </c>
      <c r="G17" s="57">
        <f t="shared" si="0"/>
        <v>155618857.602</v>
      </c>
      <c r="H17" s="125"/>
      <c r="I17" s="122">
        <v>19932.2</v>
      </c>
      <c r="J17" s="59" t="s">
        <v>109</v>
      </c>
      <c r="K17" s="81" t="s">
        <v>113</v>
      </c>
      <c r="M17" s="37"/>
    </row>
    <row r="18" spans="2:13" ht="14.3" customHeight="1" x14ac:dyDescent="0.3">
      <c r="B18" s="66">
        <v>7</v>
      </c>
      <c r="C18" s="54" t="s">
        <v>114</v>
      </c>
      <c r="D18" s="55" t="s">
        <v>40</v>
      </c>
      <c r="E18" s="97">
        <v>45831</v>
      </c>
      <c r="F18" s="98">
        <v>45861</v>
      </c>
      <c r="G18" s="57">
        <f t="shared" si="0"/>
        <v>234222300</v>
      </c>
      <c r="H18" s="125"/>
      <c r="I18" s="122">
        <v>30000</v>
      </c>
      <c r="J18" s="59" t="s">
        <v>109</v>
      </c>
      <c r="K18" s="81" t="s">
        <v>36</v>
      </c>
      <c r="M18" s="37"/>
    </row>
    <row r="19" spans="2:13" ht="14.3" customHeight="1" x14ac:dyDescent="0.3">
      <c r="B19" s="66">
        <v>8</v>
      </c>
      <c r="C19" s="54" t="s">
        <v>115</v>
      </c>
      <c r="D19" s="55" t="s">
        <v>40</v>
      </c>
      <c r="E19" s="97">
        <v>45827</v>
      </c>
      <c r="F19" s="98">
        <v>45857</v>
      </c>
      <c r="G19" s="57">
        <f t="shared" si="0"/>
        <v>116000000</v>
      </c>
      <c r="H19" s="125">
        <v>116000000</v>
      </c>
      <c r="I19" s="122"/>
      <c r="J19" s="59" t="s">
        <v>109</v>
      </c>
      <c r="K19" s="226" t="s">
        <v>36</v>
      </c>
      <c r="M19" s="42"/>
    </row>
    <row r="20" spans="2:13" ht="14.3" customHeight="1" x14ac:dyDescent="0.3">
      <c r="B20" s="66">
        <v>9</v>
      </c>
      <c r="C20" s="54" t="s">
        <v>95</v>
      </c>
      <c r="D20" s="55" t="s">
        <v>40</v>
      </c>
      <c r="E20" s="97">
        <v>45803</v>
      </c>
      <c r="F20" s="98">
        <v>45834</v>
      </c>
      <c r="G20" s="57">
        <f t="shared" si="0"/>
        <v>118887000</v>
      </c>
      <c r="H20" s="125">
        <v>118887000</v>
      </c>
      <c r="I20" s="122"/>
      <c r="J20" s="59" t="s">
        <v>109</v>
      </c>
      <c r="K20" s="81" t="s">
        <v>113</v>
      </c>
      <c r="M20" s="37"/>
    </row>
    <row r="21" spans="2:13" ht="14.3" customHeight="1" x14ac:dyDescent="0.3">
      <c r="B21" s="66">
        <v>10</v>
      </c>
      <c r="C21" s="54" t="s">
        <v>116</v>
      </c>
      <c r="D21" s="55" t="s">
        <v>40</v>
      </c>
      <c r="E21" s="97">
        <v>45831</v>
      </c>
      <c r="F21" s="98">
        <v>45861</v>
      </c>
      <c r="G21" s="57">
        <f t="shared" si="0"/>
        <v>83039800</v>
      </c>
      <c r="H21" s="125">
        <v>83039800</v>
      </c>
      <c r="I21" s="122"/>
      <c r="J21" s="59" t="s">
        <v>109</v>
      </c>
      <c r="K21" s="81" t="s">
        <v>36</v>
      </c>
      <c r="M21" s="37"/>
    </row>
    <row r="22" spans="2:13" ht="14.3" customHeight="1" x14ac:dyDescent="0.3">
      <c r="B22" s="66">
        <v>11</v>
      </c>
      <c r="C22" s="54" t="s">
        <v>117</v>
      </c>
      <c r="D22" s="55" t="s">
        <v>40</v>
      </c>
      <c r="E22" s="97">
        <v>45803</v>
      </c>
      <c r="F22" s="98">
        <v>45865</v>
      </c>
      <c r="G22" s="57">
        <f t="shared" si="0"/>
        <v>102522722</v>
      </c>
      <c r="H22" s="125">
        <v>102522722</v>
      </c>
      <c r="I22" s="122"/>
      <c r="J22" s="59" t="s">
        <v>109</v>
      </c>
      <c r="K22" s="81" t="s">
        <v>36</v>
      </c>
      <c r="M22" s="37"/>
    </row>
    <row r="23" spans="2:13" ht="14.3" customHeight="1" x14ac:dyDescent="0.3">
      <c r="B23" s="66">
        <v>12</v>
      </c>
      <c r="C23" s="54" t="s">
        <v>41</v>
      </c>
      <c r="D23" s="55" t="s">
        <v>40</v>
      </c>
      <c r="E23" s="97">
        <v>44467</v>
      </c>
      <c r="F23" s="98">
        <v>45932</v>
      </c>
      <c r="G23" s="57">
        <f t="shared" si="0"/>
        <v>19206228.600000001</v>
      </c>
      <c r="H23" s="125"/>
      <c r="I23" s="122">
        <v>2460</v>
      </c>
      <c r="J23" s="59" t="s">
        <v>100</v>
      </c>
      <c r="K23" s="81" t="s">
        <v>36</v>
      </c>
      <c r="M23" s="127"/>
    </row>
    <row r="24" spans="2:13" ht="14.3" customHeight="1" x14ac:dyDescent="0.3">
      <c r="B24" s="66">
        <v>13</v>
      </c>
      <c r="C24" s="54" t="s">
        <v>41</v>
      </c>
      <c r="D24" s="55" t="s">
        <v>40</v>
      </c>
      <c r="E24" s="97">
        <v>44467</v>
      </c>
      <c r="F24" s="98">
        <v>45932</v>
      </c>
      <c r="G24" s="57">
        <f t="shared" si="0"/>
        <v>25592689.98</v>
      </c>
      <c r="H24" s="125"/>
      <c r="I24" s="122">
        <v>3278</v>
      </c>
      <c r="J24" s="59" t="s">
        <v>100</v>
      </c>
      <c r="K24" s="81" t="s">
        <v>36</v>
      </c>
      <c r="M24" s="127"/>
    </row>
    <row r="25" spans="2:13" ht="14.3" customHeight="1" x14ac:dyDescent="0.3">
      <c r="B25" s="66">
        <v>14</v>
      </c>
      <c r="C25" s="54" t="s">
        <v>41</v>
      </c>
      <c r="D25" s="55" t="s">
        <v>40</v>
      </c>
      <c r="E25" s="97">
        <v>45660</v>
      </c>
      <c r="F25" s="98">
        <v>46759</v>
      </c>
      <c r="G25" s="57">
        <f t="shared" si="0"/>
        <v>124044130.08</v>
      </c>
      <c r="H25" s="125"/>
      <c r="I25" s="122">
        <v>15888</v>
      </c>
      <c r="J25" s="59" t="s">
        <v>100</v>
      </c>
      <c r="K25" s="81" t="s">
        <v>36</v>
      </c>
      <c r="M25" s="127"/>
    </row>
    <row r="26" spans="2:13" ht="14.3" customHeight="1" x14ac:dyDescent="0.3">
      <c r="B26" s="66">
        <v>15</v>
      </c>
      <c r="C26" s="54" t="s">
        <v>41</v>
      </c>
      <c r="D26" s="55" t="s">
        <v>40</v>
      </c>
      <c r="E26" s="97">
        <v>45660</v>
      </c>
      <c r="F26" s="98">
        <v>46759</v>
      </c>
      <c r="G26" s="57">
        <f t="shared" si="0"/>
        <v>124044130.08</v>
      </c>
      <c r="H26" s="125"/>
      <c r="I26" s="122">
        <v>15888</v>
      </c>
      <c r="J26" s="59" t="s">
        <v>100</v>
      </c>
      <c r="K26" s="81" t="s">
        <v>36</v>
      </c>
      <c r="M26" s="127"/>
    </row>
    <row r="27" spans="2:13" ht="15.7" customHeight="1" x14ac:dyDescent="0.3">
      <c r="B27" s="66">
        <v>16</v>
      </c>
      <c r="C27" s="54" t="s">
        <v>59</v>
      </c>
      <c r="D27" s="55" t="s">
        <v>78</v>
      </c>
      <c r="E27" s="97">
        <v>45071</v>
      </c>
      <c r="F27" s="98">
        <v>46500</v>
      </c>
      <c r="G27" s="57">
        <f t="shared" si="0"/>
        <v>62303131.799999997</v>
      </c>
      <c r="H27" s="125"/>
      <c r="I27" s="122">
        <v>7980</v>
      </c>
      <c r="J27" s="59" t="s">
        <v>100</v>
      </c>
      <c r="K27" s="81" t="s">
        <v>36</v>
      </c>
    </row>
    <row r="28" spans="2:13" ht="15.7" customHeight="1" x14ac:dyDescent="0.3">
      <c r="B28" s="66">
        <v>17</v>
      </c>
      <c r="C28" s="54" t="s">
        <v>59</v>
      </c>
      <c r="D28" s="55" t="s">
        <v>78</v>
      </c>
      <c r="E28" s="97">
        <v>45234</v>
      </c>
      <c r="F28" s="98">
        <v>46330</v>
      </c>
      <c r="G28" s="57">
        <f t="shared" si="0"/>
        <v>89004474</v>
      </c>
      <c r="H28" s="125"/>
      <c r="I28" s="122">
        <v>11400</v>
      </c>
      <c r="J28" s="59" t="s">
        <v>100</v>
      </c>
      <c r="K28" s="81" t="s">
        <v>36</v>
      </c>
    </row>
    <row r="29" spans="2:13" ht="15.7" customHeight="1" x14ac:dyDescent="0.3">
      <c r="B29" s="66">
        <v>18</v>
      </c>
      <c r="C29" s="54" t="s">
        <v>59</v>
      </c>
      <c r="D29" s="55" t="s">
        <v>78</v>
      </c>
      <c r="E29" s="97">
        <v>45660</v>
      </c>
      <c r="F29" s="98">
        <v>46759</v>
      </c>
      <c r="G29" s="57">
        <f t="shared" si="0"/>
        <v>93688920</v>
      </c>
      <c r="H29" s="125"/>
      <c r="I29" s="122">
        <v>12000</v>
      </c>
      <c r="J29" s="59" t="s">
        <v>100</v>
      </c>
      <c r="K29" s="81" t="s">
        <v>36</v>
      </c>
    </row>
    <row r="30" spans="2:13" ht="15.7" customHeight="1" x14ac:dyDescent="0.3">
      <c r="B30" s="66">
        <v>19</v>
      </c>
      <c r="C30" s="54" t="s">
        <v>59</v>
      </c>
      <c r="D30" s="55" t="s">
        <v>78</v>
      </c>
      <c r="E30" s="97">
        <v>45702</v>
      </c>
      <c r="F30" s="98">
        <v>46801</v>
      </c>
      <c r="G30" s="57">
        <f t="shared" si="0"/>
        <v>83383138.799999997</v>
      </c>
      <c r="H30" s="125"/>
      <c r="I30" s="122">
        <v>10680</v>
      </c>
      <c r="J30" s="59" t="s">
        <v>100</v>
      </c>
      <c r="K30" s="81" t="s">
        <v>36</v>
      </c>
    </row>
    <row r="31" spans="2:13" ht="15.7" customHeight="1" x14ac:dyDescent="0.3">
      <c r="B31" s="66">
        <v>20</v>
      </c>
      <c r="C31" s="54" t="s">
        <v>119</v>
      </c>
      <c r="D31" s="55"/>
      <c r="E31" s="97"/>
      <c r="F31" s="98"/>
      <c r="G31" s="57">
        <v>95774546.349975601</v>
      </c>
      <c r="H31" s="125"/>
      <c r="I31" s="122"/>
      <c r="J31" s="59" t="s">
        <v>109</v>
      </c>
      <c r="K31" s="81" t="s">
        <v>36</v>
      </c>
    </row>
    <row r="32" spans="2:13" ht="14.3" customHeight="1" thickBot="1" x14ac:dyDescent="0.35">
      <c r="B32" s="61">
        <v>21</v>
      </c>
      <c r="C32" s="62" t="s">
        <v>85</v>
      </c>
      <c r="D32" s="63" t="s">
        <v>78</v>
      </c>
      <c r="E32" s="63"/>
      <c r="F32" s="64"/>
      <c r="G32" s="79">
        <v>1876201327</v>
      </c>
      <c r="H32" s="126"/>
      <c r="I32" s="123"/>
      <c r="J32" s="65"/>
      <c r="K32" s="84" t="s">
        <v>36</v>
      </c>
      <c r="M32" s="42"/>
    </row>
    <row r="33" spans="2:11" ht="15.7" thickBot="1" x14ac:dyDescent="0.35">
      <c r="F33" s="23" t="s">
        <v>14</v>
      </c>
      <c r="G33" s="60">
        <f>(+SUM(G12:G32))</f>
        <v>4807443437.0043755</v>
      </c>
      <c r="H33" s="45">
        <f>(+SUM(H12:H32))</f>
        <v>420449522</v>
      </c>
      <c r="I33" s="209">
        <f>SUM(I12:I32)</f>
        <v>309323.84000000003</v>
      </c>
    </row>
    <row r="34" spans="2:11" ht="20" thickTop="1" thickBot="1" x14ac:dyDescent="0.35">
      <c r="B34" s="19" t="s">
        <v>13</v>
      </c>
      <c r="G34" s="21"/>
    </row>
    <row r="35" spans="2:11" ht="12.85" customHeight="1" thickBot="1" x14ac:dyDescent="0.35">
      <c r="B35" s="232" t="s">
        <v>2</v>
      </c>
      <c r="C35" s="232" t="s">
        <v>10</v>
      </c>
      <c r="D35" s="232" t="s">
        <v>3</v>
      </c>
      <c r="E35" s="232" t="s">
        <v>19</v>
      </c>
      <c r="F35" s="232" t="s">
        <v>4</v>
      </c>
      <c r="G35" s="93" t="s">
        <v>5</v>
      </c>
      <c r="H35" s="236" t="s">
        <v>5</v>
      </c>
      <c r="I35" s="237"/>
      <c r="J35" s="232" t="s">
        <v>6</v>
      </c>
      <c r="K35" s="232" t="s">
        <v>15</v>
      </c>
    </row>
    <row r="36" spans="2:11" ht="15.7" thickBot="1" x14ac:dyDescent="0.35">
      <c r="B36" s="233"/>
      <c r="C36" s="233"/>
      <c r="D36" s="233"/>
      <c r="E36" s="233"/>
      <c r="F36" s="233"/>
      <c r="G36" s="190" t="s">
        <v>7</v>
      </c>
      <c r="H36" s="191" t="s">
        <v>48</v>
      </c>
      <c r="I36" s="192" t="s">
        <v>9</v>
      </c>
      <c r="J36" s="233"/>
      <c r="K36" s="233"/>
    </row>
    <row r="37" spans="2:11" x14ac:dyDescent="0.3">
      <c r="B37" s="193">
        <v>1</v>
      </c>
      <c r="C37" s="194" t="s">
        <v>41</v>
      </c>
      <c r="D37" s="195" t="s">
        <v>40</v>
      </c>
      <c r="E37" s="211">
        <v>45660</v>
      </c>
      <c r="F37" s="212">
        <v>46759</v>
      </c>
      <c r="G37" s="204">
        <f t="shared" ref="G37" si="1">+I37*$D$8+H37</f>
        <v>196403205.96000001</v>
      </c>
      <c r="H37" s="213"/>
      <c r="I37" s="214">
        <v>25156</v>
      </c>
      <c r="J37" s="199" t="s">
        <v>100</v>
      </c>
      <c r="K37" s="200" t="s">
        <v>36</v>
      </c>
    </row>
    <row r="38" spans="2:11" x14ac:dyDescent="0.3">
      <c r="B38" s="66">
        <v>2</v>
      </c>
      <c r="C38" s="54" t="s">
        <v>41</v>
      </c>
      <c r="D38" s="55" t="s">
        <v>40</v>
      </c>
      <c r="E38" s="97">
        <v>45660</v>
      </c>
      <c r="F38" s="98">
        <v>46759</v>
      </c>
      <c r="G38" s="57">
        <f>+I38*$D$8+H38</f>
        <v>196403205.96000001</v>
      </c>
      <c r="H38" s="125"/>
      <c r="I38" s="122">
        <v>25156</v>
      </c>
      <c r="J38" s="59" t="s">
        <v>100</v>
      </c>
      <c r="K38" s="81" t="s">
        <v>36</v>
      </c>
    </row>
    <row r="39" spans="2:11" x14ac:dyDescent="0.3">
      <c r="B39" s="66">
        <v>3</v>
      </c>
      <c r="C39" s="54" t="s">
        <v>59</v>
      </c>
      <c r="D39" s="55" t="s">
        <v>78</v>
      </c>
      <c r="E39" s="97">
        <v>45071</v>
      </c>
      <c r="F39" s="98">
        <v>46500</v>
      </c>
      <c r="G39" s="57">
        <f t="shared" ref="G39:G42" si="2">+I39*$D$8+H39</f>
        <v>51919276.5</v>
      </c>
      <c r="H39" s="125"/>
      <c r="I39" s="122">
        <v>6650</v>
      </c>
      <c r="J39" s="59" t="s">
        <v>100</v>
      </c>
      <c r="K39" s="81" t="s">
        <v>36</v>
      </c>
    </row>
    <row r="40" spans="2:11" x14ac:dyDescent="0.3">
      <c r="B40" s="66">
        <v>4</v>
      </c>
      <c r="C40" s="54" t="s">
        <v>59</v>
      </c>
      <c r="D40" s="55" t="s">
        <v>78</v>
      </c>
      <c r="E40" s="97">
        <v>45234</v>
      </c>
      <c r="F40" s="98">
        <v>46330</v>
      </c>
      <c r="G40" s="57">
        <f>+I40*$D$8+H40</f>
        <v>37085197.5</v>
      </c>
      <c r="H40" s="125"/>
      <c r="I40" s="122">
        <v>4750</v>
      </c>
      <c r="J40" s="59" t="s">
        <v>100</v>
      </c>
      <c r="K40" s="81" t="s">
        <v>36</v>
      </c>
    </row>
    <row r="41" spans="2:11" x14ac:dyDescent="0.3">
      <c r="B41" s="66">
        <v>5</v>
      </c>
      <c r="C41" s="54" t="s">
        <v>73</v>
      </c>
      <c r="D41" s="55" t="s">
        <v>40</v>
      </c>
      <c r="E41" s="97">
        <v>45660</v>
      </c>
      <c r="F41" s="98">
        <v>46759</v>
      </c>
      <c r="G41" s="57">
        <f t="shared" ref="G41" si="3">+I41*$D$8+H41</f>
        <v>148340790</v>
      </c>
      <c r="H41" s="125"/>
      <c r="I41" s="210">
        <v>19000</v>
      </c>
      <c r="J41" s="59" t="s">
        <v>100</v>
      </c>
      <c r="K41" s="81" t="s">
        <v>36</v>
      </c>
    </row>
    <row r="42" spans="2:11" ht="15.7" thickBot="1" x14ac:dyDescent="0.35">
      <c r="B42" s="61">
        <v>6</v>
      </c>
      <c r="C42" s="62" t="s">
        <v>59</v>
      </c>
      <c r="D42" s="63" t="s">
        <v>78</v>
      </c>
      <c r="E42" s="99">
        <v>45702</v>
      </c>
      <c r="F42" s="100">
        <v>46801</v>
      </c>
      <c r="G42" s="79">
        <f t="shared" si="2"/>
        <v>138971898</v>
      </c>
      <c r="H42" s="126"/>
      <c r="I42" s="215">
        <v>17800</v>
      </c>
      <c r="J42" s="65" t="s">
        <v>100</v>
      </c>
      <c r="K42" s="84" t="s">
        <v>36</v>
      </c>
    </row>
    <row r="43" spans="2:11" ht="15.7" thickBot="1" x14ac:dyDescent="0.35">
      <c r="F43" s="23" t="s">
        <v>14</v>
      </c>
      <c r="G43" s="60">
        <f>+SUM(G37:G42)</f>
        <v>769123573.92000008</v>
      </c>
      <c r="H43" s="45">
        <f>+SUM(H41:H41)</f>
        <v>0</v>
      </c>
      <c r="I43" s="209">
        <f>+SUM(I37:I42)</f>
        <v>98512</v>
      </c>
    </row>
    <row r="44" spans="2:11" ht="16.399999999999999" thickTop="1" thickBot="1" x14ac:dyDescent="0.35">
      <c r="G44" s="21"/>
    </row>
    <row r="45" spans="2:11" ht="19.25" thickBot="1" x14ac:dyDescent="0.35">
      <c r="B45" s="235" t="s">
        <v>47</v>
      </c>
      <c r="C45" s="235"/>
      <c r="D45" s="235"/>
      <c r="E45" s="235"/>
      <c r="F45" s="235"/>
      <c r="G45" s="53">
        <f>+G33+G43</f>
        <v>5576567010.9243755</v>
      </c>
      <c r="H45" s="53">
        <f>+H33+H43</f>
        <v>420449522</v>
      </c>
      <c r="I45" s="88">
        <f>+I33+I43</f>
        <v>407835.84</v>
      </c>
      <c r="J45" s="19"/>
    </row>
    <row r="46" spans="2:11" ht="15.7" thickTop="1" x14ac:dyDescent="0.3">
      <c r="B46" s="80" t="s">
        <v>99</v>
      </c>
      <c r="D46" s="4"/>
      <c r="G46" s="21"/>
    </row>
    <row r="47" spans="2:11" x14ac:dyDescent="0.3">
      <c r="D47" s="4"/>
      <c r="G47" s="21"/>
      <c r="J47" s="234"/>
      <c r="K47" s="234"/>
    </row>
    <row r="48" spans="2:11" x14ac:dyDescent="0.3">
      <c r="D48" s="4"/>
      <c r="G48" s="21"/>
      <c r="J48" s="234"/>
      <c r="K48" s="234"/>
    </row>
    <row r="49" spans="4:11" x14ac:dyDescent="0.3">
      <c r="D49" s="4"/>
      <c r="G49" s="21"/>
      <c r="J49" s="234"/>
      <c r="K49" s="234"/>
    </row>
    <row r="50" spans="4:11" x14ac:dyDescent="0.3">
      <c r="G50" s="21"/>
      <c r="J50" s="234"/>
      <c r="K50" s="234"/>
    </row>
    <row r="51" spans="4:11" x14ac:dyDescent="0.3">
      <c r="G51" s="21"/>
    </row>
    <row r="52" spans="4:11" x14ac:dyDescent="0.3">
      <c r="G52" s="21"/>
    </row>
    <row r="53" spans="4:11" x14ac:dyDescent="0.3">
      <c r="G53" s="21"/>
    </row>
    <row r="54" spans="4:11" x14ac:dyDescent="0.3">
      <c r="G54" s="21"/>
    </row>
    <row r="55" spans="4:11" x14ac:dyDescent="0.3">
      <c r="G55" s="21"/>
    </row>
    <row r="56" spans="4:11" x14ac:dyDescent="0.3">
      <c r="G56" s="21"/>
    </row>
    <row r="57" spans="4:11" x14ac:dyDescent="0.3">
      <c r="G57" s="21"/>
    </row>
    <row r="58" spans="4:11" x14ac:dyDescent="0.3">
      <c r="G58" s="21"/>
    </row>
    <row r="59" spans="4:11" x14ac:dyDescent="0.3">
      <c r="G59" s="21"/>
    </row>
    <row r="60" spans="4:11" x14ac:dyDescent="0.3">
      <c r="G60" s="21"/>
    </row>
    <row r="61" spans="4:11" x14ac:dyDescent="0.3">
      <c r="G61" s="21"/>
    </row>
    <row r="62" spans="4:11" x14ac:dyDescent="0.3">
      <c r="G62" s="21"/>
    </row>
    <row r="63" spans="4:11" x14ac:dyDescent="0.3">
      <c r="G63" s="21"/>
    </row>
    <row r="64" spans="4:11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  <row r="96" spans="7:7" x14ac:dyDescent="0.3">
      <c r="G96" s="21"/>
    </row>
    <row r="97" spans="7:7" x14ac:dyDescent="0.3">
      <c r="G97" s="21"/>
    </row>
    <row r="98" spans="7:7" x14ac:dyDescent="0.3">
      <c r="G98" s="21"/>
    </row>
    <row r="99" spans="7:7" x14ac:dyDescent="0.3">
      <c r="G99" s="21"/>
    </row>
    <row r="100" spans="7:7" x14ac:dyDescent="0.3">
      <c r="G100" s="21"/>
    </row>
    <row r="101" spans="7:7" x14ac:dyDescent="0.3">
      <c r="G101" s="21"/>
    </row>
    <row r="102" spans="7:7" x14ac:dyDescent="0.3">
      <c r="G102" s="21"/>
    </row>
    <row r="103" spans="7:7" x14ac:dyDescent="0.3">
      <c r="G103" s="21"/>
    </row>
    <row r="104" spans="7:7" x14ac:dyDescent="0.3">
      <c r="G104" s="21"/>
    </row>
    <row r="105" spans="7:7" x14ac:dyDescent="0.3">
      <c r="G105" s="21"/>
    </row>
    <row r="106" spans="7:7" x14ac:dyDescent="0.3">
      <c r="G106" s="21"/>
    </row>
    <row r="107" spans="7:7" x14ac:dyDescent="0.3">
      <c r="G107" s="21"/>
    </row>
  </sheetData>
  <mergeCells count="21">
    <mergeCell ref="B45:F45"/>
    <mergeCell ref="J48:K48"/>
    <mergeCell ref="J49:K49"/>
    <mergeCell ref="J50:K50"/>
    <mergeCell ref="J10:J11"/>
    <mergeCell ref="K10:K11"/>
    <mergeCell ref="J47:K47"/>
    <mergeCell ref="B35:B36"/>
    <mergeCell ref="B10:B11"/>
    <mergeCell ref="H35:I35"/>
    <mergeCell ref="J35:J36"/>
    <mergeCell ref="K35:K36"/>
    <mergeCell ref="C10:C11"/>
    <mergeCell ref="D10:D11"/>
    <mergeCell ref="E10:E11"/>
    <mergeCell ref="F10:F11"/>
    <mergeCell ref="H10:I10"/>
    <mergeCell ref="C35:C36"/>
    <mergeCell ref="D35:D36"/>
    <mergeCell ref="E35:E36"/>
    <mergeCell ref="F35:F36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ignoredErrors>
    <ignoredError sqref="H43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48"/>
  <sheetViews>
    <sheetView topLeftCell="A7" zoomScaleNormal="100" workbookViewId="0">
      <selection activeCell="A35" sqref="A35:XFD3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4.7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38</v>
      </c>
      <c r="C6" s="12"/>
      <c r="D6" s="13">
        <f>+Índice!C4</f>
        <v>45838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14">
        <f>+Índice!C5</f>
        <v>7807.41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32" t="s">
        <v>2</v>
      </c>
      <c r="C11" s="232" t="s">
        <v>11</v>
      </c>
      <c r="D11" s="232" t="s">
        <v>3</v>
      </c>
      <c r="E11" s="232" t="s">
        <v>19</v>
      </c>
      <c r="F11" s="232" t="s">
        <v>4</v>
      </c>
      <c r="G11" s="93" t="s">
        <v>5</v>
      </c>
      <c r="H11" s="236" t="s">
        <v>5</v>
      </c>
      <c r="I11" s="237"/>
      <c r="J11" s="232" t="s">
        <v>6</v>
      </c>
      <c r="K11" s="232" t="s">
        <v>15</v>
      </c>
    </row>
    <row r="12" spans="2:23" ht="15.7" thickBot="1" x14ac:dyDescent="0.35">
      <c r="B12" s="233"/>
      <c r="C12" s="233"/>
      <c r="D12" s="233"/>
      <c r="E12" s="233"/>
      <c r="F12" s="233"/>
      <c r="G12" s="101" t="s">
        <v>7</v>
      </c>
      <c r="H12" s="191" t="s">
        <v>8</v>
      </c>
      <c r="I12" s="192" t="s">
        <v>9</v>
      </c>
      <c r="J12" s="233"/>
      <c r="K12" s="233"/>
    </row>
    <row r="13" spans="2:23" x14ac:dyDescent="0.3">
      <c r="B13" s="201">
        <v>1</v>
      </c>
      <c r="C13" s="202" t="s">
        <v>60</v>
      </c>
      <c r="D13" s="202" t="s">
        <v>61</v>
      </c>
      <c r="E13" s="203">
        <v>43888</v>
      </c>
      <c r="F13" s="203">
        <v>46049</v>
      </c>
      <c r="G13" s="230">
        <f t="shared" ref="G13:G14" si="0">+H13+I13*$D$7</f>
        <v>4000000000</v>
      </c>
      <c r="H13" s="229">
        <v>4000000000</v>
      </c>
      <c r="I13" s="197">
        <v>0</v>
      </c>
      <c r="J13" s="216" t="s">
        <v>63</v>
      </c>
      <c r="K13" s="217" t="s">
        <v>36</v>
      </c>
    </row>
    <row r="14" spans="2:23" x14ac:dyDescent="0.3">
      <c r="B14" s="137">
        <v>2</v>
      </c>
      <c r="C14" s="138" t="s">
        <v>60</v>
      </c>
      <c r="D14" s="138" t="s">
        <v>62</v>
      </c>
      <c r="E14" s="139">
        <v>43888</v>
      </c>
      <c r="F14" s="139">
        <v>46049</v>
      </c>
      <c r="G14" s="231">
        <f t="shared" si="0"/>
        <v>388931508</v>
      </c>
      <c r="H14" s="140">
        <v>388931508</v>
      </c>
      <c r="I14" s="120">
        <v>0</v>
      </c>
      <c r="J14" s="105" t="s">
        <v>63</v>
      </c>
      <c r="K14" s="106" t="s">
        <v>36</v>
      </c>
      <c r="M14" s="5"/>
    </row>
    <row r="15" spans="2:23" x14ac:dyDescent="0.3">
      <c r="B15" s="137">
        <v>3</v>
      </c>
      <c r="C15" s="138" t="s">
        <v>66</v>
      </c>
      <c r="D15" s="138" t="s">
        <v>61</v>
      </c>
      <c r="E15" s="139">
        <v>43888</v>
      </c>
      <c r="F15" s="139">
        <v>45867</v>
      </c>
      <c r="G15" s="231">
        <f t="shared" ref="G15" si="1">+H15+I15*$D$7</f>
        <v>3122964000</v>
      </c>
      <c r="H15" s="120">
        <v>0</v>
      </c>
      <c r="I15" s="173">
        <v>400000</v>
      </c>
      <c r="J15" s="105" t="s">
        <v>63</v>
      </c>
      <c r="K15" s="106" t="s">
        <v>36</v>
      </c>
    </row>
    <row r="16" spans="2:23" x14ac:dyDescent="0.3">
      <c r="B16" s="137">
        <v>4</v>
      </c>
      <c r="C16" s="138" t="s">
        <v>66</v>
      </c>
      <c r="D16" s="138" t="s">
        <v>62</v>
      </c>
      <c r="E16" s="139">
        <v>43888</v>
      </c>
      <c r="F16" s="139">
        <v>45867</v>
      </c>
      <c r="G16" s="231">
        <f t="shared" ref="G16:G22" si="2">+H16+I16*$D$7</f>
        <v>60341676.185699999</v>
      </c>
      <c r="H16" s="120">
        <v>0</v>
      </c>
      <c r="I16" s="173">
        <v>7728.77</v>
      </c>
      <c r="J16" s="105" t="s">
        <v>63</v>
      </c>
      <c r="K16" s="106" t="s">
        <v>36</v>
      </c>
    </row>
    <row r="17" spans="2:11" x14ac:dyDescent="0.3">
      <c r="B17" s="137">
        <v>5</v>
      </c>
      <c r="C17" s="138" t="s">
        <v>67</v>
      </c>
      <c r="D17" s="138" t="s">
        <v>61</v>
      </c>
      <c r="E17" s="139">
        <v>44673</v>
      </c>
      <c r="F17" s="139">
        <v>46127</v>
      </c>
      <c r="G17" s="231">
        <f t="shared" si="2"/>
        <v>5074816500</v>
      </c>
      <c r="H17" s="120">
        <v>0</v>
      </c>
      <c r="I17" s="173">
        <v>650000</v>
      </c>
      <c r="J17" s="105" t="s">
        <v>63</v>
      </c>
      <c r="K17" s="106" t="s">
        <v>36</v>
      </c>
    </row>
    <row r="18" spans="2:11" x14ac:dyDescent="0.3">
      <c r="B18" s="137">
        <v>6</v>
      </c>
      <c r="C18" s="138" t="s">
        <v>67</v>
      </c>
      <c r="D18" s="138" t="s">
        <v>62</v>
      </c>
      <c r="E18" s="139">
        <v>44673</v>
      </c>
      <c r="F18" s="139">
        <v>46127</v>
      </c>
      <c r="G18" s="231">
        <f t="shared" si="2"/>
        <v>303654846.31560004</v>
      </c>
      <c r="H18" s="120">
        <v>0</v>
      </c>
      <c r="I18" s="173">
        <v>38893.160000000003</v>
      </c>
      <c r="J18" s="105" t="s">
        <v>63</v>
      </c>
      <c r="K18" s="106" t="s">
        <v>36</v>
      </c>
    </row>
    <row r="19" spans="2:11" x14ac:dyDescent="0.3">
      <c r="B19" s="137">
        <v>7</v>
      </c>
      <c r="C19" s="138" t="s">
        <v>68</v>
      </c>
      <c r="D19" s="138" t="s">
        <v>62</v>
      </c>
      <c r="E19" s="139">
        <v>44673</v>
      </c>
      <c r="F19" s="139">
        <v>46492</v>
      </c>
      <c r="G19" s="205">
        <f t="shared" si="2"/>
        <v>323898523.5564</v>
      </c>
      <c r="H19" s="120">
        <v>0</v>
      </c>
      <c r="I19" s="173">
        <v>41486.04</v>
      </c>
      <c r="J19" s="105" t="s">
        <v>63</v>
      </c>
      <c r="K19" s="106" t="s">
        <v>36</v>
      </c>
    </row>
    <row r="20" spans="2:11" x14ac:dyDescent="0.3">
      <c r="B20" s="137">
        <v>8</v>
      </c>
      <c r="C20" s="138" t="s">
        <v>69</v>
      </c>
      <c r="D20" s="138" t="s">
        <v>62</v>
      </c>
      <c r="E20" s="139">
        <v>44673</v>
      </c>
      <c r="F20" s="139">
        <v>46674</v>
      </c>
      <c r="G20" s="205">
        <f t="shared" si="2"/>
        <v>334020362.17680001</v>
      </c>
      <c r="H20" s="120">
        <v>0</v>
      </c>
      <c r="I20" s="173">
        <v>42782.48</v>
      </c>
      <c r="J20" s="105" t="s">
        <v>63</v>
      </c>
      <c r="K20" s="106" t="s">
        <v>36</v>
      </c>
    </row>
    <row r="21" spans="2:11" x14ac:dyDescent="0.3">
      <c r="B21" s="137">
        <v>9</v>
      </c>
      <c r="C21" s="138" t="s">
        <v>70</v>
      </c>
      <c r="D21" s="138" t="s">
        <v>62</v>
      </c>
      <c r="E21" s="139">
        <v>44673</v>
      </c>
      <c r="F21" s="139">
        <v>46856</v>
      </c>
      <c r="G21" s="205">
        <f t="shared" si="2"/>
        <v>317669771.85839999</v>
      </c>
      <c r="H21" s="120">
        <v>0</v>
      </c>
      <c r="I21" s="173">
        <v>40688.239999999998</v>
      </c>
      <c r="J21" s="105" t="s">
        <v>63</v>
      </c>
      <c r="K21" s="106" t="s">
        <v>36</v>
      </c>
    </row>
    <row r="22" spans="2:11" x14ac:dyDescent="0.3">
      <c r="B22" s="137">
        <v>10</v>
      </c>
      <c r="C22" s="138" t="s">
        <v>71</v>
      </c>
      <c r="D22" s="138" t="s">
        <v>62</v>
      </c>
      <c r="E22" s="139">
        <v>44673</v>
      </c>
      <c r="F22" s="139">
        <v>47038</v>
      </c>
      <c r="G22" s="205">
        <f t="shared" si="2"/>
        <v>327012743.2572</v>
      </c>
      <c r="H22" s="120">
        <v>0</v>
      </c>
      <c r="I22" s="173">
        <v>41884.92</v>
      </c>
      <c r="J22" s="105" t="s">
        <v>63</v>
      </c>
      <c r="K22" s="106" t="s">
        <v>36</v>
      </c>
    </row>
    <row r="23" spans="2:11" x14ac:dyDescent="0.3">
      <c r="B23" s="137">
        <v>11</v>
      </c>
      <c r="C23" s="138" t="s">
        <v>72</v>
      </c>
      <c r="D23" s="138" t="s">
        <v>62</v>
      </c>
      <c r="E23" s="139">
        <v>43888</v>
      </c>
      <c r="F23" s="139">
        <v>47220</v>
      </c>
      <c r="G23" s="205">
        <f t="shared" ref="G23:G25" si="3">+H23+I23*$D$7</f>
        <v>336356026.95239997</v>
      </c>
      <c r="H23" s="120">
        <v>0</v>
      </c>
      <c r="I23" s="173">
        <v>43081.64</v>
      </c>
      <c r="J23" s="105" t="s">
        <v>63</v>
      </c>
      <c r="K23" s="106" t="s">
        <v>36</v>
      </c>
    </row>
    <row r="24" spans="2:11" x14ac:dyDescent="0.3">
      <c r="B24" s="137">
        <v>12</v>
      </c>
      <c r="C24" s="138" t="s">
        <v>79</v>
      </c>
      <c r="D24" s="138" t="s">
        <v>62</v>
      </c>
      <c r="E24" s="139">
        <v>45093</v>
      </c>
      <c r="F24" s="139">
        <f>+F54</f>
        <v>46310</v>
      </c>
      <c r="G24" s="205">
        <f t="shared" si="3"/>
        <v>221123027.502</v>
      </c>
      <c r="H24" s="120"/>
      <c r="I24" s="173">
        <v>28322.2</v>
      </c>
      <c r="J24" s="105" t="s">
        <v>63</v>
      </c>
      <c r="K24" s="106" t="s">
        <v>36</v>
      </c>
    </row>
    <row r="25" spans="2:11" x14ac:dyDescent="0.3">
      <c r="B25" s="137">
        <v>13</v>
      </c>
      <c r="C25" s="138" t="s">
        <v>80</v>
      </c>
      <c r="D25" s="138" t="s">
        <v>62</v>
      </c>
      <c r="E25" s="139">
        <v>45093</v>
      </c>
      <c r="F25" s="139">
        <f>+F56</f>
        <v>46763</v>
      </c>
      <c r="G25" s="205">
        <f t="shared" si="3"/>
        <v>230466311.19719997</v>
      </c>
      <c r="H25" s="120"/>
      <c r="I25" s="173">
        <v>29518.92</v>
      </c>
      <c r="J25" s="105" t="s">
        <v>63</v>
      </c>
      <c r="K25" s="106" t="s">
        <v>36</v>
      </c>
    </row>
    <row r="26" spans="2:11" x14ac:dyDescent="0.3">
      <c r="B26" s="137">
        <v>14</v>
      </c>
      <c r="C26" s="138" t="s">
        <v>81</v>
      </c>
      <c r="D26" s="138" t="s">
        <v>62</v>
      </c>
      <c r="E26" s="139">
        <v>45093</v>
      </c>
      <c r="F26" s="139">
        <v>47400</v>
      </c>
      <c r="G26" s="205">
        <f>+H26+I26*$D$7</f>
        <v>299761759.39319998</v>
      </c>
      <c r="H26" s="120">
        <v>0</v>
      </c>
      <c r="I26" s="173">
        <v>38394.519999999997</v>
      </c>
      <c r="J26" s="105" t="s">
        <v>63</v>
      </c>
      <c r="K26" s="106" t="s">
        <v>36</v>
      </c>
    </row>
    <row r="27" spans="2:11" x14ac:dyDescent="0.3">
      <c r="B27" s="137">
        <v>15</v>
      </c>
      <c r="C27" s="138" t="s">
        <v>83</v>
      </c>
      <c r="D27" s="138" t="s">
        <v>62</v>
      </c>
      <c r="E27" s="139">
        <v>45322</v>
      </c>
      <c r="F27" s="139">
        <v>47129</v>
      </c>
      <c r="G27" s="205">
        <f>+H27+I27*$D$7</f>
        <v>408766007.14560002</v>
      </c>
      <c r="H27" s="120">
        <v>0</v>
      </c>
      <c r="I27" s="173">
        <v>52356.160000000003</v>
      </c>
      <c r="J27" s="105" t="s">
        <v>63</v>
      </c>
      <c r="K27" s="106" t="s">
        <v>36</v>
      </c>
    </row>
    <row r="28" spans="2:11" x14ac:dyDescent="0.3">
      <c r="B28" s="137">
        <v>16</v>
      </c>
      <c r="C28" s="138" t="s">
        <v>82</v>
      </c>
      <c r="D28" s="138" t="s">
        <v>62</v>
      </c>
      <c r="E28" s="139">
        <v>45322</v>
      </c>
      <c r="F28" s="139">
        <v>47876</v>
      </c>
      <c r="G28" s="205">
        <f t="shared" ref="G28:G30" si="4">+H28+I28*$D$7</f>
        <v>436016991.00959998</v>
      </c>
      <c r="H28" s="120">
        <v>0</v>
      </c>
      <c r="I28" s="173">
        <v>55846.559999999998</v>
      </c>
      <c r="J28" s="105" t="s">
        <v>63</v>
      </c>
      <c r="K28" s="106" t="s">
        <v>36</v>
      </c>
    </row>
    <row r="29" spans="2:11" x14ac:dyDescent="0.3">
      <c r="B29" s="137">
        <v>17</v>
      </c>
      <c r="C29" s="138" t="s">
        <v>90</v>
      </c>
      <c r="D29" s="138" t="s">
        <v>62</v>
      </c>
      <c r="E29" s="139">
        <v>45490</v>
      </c>
      <c r="F29" s="139">
        <v>46401</v>
      </c>
      <c r="G29" s="205">
        <f t="shared" si="4"/>
        <v>224237247.20280001</v>
      </c>
      <c r="H29" s="120">
        <v>0</v>
      </c>
      <c r="I29" s="173">
        <v>28721.08</v>
      </c>
      <c r="J29" s="105" t="s">
        <v>63</v>
      </c>
      <c r="K29" s="106" t="s">
        <v>36</v>
      </c>
    </row>
    <row r="30" spans="2:11" x14ac:dyDescent="0.3">
      <c r="B30" s="137">
        <v>18</v>
      </c>
      <c r="C30" s="138" t="s">
        <v>91</v>
      </c>
      <c r="D30" s="138" t="s">
        <v>62</v>
      </c>
      <c r="E30" s="139">
        <v>45322</v>
      </c>
      <c r="F30" s="139">
        <v>46947</v>
      </c>
      <c r="G30" s="205">
        <f t="shared" si="4"/>
        <v>233580530.898</v>
      </c>
      <c r="H30" s="120">
        <v>0</v>
      </c>
      <c r="I30" s="173">
        <v>29917.8</v>
      </c>
      <c r="J30" s="105" t="s">
        <v>63</v>
      </c>
      <c r="K30" s="106" t="s">
        <v>36</v>
      </c>
    </row>
    <row r="31" spans="2:11" x14ac:dyDescent="0.3">
      <c r="B31" s="137">
        <v>19</v>
      </c>
      <c r="C31" s="138" t="s">
        <v>92</v>
      </c>
      <c r="D31" s="138" t="s">
        <v>62</v>
      </c>
      <c r="E31" s="139">
        <v>45322</v>
      </c>
      <c r="F31" s="139">
        <v>47462</v>
      </c>
      <c r="G31" s="205">
        <f>+H31+I31*$D$7</f>
        <v>482733097.18919998</v>
      </c>
      <c r="H31" s="120">
        <v>0</v>
      </c>
      <c r="I31" s="173">
        <v>61830.12</v>
      </c>
      <c r="J31" s="105" t="s">
        <v>63</v>
      </c>
      <c r="K31" s="106" t="s">
        <v>36</v>
      </c>
    </row>
    <row r="32" spans="2:11" x14ac:dyDescent="0.3">
      <c r="B32" s="137">
        <v>20</v>
      </c>
      <c r="C32" s="138" t="s">
        <v>102</v>
      </c>
      <c r="D32" s="138" t="s">
        <v>62</v>
      </c>
      <c r="E32" s="139">
        <v>45828</v>
      </c>
      <c r="F32" s="139">
        <v>47284</v>
      </c>
      <c r="G32" s="205">
        <f t="shared" ref="G32:G35" si="5">+H32+I32*$D$7</f>
        <v>404977851.8136</v>
      </c>
      <c r="H32" s="120"/>
      <c r="I32" s="173">
        <v>51870.96</v>
      </c>
      <c r="J32" s="105" t="s">
        <v>63</v>
      </c>
      <c r="K32" s="106" t="s">
        <v>36</v>
      </c>
    </row>
    <row r="33" spans="2:23" x14ac:dyDescent="0.3">
      <c r="B33" s="137">
        <v>21</v>
      </c>
      <c r="C33" s="138" t="s">
        <v>103</v>
      </c>
      <c r="D33" s="138" t="s">
        <v>62</v>
      </c>
      <c r="E33" s="139">
        <v>45828</v>
      </c>
      <c r="F33" s="139">
        <v>48017</v>
      </c>
      <c r="G33" s="205">
        <f t="shared" si="5"/>
        <v>432341262.38160002</v>
      </c>
      <c r="H33" s="120"/>
      <c r="I33" s="173">
        <v>55375.76</v>
      </c>
      <c r="J33" s="105" t="s">
        <v>63</v>
      </c>
      <c r="K33" s="106" t="s">
        <v>36</v>
      </c>
    </row>
    <row r="34" spans="2:23" x14ac:dyDescent="0.3">
      <c r="B34" s="137">
        <v>22</v>
      </c>
      <c r="C34" s="138" t="s">
        <v>104</v>
      </c>
      <c r="D34" s="138" t="s">
        <v>62</v>
      </c>
      <c r="E34" s="139">
        <v>45828</v>
      </c>
      <c r="F34" s="139">
        <v>48382</v>
      </c>
      <c r="G34" s="205">
        <f t="shared" si="5"/>
        <v>446022889.59149998</v>
      </c>
      <c r="H34" s="120"/>
      <c r="I34" s="173">
        <v>57128.15</v>
      </c>
      <c r="J34" s="105" t="s">
        <v>63</v>
      </c>
      <c r="K34" s="106" t="s">
        <v>36</v>
      </c>
    </row>
    <row r="35" spans="2:23" ht="15.7" thickBot="1" x14ac:dyDescent="0.35">
      <c r="B35" s="141">
        <v>23</v>
      </c>
      <c r="C35" s="142" t="s">
        <v>105</v>
      </c>
      <c r="D35" s="142" t="s">
        <v>62</v>
      </c>
      <c r="E35" s="143">
        <v>45828</v>
      </c>
      <c r="F35" s="143">
        <v>48746</v>
      </c>
      <c r="G35" s="206">
        <f t="shared" si="5"/>
        <v>459704672.94959998</v>
      </c>
      <c r="H35" s="121"/>
      <c r="I35" s="174">
        <v>58880.56</v>
      </c>
      <c r="J35" s="107" t="s">
        <v>63</v>
      </c>
      <c r="K35" s="108" t="s">
        <v>36</v>
      </c>
    </row>
    <row r="36" spans="2:23" ht="15.7" thickBot="1" x14ac:dyDescent="0.35">
      <c r="F36" s="23" t="s">
        <v>14</v>
      </c>
      <c r="G36" s="45">
        <f>SUM(G13:G35)-8</f>
        <v>18869397598.576401</v>
      </c>
      <c r="H36" s="45">
        <f>SUM(H13:H35)</f>
        <v>4388931508</v>
      </c>
      <c r="I36" s="119">
        <f>+SUM(I13:I35)</f>
        <v>1854708.0399999998</v>
      </c>
      <c r="M36" s="5"/>
    </row>
    <row r="37" spans="2:23" ht="15.7" thickTop="1" x14ac:dyDescent="0.3">
      <c r="B37" s="12"/>
      <c r="C37" s="17"/>
      <c r="D37" s="18"/>
      <c r="E37" s="18"/>
      <c r="F37" s="8"/>
      <c r="G37" s="36"/>
      <c r="H37" s="9"/>
      <c r="I37" s="10"/>
      <c r="J37" s="8"/>
      <c r="K37" s="8"/>
      <c r="L37" s="8"/>
      <c r="M37" s="9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x14ac:dyDescent="0.3">
      <c r="G38" s="21"/>
    </row>
    <row r="39" spans="2:23" ht="18.55" x14ac:dyDescent="0.3">
      <c r="B39" s="19" t="s">
        <v>13</v>
      </c>
      <c r="G39" s="21"/>
    </row>
    <row r="40" spans="2:23" ht="15.7" thickBot="1" x14ac:dyDescent="0.35">
      <c r="G40" s="21"/>
    </row>
    <row r="41" spans="2:23" ht="12.85" customHeight="1" thickBot="1" x14ac:dyDescent="0.35">
      <c r="B41" s="232" t="s">
        <v>2</v>
      </c>
      <c r="C41" s="232" t="s">
        <v>11</v>
      </c>
      <c r="D41" s="232" t="s">
        <v>3</v>
      </c>
      <c r="E41" s="232" t="s">
        <v>19</v>
      </c>
      <c r="F41" s="232" t="s">
        <v>4</v>
      </c>
      <c r="G41" s="93" t="s">
        <v>5</v>
      </c>
      <c r="H41" s="236" t="s">
        <v>5</v>
      </c>
      <c r="I41" s="237"/>
      <c r="J41" s="232" t="s">
        <v>6</v>
      </c>
      <c r="K41" s="232" t="s">
        <v>15</v>
      </c>
    </row>
    <row r="42" spans="2:23" ht="15.7" thickBot="1" x14ac:dyDescent="0.35">
      <c r="B42" s="233"/>
      <c r="C42" s="233"/>
      <c r="D42" s="233"/>
      <c r="E42" s="233"/>
      <c r="F42" s="233"/>
      <c r="G42" s="101" t="s">
        <v>7</v>
      </c>
      <c r="H42" s="191" t="s">
        <v>8</v>
      </c>
      <c r="I42" s="192" t="s">
        <v>9</v>
      </c>
      <c r="J42" s="233"/>
      <c r="K42" s="233"/>
    </row>
    <row r="43" spans="2:23" x14ac:dyDescent="0.3">
      <c r="B43" s="201">
        <v>1</v>
      </c>
      <c r="C43" s="202" t="s">
        <v>68</v>
      </c>
      <c r="D43" s="202" t="s">
        <v>61</v>
      </c>
      <c r="E43" s="203">
        <v>44673</v>
      </c>
      <c r="F43" s="203">
        <v>46492</v>
      </c>
      <c r="G43" s="230">
        <f t="shared" ref="G43:G67" si="6">+H43+I43*$D$7</f>
        <v>5074816500</v>
      </c>
      <c r="H43" s="197">
        <v>0</v>
      </c>
      <c r="I43" s="218">
        <v>650000</v>
      </c>
      <c r="J43" s="216" t="s">
        <v>63</v>
      </c>
      <c r="K43" s="217" t="s">
        <v>36</v>
      </c>
    </row>
    <row r="44" spans="2:23" x14ac:dyDescent="0.3">
      <c r="B44" s="137">
        <v>2</v>
      </c>
      <c r="C44" s="138" t="s">
        <v>68</v>
      </c>
      <c r="D44" s="138" t="s">
        <v>62</v>
      </c>
      <c r="E44" s="139">
        <v>44673</v>
      </c>
      <c r="F44" s="139">
        <v>46492</v>
      </c>
      <c r="G44" s="205">
        <f t="shared" si="6"/>
        <v>323898523.5564</v>
      </c>
      <c r="H44" s="120">
        <v>0</v>
      </c>
      <c r="I44" s="173">
        <v>41486.04</v>
      </c>
      <c r="J44" s="105" t="s">
        <v>63</v>
      </c>
      <c r="K44" s="106" t="s">
        <v>36</v>
      </c>
    </row>
    <row r="45" spans="2:23" x14ac:dyDescent="0.3">
      <c r="B45" s="137">
        <v>3</v>
      </c>
      <c r="C45" s="138" t="s">
        <v>69</v>
      </c>
      <c r="D45" s="138" t="s">
        <v>61</v>
      </c>
      <c r="E45" s="139">
        <v>44673</v>
      </c>
      <c r="F45" s="139">
        <v>46674</v>
      </c>
      <c r="G45" s="231">
        <f t="shared" si="6"/>
        <v>5074816500</v>
      </c>
      <c r="H45" s="120">
        <v>0</v>
      </c>
      <c r="I45" s="173">
        <v>650000</v>
      </c>
      <c r="J45" s="105" t="s">
        <v>63</v>
      </c>
      <c r="K45" s="106" t="s">
        <v>36</v>
      </c>
    </row>
    <row r="46" spans="2:23" x14ac:dyDescent="0.3">
      <c r="B46" s="137">
        <v>4</v>
      </c>
      <c r="C46" s="138" t="s">
        <v>69</v>
      </c>
      <c r="D46" s="138" t="s">
        <v>62</v>
      </c>
      <c r="E46" s="139">
        <v>44673</v>
      </c>
      <c r="F46" s="139">
        <v>46674</v>
      </c>
      <c r="G46" s="205">
        <f t="shared" si="6"/>
        <v>501030543.26520002</v>
      </c>
      <c r="H46" s="120">
        <v>0</v>
      </c>
      <c r="I46" s="173">
        <v>64173.72</v>
      </c>
      <c r="J46" s="105" t="s">
        <v>63</v>
      </c>
      <c r="K46" s="106" t="s">
        <v>36</v>
      </c>
    </row>
    <row r="47" spans="2:23" x14ac:dyDescent="0.3">
      <c r="B47" s="137">
        <v>5</v>
      </c>
      <c r="C47" s="138" t="s">
        <v>70</v>
      </c>
      <c r="D47" s="138" t="s">
        <v>61</v>
      </c>
      <c r="E47" s="139">
        <v>44673</v>
      </c>
      <c r="F47" s="139">
        <v>46856</v>
      </c>
      <c r="G47" s="231">
        <f t="shared" si="6"/>
        <v>4684446000</v>
      </c>
      <c r="H47" s="120">
        <v>0</v>
      </c>
      <c r="I47" s="173">
        <v>600000</v>
      </c>
      <c r="J47" s="105" t="s">
        <v>63</v>
      </c>
      <c r="K47" s="106" t="s">
        <v>36</v>
      </c>
      <c r="M47" s="5"/>
    </row>
    <row r="48" spans="2:23" x14ac:dyDescent="0.3">
      <c r="B48" s="137">
        <v>6</v>
      </c>
      <c r="C48" s="138" t="s">
        <v>70</v>
      </c>
      <c r="D48" s="138" t="s">
        <v>62</v>
      </c>
      <c r="E48" s="139">
        <v>44673</v>
      </c>
      <c r="F48" s="139">
        <v>46856</v>
      </c>
      <c r="G48" s="205">
        <f t="shared" si="6"/>
        <v>635339543.71679997</v>
      </c>
      <c r="H48" s="120">
        <v>0</v>
      </c>
      <c r="I48" s="173">
        <v>81376.479999999996</v>
      </c>
      <c r="J48" s="105" t="s">
        <v>63</v>
      </c>
      <c r="K48" s="106" t="s">
        <v>36</v>
      </c>
    </row>
    <row r="49" spans="2:11" x14ac:dyDescent="0.3">
      <c r="B49" s="137">
        <v>7</v>
      </c>
      <c r="C49" s="138" t="s">
        <v>71</v>
      </c>
      <c r="D49" s="138" t="s">
        <v>61</v>
      </c>
      <c r="E49" s="139">
        <v>44673</v>
      </c>
      <c r="F49" s="139">
        <v>47038</v>
      </c>
      <c r="G49" s="231">
        <f t="shared" si="6"/>
        <v>4684446000</v>
      </c>
      <c r="H49" s="120">
        <v>0</v>
      </c>
      <c r="I49" s="173">
        <v>600000</v>
      </c>
      <c r="J49" s="105" t="s">
        <v>63</v>
      </c>
      <c r="K49" s="106" t="s">
        <v>36</v>
      </c>
    </row>
    <row r="50" spans="2:11" x14ac:dyDescent="0.3">
      <c r="B50" s="137">
        <v>8</v>
      </c>
      <c r="C50" s="138" t="s">
        <v>71</v>
      </c>
      <c r="D50" s="138" t="s">
        <v>62</v>
      </c>
      <c r="E50" s="139">
        <v>44673</v>
      </c>
      <c r="F50" s="139">
        <v>47038</v>
      </c>
      <c r="G50" s="205">
        <f t="shared" si="6"/>
        <v>817531858.14300001</v>
      </c>
      <c r="H50" s="120">
        <v>0</v>
      </c>
      <c r="I50" s="173">
        <v>104712.3</v>
      </c>
      <c r="J50" s="105" t="s">
        <v>63</v>
      </c>
      <c r="K50" s="106" t="s">
        <v>36</v>
      </c>
    </row>
    <row r="51" spans="2:11" x14ac:dyDescent="0.3">
      <c r="B51" s="137">
        <v>9</v>
      </c>
      <c r="C51" s="138" t="s">
        <v>72</v>
      </c>
      <c r="D51" s="138" t="s">
        <v>61</v>
      </c>
      <c r="E51" s="139">
        <v>44619</v>
      </c>
      <c r="F51" s="139">
        <v>47220</v>
      </c>
      <c r="G51" s="231">
        <f t="shared" si="6"/>
        <v>4684446000</v>
      </c>
      <c r="H51" s="120">
        <v>0</v>
      </c>
      <c r="I51" s="173">
        <v>600000</v>
      </c>
      <c r="J51" s="105" t="s">
        <v>63</v>
      </c>
      <c r="K51" s="106" t="s">
        <v>36</v>
      </c>
    </row>
    <row r="52" spans="2:11" x14ac:dyDescent="0.3">
      <c r="B52" s="137">
        <v>10</v>
      </c>
      <c r="C52" s="138" t="s">
        <v>72</v>
      </c>
      <c r="D52" s="138" t="s">
        <v>62</v>
      </c>
      <c r="E52" s="139">
        <v>44619</v>
      </c>
      <c r="F52" s="139">
        <v>47220</v>
      </c>
      <c r="G52" s="205">
        <f t="shared" si="6"/>
        <v>1009068080.8572</v>
      </c>
      <c r="H52" s="120">
        <v>0</v>
      </c>
      <c r="I52" s="173">
        <v>129244.92</v>
      </c>
      <c r="J52" s="105" t="s">
        <v>63</v>
      </c>
      <c r="K52" s="106" t="s">
        <v>36</v>
      </c>
    </row>
    <row r="53" spans="2:11" x14ac:dyDescent="0.3">
      <c r="B53" s="137">
        <v>11</v>
      </c>
      <c r="C53" s="138" t="s">
        <v>79</v>
      </c>
      <c r="D53" s="138" t="s">
        <v>61</v>
      </c>
      <c r="E53" s="139">
        <v>45093</v>
      </c>
      <c r="F53" s="139">
        <v>46310</v>
      </c>
      <c r="G53" s="231">
        <f t="shared" si="6"/>
        <v>3122964000</v>
      </c>
      <c r="H53" s="120">
        <v>0</v>
      </c>
      <c r="I53" s="173">
        <v>400000</v>
      </c>
      <c r="J53" s="105" t="s">
        <v>63</v>
      </c>
      <c r="K53" s="106" t="s">
        <v>36</v>
      </c>
    </row>
    <row r="54" spans="2:11" x14ac:dyDescent="0.3">
      <c r="B54" s="137">
        <v>12</v>
      </c>
      <c r="C54" s="138" t="s">
        <v>79</v>
      </c>
      <c r="D54" s="138" t="s">
        <v>62</v>
      </c>
      <c r="E54" s="139">
        <v>45093</v>
      </c>
      <c r="F54" s="139">
        <v>46310</v>
      </c>
      <c r="G54" s="205">
        <f t="shared" si="6"/>
        <v>76542598.454400003</v>
      </c>
      <c r="H54" s="120">
        <v>0</v>
      </c>
      <c r="I54" s="173">
        <v>9803.84</v>
      </c>
      <c r="J54" s="105" t="s">
        <v>63</v>
      </c>
      <c r="K54" s="106" t="s">
        <v>36</v>
      </c>
    </row>
    <row r="55" spans="2:11" x14ac:dyDescent="0.3">
      <c r="B55" s="137">
        <v>13</v>
      </c>
      <c r="C55" s="138" t="s">
        <v>80</v>
      </c>
      <c r="D55" s="138" t="s">
        <v>61</v>
      </c>
      <c r="E55" s="139">
        <v>45093</v>
      </c>
      <c r="F55" s="139">
        <v>46763</v>
      </c>
      <c r="G55" s="231">
        <f t="shared" si="6"/>
        <v>3122964000</v>
      </c>
      <c r="H55" s="120">
        <v>0</v>
      </c>
      <c r="I55" s="173">
        <v>400000</v>
      </c>
      <c r="J55" s="105" t="s">
        <v>63</v>
      </c>
      <c r="K55" s="106" t="s">
        <v>36</v>
      </c>
    </row>
    <row r="56" spans="2:11" x14ac:dyDescent="0.3">
      <c r="B56" s="137">
        <v>14</v>
      </c>
      <c r="C56" s="138" t="s">
        <v>80</v>
      </c>
      <c r="D56" s="138" t="s">
        <v>62</v>
      </c>
      <c r="E56" s="139">
        <v>45093</v>
      </c>
      <c r="F56" s="139">
        <v>46763</v>
      </c>
      <c r="G56" s="205">
        <f t="shared" si="6"/>
        <v>366593345.14139998</v>
      </c>
      <c r="H56" s="120">
        <v>0</v>
      </c>
      <c r="I56" s="173">
        <v>46954.54</v>
      </c>
      <c r="J56" s="105" t="s">
        <v>63</v>
      </c>
      <c r="K56" s="106" t="s">
        <v>36</v>
      </c>
    </row>
    <row r="57" spans="2:11" x14ac:dyDescent="0.3">
      <c r="B57" s="137">
        <v>15</v>
      </c>
      <c r="C57" s="138" t="s">
        <v>81</v>
      </c>
      <c r="D57" s="138" t="s">
        <v>61</v>
      </c>
      <c r="E57" s="139">
        <v>45093</v>
      </c>
      <c r="F57" s="139">
        <v>47400</v>
      </c>
      <c r="G57" s="231">
        <f t="shared" si="6"/>
        <v>3903705000</v>
      </c>
      <c r="H57" s="120">
        <v>0</v>
      </c>
      <c r="I57" s="173">
        <v>500000</v>
      </c>
      <c r="J57" s="105" t="s">
        <v>63</v>
      </c>
      <c r="K57" s="106" t="s">
        <v>36</v>
      </c>
    </row>
    <row r="58" spans="2:11" x14ac:dyDescent="0.3">
      <c r="B58" s="137">
        <v>16</v>
      </c>
      <c r="C58" s="138" t="s">
        <v>81</v>
      </c>
      <c r="D58" s="138" t="s">
        <v>62</v>
      </c>
      <c r="E58" s="139">
        <v>45093</v>
      </c>
      <c r="F58" s="139">
        <v>47400</v>
      </c>
      <c r="G58" s="205">
        <f t="shared" si="6"/>
        <v>1001401906.9040999</v>
      </c>
      <c r="H58" s="120">
        <v>0</v>
      </c>
      <c r="I58" s="173">
        <v>128263.01</v>
      </c>
      <c r="J58" s="105" t="s">
        <v>63</v>
      </c>
      <c r="K58" s="106" t="s">
        <v>36</v>
      </c>
    </row>
    <row r="59" spans="2:11" x14ac:dyDescent="0.3">
      <c r="B59" s="137">
        <v>17</v>
      </c>
      <c r="C59" s="138" t="s">
        <v>83</v>
      </c>
      <c r="D59" s="138" t="s">
        <v>61</v>
      </c>
      <c r="E59" s="139">
        <v>45322</v>
      </c>
      <c r="F59" s="139">
        <v>47129</v>
      </c>
      <c r="G59" s="231">
        <f t="shared" si="6"/>
        <v>5465187000</v>
      </c>
      <c r="H59" s="120">
        <v>0</v>
      </c>
      <c r="I59" s="173">
        <v>700000</v>
      </c>
      <c r="J59" s="105" t="s">
        <v>63</v>
      </c>
      <c r="K59" s="106" t="s">
        <v>36</v>
      </c>
    </row>
    <row r="60" spans="2:11" x14ac:dyDescent="0.3">
      <c r="B60" s="137">
        <v>18</v>
      </c>
      <c r="C60" s="138" t="s">
        <v>83</v>
      </c>
      <c r="D60" s="138" t="s">
        <v>62</v>
      </c>
      <c r="E60" s="139">
        <v>45322</v>
      </c>
      <c r="F60" s="139">
        <v>47129</v>
      </c>
      <c r="G60" s="205">
        <f t="shared" si="6"/>
        <v>1124106519.6503999</v>
      </c>
      <c r="H60" s="120">
        <v>0</v>
      </c>
      <c r="I60" s="173">
        <v>143979.44</v>
      </c>
      <c r="J60" s="105" t="s">
        <v>63</v>
      </c>
      <c r="K60" s="106" t="s">
        <v>36</v>
      </c>
    </row>
    <row r="61" spans="2:11" x14ac:dyDescent="0.3">
      <c r="B61" s="137">
        <v>19</v>
      </c>
      <c r="C61" s="138" t="s">
        <v>82</v>
      </c>
      <c r="D61" s="138" t="s">
        <v>61</v>
      </c>
      <c r="E61" s="139">
        <v>45322</v>
      </c>
      <c r="F61" s="139">
        <v>47876</v>
      </c>
      <c r="G61" s="231">
        <f t="shared" ref="G61:G66" si="7">+H61+I61*$D$7</f>
        <v>5465187000</v>
      </c>
      <c r="H61" s="120">
        <v>0</v>
      </c>
      <c r="I61" s="173">
        <v>700000</v>
      </c>
      <c r="J61" s="105" t="s">
        <v>63</v>
      </c>
      <c r="K61" s="106" t="s">
        <v>36</v>
      </c>
    </row>
    <row r="62" spans="2:11" x14ac:dyDescent="0.3">
      <c r="B62" s="137">
        <v>20</v>
      </c>
      <c r="C62" s="138" t="s">
        <v>82</v>
      </c>
      <c r="D62" s="138" t="s">
        <v>62</v>
      </c>
      <c r="E62" s="139">
        <v>45322</v>
      </c>
      <c r="F62" s="139">
        <v>47876</v>
      </c>
      <c r="G62" s="205">
        <f t="shared" si="7"/>
        <v>2093839853.9642999</v>
      </c>
      <c r="H62" s="120">
        <v>0</v>
      </c>
      <c r="I62" s="173">
        <v>268186.23</v>
      </c>
      <c r="J62" s="105" t="s">
        <v>63</v>
      </c>
      <c r="K62" s="106" t="s">
        <v>36</v>
      </c>
    </row>
    <row r="63" spans="2:11" x14ac:dyDescent="0.3">
      <c r="B63" s="137">
        <v>21</v>
      </c>
      <c r="C63" s="138" t="s">
        <v>90</v>
      </c>
      <c r="D63" s="138" t="s">
        <v>61</v>
      </c>
      <c r="E63" s="139">
        <v>45490</v>
      </c>
      <c r="F63" s="139">
        <v>46401</v>
      </c>
      <c r="G63" s="231">
        <f t="shared" si="7"/>
        <v>3122964000</v>
      </c>
      <c r="H63" s="120">
        <v>0</v>
      </c>
      <c r="I63" s="173">
        <v>400000</v>
      </c>
      <c r="J63" s="105" t="s">
        <v>63</v>
      </c>
      <c r="K63" s="106" t="s">
        <v>36</v>
      </c>
    </row>
    <row r="64" spans="2:11" x14ac:dyDescent="0.3">
      <c r="B64" s="137">
        <v>22</v>
      </c>
      <c r="C64" s="138" t="s">
        <v>90</v>
      </c>
      <c r="D64" s="138" t="s">
        <v>62</v>
      </c>
      <c r="E64" s="139">
        <v>45490</v>
      </c>
      <c r="F64" s="139">
        <v>46401</v>
      </c>
      <c r="G64" s="205">
        <f t="shared" si="7"/>
        <v>168177935.4021</v>
      </c>
      <c r="H64" s="120">
        <v>0</v>
      </c>
      <c r="I64" s="173">
        <v>21540.81</v>
      </c>
      <c r="J64" s="105" t="s">
        <v>63</v>
      </c>
      <c r="K64" s="106" t="s">
        <v>36</v>
      </c>
    </row>
    <row r="65" spans="2:11" x14ac:dyDescent="0.3">
      <c r="B65" s="137">
        <v>23</v>
      </c>
      <c r="C65" s="138" t="s">
        <v>91</v>
      </c>
      <c r="D65" s="138" t="s">
        <v>61</v>
      </c>
      <c r="E65" s="139">
        <v>45490</v>
      </c>
      <c r="F65" s="139">
        <v>46947</v>
      </c>
      <c r="G65" s="231">
        <f t="shared" si="7"/>
        <v>3122964000</v>
      </c>
      <c r="H65" s="120">
        <v>0</v>
      </c>
      <c r="I65" s="173">
        <v>400000</v>
      </c>
      <c r="J65" s="105" t="s">
        <v>63</v>
      </c>
      <c r="K65" s="106" t="s">
        <v>36</v>
      </c>
    </row>
    <row r="66" spans="2:11" x14ac:dyDescent="0.3">
      <c r="B66" s="137">
        <v>24</v>
      </c>
      <c r="C66" s="138" t="s">
        <v>91</v>
      </c>
      <c r="D66" s="138" t="s">
        <v>62</v>
      </c>
      <c r="E66" s="139">
        <v>45490</v>
      </c>
      <c r="F66" s="139">
        <v>46947</v>
      </c>
      <c r="G66" s="205">
        <f t="shared" si="7"/>
        <v>525556194.5205</v>
      </c>
      <c r="H66" s="120">
        <v>0</v>
      </c>
      <c r="I66" s="173">
        <v>67315.05</v>
      </c>
      <c r="J66" s="105" t="s">
        <v>63</v>
      </c>
      <c r="K66" s="106" t="s">
        <v>36</v>
      </c>
    </row>
    <row r="67" spans="2:11" x14ac:dyDescent="0.3">
      <c r="B67" s="137">
        <v>25</v>
      </c>
      <c r="C67" s="138" t="s">
        <v>92</v>
      </c>
      <c r="D67" s="138" t="s">
        <v>61</v>
      </c>
      <c r="E67" s="139">
        <v>45490</v>
      </c>
      <c r="F67" s="139">
        <v>47462</v>
      </c>
      <c r="G67" s="231">
        <f t="shared" si="6"/>
        <v>6245928000</v>
      </c>
      <c r="H67" s="120">
        <v>0</v>
      </c>
      <c r="I67" s="173">
        <v>800000</v>
      </c>
      <c r="J67" s="105" t="s">
        <v>63</v>
      </c>
      <c r="K67" s="106" t="s">
        <v>36</v>
      </c>
    </row>
    <row r="68" spans="2:11" x14ac:dyDescent="0.3">
      <c r="B68" s="137">
        <v>26</v>
      </c>
      <c r="C68" s="138" t="s">
        <v>92</v>
      </c>
      <c r="D68" s="138" t="s">
        <v>62</v>
      </c>
      <c r="E68" s="139">
        <v>45490</v>
      </c>
      <c r="F68" s="139">
        <v>47462</v>
      </c>
      <c r="G68" s="205">
        <f>+H68+I68*$D$7</f>
        <v>1810249114.4595001</v>
      </c>
      <c r="H68" s="120">
        <v>0</v>
      </c>
      <c r="I68" s="173">
        <f>231862.95</f>
        <v>231862.95</v>
      </c>
      <c r="J68" s="105" t="s">
        <v>63</v>
      </c>
      <c r="K68" s="106" t="s">
        <v>36</v>
      </c>
    </row>
    <row r="69" spans="2:11" x14ac:dyDescent="0.3">
      <c r="B69" s="137">
        <v>27</v>
      </c>
      <c r="C69" s="138" t="s">
        <v>102</v>
      </c>
      <c r="D69" s="138" t="s">
        <v>61</v>
      </c>
      <c r="E69" s="139">
        <v>45828</v>
      </c>
      <c r="F69" s="139">
        <v>47284</v>
      </c>
      <c r="G69" s="231">
        <f t="shared" ref="G69:G76" si="8">+H69+I69*$D$7</f>
        <v>6636298500</v>
      </c>
      <c r="H69" s="120">
        <v>0</v>
      </c>
      <c r="I69" s="173">
        <v>850000</v>
      </c>
      <c r="J69" s="105" t="s">
        <v>63</v>
      </c>
      <c r="K69" s="106" t="s">
        <v>36</v>
      </c>
    </row>
    <row r="70" spans="2:11" x14ac:dyDescent="0.3">
      <c r="B70" s="137">
        <v>28</v>
      </c>
      <c r="C70" s="138" t="s">
        <v>102</v>
      </c>
      <c r="D70" s="138" t="s">
        <v>62</v>
      </c>
      <c r="E70" s="139">
        <v>45828</v>
      </c>
      <c r="F70" s="139">
        <v>47284</v>
      </c>
      <c r="G70" s="205">
        <f t="shared" si="8"/>
        <v>1555330385.5128</v>
      </c>
      <c r="H70" s="120">
        <v>0</v>
      </c>
      <c r="I70" s="173">
        <v>199212.08</v>
      </c>
      <c r="J70" s="105" t="s">
        <v>63</v>
      </c>
      <c r="K70" s="106" t="s">
        <v>36</v>
      </c>
    </row>
    <row r="71" spans="2:11" x14ac:dyDescent="0.3">
      <c r="B71" s="137">
        <v>29</v>
      </c>
      <c r="C71" s="138" t="s">
        <v>103</v>
      </c>
      <c r="D71" s="138" t="s">
        <v>61</v>
      </c>
      <c r="E71" s="139">
        <v>45828</v>
      </c>
      <c r="F71" s="139">
        <v>48017</v>
      </c>
      <c r="G71" s="231">
        <f t="shared" si="8"/>
        <v>6636298500</v>
      </c>
      <c r="H71" s="120">
        <v>0</v>
      </c>
      <c r="I71" s="173">
        <v>850000</v>
      </c>
      <c r="J71" s="105" t="s">
        <v>63</v>
      </c>
      <c r="K71" s="106" t="s">
        <v>36</v>
      </c>
    </row>
    <row r="72" spans="2:11" x14ac:dyDescent="0.3">
      <c r="B72" s="137">
        <v>30</v>
      </c>
      <c r="C72" s="138" t="s">
        <v>103</v>
      </c>
      <c r="D72" s="138" t="s">
        <v>62</v>
      </c>
      <c r="E72" s="139">
        <v>45828</v>
      </c>
      <c r="F72" s="139">
        <v>48017</v>
      </c>
      <c r="G72" s="205">
        <f t="shared" si="8"/>
        <v>2713264773.1370997</v>
      </c>
      <c r="H72" s="120">
        <v>0</v>
      </c>
      <c r="I72" s="173">
        <v>347524.31</v>
      </c>
      <c r="J72" s="105" t="s">
        <v>63</v>
      </c>
      <c r="K72" s="106" t="s">
        <v>36</v>
      </c>
    </row>
    <row r="73" spans="2:11" x14ac:dyDescent="0.3">
      <c r="B73" s="137">
        <v>31</v>
      </c>
      <c r="C73" s="138" t="s">
        <v>104</v>
      </c>
      <c r="D73" s="138" t="s">
        <v>61</v>
      </c>
      <c r="E73" s="139">
        <v>45828</v>
      </c>
      <c r="F73" s="139">
        <v>48382</v>
      </c>
      <c r="G73" s="231">
        <f t="shared" si="8"/>
        <v>6636298500</v>
      </c>
      <c r="H73" s="120">
        <v>0</v>
      </c>
      <c r="I73" s="173">
        <v>850000</v>
      </c>
      <c r="J73" s="105" t="s">
        <v>63</v>
      </c>
      <c r="K73" s="106" t="s">
        <v>36</v>
      </c>
    </row>
    <row r="74" spans="2:11" x14ac:dyDescent="0.3">
      <c r="B74" s="137">
        <v>32</v>
      </c>
      <c r="C74" s="138" t="s">
        <v>104</v>
      </c>
      <c r="D74" s="138" t="s">
        <v>62</v>
      </c>
      <c r="E74" s="139">
        <v>45828</v>
      </c>
      <c r="F74" s="139">
        <v>48382</v>
      </c>
      <c r="G74" s="205">
        <f t="shared" si="8"/>
        <v>3339985170.4362001</v>
      </c>
      <c r="H74" s="120">
        <v>0</v>
      </c>
      <c r="I74" s="173">
        <v>427796.82</v>
      </c>
      <c r="J74" s="105" t="s">
        <v>63</v>
      </c>
      <c r="K74" s="106" t="s">
        <v>36</v>
      </c>
    </row>
    <row r="75" spans="2:11" x14ac:dyDescent="0.3">
      <c r="B75" s="137">
        <v>33</v>
      </c>
      <c r="C75" s="138" t="s">
        <v>105</v>
      </c>
      <c r="D75" s="138" t="s">
        <v>61</v>
      </c>
      <c r="E75" s="139">
        <v>45828</v>
      </c>
      <c r="F75" s="139">
        <v>48746</v>
      </c>
      <c r="G75" s="231">
        <f t="shared" si="8"/>
        <v>6636298500</v>
      </c>
      <c r="H75" s="120">
        <v>0</v>
      </c>
      <c r="I75" s="173">
        <v>850000</v>
      </c>
      <c r="J75" s="105" t="s">
        <v>63</v>
      </c>
      <c r="K75" s="106" t="s">
        <v>36</v>
      </c>
    </row>
    <row r="76" spans="2:11" ht="15.7" thickBot="1" x14ac:dyDescent="0.35">
      <c r="B76" s="141">
        <v>34</v>
      </c>
      <c r="C76" s="142" t="s">
        <v>105</v>
      </c>
      <c r="D76" s="142" t="s">
        <v>62</v>
      </c>
      <c r="E76" s="143">
        <v>45828</v>
      </c>
      <c r="F76" s="143">
        <v>48746</v>
      </c>
      <c r="G76" s="206">
        <f t="shared" si="8"/>
        <v>3998361648.4695001</v>
      </c>
      <c r="H76" s="121">
        <v>0</v>
      </c>
      <c r="I76" s="174">
        <v>512123.95</v>
      </c>
      <c r="J76" s="107" t="s">
        <v>63</v>
      </c>
      <c r="K76" s="108" t="s">
        <v>36</v>
      </c>
    </row>
    <row r="77" spans="2:11" x14ac:dyDescent="0.3">
      <c r="B77" s="160"/>
      <c r="C77" s="161"/>
      <c r="D77" s="161"/>
      <c r="E77" s="162"/>
      <c r="F77" s="162"/>
      <c r="G77" s="163"/>
      <c r="H77" s="133"/>
      <c r="I77" s="164"/>
      <c r="J77" s="160"/>
      <c r="K77" s="160"/>
    </row>
    <row r="78" spans="2:11" x14ac:dyDescent="0.3">
      <c r="B78" s="102"/>
      <c r="C78" s="102"/>
      <c r="D78" s="102"/>
      <c r="E78" s="102"/>
      <c r="F78" s="102"/>
      <c r="G78" s="101"/>
      <c r="H78" s="103"/>
      <c r="I78" s="104"/>
      <c r="J78" s="102"/>
      <c r="K78" s="102"/>
    </row>
    <row r="79" spans="2:11" ht="15.7" thickBot="1" x14ac:dyDescent="0.35">
      <c r="F79" s="23" t="s">
        <v>14</v>
      </c>
      <c r="G79" s="45">
        <f>+SUM(G43:G76)</f>
        <v>106380305995.59091</v>
      </c>
      <c r="H79" s="45">
        <f>+SUM(H43:H76)</f>
        <v>0</v>
      </c>
      <c r="I79" s="166">
        <f>+SUM(I43:I76)</f>
        <v>13625556.489999998</v>
      </c>
    </row>
    <row r="80" spans="2:11" ht="16.399999999999999" thickTop="1" thickBot="1" x14ac:dyDescent="0.35">
      <c r="G80" s="21"/>
    </row>
    <row r="81" spans="2:10" ht="19.25" thickBot="1" x14ac:dyDescent="0.35">
      <c r="B81" s="19" t="s">
        <v>47</v>
      </c>
      <c r="F81" s="43"/>
      <c r="G81" s="24">
        <f>+G36+G79</f>
        <v>125249703594.16731</v>
      </c>
      <c r="H81" s="24">
        <f>+H36+H79</f>
        <v>4388931508</v>
      </c>
      <c r="I81" s="27">
        <f>+I36+I79</f>
        <v>15480264.529999997</v>
      </c>
    </row>
    <row r="82" spans="2:10" ht="15.7" thickTop="1" x14ac:dyDescent="0.3">
      <c r="F82" s="43"/>
      <c r="G82" s="21"/>
    </row>
    <row r="83" spans="2:10" x14ac:dyDescent="0.3">
      <c r="F83" s="43"/>
      <c r="G83" s="21"/>
    </row>
    <row r="84" spans="2:10" x14ac:dyDescent="0.3">
      <c r="F84" s="43"/>
      <c r="G84" s="21"/>
    </row>
    <row r="85" spans="2:10" x14ac:dyDescent="0.3">
      <c r="B85" s="80" t="s">
        <v>99</v>
      </c>
      <c r="G85" s="21"/>
    </row>
    <row r="86" spans="2:10" x14ac:dyDescent="0.3">
      <c r="G86" s="21"/>
    </row>
    <row r="87" spans="2:10" x14ac:dyDescent="0.3">
      <c r="G87" s="21"/>
    </row>
    <row r="88" spans="2:10" x14ac:dyDescent="0.3">
      <c r="G88" s="21"/>
    </row>
    <row r="89" spans="2:10" x14ac:dyDescent="0.3">
      <c r="G89" s="21"/>
    </row>
    <row r="90" spans="2:10" x14ac:dyDescent="0.3">
      <c r="G90" s="21"/>
    </row>
    <row r="91" spans="2:10" x14ac:dyDescent="0.3">
      <c r="G91" s="21"/>
      <c r="I91" s="234"/>
      <c r="J91" s="234"/>
    </row>
    <row r="92" spans="2:10" x14ac:dyDescent="0.3">
      <c r="G92" s="21"/>
      <c r="I92" s="234"/>
      <c r="J92" s="234"/>
    </row>
    <row r="93" spans="2:10" x14ac:dyDescent="0.3">
      <c r="G93" s="21"/>
      <c r="I93" s="234"/>
      <c r="J93" s="234"/>
    </row>
    <row r="94" spans="2:10" x14ac:dyDescent="0.3">
      <c r="G94" s="21"/>
    </row>
    <row r="95" spans="2:10" x14ac:dyDescent="0.3">
      <c r="G95" s="21"/>
    </row>
    <row r="96" spans="2:10" x14ac:dyDescent="0.3">
      <c r="G96" s="21"/>
    </row>
    <row r="97" spans="2:23" x14ac:dyDescent="0.3">
      <c r="G97" s="21"/>
    </row>
    <row r="98" spans="2:23" x14ac:dyDescent="0.3">
      <c r="G98" s="21"/>
    </row>
    <row r="99" spans="2:23" x14ac:dyDescent="0.3">
      <c r="G99" s="21"/>
    </row>
    <row r="100" spans="2:23" x14ac:dyDescent="0.3">
      <c r="G100" s="21"/>
    </row>
    <row r="101" spans="2:23" x14ac:dyDescent="0.3">
      <c r="G101" s="21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3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3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3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2:23" s="5" customFormat="1" x14ac:dyDescent="0.3">
      <c r="B143" s="4"/>
      <c r="C143" s="22"/>
      <c r="D143" s="4"/>
      <c r="E143" s="4"/>
      <c r="F143" s="20"/>
      <c r="G143" s="21"/>
      <c r="I143" s="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2:23" s="5" customFormat="1" x14ac:dyDescent="0.3">
      <c r="B144" s="4"/>
      <c r="C144" s="22"/>
      <c r="D144" s="4"/>
      <c r="E144" s="4"/>
      <c r="F144" s="20"/>
      <c r="G144" s="21"/>
      <c r="I144" s="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2:23" s="5" customFormat="1" x14ac:dyDescent="0.3">
      <c r="B145" s="4"/>
      <c r="C145" s="22"/>
      <c r="D145" s="4"/>
      <c r="E145" s="4"/>
      <c r="F145" s="20"/>
      <c r="G145" s="21"/>
      <c r="I145" s="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2:23" s="5" customFormat="1" x14ac:dyDescent="0.3">
      <c r="B146" s="4"/>
      <c r="C146" s="22"/>
      <c r="D146" s="4"/>
      <c r="E146" s="4"/>
      <c r="F146" s="20"/>
      <c r="G146" s="21"/>
      <c r="I146" s="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2:23" s="5" customFormat="1" x14ac:dyDescent="0.3">
      <c r="B147" s="4"/>
      <c r="C147" s="22"/>
      <c r="D147" s="4"/>
      <c r="E147" s="4"/>
      <c r="F147" s="20"/>
      <c r="G147" s="21"/>
      <c r="I147" s="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2:23" s="5" customFormat="1" x14ac:dyDescent="0.3">
      <c r="B148" s="4"/>
      <c r="C148" s="22"/>
      <c r="D148" s="4"/>
      <c r="E148" s="4"/>
      <c r="F148" s="20"/>
      <c r="G148" s="21"/>
      <c r="I148" s="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</sheetData>
  <mergeCells count="19">
    <mergeCell ref="K11:K12"/>
    <mergeCell ref="H41:I41"/>
    <mergeCell ref="J41:J42"/>
    <mergeCell ref="K41:K42"/>
    <mergeCell ref="I93:J93"/>
    <mergeCell ref="J11:J12"/>
    <mergeCell ref="I91:J91"/>
    <mergeCell ref="I92:J92"/>
    <mergeCell ref="B41:B42"/>
    <mergeCell ref="C41:C42"/>
    <mergeCell ref="D41:D42"/>
    <mergeCell ref="E41:E42"/>
    <mergeCell ref="F41:F42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topLeftCell="A7" workbookViewId="0">
      <selection activeCell="A16" sqref="A16"/>
    </sheetView>
  </sheetViews>
  <sheetFormatPr baseColWidth="10" defaultColWidth="9.125" defaultRowHeight="15" x14ac:dyDescent="0.3"/>
  <cols>
    <col min="1" max="1" width="5.75" style="4" customWidth="1"/>
    <col min="2" max="2" width="42.625" style="22" customWidth="1"/>
    <col min="3" max="3" width="17.62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38</v>
      </c>
      <c r="B6" s="12"/>
      <c r="C6" s="35">
        <f>+Índice!C4</f>
        <v>45838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39</v>
      </c>
      <c r="B7" s="12"/>
      <c r="C7" s="14">
        <f>+Índice!C5</f>
        <v>7807.41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32" t="s">
        <v>2</v>
      </c>
      <c r="B11" s="232" t="s">
        <v>74</v>
      </c>
      <c r="C11" s="232" t="s">
        <v>3</v>
      </c>
      <c r="D11" s="232" t="s">
        <v>19</v>
      </c>
      <c r="E11" s="232" t="s">
        <v>4</v>
      </c>
      <c r="F11" s="156" t="s">
        <v>5</v>
      </c>
      <c r="G11" s="236" t="s">
        <v>5</v>
      </c>
      <c r="H11" s="237"/>
      <c r="I11" s="232" t="s">
        <v>6</v>
      </c>
      <c r="J11" s="232" t="s">
        <v>15</v>
      </c>
    </row>
    <row r="12" spans="1:21" ht="15.7" thickBot="1" x14ac:dyDescent="0.35">
      <c r="A12" s="238"/>
      <c r="B12" s="238"/>
      <c r="C12" s="238"/>
      <c r="D12" s="238"/>
      <c r="E12" s="238"/>
      <c r="F12" s="94" t="s">
        <v>7</v>
      </c>
      <c r="G12" s="95" t="s">
        <v>8</v>
      </c>
      <c r="H12" s="96" t="s">
        <v>9</v>
      </c>
      <c r="I12" s="238"/>
      <c r="J12" s="238"/>
    </row>
    <row r="13" spans="1:21" x14ac:dyDescent="0.3">
      <c r="A13" s="181">
        <v>1</v>
      </c>
      <c r="B13" s="182" t="s">
        <v>94</v>
      </c>
      <c r="C13" s="183" t="s">
        <v>76</v>
      </c>
      <c r="D13" s="184">
        <v>45565</v>
      </c>
      <c r="E13" s="184">
        <v>45838</v>
      </c>
      <c r="F13" s="185">
        <f>+H13*$C$7+G13</f>
        <v>25000000</v>
      </c>
      <c r="G13" s="186">
        <v>25000000</v>
      </c>
      <c r="H13" s="187">
        <v>0</v>
      </c>
      <c r="I13" s="188" t="s">
        <v>34</v>
      </c>
      <c r="J13" s="189" t="s">
        <v>75</v>
      </c>
      <c r="L13" s="42"/>
    </row>
    <row r="14" spans="1:21" x14ac:dyDescent="0.3">
      <c r="A14" s="176">
        <v>2</v>
      </c>
      <c r="B14" s="144" t="s">
        <v>106</v>
      </c>
      <c r="C14" s="138" t="s">
        <v>84</v>
      </c>
      <c r="D14" s="177">
        <v>45835</v>
      </c>
      <c r="E14" s="177">
        <v>45900</v>
      </c>
      <c r="F14" s="167">
        <f>+H14*$C$7+G14</f>
        <v>19456065.719999999</v>
      </c>
      <c r="G14" s="178">
        <v>0</v>
      </c>
      <c r="H14" s="158">
        <v>2492</v>
      </c>
      <c r="I14" s="179" t="s">
        <v>34</v>
      </c>
      <c r="J14" s="180" t="s">
        <v>75</v>
      </c>
      <c r="L14" s="42"/>
    </row>
    <row r="15" spans="1:21" ht="30.65" thickBot="1" x14ac:dyDescent="0.35">
      <c r="A15" s="175">
        <v>3</v>
      </c>
      <c r="B15" s="142" t="s">
        <v>107</v>
      </c>
      <c r="C15" s="142" t="s">
        <v>84</v>
      </c>
      <c r="D15" s="169">
        <v>45813</v>
      </c>
      <c r="E15" s="169">
        <v>45900</v>
      </c>
      <c r="F15" s="170">
        <f>+H15*$C$7+G15</f>
        <v>246479933.69999999</v>
      </c>
      <c r="G15" s="168">
        <v>0</v>
      </c>
      <c r="H15" s="121">
        <v>31570</v>
      </c>
      <c r="I15" s="171" t="s">
        <v>34</v>
      </c>
      <c r="J15" s="172" t="s">
        <v>75</v>
      </c>
      <c r="L15" s="42"/>
    </row>
    <row r="16" spans="1:21" ht="15.7" thickBot="1" x14ac:dyDescent="0.35">
      <c r="E16" s="23" t="s">
        <v>14</v>
      </c>
      <c r="F16" s="60">
        <f>+SUM(F13:F15)</f>
        <v>290935999.41999996</v>
      </c>
      <c r="G16" s="60">
        <f>+SUM(G13:G15)</f>
        <v>25000000</v>
      </c>
      <c r="H16" s="166">
        <f>+SUM(H13:H15)</f>
        <v>34062</v>
      </c>
    </row>
    <row r="17" spans="1:21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3">
      <c r="F18" s="21"/>
    </row>
    <row r="19" spans="1:21" ht="18.55" x14ac:dyDescent="0.3">
      <c r="A19" s="19" t="str">
        <f>+'1.3'!B39</f>
        <v>PASIVO NO CORRIENTE</v>
      </c>
      <c r="F19" s="21"/>
    </row>
    <row r="20" spans="1:21" ht="15.7" thickBot="1" x14ac:dyDescent="0.35">
      <c r="F20" s="21"/>
    </row>
    <row r="21" spans="1:21" ht="12.85" customHeight="1" thickBot="1" x14ac:dyDescent="0.35">
      <c r="A21" s="232" t="s">
        <v>2</v>
      </c>
      <c r="B21" s="232" t="s">
        <v>11</v>
      </c>
      <c r="C21" s="232" t="s">
        <v>3</v>
      </c>
      <c r="D21" s="232" t="s">
        <v>19</v>
      </c>
      <c r="E21" s="232" t="s">
        <v>4</v>
      </c>
      <c r="F21" s="93" t="s">
        <v>5</v>
      </c>
      <c r="G21" s="236" t="s">
        <v>5</v>
      </c>
      <c r="H21" s="237"/>
      <c r="I21" s="232" t="s">
        <v>6</v>
      </c>
      <c r="J21" s="232" t="s">
        <v>15</v>
      </c>
    </row>
    <row r="22" spans="1:21" ht="15.7" thickBot="1" x14ac:dyDescent="0.35">
      <c r="A22" s="238"/>
      <c r="B22" s="238"/>
      <c r="C22" s="238"/>
      <c r="D22" s="238"/>
      <c r="E22" s="238"/>
      <c r="F22" s="94" t="s">
        <v>7</v>
      </c>
      <c r="G22" s="95" t="s">
        <v>8</v>
      </c>
      <c r="H22" s="96" t="s">
        <v>9</v>
      </c>
      <c r="I22" s="238"/>
      <c r="J22" s="238"/>
    </row>
    <row r="23" spans="1:21" ht="15.7" thickBot="1" x14ac:dyDescent="0.35">
      <c r="A23" s="175">
        <v>1</v>
      </c>
      <c r="B23" s="142" t="s">
        <v>93</v>
      </c>
      <c r="C23" s="142" t="s">
        <v>76</v>
      </c>
      <c r="D23" s="169">
        <v>44854</v>
      </c>
      <c r="E23" s="169">
        <v>46022</v>
      </c>
      <c r="F23" s="170">
        <v>453821265</v>
      </c>
      <c r="G23" s="168">
        <v>0</v>
      </c>
      <c r="H23" s="121">
        <v>53905.14</v>
      </c>
      <c r="I23" s="171" t="s">
        <v>34</v>
      </c>
      <c r="J23" s="172" t="s">
        <v>75</v>
      </c>
      <c r="L23" s="42"/>
    </row>
    <row r="24" spans="1:21" ht="13.55" customHeight="1" thickBot="1" x14ac:dyDescent="0.35">
      <c r="E24" s="23" t="s">
        <v>14</v>
      </c>
      <c r="F24" s="60">
        <f>+SUM(F23:F23)</f>
        <v>453821265</v>
      </c>
      <c r="G24" s="45">
        <f>+SUM(G23:G23)</f>
        <v>0</v>
      </c>
      <c r="H24" s="51">
        <f>+SUM(H23:H23)</f>
        <v>53905.14</v>
      </c>
    </row>
    <row r="25" spans="1:21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.25" thickBot="1" x14ac:dyDescent="0.35">
      <c r="A26" s="19" t="s">
        <v>47</v>
      </c>
      <c r="E26" s="43"/>
      <c r="F26" s="207">
        <f>+F16+F24</f>
        <v>744757264.41999996</v>
      </c>
      <c r="G26" s="207">
        <f>+G16+G24</f>
        <v>25000000</v>
      </c>
      <c r="H26" s="208">
        <f>+H16+H24</f>
        <v>87967.14</v>
      </c>
    </row>
    <row r="27" spans="1:21" ht="19.25" thickTop="1" x14ac:dyDescent="0.3">
      <c r="A27" s="19"/>
      <c r="E27" s="43"/>
      <c r="F27" s="68"/>
      <c r="G27" s="68"/>
      <c r="H27" s="69"/>
    </row>
    <row r="28" spans="1:21" s="5" customFormat="1" x14ac:dyDescent="0.3">
      <c r="A28" s="80" t="s">
        <v>99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234"/>
      <c r="J32" s="23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4"/>
      <c r="I33" s="234"/>
      <c r="J33" s="23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234"/>
      <c r="J34" s="23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6"/>
  <sheetViews>
    <sheetView workbookViewId="0">
      <selection activeCell="F20" sqref="F20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45838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'1.4'!C7</f>
        <v>7807.41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32" t="s">
        <v>2</v>
      </c>
      <c r="B11" s="232" t="s">
        <v>11</v>
      </c>
      <c r="C11" s="232" t="s">
        <v>3</v>
      </c>
      <c r="D11" s="232" t="s">
        <v>19</v>
      </c>
      <c r="E11" s="232" t="s">
        <v>4</v>
      </c>
      <c r="F11" s="93" t="s">
        <v>5</v>
      </c>
      <c r="G11" s="236" t="s">
        <v>5</v>
      </c>
      <c r="H11" s="237"/>
      <c r="I11" s="232" t="s">
        <v>6</v>
      </c>
      <c r="J11" s="232" t="s">
        <v>15</v>
      </c>
    </row>
    <row r="12" spans="1:22" ht="15.7" thickBot="1" x14ac:dyDescent="0.35">
      <c r="A12" s="238"/>
      <c r="B12" s="238"/>
      <c r="C12" s="238"/>
      <c r="D12" s="238"/>
      <c r="E12" s="238"/>
      <c r="F12" s="94" t="s">
        <v>7</v>
      </c>
      <c r="G12" s="95" t="s">
        <v>8</v>
      </c>
      <c r="H12" s="96" t="s">
        <v>9</v>
      </c>
      <c r="I12" s="238"/>
      <c r="J12" s="238"/>
    </row>
    <row r="13" spans="1:22" x14ac:dyDescent="0.3">
      <c r="A13" s="193">
        <v>1</v>
      </c>
      <c r="B13" s="219" t="s">
        <v>64</v>
      </c>
      <c r="C13" s="220" t="s">
        <v>20</v>
      </c>
      <c r="D13" s="221">
        <v>45747</v>
      </c>
      <c r="E13" s="221">
        <v>45754</v>
      </c>
      <c r="F13" s="222">
        <f>+G13</f>
        <v>40312226</v>
      </c>
      <c r="G13" s="222">
        <v>40312226</v>
      </c>
      <c r="H13" s="223">
        <v>0</v>
      </c>
      <c r="I13" s="220" t="s">
        <v>35</v>
      </c>
      <c r="J13" s="224" t="s">
        <v>36</v>
      </c>
    </row>
    <row r="14" spans="1:22" x14ac:dyDescent="0.3">
      <c r="A14" s="66">
        <v>2</v>
      </c>
      <c r="B14" s="48" t="s">
        <v>65</v>
      </c>
      <c r="C14" s="49" t="s">
        <v>20</v>
      </c>
      <c r="D14" s="50">
        <v>45747</v>
      </c>
      <c r="E14" s="50">
        <v>45754</v>
      </c>
      <c r="F14" s="147">
        <f>+G14</f>
        <v>190559111</v>
      </c>
      <c r="G14" s="147">
        <v>190559111</v>
      </c>
      <c r="H14" s="148">
        <v>0</v>
      </c>
      <c r="I14" s="49" t="s">
        <v>35</v>
      </c>
      <c r="J14" s="149" t="s">
        <v>36</v>
      </c>
    </row>
    <row r="15" spans="1:22" ht="15.7" thickBot="1" x14ac:dyDescent="0.35">
      <c r="A15" s="61">
        <v>3</v>
      </c>
      <c r="B15" s="70" t="s">
        <v>97</v>
      </c>
      <c r="C15" s="71"/>
      <c r="D15" s="72">
        <v>45747</v>
      </c>
      <c r="E15" s="72">
        <v>46135</v>
      </c>
      <c r="F15" s="73">
        <f>+G15</f>
        <v>1572311818</v>
      </c>
      <c r="G15" s="73">
        <v>1572311818</v>
      </c>
      <c r="H15" s="74">
        <v>0</v>
      </c>
      <c r="I15" s="71" t="s">
        <v>35</v>
      </c>
      <c r="J15" s="75" t="s">
        <v>36</v>
      </c>
    </row>
    <row r="16" spans="1:22" ht="15.7" thickBot="1" x14ac:dyDescent="0.35">
      <c r="E16" s="23" t="s">
        <v>14</v>
      </c>
      <c r="F16" s="45">
        <f>+SUM(F13:F15)</f>
        <v>1803183155</v>
      </c>
      <c r="G16" s="45">
        <f>+SUM(G13:G15)</f>
        <v>1803183155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32" t="s">
        <v>2</v>
      </c>
      <c r="B21" s="232" t="s">
        <v>11</v>
      </c>
      <c r="C21" s="232" t="s">
        <v>3</v>
      </c>
      <c r="D21" s="232" t="s">
        <v>19</v>
      </c>
      <c r="E21" s="232" t="s">
        <v>4</v>
      </c>
      <c r="F21" s="93" t="s">
        <v>5</v>
      </c>
      <c r="G21" s="236" t="s">
        <v>5</v>
      </c>
      <c r="H21" s="237"/>
      <c r="I21" s="232" t="s">
        <v>6</v>
      </c>
      <c r="J21" s="232" t="s">
        <v>15</v>
      </c>
    </row>
    <row r="22" spans="1:22" ht="15.7" thickBot="1" x14ac:dyDescent="0.35">
      <c r="A22" s="238"/>
      <c r="B22" s="238"/>
      <c r="C22" s="238"/>
      <c r="D22" s="238"/>
      <c r="E22" s="238"/>
      <c r="F22" s="94" t="s">
        <v>7</v>
      </c>
      <c r="G22" s="95" t="s">
        <v>8</v>
      </c>
      <c r="H22" s="96" t="s">
        <v>9</v>
      </c>
      <c r="I22" s="238"/>
      <c r="J22" s="238"/>
    </row>
    <row r="23" spans="1:22" x14ac:dyDescent="0.3">
      <c r="A23" s="66">
        <v>1</v>
      </c>
      <c r="B23" s="48" t="s">
        <v>77</v>
      </c>
      <c r="C23" s="49" t="s">
        <v>20</v>
      </c>
      <c r="D23" s="50">
        <v>45657</v>
      </c>
      <c r="E23" s="50">
        <v>46135</v>
      </c>
      <c r="F23" s="147">
        <f>+G23</f>
        <v>354091285</v>
      </c>
      <c r="G23" s="147">
        <v>354091285</v>
      </c>
      <c r="H23" s="148"/>
      <c r="I23" s="49" t="s">
        <v>35</v>
      </c>
      <c r="J23" s="149" t="s">
        <v>36</v>
      </c>
    </row>
    <row r="24" spans="1:22" ht="15.7" thickBot="1" x14ac:dyDescent="0.35">
      <c r="A24" s="61"/>
      <c r="B24" s="70"/>
      <c r="C24" s="71"/>
      <c r="D24" s="72"/>
      <c r="E24" s="72"/>
      <c r="F24" s="73"/>
      <c r="G24" s="73"/>
      <c r="H24" s="74"/>
      <c r="I24" s="71"/>
      <c r="J24" s="75"/>
    </row>
    <row r="25" spans="1:22" ht="15.7" thickBot="1" x14ac:dyDescent="0.35">
      <c r="E25" s="23" t="s">
        <v>14</v>
      </c>
      <c r="F25" s="45">
        <f>+SUM(F23:F24)</f>
        <v>354091285</v>
      </c>
      <c r="G25" s="45">
        <f>+SUM(G23:G24)</f>
        <v>354091285</v>
      </c>
      <c r="H25" s="51">
        <f>+SUM(H23:H24)</f>
        <v>0</v>
      </c>
    </row>
    <row r="26" spans="1:22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9.25" thickBot="1" x14ac:dyDescent="0.35">
      <c r="A27" s="19" t="s">
        <v>47</v>
      </c>
      <c r="E27" s="43"/>
      <c r="F27" s="24">
        <f>+F16+F25</f>
        <v>2157274440</v>
      </c>
      <c r="G27" s="24">
        <f>+G16+G25</f>
        <v>2157274440</v>
      </c>
      <c r="H27" s="27">
        <f>+H16+H25</f>
        <v>0</v>
      </c>
    </row>
    <row r="28" spans="1:22" s="5" customFormat="1" ht="15.7" thickTop="1" x14ac:dyDescent="0.3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80" t="s">
        <v>99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34"/>
      <c r="J32" s="23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34"/>
      <c r="J33" s="23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234"/>
      <c r="J34" s="23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I32:J32"/>
    <mergeCell ref="I33:J33"/>
    <mergeCell ref="I34:J34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opLeftCell="A8" workbookViewId="0">
      <selection activeCell="G14" sqref="G14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45838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+Índice!C5</f>
        <v>7807.41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32" t="s">
        <v>2</v>
      </c>
      <c r="B11" s="232" t="s">
        <v>11</v>
      </c>
      <c r="C11" s="232" t="s">
        <v>3</v>
      </c>
      <c r="D11" s="232" t="s">
        <v>19</v>
      </c>
      <c r="E11" s="232" t="s">
        <v>4</v>
      </c>
      <c r="F11" s="93" t="s">
        <v>5</v>
      </c>
      <c r="G11" s="236" t="s">
        <v>5</v>
      </c>
      <c r="H11" s="237"/>
      <c r="I11" s="232" t="s">
        <v>6</v>
      </c>
      <c r="J11" s="232" t="s">
        <v>15</v>
      </c>
    </row>
    <row r="12" spans="1:22" ht="15.7" thickBot="1" x14ac:dyDescent="0.35">
      <c r="A12" s="238"/>
      <c r="B12" s="238"/>
      <c r="C12" s="238"/>
      <c r="D12" s="238"/>
      <c r="E12" s="238"/>
      <c r="F12" s="94" t="s">
        <v>7</v>
      </c>
      <c r="G12" s="95" t="s">
        <v>8</v>
      </c>
      <c r="H12" s="96" t="s">
        <v>9</v>
      </c>
      <c r="I12" s="238"/>
      <c r="J12" s="238"/>
    </row>
    <row r="13" spans="1:22" ht="15.7" thickBot="1" x14ac:dyDescent="0.35">
      <c r="A13" s="112">
        <v>1</v>
      </c>
      <c r="B13" s="113" t="s">
        <v>37</v>
      </c>
      <c r="C13" s="114" t="s">
        <v>20</v>
      </c>
      <c r="D13" s="115">
        <v>45747</v>
      </c>
      <c r="E13" s="115">
        <v>45761</v>
      </c>
      <c r="F13" s="116">
        <f>+G13</f>
        <v>108111758</v>
      </c>
      <c r="G13" s="116">
        <v>108111758</v>
      </c>
      <c r="H13" s="117">
        <v>0</v>
      </c>
      <c r="I13" s="114" t="s">
        <v>20</v>
      </c>
      <c r="J13" s="118" t="s">
        <v>33</v>
      </c>
    </row>
    <row r="14" spans="1:22" ht="15.7" thickBot="1" x14ac:dyDescent="0.35">
      <c r="E14" s="23" t="s">
        <v>14</v>
      </c>
      <c r="F14" s="45">
        <f>+SUM(F13:F13)</f>
        <v>108111758</v>
      </c>
      <c r="G14" s="45">
        <f>+SUM(G13:G13)</f>
        <v>108111758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32" t="s">
        <v>2</v>
      </c>
      <c r="B19" s="232" t="s">
        <v>11</v>
      </c>
      <c r="C19" s="232" t="s">
        <v>3</v>
      </c>
      <c r="D19" s="232" t="s">
        <v>19</v>
      </c>
      <c r="E19" s="232" t="s">
        <v>4</v>
      </c>
      <c r="F19" s="93" t="s">
        <v>5</v>
      </c>
      <c r="G19" s="236" t="s">
        <v>5</v>
      </c>
      <c r="H19" s="237"/>
      <c r="I19" s="232" t="s">
        <v>6</v>
      </c>
      <c r="J19" s="232" t="s">
        <v>15</v>
      </c>
    </row>
    <row r="20" spans="1:22" ht="15.7" thickBot="1" x14ac:dyDescent="0.35">
      <c r="A20" s="238"/>
      <c r="B20" s="238"/>
      <c r="C20" s="238"/>
      <c r="D20" s="238"/>
      <c r="E20" s="238"/>
      <c r="F20" s="94" t="s">
        <v>7</v>
      </c>
      <c r="G20" s="95" t="s">
        <v>8</v>
      </c>
      <c r="H20" s="96" t="s">
        <v>9</v>
      </c>
      <c r="I20" s="238"/>
      <c r="J20" s="238"/>
    </row>
    <row r="21" spans="1:22" x14ac:dyDescent="0.3">
      <c r="A21" s="239" t="s">
        <v>43</v>
      </c>
      <c r="B21" s="240"/>
      <c r="C21" s="240"/>
      <c r="D21" s="240"/>
      <c r="E21" s="240"/>
      <c r="F21" s="240"/>
      <c r="G21" s="240"/>
      <c r="H21" s="240"/>
      <c r="I21" s="240"/>
      <c r="J21" s="241"/>
    </row>
    <row r="22" spans="1:22" ht="8.1999999999999993" customHeight="1" thickBot="1" x14ac:dyDescent="0.35">
      <c r="A22" s="242"/>
      <c r="B22" s="243"/>
      <c r="C22" s="243"/>
      <c r="D22" s="243"/>
      <c r="E22" s="243"/>
      <c r="F22" s="243"/>
      <c r="G22" s="243"/>
      <c r="H22" s="243"/>
      <c r="I22" s="243"/>
      <c r="J22" s="244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47</v>
      </c>
      <c r="E25" s="43"/>
      <c r="F25" s="24">
        <f>+F14+F23</f>
        <v>108111758</v>
      </c>
      <c r="G25" s="24">
        <f>+G14+G23</f>
        <v>108111758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80" t="s">
        <v>99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34"/>
      <c r="J33" s="23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34"/>
      <c r="J34" s="23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34"/>
      <c r="J35" s="23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opLeftCell="A10" workbookViewId="0">
      <selection activeCell="E26" sqref="E26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89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45838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+Índice!C5</f>
        <v>7807.41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32" t="s">
        <v>2</v>
      </c>
      <c r="B11" s="232" t="s">
        <v>11</v>
      </c>
      <c r="C11" s="232" t="s">
        <v>3</v>
      </c>
      <c r="D11" s="232" t="s">
        <v>19</v>
      </c>
      <c r="E11" s="232" t="s">
        <v>4</v>
      </c>
      <c r="F11" s="93" t="s">
        <v>5</v>
      </c>
      <c r="G11" s="236" t="s">
        <v>5</v>
      </c>
      <c r="H11" s="237"/>
      <c r="I11" s="232" t="s">
        <v>6</v>
      </c>
      <c r="J11" s="232" t="s">
        <v>15</v>
      </c>
    </row>
    <row r="12" spans="1:22" ht="15.7" thickBot="1" x14ac:dyDescent="0.35">
      <c r="A12" s="238"/>
      <c r="B12" s="238"/>
      <c r="C12" s="238"/>
      <c r="D12" s="238"/>
      <c r="E12" s="238"/>
      <c r="F12" s="94" t="s">
        <v>7</v>
      </c>
      <c r="G12" s="95" t="s">
        <v>8</v>
      </c>
      <c r="H12" s="96" t="s">
        <v>9</v>
      </c>
      <c r="I12" s="238"/>
      <c r="J12" s="238"/>
    </row>
    <row r="13" spans="1:22" x14ac:dyDescent="0.3">
      <c r="A13" s="92">
        <v>1</v>
      </c>
      <c r="B13" s="150" t="s">
        <v>88</v>
      </c>
      <c r="C13" s="151" t="s">
        <v>20</v>
      </c>
      <c r="D13" s="152">
        <v>45408</v>
      </c>
      <c r="E13" s="152">
        <v>45657</v>
      </c>
      <c r="F13" s="153">
        <f>+G13</f>
        <v>184371232</v>
      </c>
      <c r="G13" s="153">
        <v>184371232</v>
      </c>
      <c r="H13" s="154">
        <v>0</v>
      </c>
      <c r="I13" s="151" t="s">
        <v>20</v>
      </c>
      <c r="J13" s="155" t="s">
        <v>33</v>
      </c>
    </row>
    <row r="14" spans="1:22" ht="15.7" thickBot="1" x14ac:dyDescent="0.35">
      <c r="A14" s="61">
        <v>2</v>
      </c>
      <c r="B14" s="70" t="s">
        <v>98</v>
      </c>
      <c r="C14" s="71"/>
      <c r="D14" s="72">
        <v>45747</v>
      </c>
      <c r="E14" s="72">
        <v>46006</v>
      </c>
      <c r="F14" s="73">
        <f>+G14</f>
        <v>158361079</v>
      </c>
      <c r="G14" s="73">
        <v>158361079</v>
      </c>
      <c r="H14" s="74">
        <v>0</v>
      </c>
      <c r="I14" s="71" t="s">
        <v>20</v>
      </c>
      <c r="J14" s="75" t="s">
        <v>33</v>
      </c>
    </row>
    <row r="15" spans="1:22" ht="15.7" thickBot="1" x14ac:dyDescent="0.35">
      <c r="E15" s="23" t="s">
        <v>14</v>
      </c>
      <c r="F15" s="45">
        <f>+SUM(F13:F14)</f>
        <v>342732311</v>
      </c>
      <c r="G15" s="45">
        <f>+SUM(G13:G14)</f>
        <v>342732311</v>
      </c>
      <c r="H15" s="46">
        <f>+SUM(H13:H14)</f>
        <v>0</v>
      </c>
    </row>
    <row r="16" spans="1:22" ht="15.7" thickTop="1" x14ac:dyDescent="0.3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3">
      <c r="F17" s="21"/>
    </row>
    <row r="18" spans="1:22" ht="18.55" x14ac:dyDescent="0.3">
      <c r="A18" s="19" t="str">
        <f>+'1.5'!A19</f>
        <v>PASIVO NO CORRIENTE</v>
      </c>
      <c r="F18" s="21"/>
    </row>
    <row r="19" spans="1:22" ht="15.7" thickBot="1" x14ac:dyDescent="0.35">
      <c r="F19" s="21"/>
    </row>
    <row r="20" spans="1:22" ht="12.85" customHeight="1" thickBot="1" x14ac:dyDescent="0.35">
      <c r="A20" s="232" t="s">
        <v>2</v>
      </c>
      <c r="B20" s="232" t="s">
        <v>11</v>
      </c>
      <c r="C20" s="232" t="s">
        <v>3</v>
      </c>
      <c r="D20" s="232" t="s">
        <v>19</v>
      </c>
      <c r="E20" s="232" t="s">
        <v>4</v>
      </c>
      <c r="F20" s="93" t="s">
        <v>5</v>
      </c>
      <c r="G20" s="236" t="s">
        <v>5</v>
      </c>
      <c r="H20" s="237"/>
      <c r="I20" s="232" t="s">
        <v>6</v>
      </c>
      <c r="J20" s="232" t="s">
        <v>15</v>
      </c>
    </row>
    <row r="21" spans="1:22" ht="15.7" thickBot="1" x14ac:dyDescent="0.35">
      <c r="A21" s="238"/>
      <c r="B21" s="238"/>
      <c r="C21" s="238"/>
      <c r="D21" s="238"/>
      <c r="E21" s="238"/>
      <c r="F21" s="94" t="s">
        <v>7</v>
      </c>
      <c r="G21" s="95" t="s">
        <v>8</v>
      </c>
      <c r="H21" s="96" t="s">
        <v>9</v>
      </c>
      <c r="I21" s="238"/>
      <c r="J21" s="238"/>
    </row>
    <row r="22" spans="1:22" ht="19.25" thickBot="1" x14ac:dyDescent="0.35">
      <c r="A22" s="245" t="s">
        <v>43</v>
      </c>
      <c r="B22" s="246"/>
      <c r="C22" s="246"/>
      <c r="D22" s="246"/>
      <c r="E22" s="246"/>
      <c r="F22" s="246"/>
      <c r="G22" s="246"/>
      <c r="H22" s="246"/>
      <c r="I22" s="246"/>
      <c r="J22" s="247"/>
    </row>
    <row r="23" spans="1:22" ht="15.7" thickBot="1" x14ac:dyDescent="0.35">
      <c r="E23" s="23" t="s">
        <v>14</v>
      </c>
      <c r="F23" s="45">
        <f>+SUM(F22:F22)</f>
        <v>0</v>
      </c>
      <c r="G23" s="45">
        <f>+SUM(G22:G22)</f>
        <v>0</v>
      </c>
      <c r="H23" s="51">
        <f>+SUM(H22:H22)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89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47</v>
      </c>
      <c r="F25" s="24">
        <f>+F15+F23</f>
        <v>342732311</v>
      </c>
      <c r="G25" s="24">
        <f>+G15+G23</f>
        <v>342732311</v>
      </c>
      <c r="H25" s="27">
        <f>+H15+H23</f>
        <v>0</v>
      </c>
    </row>
    <row r="26" spans="1:22" s="5" customFormat="1" ht="15.7" thickTop="1" x14ac:dyDescent="0.3">
      <c r="A26" s="4"/>
      <c r="B26" s="22"/>
      <c r="C26" s="4"/>
      <c r="D26" s="4"/>
      <c r="E26" s="89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89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80" t="s">
        <v>99</v>
      </c>
      <c r="B28" s="22"/>
      <c r="C28" s="4"/>
      <c r="D28" s="4"/>
      <c r="E28" s="89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89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89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89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89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89"/>
      <c r="F33" s="21"/>
      <c r="H33" s="6"/>
      <c r="I33" s="234"/>
      <c r="J33" s="23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89"/>
      <c r="F34" s="21"/>
      <c r="H34" s="6"/>
      <c r="I34" s="234"/>
      <c r="J34" s="23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89"/>
      <c r="F35" s="21"/>
      <c r="H35" s="6"/>
      <c r="I35" s="234"/>
      <c r="J35" s="23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89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89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89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89"/>
      <c r="F39" s="21"/>
      <c r="G39" s="89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89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89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89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89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89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89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89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89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89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89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89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89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89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89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89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89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89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89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89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89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89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89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89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89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89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89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89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89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89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89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89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89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89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89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89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89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89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89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89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89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89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89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89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89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89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89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89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89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89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5:J35"/>
    <mergeCell ref="I11:I12"/>
    <mergeCell ref="J11:J12"/>
    <mergeCell ref="I20:I21"/>
    <mergeCell ref="J20:J21"/>
    <mergeCell ref="A22:J2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G20:H20"/>
    <mergeCell ref="A11:A12"/>
    <mergeCell ref="B11:B12"/>
    <mergeCell ref="I33:J33"/>
    <mergeCell ref="I34:J34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2"/>
  <sheetViews>
    <sheetView topLeftCell="A8" workbookViewId="0">
      <selection activeCell="C35" sqref="C3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hidden="1" customWidth="1"/>
    <col min="5" max="5" width="12.75" style="4" hidden="1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38</v>
      </c>
      <c r="C6" s="12"/>
      <c r="D6" s="13">
        <f>+Índice!C4</f>
        <v>45838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39</v>
      </c>
      <c r="C7" s="12"/>
      <c r="D7" s="14">
        <f>+Índice!C5</f>
        <v>7807.41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32" t="s">
        <v>2</v>
      </c>
      <c r="C11" s="232" t="s">
        <v>11</v>
      </c>
      <c r="D11" s="232"/>
      <c r="E11" s="232"/>
      <c r="F11" s="232"/>
      <c r="G11" s="93" t="s">
        <v>5</v>
      </c>
    </row>
    <row r="12" spans="2:19" ht="15.7" thickBot="1" x14ac:dyDescent="0.35">
      <c r="B12" s="238"/>
      <c r="C12" s="238"/>
      <c r="D12" s="238"/>
      <c r="E12" s="238"/>
      <c r="F12" s="238"/>
      <c r="G12" s="94" t="s">
        <v>7</v>
      </c>
    </row>
    <row r="13" spans="2:19" x14ac:dyDescent="0.3">
      <c r="B13" s="92">
        <v>1</v>
      </c>
      <c r="C13" s="150" t="str">
        <f>+Índice!B7</f>
        <v>Deudas Financieras</v>
      </c>
      <c r="D13" s="151"/>
      <c r="E13" s="151"/>
      <c r="F13" s="151"/>
      <c r="G13" s="157">
        <f>+'1.1'!G26</f>
        <v>15231368526.620703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'!G33</f>
        <v>4807443437.0043755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+'1.3'!G36</f>
        <v>18869397598.576401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+'1.4'!F16</f>
        <v>290935999.41999996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+'1.5'!F16</f>
        <v>1803183155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108111758</v>
      </c>
      <c r="K18" s="5"/>
    </row>
    <row r="19" spans="2:19" ht="15.7" thickBot="1" x14ac:dyDescent="0.35">
      <c r="B19" s="61">
        <v>7</v>
      </c>
      <c r="C19" s="70" t="s">
        <v>58</v>
      </c>
      <c r="D19" s="71"/>
      <c r="E19" s="71"/>
      <c r="F19" s="71"/>
      <c r="G19" s="145">
        <f>+'1.7'!F15</f>
        <v>342732311</v>
      </c>
      <c r="K19" s="5"/>
    </row>
    <row r="20" spans="2:19" ht="15.7" thickBot="1" x14ac:dyDescent="0.35">
      <c r="F20" s="23" t="s">
        <v>14</v>
      </c>
      <c r="G20" s="45">
        <f>+SUM(G13:G19)</f>
        <v>41453172785.621475</v>
      </c>
      <c r="J20" s="5"/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32" t="s">
        <v>2</v>
      </c>
      <c r="C25" s="232" t="s">
        <v>11</v>
      </c>
      <c r="D25" s="232"/>
      <c r="E25" s="232"/>
      <c r="F25" s="232"/>
      <c r="G25" s="93" t="s">
        <v>5</v>
      </c>
    </row>
    <row r="26" spans="2:19" ht="15.7" thickBot="1" x14ac:dyDescent="0.35">
      <c r="B26" s="238"/>
      <c r="C26" s="238"/>
      <c r="D26" s="238"/>
      <c r="E26" s="238"/>
      <c r="F26" s="238"/>
      <c r="G26" s="94" t="s">
        <v>7</v>
      </c>
    </row>
    <row r="27" spans="2:19" x14ac:dyDescent="0.3">
      <c r="B27" s="137">
        <v>1</v>
      </c>
      <c r="C27" s="48" t="str">
        <f>+C13</f>
        <v>Deudas Financieras</v>
      </c>
      <c r="D27" s="87"/>
      <c r="E27" s="87"/>
      <c r="F27" s="87"/>
      <c r="G27" s="90">
        <f>+'1.1'!G36</f>
        <v>30389946496.275597</v>
      </c>
    </row>
    <row r="28" spans="2:19" x14ac:dyDescent="0.3">
      <c r="B28" s="165">
        <v>2</v>
      </c>
      <c r="C28" s="109" t="s">
        <v>25</v>
      </c>
      <c r="D28" s="110"/>
      <c r="E28" s="110"/>
      <c r="F28" s="110"/>
      <c r="G28" s="111">
        <f>+'1.2 '!G43</f>
        <v>769123573.92000008</v>
      </c>
    </row>
    <row r="29" spans="2:19" x14ac:dyDescent="0.3">
      <c r="B29" s="165">
        <v>3</v>
      </c>
      <c r="C29" s="109" t="str">
        <f>+Índice!B9</f>
        <v>Títulos de Deuda Emitidos e Intereses documentados a Pagar</v>
      </c>
      <c r="D29" s="110"/>
      <c r="E29" s="110"/>
      <c r="F29" s="110"/>
      <c r="G29" s="111">
        <f>+'1.3'!G79</f>
        <v>106380305995.59091</v>
      </c>
    </row>
    <row r="30" spans="2:19" x14ac:dyDescent="0.3">
      <c r="B30" s="165">
        <v>4</v>
      </c>
      <c r="C30" s="109" t="s">
        <v>27</v>
      </c>
      <c r="D30" s="110"/>
      <c r="E30" s="110"/>
      <c r="F30" s="110"/>
      <c r="G30" s="111">
        <f>+'1.4'!F24</f>
        <v>453821265</v>
      </c>
    </row>
    <row r="31" spans="2:19" ht="15.7" thickBot="1" x14ac:dyDescent="0.35">
      <c r="B31" s="141">
        <v>5</v>
      </c>
      <c r="C31" s="70" t="str">
        <f>+Índice!B11</f>
        <v>Deudas Fiscales</v>
      </c>
      <c r="D31" s="91"/>
      <c r="E31" s="91"/>
      <c r="F31" s="91"/>
      <c r="G31" s="146">
        <f>+'1.5'!F25</f>
        <v>354091285</v>
      </c>
    </row>
    <row r="32" spans="2:19" ht="15.7" thickBot="1" x14ac:dyDescent="0.35">
      <c r="F32" s="23" t="s">
        <v>14</v>
      </c>
      <c r="G32" s="45">
        <f>SUM(G27:G31)</f>
        <v>138347288615.7865</v>
      </c>
      <c r="J32" s="5"/>
    </row>
    <row r="33" spans="2:19" s="5" customFormat="1" ht="20" thickTop="1" thickBot="1" x14ac:dyDescent="0.35">
      <c r="B33" s="19" t="s">
        <v>23</v>
      </c>
      <c r="C33" s="22"/>
      <c r="D33" s="4"/>
      <c r="E33" s="4"/>
      <c r="F33" s="20"/>
      <c r="G33" s="24">
        <f>+G32+G20</f>
        <v>179800461401.40796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.7" thickTop="1" x14ac:dyDescent="0.3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80" t="s">
        <v>99</v>
      </c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4"/>
      <c r="F36" s="20"/>
      <c r="G36" s="2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34"/>
      <c r="F37" s="23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34"/>
      <c r="F38" s="23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234"/>
      <c r="F39" s="23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2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3">
      <c r="B92" s="4"/>
      <c r="C92" s="22"/>
      <c r="D92" s="4"/>
      <c r="E92" s="4"/>
      <c r="F92" s="20"/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</sheetData>
  <mergeCells count="13">
    <mergeCell ref="E37:F37"/>
    <mergeCell ref="E38:F38"/>
    <mergeCell ref="E39:F39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uXLvNgLerfH4n9zcdgaTWUE6NbfVrVvSwSX9w2OakHE=</DigestValue>
    </Reference>
    <Reference Type="http://www.w3.org/2000/09/xmldsig#Object" URI="#idOfficeObject">
      <DigestMethod Algorithm="http://www.w3.org/2001/04/xmlenc#sha256"/>
      <DigestValue>jQ2eFvI4cYsGsFDlGCmcfp2Eb/6iUxNpQGTsjMw3vXM=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DVpVtO2dAYoaolHYy154sIrG8oJUEE7xR7Vr2NBmwMM=</DigestValue>
    </Reference>
    <Reference Type="http://www.w3.org/2000/09/xmldsig#Object" URI="#idValidSigLnImg">
      <DigestMethod Algorithm="http://www.w3.org/2001/04/xmlenc#sha256"/>
      <DigestValue>2mpl+xpMHQxzvRU1CZkZ6DD8oF4wxqfNJMMg/rLhGac=</DigestValue>
    </Reference>
    <Reference Type="http://www.w3.org/2000/09/xmldsig#Object" URI="#idInvalidSigLnImg">
      <DigestMethod Algorithm="http://www.w3.org/2001/04/xmlenc#sha256"/>
      <DigestValue>9ahD1rtjNmVSBMMBgkM3l+OO+ge2NcYmufIQHcUoNrk=</DigestValue>
    </Reference>
  </SignedInfo>
  <SignatureValue>1h7uS+5yAqSJaJASDOGuMlFF6wWxgO6LyEmTQmcH37UbXmGXsQ2Uddmhgm1sbi5bALn+YzGzlJFR
FlzL2pi8O32Pz/284XO2UkLkKexzG3Se8NQ+X047hlzS4v5CGxFUe7DCGBrLrSQlEO3AW22gnpFY
fWTLRHLl+mIs9JUNc7175Uz2cMjWix8s2X0HpzDA2LB34/KgQPYOWubAf2Ye8NJTHI+eDJ5qlrsE
8p32RnrtBwoXSrcRSOlhuOQcysvTp/0qv6H517Ike+9wl07wWNZPJcwtmxUyX2DwleR2cNi03K+b
mOAHVXzZQJSUHc/G0Kk2wB2mIKT6LrimTx3AGw==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Ic+i/l/jb+2JsgF52OfrrfZv5mw49TAczGbGRP91i14=</DigestValue>
      </Reference>
      <Reference URI="/xl/comments1.xml?ContentType=application/vnd.openxmlformats-officedocument.spreadsheetml.comments+xml">
        <DigestMethod Algorithm="http://www.w3.org/2001/04/xmlenc#sha256"/>
        <DigestValue>hCIbpQVDz5t2DqlmL4Uor0QBNHCs0e/kl2oPqej/Ii8=</DigestValue>
      </Reference>
      <Reference URI="/xl/comments2.xml?ContentType=application/vnd.openxmlformats-officedocument.spreadsheetml.comments+xml">
        <DigestMethod Algorithm="http://www.w3.org/2001/04/xmlenc#sha256"/>
        <DigestValue>hA1Lm23ag7KG/nZrb2/1AtfRX6H0XSX7NMBoqc2rMOk=</DigestValue>
      </Reference>
      <Reference URI="/xl/comments3.xml?ContentType=application/vnd.openxmlformats-officedocument.spreadsheetml.comments+xml">
        <DigestMethod Algorithm="http://www.w3.org/2001/04/xmlenc#sha256"/>
        <DigestValue>W78CQI7EUod/ximv71D2aIc4Jip+AYZhICXcUx7GtkE=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Hrjm2tgkWunXx22HiIsaGF7BySCUClCqHeBf0QKzx/0=</DigestValue>
      </Reference>
      <Reference URI="/xl/drawings/vmlDrawing2.vml?ContentType=application/vnd.openxmlformats-officedocument.vmlDrawing">
        <DigestMethod Algorithm="http://www.w3.org/2001/04/xmlenc#sha256"/>
        <DigestValue>rb+jPzd3kXvq/xqKnc06CzAiaZu+zdcgrAI2WyH52L4=</DigestValue>
      </Reference>
      <Reference URI="/xl/drawings/vmlDrawing3.vml?ContentType=application/vnd.openxmlformats-officedocument.vmlDrawing">
        <DigestMethod Algorithm="http://www.w3.org/2001/04/xmlenc#sha256"/>
        <DigestValue>viG2O25YZTy5ykNY5KD1jrqBXxG9n2BI2Jt8Xxj0xzc=</DigestValue>
      </Reference>
      <Reference URI="/xl/drawings/vmlDrawing4.vml?ContentType=application/vnd.openxmlformats-officedocument.vmlDrawing">
        <DigestMethod Algorithm="http://www.w3.org/2001/04/xmlenc#sha256"/>
        <DigestValue>ls5YLciqIIMCWQqb5CDFI3U7phEcK8nPHluBKqEfB3Y=</DigestValue>
      </Reference>
      <Reference URI="/xl/drawings/vmlDrawing5.vml?ContentType=application/vnd.openxmlformats-officedocument.vmlDrawing">
        <DigestMethod Algorithm="http://www.w3.org/2001/04/xmlenc#sha256"/>
        <DigestValue>0h872TZnG5TrQpWvu9FDfrizhWdHd4YnSJMx0egs20s=</DigestValue>
      </Reference>
      <Reference URI="/xl/drawings/vmlDrawing6.vml?ContentType=application/vnd.openxmlformats-officedocument.vmlDrawing">
        <DigestMethod Algorithm="http://www.w3.org/2001/04/xmlenc#sha256"/>
        <DigestValue>xRddpion+nVD+u7mHQxf0iD4YjtD1pSovdk5Uw9MIdk=</DigestValue>
      </Reference>
      <Reference URI="/xl/drawings/vmlDrawing7.vml?ContentType=application/vnd.openxmlformats-officedocument.vmlDrawing">
        <DigestMethod Algorithm="http://www.w3.org/2001/04/xmlenc#sha256"/>
        <DigestValue>2POvLimQTcoUeZz60MnrHs6wrTeNP/sKBsj0vvGl5mA=</DigestValue>
      </Reference>
      <Reference URI="/xl/drawings/vmlDrawing8.vml?ContentType=application/vnd.openxmlformats-officedocument.vmlDrawing">
        <DigestMethod Algorithm="http://www.w3.org/2001/04/xmlenc#sha256"/>
        <DigestValue>R2IwUNUlTbvgPKJgCnnhIAynFRxiI6HgS8J1WSAGmOQ=</DigestValue>
      </Reference>
      <Reference URI="/xl/media/image1.emf?ContentType=image/x-emf">
        <DigestMethod Algorithm="http://www.w3.org/2001/04/xmlenc#sha256"/>
        <DigestValue>3BfcQMPyI6nRd1cKYjjjY9J6ep63FjKJcjWab6Ou/Wo=</DigestValue>
      </Reference>
      <Reference URI="/xl/media/image2.emf?ContentType=image/x-emf">
        <DigestMethod Algorithm="http://www.w3.org/2001/04/xmlenc#sha256"/>
        <DigestValue>iRFvZUovIFzeyJ6GNINnyXcSWKBALwPk+k3gzFTqTwo=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onISST4xh8IrriSD9j4t/QZYdvKtVH8qgn1Ulqle0I4=</DigestValue>
      </Reference>
      <Reference URI="/xl/styles.xml?ContentType=application/vnd.openxmlformats-officedocument.spreadsheetml.styles+xml">
        <DigestMethod Algorithm="http://www.w3.org/2001/04/xmlenc#sha256"/>
        <DigestValue>axjzn2RaE1dvhWRCLM+uJdc4QTbkUrfUAKAbnbiDWnU=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ZM7U2UhXJxTEPcttGfgG9TDFnw1upnB9n4FW1EXIevE=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NEvZFOV3CCokWPYYQjPBahhIjWozdMKifdjYdrXXQN0=</DigestValue>
      </Reference>
      <Reference URI="/xl/worksheets/sheet2.xml?ContentType=application/vnd.openxmlformats-officedocument.spreadsheetml.worksheet+xml">
        <DigestMethod Algorithm="http://www.w3.org/2001/04/xmlenc#sha256"/>
        <DigestValue>ZSmPdAKI//A/63qZBn9JFnDwzu3w3dGsVebvxN2HGes=</DigestValue>
      </Reference>
      <Reference URI="/xl/worksheets/sheet3.xml?ContentType=application/vnd.openxmlformats-officedocument.spreadsheetml.worksheet+xml">
        <DigestMethod Algorithm="http://www.w3.org/2001/04/xmlenc#sha256"/>
        <DigestValue>GUhyinC0g1vzL0Jxu7c+C9ZmtpLVlKNiDpQUKfEy8uA=</DigestValue>
      </Reference>
      <Reference URI="/xl/worksheets/sheet4.xml?ContentType=application/vnd.openxmlformats-officedocument.spreadsheetml.worksheet+xml">
        <DigestMethod Algorithm="http://www.w3.org/2001/04/xmlenc#sha256"/>
        <DigestValue>TY9xp2la6JyE6+6dPFwel+/xZNsitBZZTXpVe61hbRQ=</DigestValue>
      </Reference>
      <Reference URI="/xl/worksheets/sheet5.xml?ContentType=application/vnd.openxmlformats-officedocument.spreadsheetml.worksheet+xml">
        <DigestMethod Algorithm="http://www.w3.org/2001/04/xmlenc#sha256"/>
        <DigestValue>57CvDyvkBTwg9I5x4kQroSpA0FX+cZErBPmY7KiKBBM=</DigestValue>
      </Reference>
      <Reference URI="/xl/worksheets/sheet6.xml?ContentType=application/vnd.openxmlformats-officedocument.spreadsheetml.worksheet+xml">
        <DigestMethod Algorithm="http://www.w3.org/2001/04/xmlenc#sha256"/>
        <DigestValue>ofhBRcLKSHR00M4/jS678ULXrvH9ekvoOkFypguZX8Q=</DigestValue>
      </Reference>
      <Reference URI="/xl/worksheets/sheet7.xml?ContentType=application/vnd.openxmlformats-officedocument.spreadsheetml.worksheet+xml">
        <DigestMethod Algorithm="http://www.w3.org/2001/04/xmlenc#sha256"/>
        <DigestValue>MaHusrL9mbTsMQMqdMX+qBKH0IVLbepsO5lqwPPw52s=</DigestValue>
      </Reference>
      <Reference URI="/xl/worksheets/sheet8.xml?ContentType=application/vnd.openxmlformats-officedocument.spreadsheetml.worksheet+xml">
        <DigestMethod Algorithm="http://www.w3.org/2001/04/xmlenc#sha256"/>
        <DigestValue>9SdYcgpyYp3KJwxb0WTdrLy/m2Ae0GqnWHd8VVgFN5U=</DigestValue>
      </Reference>
      <Reference URI="/xl/worksheets/sheet9.xml?ContentType=application/vnd.openxmlformats-officedocument.spreadsheetml.worksheet+xml">
        <DigestMethod Algorithm="http://www.w3.org/2001/04/xmlenc#sha256"/>
        <DigestValue>3wckaq2sW4VWml1K+Kru3p9Zu3KxlqE4h1+/VCZXyD8=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2025-08-12T21:50:25Z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{B19D9452-71A3-4970-BCE7-1FE3C3102B24}</SetupID>
          <SignatureText>HANS JANZ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2025-08-12T21:50:25Z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CFAAAAAAAAAAAAAAAXGQAAcwwAACBFTUYAAAEAvBsAAKo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AAC/QeQ4vkHLAAAABAAAAAoAAABMAAAAAAAAAAAAAAAAAAAA//////////9gAAAAMQAyAC8AMAA4AC8AMgAwADIANQAGAAAABgAAAAQAAAAGAAAABgAAAAQAAAAGAAAABgAAAAY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B0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EAAAATQAAACkAAAA3AAAAX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FAAAATgAAACUAAAAMAAAABAAAAFQAAACEAAAAKgAAADcAAACDAAAATQAAAAEAAAAAAL9B5Di+QSoAAAA3AAAACQAAAEwAAAAAAAAAAAAAAAAAAAD//////////2AAAABIAEEATgBTACAASgBBAE4AWgBlAAwAAAALAAAADQAAAAkAAAAFAAAABgAAAAsAAAANAAAACgAAAEsAAABAAAAAMAAAAAUAAAAgAAAAAQAAAAEAAAAQAAAAAAAAAAAAAAANAQAAhgAAAAAAAAAAAAAADQEAAIYAAAAlAAAADAAAAAIAAAAnAAAAGAAAAAUAAAAAAAAA////AAAAAAAlAAAADAAAAAUAAABMAAAAZAAAAAAAAABWAAAADAEAAIIAAAAAAAAAVgAAAA0BAAAtAAAAIQDwAAAAAAAAAAAAAACAPwAAAAAAAAAAAACAPwAAAAAAAAAAAAAAAAAAAAAAAAAAAAAAAAAAAAAAAAAAJQAAAAwAAAAAAACAKAAAAAwAAAAFAAAAJwAAABgAAAAFAAAAAAAAAP///wAAAAAAJQAAAAwAAAAFAAAATAAAAGQAAAAJAAAAVgAAAAMBAABiAAAACQAAAFYAAAD7AAAADQAAACEA8AAAAAAAAAAAAAAAgD8AAAAAAAAAAAAAgD8AAAAAAAAAAAAAAAAAAAAAAAAAAAAAAAAAAAAAAAAAACUAAAAMAAAAAAAAgCgAAAAMAAAABQAAACUAAAAMAAAAAQAAABgAAAAMAAAAAAAAAhIAAAAMAAAAAQAAAB4AAAAYAAAACQAAAFYAAAAEAQAAYwAAACUAAAAMAAAAAQAAAFQAAADMAAAACgAAAFYAAACIAAAAYgAAAAEAAAAAAL9B5Di+QQoAAABWAAAAFQAAAEwAAAAAAAAAAAAAAAAAAAD//////////3gAAABIAEEATgBTACAASwBBAFIATAAgAEoAQQBOAFoAIABKAEEATgBaAEUATgBpAAgAAAAHAAAACAAAAAYAAAADAAAABgAAAAcAAAAHAAAABQAAAAMAAAAEAAAABwAAAAgAAAAGAAAAAwAAAAQAAAAHAAAACAAAAAYAAAAGAAAACAAAAEsAAABAAAAAMAAAAAUAAAAgAAAAAQAAAAEAAAAQAAAAAAAAAAAAAAANAQAAhgAAAAAAAAAAAAAADQEAAIYAAAAlAAAADAAAAAIAAAAnAAAAGAAAAAUAAAAAAAAA////AAAAAAAlAAAADAAAAAUAAABMAAAAZAAAAAkAAABmAAAAAwEAAHIAAAAJAAAAZgAAAPsAAAANAAAAIQDwAAAAAAAAAAAAAACAPwAAAAAAAAAAAACAPwAAAAAAAAAAAAAAAAAAAAAAAAAAAAAAAAAAAAAAAAAAJQAAAAwAAAAAAACAKAAAAAwAAAAFAAAAJQAAAAwAAAABAAAAGAAAAAwAAAAAAAACEgAAAAwAAAABAAAAHgAAABgAAAAJAAAAZgAAAAQBAABzAAAAJQAAAAwAAAABAAAAVAAAAMAAAAAKAAAAZgAAAH4AAAByAAAAAQAAAAAAv0HkOL5BCgAAAGYAAAATAAAATAAAAAAAAAAAAAAAAAAAAP//////////dAAAAFIARQBQAFIARQBTAEUATgBUAEEATgBUAEUAIABMAEUARwBBAEwAZQAHAAAABgAAAAYAAAAHAAAABgAAAAYAAAAGAAAACAAAAAUAAAAHAAAACAAAAAUAAAAGAAAAAwAAAAUAAAAGAAAACAAAAAcAAAAFAAAASwAAAEAAAAAwAAAABQAAACAAAAABAAAAAQAAABAAAAAAAAAAAAAAAA0BAACGAAAAAAAAAAAAAAANAQAAhgAAACUAAAAMAAAAAgAAACcAAAAYAAAABQAAAAAAAAD///8AAAAAACUAAAAMAAAABQAAAEwAAABkAAAACQAAAHYAAADOAAAAggAAAAkAAAB2AAAAxgAAAA0AAAAhAPAAAAAAAAAAAAAAAIA/AAAAAAAAAAAAAIA/AAAAAAAAAAAAAAAAAAAAAAAAAAAAAAAAAAAAAAAAAAAlAAAADAAAAAAAAIAoAAAADAAAAAUAAAAlAAAADAAAAAEAAAAYAAAADAAAAAAAAAISAAAADAAAAAEAAAAWAAAADAAAAAAAAABUAAAAGAEAAAoAAAB2AAAAzQAAAIIAAAABAAAAAAC/QeQ4vkEKAAAAdgAAACIAAABMAAAABAAAAAkAAAB2AAAAzwAAAIMAAACQAAAARgBpAHIAbQBhAGQAbwAgAHAAbwByADoAIABIAEEATgBTACAASwBBAFIATAAgAEoAQQBOAFoAIABKAEEATgBaAEUATgAGAAAAAwAAAAQAAAAJAAAABgAAAAcAAAAHAAAAAwAAAAcAAAAHAAAABAAAAAMAAAADAAAACAAAAAcAAAAIAAAABgAAAAMAAAAGAAAABwAAAAcAAAAFAAAAAwAAAAQAAAAHAAAACAAAAAYAAAADAAAABAAAAAcAAAAIAAAABgAAAAYAAAAIAAAAFgAAAAwAAAAAAAAAJQAAAAwAAAACAAAADgAAABQAAAAAAAAAEAAAABQAAAA=</Object>
  <Object Id="idInvalidSigLnImg">AQAAAGwAAAAAAAAAAAAAAAwBAACFAAAAAAAAAAAAAAAXGQAAcwwAACBFTUYAAAEAWB8AALA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hQAAAAcKDQcKDQcJDQ4WMShFrjFU1TJV1gECBAIDBAECBQoRKyZBowsTMQAAAAAAfqbJd6PIeqDCQFZ4JTd0Lk/HMVPSGy5uFiE4GypVJ0KnHjN9AAABToYAAACcz+7S6ffb7fnC0t1haH0hMm8aLXIuT8ggOIwoRKslP58cK08AAAEAAAAAAMHg9P///////////+bm5k9SXjw/SzBRzTFU0y1NwSAyVzFGXwEBAt2FCA8mnM/u69/SvI9jt4tgjIR9FBosDBEjMVTUMlXWMVPRKUSeDxk4AAAAAAAAAADT6ff///////+Tk5MjK0krSbkvUcsuT8YVJFoTIFIrSbgtTcEQHEdOhgAAAJzP7vT6/bTa8kRleixHhy1Nwi5PxiQtTnBwcJKSki81SRwtZAgOIwAAAAAAweD02+35gsLqZ5q6Jz1jNEJyOUZ4qamp+/v7////wdPeVnCJAQEC3oUAAACv1/Ho8/ubzu6CwuqMudS3u769vb3////////////L5fZymsABAgMAAAAAAK/X8fz9/uLx+snk9uTy+vz9/v///////////////8vl9nKawAECA8WMAAAAotHvtdryxOL1xOL1tdry0+r32+350+r3tdryxOL1pdPvc5rAAQIDAAAAAABpj7ZnjrZqj7Zqj7ZnjrZtkbdukrdtkbdnjrZqj7ZojrZ3rdUCAwTeh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AAv0HkOL5BIwAAAAQAAAAPAAAATAAAAAAAAAAAAAAAAAAAAP//////////bAAAAEYAaQByAG0AYQAgAG4AbwAgAHYA4QBsAGkAZABhAAAABgAAAAMAAAAEAAAACQAAAAYAAAADAAAABwAAAAcAAAADAAAABQAAAAYAAAADAAAAAwAAAAc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B5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EAAAATQAAACkAAAA3AAAAX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FAAAATgAAACUAAAAMAAAABAAAAFQAAACEAAAAKgAAADcAAACDAAAATQAAAAEAAAAAAL9B5Di+QSoAAAA3AAAACQAAAEwAAAAAAAAAAAAAAAAAAAD//////////2AAAABIAEEATgBTACAASgBBAE4AWgBmAAwAAAALAAAADQAAAAkAAAAFAAAABgAAAAsAAAANAAAACgAAAEsAAABAAAAAMAAAAAUAAAAgAAAAAQAAAAEAAAAQAAAAAAAAAAAAAAANAQAAhgAAAAAAAAAAAAAADQEAAIYAAAAlAAAADAAAAAIAAAAnAAAAGAAAAAUAAAAAAAAA////AAAAAAAlAAAADAAAAAUAAABMAAAAZAAAAAAAAABWAAAADAEAAIIAAAAAAAAAVgAAAA0BAAAtAAAAIQDwAAAAAAAAAAAAAACAPwAAAAAAAAAAAACAPwAAAAAAAAAAAAAAAAAAAAAAAAAAAAAAAAAAAAAAAAAAJQAAAAwAAAAAAACAKAAAAAwAAAAFAAAAJwAAABgAAAAFAAAAAAAAAP///wAAAAAAJQAAAAwAAAAFAAAATAAAAGQAAAAJAAAAVgAAAAMBAABiAAAACQAAAFYAAAD7AAAADQAAACEA8AAAAAAAAAAAAAAAgD8AAAAAAAAAAAAAgD8AAAAAAAAAAAAAAAAAAAAAAAAAAAAAAAAAAAAAAAAAACUAAAAMAAAAAAAAgCgAAAAMAAAABQAAACUAAAAMAAAAAQAAABgAAAAMAAAAAAAAAhIAAAAMAAAAAQAAAB4AAAAYAAAACQAAAFYAAAAEAQAAYwAAACUAAAAMAAAAAQAAAFQAAADMAAAACgAAAFYAAACIAAAAYgAAAAEAAAAAAL9B5Di+QQoAAABWAAAAFQAAAEwAAAAAAAAAAAAAAAAAAAD//////////3gAAABIAEEATgBTACAASwBBAFIATAAgAEoAQQBOAFoAIABKAEEATgBaAEUATgA6AAgAAAAHAAAACAAAAAYAAAADAAAABgAAAAcAAAAHAAAABQAAAAMAAAAEAAAABwAAAAgAAAAGAAAAAwAAAAQAAAAHAAAACAAAAAYAAAAGAAAACAAAAEsAAABAAAAAMAAAAAUAAAAgAAAAAQAAAAEAAAAQAAAAAAAAAAAAAAANAQAAhgAAAAAAAAAAAAAADQEAAIYAAAAlAAAADAAAAAIAAAAnAAAAGAAAAAUAAAAAAAAA////AAAAAAAlAAAADAAAAAUAAABMAAAAZAAAAAkAAABmAAAAAwEAAHIAAAAJAAAAZgAAAPsAAAANAAAAIQDwAAAAAAAAAAAAAACAPwAAAAAAAAAAAACAPwAAAAAAAAAAAAAAAAAAAAAAAAAAAAAAAAAAAAAAAAAAJQAAAAwAAAAAAACAKAAAAAwAAAAFAAAAJQAAAAwAAAABAAAAGAAAAAwAAAAAAAACEgAAAAwAAAABAAAAHgAAABgAAAAJAAAAZgAAAAQBAABzAAAAJQAAAAwAAAABAAAAVAAAAMAAAAAKAAAAZgAAAH4AAAByAAAAAQAAAAAAv0HkOL5BCgAAAGYAAAATAAAATAAAAAAAAAAAAAAAAAAAAP//////////dAAAAFIARQBQAFIARQBTAEUATgBUAEEATgBUAEUAIABMAEUARwBBAEwAZQAHAAAABgAAAAYAAAAHAAAABgAAAAYAAAAGAAAACAAAAAUAAAAHAAAACAAAAAUAAAAGAAAAAwAAAAUAAAAGAAAACAAAAAcAAAAFAAAASwAAAEAAAAAwAAAABQAAACAAAAABAAAAAQAAABAAAAAAAAAAAAAAAA0BAACGAAAAAAAAAAAAAAANAQAAhgAAACUAAAAMAAAAAgAAACcAAAAYAAAABQAAAAAAAAD///8AAAAAACUAAAAMAAAABQAAAEwAAABkAAAACQAAAHYAAADOAAAAggAAAAkAAAB2AAAAxgAAAA0AAAAhAPAAAAAAAAAAAAAAAIA/AAAAAAAAAAAAAIA/AAAAAAAAAAAAAAAAAAAAAAAAAAAAAAAAAAAAAAAAAAAlAAAADAAAAAAAAIAoAAAADAAAAAUAAAAlAAAADAAAAAEAAAAYAAAADAAAAAAAAAISAAAADAAAAAEAAAAWAAAADAAAAAAAAABUAAAAGAEAAAoAAAB2AAAAzQAAAIIAAAABAAAAAAC/QeQ4vkEKAAAAdgAAACIAAABMAAAABAAAAAkAAAB2AAAAzwAAAIMAAACQAAAARgBpAHIAbQBhAGQAbwAgAHAAbwByADoAIABIAEEATgBTACAASwBBAFIATAAgAEoAQQBOAFoAIABKAEEATgBaAEUATgAGAAAAAwAAAAQAAAAJAAAABgAAAAcAAAAHAAAAAwAAAAcAAAAHAAAABAAAAAMAAAADAAAACAAAAAcAAAAIAAAABgAAAAMAAAAGAAAABwAAAAcAAAAFAAAAAwAAAAQAAAAHAAAACAAAAAYAAAADAAAABAAAAAcAAAAIAAAABgAAAAY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i170vM9GPvtapSW/BxexqibUiaNUOOwBBu4jtUKyM2A=</DigestValue>
    </Reference>
    <Reference Type="http://www.w3.org/2000/09/xmldsig#Object" URI="#idOfficeObject">
      <DigestMethod Algorithm="http://www.w3.org/2001/04/xmlenc#sha256"/>
      <DigestValue>9X+Fba/pY4Bm5OanaqPiH3ZTzts6bzzh8FM7DWtRx8Q=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yqbJBBrBF/Y9gW8z+vCcH9uRNebpbI/1UCF+SNJep/s=</DigestValue>
    </Reference>
    <Reference Type="http://www.w3.org/2000/09/xmldsig#Object" URI="#idValidSigLnImg">
      <DigestMethod Algorithm="http://www.w3.org/2001/04/xmlenc#sha256"/>
      <DigestValue>XoqmtW6ue3PQOCD8cn8AP2qFAhpYgj2NhHy/kLU9by8=</DigestValue>
    </Reference>
    <Reference Type="http://www.w3.org/2000/09/xmldsig#Object" URI="#idInvalidSigLnImg">
      <DigestMethod Algorithm="http://www.w3.org/2001/04/xmlenc#sha256"/>
      <DigestValue>gQcQM81tZDJw82nQcooaH0xKoPQLYcF/gc7wODv82aU=</DigestValue>
    </Reference>
  </SignedInfo>
  <SignatureValue>C/7gAS5B4lYwtMTQb/4xypO9K1pZTqYwZGxRVmVj1knnBhXzuQdpl10dkem+u/yTnrE1zYibVeG9
bh6jORdmv+tTbVpiT7bWRhr59hAoum6WdJo1RaJl48gJmX03RXPGcmf8TxTDFFQcuQt9CpN/mEeV
/PTUE1Ax9k/XTucIYWhx+hkhV65+d0azkudkl8McGyRAPen1VAQU8KQO0yudX4NkcguEZpHNxs2F
HX7gQfmc1zMLXrZWqSJcdre0df54elnZ5yQjLoOoiPg0oQTeExMSvNR9npt+TdThOyOCoDjB1F6/
2Kw5eBC9POwY5khSYHr3kWx8zp9y4kT81LL7Cg==</SignatureValue>
  <KeyInfo>
    <X509Data>
      <X509Certificate>MIIIkjCCBnqgAwIBAgIQMTPGzLT6BOhonh84xrAyNDANBgkqhkiG9w0BAQsFADCBgTEWMBQGA1UEBRMNUlVDODAwODAwOTktMDERMA8GA1UEAxMIVklUIFMuQS4xODA2BgNVBAsML1ByZXN0YWRvciBDdWFsaWZpY2FkbyBkZSBTZXJ2aWNpb3MgZGUgQ29uZmlhbnphMQ0wCwYDVQQKDARJQ1BQMQswCQYDVQQGEwJQWTAeFw0yNTA4MTQxNzM5MDRaFw0yNzA4MTQxNzM5MDR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O8GUNN7hw6rmpMW2FU3WwD+6QckahVVeoQelHcvC/OTKJ8U8jDEJX5GdzqCZIWBnoXaIN9WOrnveuzXz6qgwWhkVP8ZbuRhIyxYWA3RBksUULEGIfrr+Ix8cHM2OnYwBwLzH+ep7XL1JIoj1zSfm3siGYHljWGT4XkUheP7hGuKZNxW077zuPs76k08bBzG8DtAxP0WYGJHCgpzkuNYgh64vOvXV4MzspdKP+1BnJwe88MfUqIKWEHl337z1ITNNzonkf08uNmWHZhLut7eGxAOlrC2/1mA62g6BEEH/0s5C3Exk05Sov+qBLy0y5+hyl8JzNtSnAhuJ3BLg6myTF8CAwEAAaOCA8IwggO+MAwGA1UdEwEB/wQCMAAwDgYDVR0PAQH/BAQDAgXgMCwGA1UdJQEB/wQiMCAGCCsGAQUFBwMEBggrBgEFBQcDAgYKKwYBBAGCNxQCAjAdBgNVHQ4EFgQU84vihFPMMwciXVJjf8tJsWYhgJ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XwYGrZKQm4ydBYXTUt/cH2pqzywizHUeU1BQwAMd3/UTAPqacX/aHo7y/sjziWZLVK9IIjzWNirhpfkS8p0TClQzsOxlmdTbsK7f4FGtvZpZysuAgvhg96xjF4Xn62cCieg93UM1ItWZISLFkig+rh4CTAf5t/YBnZKO+dhnUSDZGjjZ78U9wyVXPLpnVZZyd7YPFiu/i/T8RSjqN/I4ofuvA0epqmjyIivI+J1VrOaCiDb/v55QPIR8wk2J9eSbRw3ohui1ZPjyUaG4YZehWIT5dWuyk2YHu9kx/R0mAtpMcRS6ZQE3PUXBL2xLnEL+XBmX5bl0gRc5SYyCuz5isoGxlgoL4IK34P8h4FfAL8UaXdIYcJlpFSGKUQAh6kMFS5AGShaosL4pbLtVngMWjl4orGMtjQl05WIvAFroXU9FiXN9HgMY45ACTsI8O5HzpdNCNeSF1nBZNhsr//uyXxiE2fK81rvtj0dzQsFZbAmveyiiC/fIXMd7YVwb+bFijdK4hGE8ozRfgdbBjyTUnwQ3W4mT0k+kQp6/QFr6Q+Me1iJTBEtE1+9tWSM+IpfWnHMXYiVyfuicMJjGTVCYPJR9x6UP/rDWVfbpdFu2iAzSl6+zeI9La0VDWpSEoUzOtSt12Ruj5de6au64LqCWblAlowLoMp69EgRP7Bj/9d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Ic+i/l/jb+2JsgF52OfrrfZv5mw49TAczGbGRP91i14=</DigestValue>
      </Reference>
      <Reference URI="/xl/comments1.xml?ContentType=application/vnd.openxmlformats-officedocument.spreadsheetml.comments+xml">
        <DigestMethod Algorithm="http://www.w3.org/2001/04/xmlenc#sha256"/>
        <DigestValue>hCIbpQVDz5t2DqlmL4Uor0QBNHCs0e/kl2oPqej/Ii8=</DigestValue>
      </Reference>
      <Reference URI="/xl/comments2.xml?ContentType=application/vnd.openxmlformats-officedocument.spreadsheetml.comments+xml">
        <DigestMethod Algorithm="http://www.w3.org/2001/04/xmlenc#sha256"/>
        <DigestValue>hA1Lm23ag7KG/nZrb2/1AtfRX6H0XSX7NMBoqc2rMOk=</DigestValue>
      </Reference>
      <Reference URI="/xl/comments3.xml?ContentType=application/vnd.openxmlformats-officedocument.spreadsheetml.comments+xml">
        <DigestMethod Algorithm="http://www.w3.org/2001/04/xmlenc#sha256"/>
        <DigestValue>W78CQI7EUod/ximv71D2aIc4Jip+AYZhICXcUx7GtkE=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Hrjm2tgkWunXx22HiIsaGF7BySCUClCqHeBf0QKzx/0=</DigestValue>
      </Reference>
      <Reference URI="/xl/drawings/vmlDrawing2.vml?ContentType=application/vnd.openxmlformats-officedocument.vmlDrawing">
        <DigestMethod Algorithm="http://www.w3.org/2001/04/xmlenc#sha256"/>
        <DigestValue>rb+jPzd3kXvq/xqKnc06CzAiaZu+zdcgrAI2WyH52L4=</DigestValue>
      </Reference>
      <Reference URI="/xl/drawings/vmlDrawing3.vml?ContentType=application/vnd.openxmlformats-officedocument.vmlDrawing">
        <DigestMethod Algorithm="http://www.w3.org/2001/04/xmlenc#sha256"/>
        <DigestValue>viG2O25YZTy5ykNY5KD1jrqBXxG9n2BI2Jt8Xxj0xzc=</DigestValue>
      </Reference>
      <Reference URI="/xl/drawings/vmlDrawing4.vml?ContentType=application/vnd.openxmlformats-officedocument.vmlDrawing">
        <DigestMethod Algorithm="http://www.w3.org/2001/04/xmlenc#sha256"/>
        <DigestValue>ls5YLciqIIMCWQqb5CDFI3U7phEcK8nPHluBKqEfB3Y=</DigestValue>
      </Reference>
      <Reference URI="/xl/drawings/vmlDrawing5.vml?ContentType=application/vnd.openxmlformats-officedocument.vmlDrawing">
        <DigestMethod Algorithm="http://www.w3.org/2001/04/xmlenc#sha256"/>
        <DigestValue>0h872TZnG5TrQpWvu9FDfrizhWdHd4YnSJMx0egs20s=</DigestValue>
      </Reference>
      <Reference URI="/xl/drawings/vmlDrawing6.vml?ContentType=application/vnd.openxmlformats-officedocument.vmlDrawing">
        <DigestMethod Algorithm="http://www.w3.org/2001/04/xmlenc#sha256"/>
        <DigestValue>xRddpion+nVD+u7mHQxf0iD4YjtD1pSovdk5Uw9MIdk=</DigestValue>
      </Reference>
      <Reference URI="/xl/drawings/vmlDrawing7.vml?ContentType=application/vnd.openxmlformats-officedocument.vmlDrawing">
        <DigestMethod Algorithm="http://www.w3.org/2001/04/xmlenc#sha256"/>
        <DigestValue>2POvLimQTcoUeZz60MnrHs6wrTeNP/sKBsj0vvGl5mA=</DigestValue>
      </Reference>
      <Reference URI="/xl/drawings/vmlDrawing8.vml?ContentType=application/vnd.openxmlformats-officedocument.vmlDrawing">
        <DigestMethod Algorithm="http://www.w3.org/2001/04/xmlenc#sha256"/>
        <DigestValue>R2IwUNUlTbvgPKJgCnnhIAynFRxiI6HgS8J1WSAGmOQ=</DigestValue>
      </Reference>
      <Reference URI="/xl/media/image1.emf?ContentType=image/x-emf">
        <DigestMethod Algorithm="http://www.w3.org/2001/04/xmlenc#sha256"/>
        <DigestValue>3BfcQMPyI6nRd1cKYjjjY9J6ep63FjKJcjWab6Ou/Wo=</DigestValue>
      </Reference>
      <Reference URI="/xl/media/image2.emf?ContentType=image/x-emf">
        <DigestMethod Algorithm="http://www.w3.org/2001/04/xmlenc#sha256"/>
        <DigestValue>iRFvZUovIFzeyJ6GNINnyXcSWKBALwPk+k3gzFTqTwo=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onISST4xh8IrriSD9j4t/QZYdvKtVH8qgn1Ulqle0I4=</DigestValue>
      </Reference>
      <Reference URI="/xl/styles.xml?ContentType=application/vnd.openxmlformats-officedocument.spreadsheetml.styles+xml">
        <DigestMethod Algorithm="http://www.w3.org/2001/04/xmlenc#sha256"/>
        <DigestValue>axjzn2RaE1dvhWRCLM+uJdc4QTbkUrfUAKAbnbiDWnU=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ZM7U2UhXJxTEPcttGfgG9TDFnw1upnB9n4FW1EXIevE=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NEvZFOV3CCokWPYYQjPBahhIjWozdMKifdjYdrXXQN0=</DigestValue>
      </Reference>
      <Reference URI="/xl/worksheets/sheet2.xml?ContentType=application/vnd.openxmlformats-officedocument.spreadsheetml.worksheet+xml">
        <DigestMethod Algorithm="http://www.w3.org/2001/04/xmlenc#sha256"/>
        <DigestValue>ZSmPdAKI//A/63qZBn9JFnDwzu3w3dGsVebvxN2HGes=</DigestValue>
      </Reference>
      <Reference URI="/xl/worksheets/sheet3.xml?ContentType=application/vnd.openxmlformats-officedocument.spreadsheetml.worksheet+xml">
        <DigestMethod Algorithm="http://www.w3.org/2001/04/xmlenc#sha256"/>
        <DigestValue>GUhyinC0g1vzL0Jxu7c+C9ZmtpLVlKNiDpQUKfEy8uA=</DigestValue>
      </Reference>
      <Reference URI="/xl/worksheets/sheet4.xml?ContentType=application/vnd.openxmlformats-officedocument.spreadsheetml.worksheet+xml">
        <DigestMethod Algorithm="http://www.w3.org/2001/04/xmlenc#sha256"/>
        <DigestValue>TY9xp2la6JyE6+6dPFwel+/xZNsitBZZTXpVe61hbRQ=</DigestValue>
      </Reference>
      <Reference URI="/xl/worksheets/sheet5.xml?ContentType=application/vnd.openxmlformats-officedocument.spreadsheetml.worksheet+xml">
        <DigestMethod Algorithm="http://www.w3.org/2001/04/xmlenc#sha256"/>
        <DigestValue>57CvDyvkBTwg9I5x4kQroSpA0FX+cZErBPmY7KiKBBM=</DigestValue>
      </Reference>
      <Reference URI="/xl/worksheets/sheet6.xml?ContentType=application/vnd.openxmlformats-officedocument.spreadsheetml.worksheet+xml">
        <DigestMethod Algorithm="http://www.w3.org/2001/04/xmlenc#sha256"/>
        <DigestValue>ofhBRcLKSHR00M4/jS678ULXrvH9ekvoOkFypguZX8Q=</DigestValue>
      </Reference>
      <Reference URI="/xl/worksheets/sheet7.xml?ContentType=application/vnd.openxmlformats-officedocument.spreadsheetml.worksheet+xml">
        <DigestMethod Algorithm="http://www.w3.org/2001/04/xmlenc#sha256"/>
        <DigestValue>MaHusrL9mbTsMQMqdMX+qBKH0IVLbepsO5lqwPPw52s=</DigestValue>
      </Reference>
      <Reference URI="/xl/worksheets/sheet8.xml?ContentType=application/vnd.openxmlformats-officedocument.spreadsheetml.worksheet+xml">
        <DigestMethod Algorithm="http://www.w3.org/2001/04/xmlenc#sha256"/>
        <DigestValue>9SdYcgpyYp3KJwxb0WTdrLy/m2Ae0GqnWHd8VVgFN5U=</DigestValue>
      </Reference>
      <Reference URI="/xl/worksheets/sheet9.xml?ContentType=application/vnd.openxmlformats-officedocument.spreadsheetml.worksheet+xml">
        <DigestMethod Algorithm="http://www.w3.org/2001/04/xmlenc#sha256"/>
        <DigestValue>3wckaq2sW4VWml1K+Kru3p9Zu3KxlqE4h1+/VCZXyD8=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2025-08-14T18:38:54Z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{F4461054-7C15-4126-9699-23CB8CB84E4C}</SetupID>
          <SignatureText>MARCELO OVIEDO</SignatureText>
          <SignatureImage/>
          <SignatureComments/>
          <WindowsVersion>10.0</WindowsVersion>
          <OfficeVersion>16.0</OfficeVersion>
          <ApplicationVersion>16.0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2025-08-14T18:38:54Z</xd:SigningTime>
          <xd:SigningCertificate>
            <xd:Cert>
              <xd:CertDigest>
                <DigestMethod Algorithm="http://www.w3.org/2001/04/xmlenc#sha256"/>
                <DigestValue>jNksclXeiRNVKztebzoBUiNiRwT119NICoe0n9Xnkto=</DigestValue>
              </xd:CertDigest>
              <xd:IssuerSerial>
                <X509IssuerName>C=PY, O=ICPP, OU=Prestador Cualificado de Servicios de Confianza, CN=VIT S.A., SERIALNUMBER=RUC80080099-0</X509IssuerName>
                <X509SerialNumber>65401011068902386321405235303558427188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EBAACFAAAAAAAAAAAAAAC+HgAAQA4AACBFTUYAAAEA0BsAAKoAAAAGAAAAAAAAAAAAAAAAAAAAgAcAADgEAAAJAgAAJgEAAAAAAAAAAAAAAAAAACjzBwBwfAQACgAAABAAAAAAAAAAAAAAAEsAAAAQAAAAAAAAAAUAAAAeAAAAGAAAAAAAAAAAAAAAIgEAAIYAAAAnAAAAGAAAAAEAAAAAAAAAAAAAAAAAAAAlAAAADAAAAAEAAABMAAAAZAAAAAAAAAAAAAAAIQEAAIUAAAAAAAAAAAAAACI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8PDwAAAAAAAlAAAADAAAAAEAAABMAAAAZAAAAAAAAAAAAAAAIQEAAIUAAAAAAAAAAAAAACIBAACGAAAAIQDwAAAAAAAAAAAAAACAPwAAAAAAAAAAAACAPwAAAAAAAAAAAAAAAAAAAAAAAAAAAAAAAAAAAAAAAAAAJQAAAAwAAAAAAACAKAAAAAwAAAABAAAAJwAAABgAAAABAAAAAAAAAPDw8AAAAAAAJQAAAAwAAAABAAAATAAAAGQAAAAAAAAAAAAAACEBAACFAAAAAAAAAAAAAAAi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////AAAAAAAlAAAADAAAAAEAAABMAAAAZAAAAAAAAAAAAAAAIQEAAIUAAAAAAAAAAAAAACIBAACGAAAAIQDwAAAAAAAAAAAAAACAPwAAAAAAAAAAAACAPwAAAAAAAAAAAAAAAAAAAAAAAAAAAAAAAAAAAAAAAAAAJQAAAAwAAAAAAACAKAAAAAwAAAABAAAAJwAAABgAAAABAAAAAAAAAP///wAAAAAAJQAAAAwAAAABAAAATAAAAGQAAAAAAAAAAAAAACEBAACFAAAAAAAAAAAAAAAi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VRXZQRzH2UHLAAAABAAAAAoAAABMAAAAAAAAAAAAAAAAAAAA//////////9gAAAAMQA0AC8AMAA4AC8AMgAwADIANQAGAAAABgAAAAQAAAAGAAAABgAAAAQAAAAGAAAABgAAAAYAAAAGAAAASwAAAEAAAAAwAAAABQAAACAAAAABAAAAAQAAABAAAAAAAAAAAAAAACIBAACGAAAAAAAAAAAAAAAi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VRXZQRzH2U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7AAAATQAAACkAAAA3AAAAkw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8AAAATgAAACUAAAAMAAAABAAAAFQAAACgAAAAKgAAADcAAAC6AAAATQAAAAEAAABVFdlBHMfZQSoAAAA3AAAADgAAAEwAAAAAAAAAAAAAAAAAAAD//////////2gAAABNAEEAUgBDAEUATABPACAATwBWAEkARQBEAE8ADwAAAAsAAAAKAAAACwAAAAkAAAAIAAAADQAAAAUAAAANAAAACwAAAAUAAAAJAAAADAAAAA0AAABLAAAAQAAAADAAAAAFAAAAIAAAAAEAAAABAAAAEAAAAAAAAAAAAAAAIgEAAIYAAAAAAAAAAAAAACIBAACGAAAAJQAAAAwAAAACAAAAJwAAABgAAAAFAAAAAAAAAP///wAAAAAAJQAAAAwAAAAFAAAATAAAAGQAAAAAAAAAVgAAACEBAACCAAAAAAAAAFYAAAAiAQAALQAAACEA8AAAAAAAAAAAAAAAgD8AAAAAAAAAAAAAgD8AAAAAAAAAAAAAAAAAAAAAAAAAAAAAAAAAAAAAAAAAACUAAAAMAAAAAAAAgCgAAAAMAAAABQAAACcAAAAYAAAABQAAAAAAAAD///8AAAAAACUAAAAMAAAABQAAAEwAAABkAAAACQAAAFYAAAAMAQAAYgAAAAkAAABWAAAABAEAAA0AAAAhAPAAAAAAAAAAAAAAAIA/AAAAAAAAAAAAAIA/AAAAAAAAAAAAAAAAAAAAAAAAAAAAAAAAAAAAAAAAAAAlAAAADAAAAAAAAIAoAAAADAAAAAUAAAAlAAAADAAAAAEAAAAYAAAADAAAAAAAAAISAAAADAAAAAEAAAAeAAAAGAAAAAkAAABWAAAADQEAAGMAAAAlAAAADAAAAAEAAABUAAAA0AAAAAoAAABWAAAAoQAAAGIAAAABAAAAVRXZQRzH2UEKAAAAVgAAABYAAABMAAAAAAAAAAAAAAAAAAAA//////////94AAAATQBBAFIAQwBFAEwATwAgAEUARABVAEEAUgBEAE8AIABPAFYASQBFAEQATwAKAAAABwAAAAcAAAAHAAAABgAAAAUAAAAJAAAAAwAAAAYAAAAIAAAACAAAAAcAAAAHAAAACAAAAAkAAAADAAAACQAAAAcAAAADAAAABgAAAAgAAAAJAAAASwAAAEAAAAAwAAAABQAAACAAAAABAAAAAQAAABAAAAAAAAAAAAAAACIBAACGAAAAAAAAAAAAAAAiAQAAhgAAACUAAAAMAAAAAgAAACcAAAAYAAAABQAAAAAAAAD///8AAAAAACUAAAAMAAAABQAAAEwAAABkAAAACQAAAGYAAAAMAQAAcgAAAAkAAABmAAAABAEAAA0AAAAhAPAAAAAAAAAAAAAAAIA/AAAAAAAAAAAAAIA/AAAAAAAAAAAAAAAAAAAAAAAAAAAAAAAAAAAAAAAAAAAlAAAADAAAAAAAAIAoAAAADAAAAAUAAAAlAAAADAAAAAEAAAAYAAAADAAAAAAAAAISAAAADAAAAAEAAAAeAAAAGAAAAAkAAABmAAAADQEAAHMAAAAlAAAADAAAAAEAAABUAAAAfAAAAAoAAABmAAAARQAAAHIAAAABAAAAVRXZQRzH2UEKAAAAZgAAAAgAAABMAAAAAAAAAAAAAAAAAAAA//////////9cAAAAQwBPAE4AVABBAEQATwBSAAcAAAAJAAAACAAAAAUAAAAHAAAACAAAAAkAAAAHAAAASwAAAEAAAAAwAAAABQAAACAAAAABAAAAAQAAABAAAAAAAAAAAAAAACIBAACGAAAAAAAAAAAAAAAiAQAAhgAAACUAAAAMAAAAAgAAACcAAAAYAAAABQAAAAAAAAD///8AAAAAACUAAAAMAAAABQAAAEwAAABkAAAACQAAAHYAAAAYAQAAggAAAAkAAAB2AAAAEAEAAA0AAAAhAPAAAAAAAAAAAAAAAIA/AAAAAAAAAAAAAIA/AAAAAAAAAAAAAAAAAAAAAAAAAAAAAAAAAAAAAAAAAAAlAAAADAAAAAAAAIAoAAAADAAAAAUAAAAlAAAADAAAAAEAAAAYAAAADAAAAAAAAAISAAAADAAAAAEAAAAWAAAADAAAAAAAAABUAAAAUAEAAAoAAAB2AAAAFwEAAIIAAAABAAAAVRXZQRzH2UEKAAAAdgAAACsAAABMAAAABAAAAAkAAAB2AAAAGQEAAIMAAACkAAAARgBpAHIAbQBhAGQAbwAgAHAAbwByADoAIABNAEEAUgBDAEUATABPACAARQBEAFUAQQBSAEQATwAgAE8AVgBJAEUARABPACAAQgBBAFIARQBJAFIATwAAAAYAAAADAAAABAAAAAkAAAAGAAAABwAAAAcAAAADAAAABwAAAAcAAAAEAAAAAwAAAAMAAAAKAAAABwAAAAcAAAAHAAAABgAAAAUAAAAJAAAAAwAAAAYAAAAIAAAACAAAAAcAAAAHAAAACAAAAAkAAAADAAAACQAAAAcAAAADAAAABgAAAAgAAAAJAAAAAwAAAAcAAAAHAAAABwAAAAYAAAADAAAABwAAAAkAAAAWAAAADAAAAAAAAAAlAAAADAAAAAIAAAAOAAAAFAAAAAAAAAAQAAAAFAAAAA==</Object>
  <Object Id="idInvalidSigLnImg">AQAAAGwAAAAAAAAAAAAAACEBAACFAAAAAAAAAAAAAAC+HgAAQA4AACBFTUYAAAEAbB8AALAAAAAGAAAAAAAAAAAAAAAAAAAAgAcAADgEAAAJAgAAJgEAAAAAAAAAAAAAAAAAACjzBwBwfAQACgAAABAAAAAAAAAAAAAAAEsAAAAQAAAAAAAAAAUAAAAeAAAAGAAAAAAAAAAAAAAAIgEAAIYAAAAnAAAAGAAAAAEAAAAAAAAAAAAAAAAAAAAlAAAADAAAAAEAAABMAAAAZAAAAAAAAAAAAAAAIQEAAIUAAAAAAAAAAAAAACI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8PDwAAAAAAAlAAAADAAAAAEAAABMAAAAZAAAAAAAAAAAAAAAIQEAAIUAAAAAAAAAAAAAACIBAACGAAAAIQDwAAAAAAAAAAAAAACAPwAAAAAAAAAAAACAPwAAAAAAAAAAAAAAAAAAAAAAAAAAAAAAAAAAAAAAAAAAJQAAAAwAAAAAAACAKAAAAAwAAAABAAAAJwAAABgAAAABAAAAAAAAAPDw8AAAAAAAJQAAAAwAAAABAAAATAAAAGQAAAAAAAAAAAAAACEBAACFAAAAAAAAAAAAAAAi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////AAAAAAAlAAAADAAAAAEAAABMAAAAZAAAAAAAAAAAAAAAIQEAAIUAAAAAAAAAAAAAACIBAACGAAAAIQDwAAAAAAAAAAAAAACAPwAAAAAAAAAAAACAPwAAAAAAAAAAAAAAAAAAAAAAAAAAAAAAAAAAAAAAAAAAJQAAAAwAAAAAAACAKAAAAAwAAAABAAAAJwAAABgAAAABAAAAAAAAAP///wAAAAAAJQAAAAwAAAABAAAATAAAAGQAAAAAAAAAAAAAACEBAACFAAAAAAAAAAAAAAAi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FUV2UEcx9lBIwAAAAQAAAAPAAAATAAAAAAAAAAAAAAAAAAAAP//////////bAAAAEYAaQByAG0AYQAgAG4AbwAgAHYA4QBsAGkAZABhAAAABgAAAAMAAAAEAAAACQAAAAYAAAADAAAABwAAAAcAAAADAAAABQAAAAYAAAADAAAAAwAAAAcAAAAGAAAASwAAAEAAAAAwAAAABQAAACAAAAABAAAAAQAAABAAAAAAAAAAAAAAACIBAACGAAAAAAAAAAAAAAAi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VRXZQRzH2U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7AAAATQAAACkAAAA3AAAAkw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8AAAATgAAACUAAAAMAAAABAAAAFQAAACgAAAAKgAAADcAAAC6AAAATQAAAAEAAABVFdlBHMfZQSoAAAA3AAAADgAAAEwAAAAAAAAAAAAAAAAAAAD//////////2gAAABNAEEAUgBDAEUATABPACAATwBWAEkARQBEAE8ADwAAAAsAAAAKAAAACwAAAAkAAAAIAAAADQAAAAUAAAANAAAACwAAAAUAAAAJAAAADAAAAA0AAABLAAAAQAAAADAAAAAFAAAAIAAAAAEAAAABAAAAEAAAAAAAAAAAAAAAIgEAAIYAAAAAAAAAAAAAACIBAACGAAAAJQAAAAwAAAACAAAAJwAAABgAAAAFAAAAAAAAAP///wAAAAAAJQAAAAwAAAAFAAAATAAAAGQAAAAAAAAAVgAAACEBAACCAAAAAAAAAFYAAAAiAQAALQAAACEA8AAAAAAAAAAAAAAAgD8AAAAAAAAAAAAAgD8AAAAAAAAAAAAAAAAAAAAAAAAAAAAAAAAAAAAAAAAAACUAAAAMAAAAAAAAgCgAAAAMAAAABQAAACcAAAAYAAAABQAAAAAAAAD///8AAAAAACUAAAAMAAAABQAAAEwAAABkAAAACQAAAFYAAAAMAQAAYgAAAAkAAABWAAAABAEAAA0AAAAhAPAAAAAAAAAAAAAAAIA/AAAAAAAAAAAAAIA/AAAAAAAAAAAAAAAAAAAAAAAAAAAAAAAAAAAAAAAAAAAlAAAADAAAAAAAAIAoAAAADAAAAAUAAAAlAAAADAAAAAEAAAAYAAAADAAAAAAAAAISAAAADAAAAAEAAAAeAAAAGAAAAAkAAABWAAAADQEAAGMAAAAlAAAADAAAAAEAAABUAAAA0AAAAAoAAABWAAAAoQAAAGIAAAABAAAAVRXZQRzH2UEKAAAAVgAAABYAAABMAAAAAAAAAAAAAAAAAAAA//////////94AAAATQBBAFIAQwBFAEwATwAgAEUARABVAEEAUgBEAE8AIABPAFYASQBFAEQATwAKAAAABwAAAAcAAAAHAAAABgAAAAUAAAAJAAAAAwAAAAYAAAAIAAAACAAAAAcAAAAHAAAACAAAAAkAAAADAAAACQAAAAcAAAADAAAABgAAAAgAAAAJAAAASwAAAEAAAAAwAAAABQAAACAAAAABAAAAAQAAABAAAAAAAAAAAAAAACIBAACGAAAAAAAAAAAAAAAiAQAAhgAAACUAAAAMAAAAAgAAACcAAAAYAAAABQAAAAAAAAD///8AAAAAACUAAAAMAAAABQAAAEwAAABkAAAACQAAAGYAAAAMAQAAcgAAAAkAAABmAAAABAEAAA0AAAAhAPAAAAAAAAAAAAAAAIA/AAAAAAAAAAAAAIA/AAAAAAAAAAAAAAAAAAAAAAAAAAAAAAAAAAAAAAAAAAAlAAAADAAAAAAAAIAoAAAADAAAAAUAAAAlAAAADAAAAAEAAAAYAAAADAAAAAAAAAISAAAADAAAAAEAAAAeAAAAGAAAAAkAAABmAAAADQEAAHMAAAAlAAAADAAAAAEAAABUAAAAfAAAAAoAAABmAAAARQAAAHIAAAABAAAAVRXZQRzH2UEKAAAAZgAAAAgAAABMAAAAAAAAAAAAAAAAAAAA//////////9cAAAAQwBPAE4AVABBAEQATwBSAAcAAAAJAAAACAAAAAUAAAAHAAAACAAAAAkAAAAHAAAASwAAAEAAAAAwAAAABQAAACAAAAABAAAAAQAAABAAAAAAAAAAAAAAACIBAACGAAAAAAAAAAAAAAAiAQAAhgAAACUAAAAMAAAAAgAAACcAAAAYAAAABQAAAAAAAAD///8AAAAAACUAAAAMAAAABQAAAEwAAABkAAAACQAAAHYAAAAYAQAAggAAAAkAAAB2AAAAEAEAAA0AAAAhAPAAAAAAAAAAAAAAAIA/AAAAAAAAAAAAAIA/AAAAAAAAAAAAAAAAAAAAAAAAAAAAAAAAAAAAAAAAAAAlAAAADAAAAAAAAIAoAAAADAAAAAUAAAAlAAAADAAAAAEAAAAYAAAADAAAAAAAAAISAAAADAAAAAEAAAAWAAAADAAAAAAAAABUAAAAUAEAAAoAAAB2AAAAFwEAAIIAAAABAAAAVRXZQRzH2UEKAAAAdgAAACsAAABMAAAABAAAAAkAAAB2AAAAGQEAAIMAAACkAAAARgBpAHIAbQBhAGQAbwAgAHAAbwByADoAIABNAEEAUgBDAEUATABPACAARQBEAFUAQQBSAEQATwAgAE8AVgBJAEUARABPACAAQgBBAFIARQBJAFIATwAAAAYAAAADAAAABAAAAAkAAAAGAAAABwAAAAcAAAADAAAABwAAAAcAAAAEAAAAAwAAAAMAAAAKAAAABwAAAAcAAAAHAAAABgAAAAUAAAAJAAAAAwAAAAYAAAAIAAAACAAAAAcAAAAHAAAACAAAAAkAAAADAAAACQAAAAcAAAADAAAABgAAAAgAAAAJAAAAAwAAAAcAAAAHAAAABwAAAAYAAAAD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2025-08-11T11:59:34Z</dcterms:modified>
  <cp:contentStatus/>
</cp:coreProperties>
</file>