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4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pacasa705-my.sharepoint.com/personal/moviedo_alpacasa_com/Documents/MARCELO/CNV/INFORMES TRIMESTRALES/AÑO 2025/3° Trimeste/"/>
    </mc:Choice>
  </mc:AlternateContent>
  <xr:revisionPtr revIDLastSave="0" documentId="10_ncr:200_{005BC412-5B96-408D-B07C-6057F8D6D2A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3" i="8" l="1"/>
  <c r="G22" i="14"/>
  <c r="H32" i="14" l="1"/>
  <c r="G85" i="7" l="1"/>
  <c r="G84" i="7"/>
  <c r="G83" i="7"/>
  <c r="G82" i="7"/>
  <c r="G81" i="7"/>
  <c r="G80" i="7"/>
  <c r="G79" i="7"/>
  <c r="G17" i="15" l="1"/>
  <c r="G16" i="15"/>
  <c r="I44" i="14" l="1"/>
  <c r="F13" i="16" l="1"/>
  <c r="F15" i="9"/>
  <c r="H15" i="16" l="1"/>
  <c r="G15" i="16"/>
  <c r="F14" i="16"/>
  <c r="F15" i="16" l="1"/>
  <c r="H25" i="9" l="1"/>
  <c r="G25" i="9"/>
  <c r="H16" i="8"/>
  <c r="G16" i="8"/>
  <c r="H38" i="7" l="1"/>
  <c r="I89" i="7" l="1"/>
  <c r="I26" i="15" l="1"/>
  <c r="H89" i="7" l="1"/>
  <c r="H91" i="7" s="1"/>
  <c r="F23" i="7"/>
  <c r="F22" i="7"/>
  <c r="C31" i="13" l="1"/>
  <c r="I38" i="7" l="1"/>
  <c r="H26" i="15" l="1"/>
  <c r="F14" i="9"/>
  <c r="F23" i="9"/>
  <c r="F25" i="9" s="1"/>
  <c r="I36" i="15" l="1"/>
  <c r="I38" i="15" l="1"/>
  <c r="B4" i="7"/>
  <c r="B3" i="7"/>
  <c r="H36" i="15"/>
  <c r="I91" i="7" l="1"/>
  <c r="D7" i="15" l="1"/>
  <c r="F13" i="10" l="1"/>
  <c r="C29" i="13" l="1"/>
  <c r="H14" i="10"/>
  <c r="G14" i="10"/>
  <c r="F13" i="9" l="1"/>
  <c r="A4" i="16" l="1"/>
  <c r="A4" i="10"/>
  <c r="H23" i="16"/>
  <c r="G23" i="16"/>
  <c r="G25" i="16" s="1"/>
  <c r="F23" i="16"/>
  <c r="C7" i="16"/>
  <c r="C6" i="16"/>
  <c r="A3" i="16"/>
  <c r="F14" i="10"/>
  <c r="H25" i="16" l="1"/>
  <c r="F25" i="16"/>
  <c r="G19" i="13" l="1"/>
  <c r="H44" i="14"/>
  <c r="B4" i="13" l="1"/>
  <c r="A4" i="9"/>
  <c r="A4" i="8"/>
  <c r="B5" i="14"/>
  <c r="D8" i="15" l="1"/>
  <c r="G23" i="15" s="1"/>
  <c r="B5" i="15"/>
  <c r="B4" i="15"/>
  <c r="H16" i="9"/>
  <c r="G16" i="9"/>
  <c r="G33" i="15" l="1"/>
  <c r="G34" i="15"/>
  <c r="G32" i="15"/>
  <c r="G31" i="15"/>
  <c r="G20" i="15"/>
  <c r="G21" i="15"/>
  <c r="G19" i="15"/>
  <c r="G18" i="15"/>
  <c r="G13" i="15"/>
  <c r="G14" i="15"/>
  <c r="G15" i="15"/>
  <c r="G22" i="15"/>
  <c r="G24" i="15"/>
  <c r="G12" i="15"/>
  <c r="F16" i="9"/>
  <c r="G17" i="13" s="1"/>
  <c r="H38" i="15"/>
  <c r="G26" i="15" l="1"/>
  <c r="G36" i="15"/>
  <c r="G27" i="13" s="1"/>
  <c r="D7" i="13"/>
  <c r="D6" i="13"/>
  <c r="C7" i="10"/>
  <c r="C6" i="10"/>
  <c r="C6" i="9"/>
  <c r="C7" i="8"/>
  <c r="C6" i="8"/>
  <c r="D7" i="7"/>
  <c r="D6" i="7"/>
  <c r="D8" i="14"/>
  <c r="I12" i="14" s="1"/>
  <c r="H34" i="14"/>
  <c r="D7" i="14"/>
  <c r="G33" i="7" l="1"/>
  <c r="G36" i="7"/>
  <c r="G35" i="7"/>
  <c r="G34" i="7"/>
  <c r="G29" i="7"/>
  <c r="G78" i="7"/>
  <c r="G31" i="14"/>
  <c r="G30" i="14"/>
  <c r="G29" i="14"/>
  <c r="G20" i="14"/>
  <c r="G19" i="14"/>
  <c r="G18" i="14"/>
  <c r="G17" i="14"/>
  <c r="G16" i="14"/>
  <c r="G24" i="14"/>
  <c r="G15" i="14"/>
  <c r="G23" i="14"/>
  <c r="G14" i="14"/>
  <c r="G21" i="14"/>
  <c r="G28" i="14"/>
  <c r="G27" i="14"/>
  <c r="G26" i="14"/>
  <c r="G25" i="14"/>
  <c r="G30" i="7"/>
  <c r="G32" i="7"/>
  <c r="G31" i="7"/>
  <c r="G37" i="7"/>
  <c r="G75" i="7"/>
  <c r="G73" i="7"/>
  <c r="G72" i="7"/>
  <c r="G71" i="7"/>
  <c r="G77" i="7"/>
  <c r="G76" i="7"/>
  <c r="G74" i="7"/>
  <c r="G86" i="7"/>
  <c r="G70" i="7"/>
  <c r="G39" i="14"/>
  <c r="G41" i="14"/>
  <c r="G40" i="14"/>
  <c r="G43" i="14"/>
  <c r="G38" i="14"/>
  <c r="G14" i="7"/>
  <c r="G13" i="7"/>
  <c r="G28" i="7"/>
  <c r="G27" i="7"/>
  <c r="G26" i="7"/>
  <c r="F14" i="8"/>
  <c r="G65" i="7"/>
  <c r="G63" i="7"/>
  <c r="G68" i="7"/>
  <c r="G67" i="7"/>
  <c r="G66" i="7"/>
  <c r="G64" i="7"/>
  <c r="F15" i="8"/>
  <c r="F13" i="8"/>
  <c r="G15" i="7"/>
  <c r="G56" i="7"/>
  <c r="G48" i="7"/>
  <c r="G53" i="7"/>
  <c r="G57" i="7"/>
  <c r="G69" i="7"/>
  <c r="G55" i="7"/>
  <c r="G47" i="7"/>
  <c r="G46" i="7"/>
  <c r="G52" i="7"/>
  <c r="G50" i="7"/>
  <c r="G49" i="7"/>
  <c r="G62" i="7"/>
  <c r="G54" i="7"/>
  <c r="G45" i="7"/>
  <c r="G51" i="7"/>
  <c r="G61" i="7"/>
  <c r="G60" i="7"/>
  <c r="G59" i="7"/>
  <c r="G58" i="7"/>
  <c r="G24" i="7"/>
  <c r="G25" i="7"/>
  <c r="G21" i="7"/>
  <c r="G22" i="7"/>
  <c r="G23" i="7"/>
  <c r="G38" i="15"/>
  <c r="G18" i="7"/>
  <c r="G17" i="7"/>
  <c r="G19" i="7"/>
  <c r="G16" i="7"/>
  <c r="G20" i="7"/>
  <c r="G42" i="14"/>
  <c r="G13" i="13"/>
  <c r="B4" i="14"/>
  <c r="G89" i="7" l="1"/>
  <c r="G29" i="13" s="1"/>
  <c r="G44" i="14"/>
  <c r="G28" i="13" s="1"/>
  <c r="F16" i="8"/>
  <c r="G16" i="13" s="1"/>
  <c r="G38" i="7"/>
  <c r="G91" i="7" l="1"/>
  <c r="G15" i="13"/>
  <c r="C7" i="9"/>
  <c r="C14" i="13" l="1"/>
  <c r="H46" i="14" l="1"/>
  <c r="C13" i="13" l="1"/>
  <c r="C27" i="13" s="1"/>
  <c r="C15" i="13"/>
  <c r="C16" i="13"/>
  <c r="C17" i="13"/>
  <c r="B3" i="13"/>
  <c r="A19" i="8"/>
  <c r="A19" i="9" s="1"/>
  <c r="A9" i="8"/>
  <c r="A9" i="9" s="1"/>
  <c r="H23" i="10"/>
  <c r="G23" i="10"/>
  <c r="G25" i="10" s="1"/>
  <c r="F23" i="10"/>
  <c r="A3" i="10"/>
  <c r="G31" i="13"/>
  <c r="A3" i="9"/>
  <c r="A3" i="8"/>
  <c r="H25" i="10" l="1"/>
  <c r="A9" i="10"/>
  <c r="A9" i="16"/>
  <c r="A17" i="10"/>
  <c r="A18" i="16"/>
  <c r="F25" i="10"/>
  <c r="G18" i="13" s="1"/>
  <c r="F27" i="9"/>
  <c r="G27" i="9"/>
  <c r="H27" i="9"/>
  <c r="H24" i="8" l="1"/>
  <c r="H26" i="8" s="1"/>
  <c r="G24" i="8"/>
  <c r="G26" i="8" s="1"/>
  <c r="F24" i="8" l="1"/>
  <c r="F26" i="8" l="1"/>
  <c r="G30" i="13"/>
  <c r="G32" i="13" s="1"/>
  <c r="G34" i="14"/>
  <c r="G14" i="13" s="1"/>
  <c r="G20" i="13" s="1"/>
  <c r="G33" i="13" s="1"/>
  <c r="I13" i="14"/>
  <c r="I34" i="14" s="1"/>
  <c r="I46" i="14" s="1"/>
  <c r="G46" i="1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10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36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36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6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J11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43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3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0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0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<sst xmlns="http://schemas.openxmlformats.org/spreadsheetml/2006/main" count="759" uniqueCount="129">
  <si>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</si>
  <si>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</si>
  <si>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</si>
  <si>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</si>
  <si>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</si>
  <si>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</si>
  <si>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</si>
  <si>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</si>
  <si>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</si>
  <si>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</si>
  <si>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</si>
  <si>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</si>
  <si>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</si>
  <si>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</si>
  <si>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</si>
  <si>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</si>
  <si>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</si>
  <si>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</si>
  <si>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</si>
  <si>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</si>
  <si>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</si>
  <si>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</si>
  <si>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</si>
  <si>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</si>
  <si>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</si>
  <si>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</si>
  <si>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</si>
  <si>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</si>
  <si>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</si>
  <si>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</si>
  <si>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</si>
  <si>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</si>
  <si>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</si>
  <si>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</si>
  <si>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</si>
  <si>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</si>
  <si>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</si>
  <si>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</si>
  <si>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</si>
  <si>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</si>
  <si>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</si>
  <si>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</si>
  <si>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</si>
  <si>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</si>
  <si>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</si>
  <si>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</si>
  <si>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</si>
  <si>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</si>
  <si>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</si>
  <si>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</si>
  <si>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t>7.</t>
  </si>
  <si>
    <t>Deudas Financieras</t>
  </si>
  <si>
    <t>Capital</t>
  </si>
  <si>
    <t>Interes</t>
  </si>
  <si>
    <t>pagaré</t>
  </si>
  <si>
    <t>8.</t>
  </si>
  <si>
    <t xml:space="preserve">Resumen </t>
  </si>
  <si>
    <t>9.</t>
  </si>
  <si>
    <t>Otras Deudas</t>
  </si>
  <si>
    <t>Toyotoshi</t>
  </si>
  <si>
    <t>PEG G3 Serie 5</t>
  </si>
  <si>
    <t>BONOS</t>
  </si>
  <si>
    <t>INTERESES</t>
  </si>
  <si>
    <t>Común</t>
  </si>
  <si>
    <t>Retencion IRE a Pagar</t>
  </si>
  <si>
    <t>Retencion IVA a Pagar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</si>
  <si>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</si>
  <si>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</si>
  <si>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</si>
  <si>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</si>
  <si>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</si>
  <si>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</si>
  <si>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Toyotoshi SA</t>
  </si>
  <si>
    <t>Cliente</t>
  </si>
  <si>
    <t>Vigente</t>
  </si>
  <si>
    <t>Clientes Locales</t>
  </si>
  <si>
    <t>Pasivo por Impuesto Diferido</t>
  </si>
  <si>
    <t>Proveedor local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</si>
  <si>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</si>
  <si>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</si>
  <si>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</si>
  <si>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</si>
  <si>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</si>
  <si>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</si>
  <si>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Otros proveedores</t>
  </si>
  <si>
    <t>GNB Paraguay SA</t>
  </si>
  <si>
    <t>Galab Laboratories GmbH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</si>
  <si>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</si>
  <si>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</si>
  <si>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</si>
  <si>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</si>
  <si>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</si>
  <si>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</si>
  <si>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</si>
  <si>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Banco ITAU Paraguay SA</t>
  </si>
  <si>
    <t>Impuesto a la Renta a Pagar 2025</t>
  </si>
  <si>
    <t>Aguinaldos a Pagar</t>
  </si>
  <si>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 Si contamos con deuda preferente y/o privilegiada</t>
    </r>
  </si>
  <si>
    <t>garantia prendaria</t>
  </si>
  <si>
    <t>Banco Continental saeca</t>
  </si>
  <si>
    <t>PEG USD5 Serie 1</t>
  </si>
  <si>
    <t>PEG USD5 Serie 2</t>
  </si>
  <si>
    <t>PEG USD5 Serie 3</t>
  </si>
  <si>
    <t>PEG USD5 Serie 4</t>
  </si>
  <si>
    <t>comun</t>
  </si>
  <si>
    <t>Agrolife SRL</t>
  </si>
  <si>
    <t>VQM Packaging</t>
  </si>
  <si>
    <t>Proveedores a facturar</t>
  </si>
  <si>
    <t>prendaria</t>
  </si>
  <si>
    <t>fiducia</t>
  </si>
  <si>
    <t>Tarjeta Corporativa Sudam</t>
  </si>
  <si>
    <t>Sudameris Bank SAECA</t>
  </si>
  <si>
    <t>PEG USD5 Serie 5</t>
  </si>
  <si>
    <t>PEG USD5 Serie 6</t>
  </si>
  <si>
    <t>PEG USD5 Serie 7</t>
  </si>
  <si>
    <t>PEG USD5 Serie 8</t>
  </si>
  <si>
    <t>Agri Neo</t>
  </si>
  <si>
    <t>ADM Paraguay SRL</t>
  </si>
  <si>
    <t>Agro Campo 10 SRL</t>
  </si>
  <si>
    <t>ALPAGRO SA</t>
  </si>
  <si>
    <t>FAPEX EAS</t>
  </si>
  <si>
    <t>13-11-205</t>
  </si>
  <si>
    <t>Consorcio Agro Mbilo SA</t>
  </si>
  <si>
    <t>Villa Franca SA</t>
  </si>
  <si>
    <t>Constructora Sommerfeld SRL</t>
  </si>
  <si>
    <t>31-21-25</t>
  </si>
  <si>
    <t>KN TRADERS SA</t>
  </si>
  <si>
    <t>ALPACASA USA CORP</t>
  </si>
  <si>
    <t>Cooperativa Durango Ltda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</si>
</sst>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</numFmts>
  <fonts count="3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sz val="12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164" fontId="12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238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/>
    <xf numFmtId="3" fontId="19" fillId="0" borderId="0" xfId="0" applyNumberFormat="1" applyFont="1"/>
    <xf numFmtId="4" fontId="19" fillId="0" borderId="0" xfId="0" applyNumberFormat="1" applyFont="1"/>
    <xf numFmtId="0" fontId="20" fillId="0" borderId="0" xfId="0" applyFont="1"/>
    <xf numFmtId="0" fontId="21" fillId="0" borderId="0" xfId="0" applyFont="1"/>
    <xf numFmtId="3" fontId="21" fillId="0" borderId="0" xfId="0" applyNumberFormat="1" applyFont="1"/>
    <xf numFmtId="4" fontId="21" fillId="0" borderId="0" xfId="0" applyNumberFormat="1" applyFont="1"/>
    <xf numFmtId="0" fontId="22" fillId="0" borderId="0" xfId="0" applyFont="1"/>
    <xf numFmtId="0" fontId="23" fillId="0" borderId="0" xfId="0" applyFont="1"/>
    <xf numFmtId="15" fontId="24" fillId="0" borderId="0" xfId="0" applyNumberFormat="1" applyFont="1" applyAlignment="1">
      <alignment horizontal="left"/>
    </xf>
    <xf numFmtId="4" fontId="23" fillId="0" borderId="0" xfId="0" applyNumberFormat="1" applyFont="1" applyAlignment="1">
      <alignment horizontal="center"/>
    </xf>
    <xf numFmtId="3" fontId="23" fillId="0" borderId="0" xfId="0" applyNumberFormat="1" applyFont="1" applyAlignment="1">
      <alignment horizontal="left"/>
    </xf>
    <xf numFmtId="0" fontId="25" fillId="0" borderId="0" xfId="0" applyFont="1"/>
    <xf numFmtId="0" fontId="26" fillId="0" borderId="0" xfId="0" applyFont="1"/>
    <xf numFmtId="14" fontId="25" fillId="0" borderId="0" xfId="0" applyNumberFormat="1" applyFont="1" applyAlignment="1">
      <alignment horizontal="left"/>
    </xf>
    <xf numFmtId="0" fontId="27" fillId="0" borderId="0" xfId="0" applyFont="1"/>
    <xf numFmtId="0" fontId="19" fillId="0" borderId="0" xfId="0" applyFont="1" applyAlignment="1">
      <alignment horizontal="center"/>
    </xf>
    <xf numFmtId="3" fontId="19" fillId="0" borderId="0" xfId="0" applyNumberFormat="1" applyFont="1" applyAlignment="1">
      <alignment horizontal="right" vertical="center" wrapText="1"/>
    </xf>
    <xf numFmtId="0" fontId="19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3" fontId="24" fillId="0" borderId="1" xfId="0" applyNumberFormat="1" applyFont="1" applyBorder="1" applyAlignment="1">
      <alignment horizontal="right" vertical="center" wrapText="1"/>
    </xf>
    <xf numFmtId="0" fontId="19" fillId="0" borderId="0" xfId="0" applyFont="1" applyAlignment="1">
      <alignment horizontal="right"/>
    </xf>
    <xf numFmtId="4" fontId="19" fillId="0" borderId="0" xfId="0" applyNumberFormat="1" applyFont="1" applyAlignment="1">
      <alignment horizontal="right"/>
    </xf>
    <xf numFmtId="4" fontId="24" fillId="0" borderId="1" xfId="0" applyNumberFormat="1" applyFont="1" applyBorder="1" applyAlignment="1">
      <alignment horizontal="right" vertical="center" wrapText="1"/>
    </xf>
    <xf numFmtId="3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/>
    </xf>
    <xf numFmtId="0" fontId="28" fillId="0" borderId="0" xfId="0" applyFont="1"/>
    <xf numFmtId="0" fontId="23" fillId="0" borderId="0" xfId="0" applyFont="1" applyAlignment="1">
      <alignment horizontal="left"/>
    </xf>
    <xf numFmtId="0" fontId="23" fillId="0" borderId="0" xfId="0" applyFont="1" applyAlignment="1">
      <alignment horizontal="right"/>
    </xf>
    <xf numFmtId="15" fontId="23" fillId="0" borderId="0" xfId="0" applyNumberFormat="1" applyFont="1" applyAlignment="1">
      <alignment horizontal="left"/>
    </xf>
    <xf numFmtId="0" fontId="19" fillId="0" borderId="0" xfId="0" applyFont="1" applyAlignment="1">
      <alignment horizontal="center" vertical="center"/>
    </xf>
    <xf numFmtId="15" fontId="24" fillId="0" borderId="0" xfId="0" applyNumberFormat="1" applyFont="1" applyAlignment="1">
      <alignment horizontal="center"/>
    </xf>
    <xf numFmtId="3" fontId="21" fillId="0" borderId="0" xfId="0" applyNumberFormat="1" applyFont="1" applyAlignment="1">
      <alignment horizontal="right"/>
    </xf>
    <xf numFmtId="165" fontId="19" fillId="0" borderId="0" xfId="0" applyNumberFormat="1" applyFont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left"/>
    </xf>
    <xf numFmtId="167" fontId="19" fillId="0" borderId="0" xfId="0" applyNumberFormat="1" applyFont="1"/>
    <xf numFmtId="3" fontId="24" fillId="0" borderId="2" xfId="0" applyNumberFormat="1" applyFont="1" applyBorder="1" applyAlignment="1">
      <alignment horizontal="right" vertical="center" wrapText="1"/>
    </xf>
    <xf numFmtId="4" fontId="24" fillId="0" borderId="2" xfId="0" applyNumberFormat="1" applyFont="1" applyBorder="1"/>
    <xf numFmtId="0" fontId="19" fillId="0" borderId="3" xfId="0" applyFont="1" applyBorder="1" applyAlignment="1">
      <alignment horizontal="left"/>
    </xf>
    <xf numFmtId="0" fontId="19" fillId="0" borderId="3" xfId="0" applyFont="1" applyBorder="1" applyAlignment="1">
      <alignment horizontal="center" vertical="center"/>
    </xf>
    <xf numFmtId="14" fontId="19" fillId="0" borderId="3" xfId="0" applyNumberFormat="1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right" vertical="center" wrapText="1"/>
    </xf>
    <xf numFmtId="0" fontId="32" fillId="0" borderId="0" xfId="0" applyFont="1"/>
    <xf numFmtId="167" fontId="33" fillId="0" borderId="5" xfId="2" applyNumberFormat="1" applyFont="1" applyFill="1" applyBorder="1"/>
    <xf numFmtId="0" fontId="29" fillId="0" borderId="3" xfId="0" applyFont="1" applyBorder="1"/>
    <xf numFmtId="14" fontId="19" fillId="0" borderId="3" xfId="0" applyNumberFormat="1" applyFont="1" applyBorder="1"/>
    <xf numFmtId="14" fontId="19" fillId="0" borderId="3" xfId="0" applyNumberFormat="1" applyFont="1" applyBorder="1" applyAlignment="1">
      <alignment horizontal="center"/>
    </xf>
    <xf numFmtId="167" fontId="29" fillId="0" borderId="3" xfId="2" applyNumberFormat="1" applyFont="1" applyFill="1" applyBorder="1" applyAlignment="1">
      <alignment horizontal="right"/>
    </xf>
    <xf numFmtId="4" fontId="30" fillId="0" borderId="3" xfId="0" applyNumberFormat="1" applyFont="1" applyBorder="1"/>
    <xf numFmtId="0" fontId="19" fillId="0" borderId="3" xfId="0" applyFont="1" applyBorder="1"/>
    <xf numFmtId="3" fontId="24" fillId="0" borderId="2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/>
    </xf>
    <xf numFmtId="0" fontId="29" fillId="0" borderId="9" xfId="0" applyFont="1" applyBorder="1"/>
    <xf numFmtId="14" fontId="19" fillId="0" borderId="9" xfId="0" applyNumberFormat="1" applyFont="1" applyBorder="1"/>
    <xf numFmtId="14" fontId="19" fillId="0" borderId="9" xfId="0" applyNumberFormat="1" applyFont="1" applyBorder="1" applyAlignment="1">
      <alignment horizontal="center"/>
    </xf>
    <xf numFmtId="0" fontId="19" fillId="0" borderId="9" xfId="0" applyFont="1" applyBorder="1"/>
    <xf numFmtId="0" fontId="19" fillId="0" borderId="6" xfId="0" applyFont="1" applyBorder="1" applyAlignment="1">
      <alignment horizontal="center"/>
    </xf>
    <xf numFmtId="4" fontId="30" fillId="0" borderId="9" xfId="0" applyNumberFormat="1" applyFont="1" applyBorder="1"/>
    <xf numFmtId="3" fontId="24" fillId="0" borderId="0" xfId="0" applyNumberFormat="1" applyFont="1" applyAlignment="1">
      <alignment horizontal="right" vertical="center" wrapText="1"/>
    </xf>
    <xf numFmtId="4" fontId="24" fillId="0" borderId="0" xfId="0" applyNumberFormat="1" applyFont="1" applyAlignment="1">
      <alignment horizontal="right" vertical="center" wrapText="1"/>
    </xf>
    <xf numFmtId="0" fontId="19" fillId="0" borderId="9" xfId="0" applyFont="1" applyBorder="1" applyAlignment="1">
      <alignment horizontal="left"/>
    </xf>
    <xf numFmtId="0" fontId="19" fillId="0" borderId="9" xfId="0" applyFont="1" applyBorder="1" applyAlignment="1">
      <alignment horizontal="center" vertical="center"/>
    </xf>
    <xf numFmtId="14" fontId="19" fillId="0" borderId="9" xfId="0" applyNumberFormat="1" applyFont="1" applyBorder="1" applyAlignment="1">
      <alignment horizontal="center" vertical="center"/>
    </xf>
    <xf numFmtId="3" fontId="19" fillId="0" borderId="9" xfId="0" applyNumberFormat="1" applyFont="1" applyBorder="1" applyAlignment="1">
      <alignment horizontal="right" vertical="center" wrapText="1"/>
    </xf>
    <xf numFmtId="4" fontId="19" fillId="0" borderId="9" xfId="0" applyNumberFormat="1" applyFont="1" applyBorder="1" applyAlignment="1">
      <alignment horizontal="right" vertical="center" wrapText="1"/>
    </xf>
    <xf numFmtId="0" fontId="19" fillId="0" borderId="10" xfId="0" applyFont="1" applyBorder="1" applyAlignment="1">
      <alignment horizontal="center" vertical="center"/>
    </xf>
    <xf numFmtId="3" fontId="19" fillId="0" borderId="7" xfId="0" applyNumberFormat="1" applyFont="1" applyBorder="1" applyAlignment="1">
      <alignment horizontal="right" vertical="center" wrapText="1"/>
    </xf>
    <xf numFmtId="166" fontId="33" fillId="0" borderId="4" xfId="2" applyFont="1" applyFill="1" applyBorder="1"/>
    <xf numFmtId="167" fontId="29" fillId="0" borderId="9" xfId="2" applyNumberFormat="1" applyFont="1" applyFill="1" applyBorder="1" applyAlignment="1">
      <alignment horizontal="right"/>
    </xf>
    <xf numFmtId="0" fontId="35" fillId="0" borderId="0" xfId="0" applyFont="1"/>
    <xf numFmtId="0" fontId="19" fillId="0" borderId="7" xfId="0" applyFont="1" applyBorder="1" applyAlignment="1">
      <alignment horizontal="left"/>
    </xf>
    <xf numFmtId="0" fontId="37" fillId="0" borderId="0" xfId="0" applyFont="1"/>
    <xf numFmtId="0" fontId="19" fillId="0" borderId="10" xfId="0" applyFont="1" applyBorder="1" applyAlignment="1">
      <alignment horizontal="left"/>
    </xf>
    <xf numFmtId="0" fontId="15" fillId="0" borderId="0" xfId="1" applyFill="1" applyAlignment="1" applyProtection="1"/>
    <xf numFmtId="0" fontId="24" fillId="0" borderId="3" xfId="0" applyFont="1" applyBorder="1" applyAlignment="1">
      <alignment horizontal="center" vertical="center" wrapText="1"/>
    </xf>
    <xf numFmtId="166" fontId="33" fillId="0" borderId="4" xfId="2" applyFont="1" applyFill="1" applyBorder="1" applyAlignment="1">
      <alignment horizontal="center"/>
    </xf>
    <xf numFmtId="3" fontId="19" fillId="0" borderId="7" xfId="0" applyNumberFormat="1" applyFont="1" applyBorder="1" applyAlignment="1">
      <alignment vertical="center" wrapText="1"/>
    </xf>
    <xf numFmtId="0" fontId="24" fillId="0" borderId="9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/>
    </xf>
    <xf numFmtId="3" fontId="24" fillId="0" borderId="12" xfId="0" applyNumberFormat="1" applyFont="1" applyBorder="1" applyAlignment="1">
      <alignment horizontal="center" vertical="center" wrapText="1"/>
    </xf>
    <xf numFmtId="3" fontId="34" fillId="0" borderId="12" xfId="0" applyNumberFormat="1" applyFont="1" applyBorder="1" applyAlignment="1">
      <alignment horizontal="center" vertical="center" wrapText="1"/>
    </xf>
    <xf numFmtId="3" fontId="34" fillId="0" borderId="12" xfId="0" applyNumberFormat="1" applyFont="1" applyBorder="1" applyAlignment="1">
      <alignment horizontal="center"/>
    </xf>
    <xf numFmtId="4" fontId="34" fillId="0" borderId="12" xfId="0" applyNumberFormat="1" applyFont="1" applyBorder="1" applyAlignment="1">
      <alignment horizontal="center"/>
    </xf>
    <xf numFmtId="168" fontId="19" fillId="0" borderId="3" xfId="0" applyNumberFormat="1" applyFont="1" applyBorder="1"/>
    <xf numFmtId="168" fontId="19" fillId="0" borderId="3" xfId="0" applyNumberFormat="1" applyFont="1" applyBorder="1" applyAlignment="1">
      <alignment horizontal="center"/>
    </xf>
    <xf numFmtId="168" fontId="19" fillId="0" borderId="9" xfId="0" applyNumberFormat="1" applyFont="1" applyBorder="1"/>
    <xf numFmtId="168" fontId="19" fillId="0" borderId="9" xfId="0" applyNumberFormat="1" applyFont="1" applyBorder="1" applyAlignment="1">
      <alignment horizontal="center"/>
    </xf>
    <xf numFmtId="3" fontId="34" fillId="0" borderId="0" xfId="0" applyNumberFormat="1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3" fontId="34" fillId="0" borderId="0" xfId="0" applyNumberFormat="1" applyFont="1" applyAlignment="1">
      <alignment horizontal="center"/>
    </xf>
    <xf numFmtId="4" fontId="34" fillId="0" borderId="0" xfId="0" applyNumberFormat="1" applyFont="1" applyAlignment="1">
      <alignment horizontal="center"/>
    </xf>
    <xf numFmtId="0" fontId="19" fillId="0" borderId="3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/>
    </xf>
    <xf numFmtId="0" fontId="24" fillId="0" borderId="11" xfId="0" applyFont="1" applyBorder="1" applyAlignment="1">
      <alignment horizontal="center" vertical="center" wrapText="1"/>
    </xf>
    <xf numFmtId="3" fontId="19" fillId="0" borderId="21" xfId="0" applyNumberFormat="1" applyFont="1" applyBorder="1" applyAlignment="1">
      <alignment vertical="center" wrapText="1"/>
    </xf>
    <xf numFmtId="0" fontId="19" fillId="0" borderId="17" xfId="0" applyFont="1" applyBorder="1" applyAlignment="1">
      <alignment horizontal="center"/>
    </xf>
    <xf numFmtId="0" fontId="19" fillId="0" borderId="22" xfId="0" applyFont="1" applyBorder="1" applyAlignment="1">
      <alignment horizontal="left"/>
    </xf>
    <xf numFmtId="0" fontId="19" fillId="0" borderId="22" xfId="0" applyFont="1" applyBorder="1" applyAlignment="1">
      <alignment horizontal="center" vertical="center"/>
    </xf>
    <xf numFmtId="14" fontId="19" fillId="0" borderId="22" xfId="0" applyNumberFormat="1" applyFont="1" applyBorder="1" applyAlignment="1">
      <alignment horizontal="center" vertical="center"/>
    </xf>
    <xf numFmtId="3" fontId="19" fillId="0" borderId="22" xfId="0" applyNumberFormat="1" applyFont="1" applyBorder="1" applyAlignment="1">
      <alignment horizontal="right" vertical="center" wrapText="1"/>
    </xf>
    <xf numFmtId="4" fontId="19" fillId="0" borderId="22" xfId="0" applyNumberFormat="1" applyFont="1" applyBorder="1" applyAlignment="1">
      <alignment horizontal="right" vertical="center" wrapText="1"/>
    </xf>
    <xf numFmtId="0" fontId="19" fillId="0" borderId="23" xfId="0" applyFont="1" applyBorder="1" applyAlignment="1">
      <alignment horizontal="center" vertical="center"/>
    </xf>
    <xf numFmtId="4" fontId="24" fillId="0" borderId="2" xfId="0" applyNumberFormat="1" applyFont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9" xfId="2" applyFont="1" applyFill="1" applyBorder="1" applyAlignment="1">
      <alignment horizontal="center"/>
    </xf>
    <xf numFmtId="166" fontId="19" fillId="0" borderId="3" xfId="2" applyFont="1" applyFill="1" applyBorder="1" applyAlignment="1"/>
    <xf numFmtId="166" fontId="30" fillId="0" borderId="9" xfId="2" applyFont="1" applyFill="1" applyBorder="1" applyAlignment="1"/>
    <xf numFmtId="166" fontId="24" fillId="0" borderId="2" xfId="2" applyFont="1" applyFill="1" applyBorder="1" applyAlignment="1">
      <alignment horizontal="right" vertical="center" wrapText="1"/>
    </xf>
    <xf numFmtId="167" fontId="19" fillId="0" borderId="3" xfId="2" applyNumberFormat="1" applyFont="1" applyFill="1" applyBorder="1" applyAlignment="1"/>
    <xf numFmtId="167" fontId="19" fillId="0" borderId="9" xfId="2" applyNumberFormat="1" applyFont="1" applyFill="1" applyBorder="1" applyAlignment="1"/>
    <xf numFmtId="167" fontId="19" fillId="0" borderId="0" xfId="2" applyNumberFormat="1" applyFont="1" applyFill="1"/>
    <xf numFmtId="0" fontId="29" fillId="0" borderId="0" xfId="0" applyFont="1"/>
    <xf numFmtId="14" fontId="19" fillId="0" borderId="0" xfId="0" applyNumberFormat="1" applyFont="1"/>
    <xf numFmtId="14" fontId="19" fillId="0" borderId="0" xfId="0" applyNumberFormat="1" applyFont="1" applyAlignment="1">
      <alignment horizontal="center"/>
    </xf>
    <xf numFmtId="167" fontId="29" fillId="0" borderId="0" xfId="2" applyNumberFormat="1" applyFont="1" applyFill="1" applyBorder="1" applyAlignment="1">
      <alignment horizontal="right"/>
    </xf>
    <xf numFmtId="166" fontId="19" fillId="0" borderId="0" xfId="2" applyFont="1" applyFill="1" applyBorder="1" applyAlignment="1">
      <alignment horizontal="center"/>
    </xf>
    <xf numFmtId="4" fontId="30" fillId="0" borderId="0" xfId="0" applyNumberFormat="1" applyFont="1"/>
    <xf numFmtId="166" fontId="19" fillId="0" borderId="0" xfId="2" applyFont="1" applyFill="1" applyBorder="1" applyAlignment="1"/>
    <xf numFmtId="0" fontId="19" fillId="0" borderId="6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14" fontId="19" fillId="0" borderId="3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14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3" fontId="19" fillId="0" borderId="10" xfId="0" applyNumberFormat="1" applyFont="1" applyBorder="1"/>
    <xf numFmtId="3" fontId="19" fillId="0" borderId="10" xfId="0" applyNumberFormat="1" applyFont="1" applyBorder="1" applyAlignment="1">
      <alignment vertical="center" wrapText="1"/>
    </xf>
    <xf numFmtId="3" fontId="19" fillId="0" borderId="3" xfId="0" applyNumberFormat="1" applyFont="1" applyBorder="1" applyAlignment="1">
      <alignment horizontal="right" vertical="center" wrapText="1"/>
    </xf>
    <xf numFmtId="4" fontId="19" fillId="0" borderId="3" xfId="0" applyNumberFormat="1" applyFont="1" applyBorder="1" applyAlignment="1">
      <alignment horizontal="righ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16" xfId="0" applyFont="1" applyBorder="1" applyAlignment="1">
      <alignment horizontal="left"/>
    </xf>
    <xf numFmtId="0" fontId="19" fillId="0" borderId="16" xfId="0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3" fontId="19" fillId="0" borderId="16" xfId="0" applyNumberFormat="1" applyFont="1" applyBorder="1" applyAlignment="1">
      <alignment horizontal="right" vertical="center" wrapText="1"/>
    </xf>
    <xf numFmtId="4" fontId="19" fillId="0" borderId="16" xfId="0" applyNumberFormat="1" applyFont="1" applyBorder="1" applyAlignment="1">
      <alignment horizontal="right" vertical="center" wrapText="1"/>
    </xf>
    <xf numFmtId="0" fontId="19" fillId="0" borderId="19" xfId="0" applyFont="1" applyBorder="1" applyAlignment="1">
      <alignment horizontal="center" vertical="center"/>
    </xf>
    <xf numFmtId="3" fontId="24" fillId="0" borderId="24" xfId="0" applyNumberFormat="1" applyFont="1" applyBorder="1" applyAlignment="1">
      <alignment horizontal="center" vertical="center" wrapText="1"/>
    </xf>
    <xf numFmtId="3" fontId="19" fillId="0" borderId="19" xfId="0" applyNumberFormat="1" applyFont="1" applyBorder="1" applyAlignment="1">
      <alignment horizontal="right" vertical="center" wrapText="1"/>
    </xf>
    <xf numFmtId="166" fontId="19" fillId="0" borderId="11" xfId="2" applyFont="1" applyFill="1" applyBorder="1" applyAlignment="1">
      <alignment horizontal="center"/>
    </xf>
    <xf numFmtId="0" fontId="3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14" fontId="19" fillId="0" borderId="0" xfId="0" applyNumberFormat="1" applyFont="1" applyAlignment="1">
      <alignment horizontal="center" vertical="center" wrapText="1"/>
    </xf>
    <xf numFmtId="3" fontId="19" fillId="0" borderId="0" xfId="0" applyNumberFormat="1" applyFont="1" applyAlignment="1">
      <alignment horizontal="center"/>
    </xf>
    <xf numFmtId="4" fontId="19" fillId="0" borderId="0" xfId="0" applyNumberFormat="1" applyFont="1" applyAlignment="1">
      <alignment horizontal="center"/>
    </xf>
    <xf numFmtId="0" fontId="19" fillId="0" borderId="20" xfId="0" applyFont="1" applyBorder="1" applyAlignment="1">
      <alignment horizontal="center" vertical="center" wrapText="1"/>
    </xf>
    <xf numFmtId="166" fontId="24" fillId="0" borderId="2" xfId="2" applyFont="1" applyFill="1" applyBorder="1" applyAlignment="1">
      <alignment horizontal="center" vertical="center" wrapText="1"/>
    </xf>
    <xf numFmtId="167" fontId="19" fillId="0" borderId="3" xfId="2" applyNumberFormat="1" applyFont="1" applyFill="1" applyBorder="1" applyAlignment="1">
      <alignment horizontal="left" vertical="center" wrapText="1"/>
    </xf>
    <xf numFmtId="167" fontId="19" fillId="0" borderId="9" xfId="2" applyNumberFormat="1" applyFont="1" applyFill="1" applyBorder="1" applyAlignment="1">
      <alignment horizontal="center"/>
    </xf>
    <xf numFmtId="167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left"/>
    </xf>
    <xf numFmtId="0" fontId="19" fillId="0" borderId="10" xfId="0" applyFont="1" applyBorder="1" applyAlignment="1">
      <alignment horizontal="left" vertical="center" wrapText="1"/>
    </xf>
    <xf numFmtId="4" fontId="19" fillId="0" borderId="3" xfId="0" applyNumberFormat="1" applyFont="1" applyBorder="1" applyAlignment="1">
      <alignment horizontal="center"/>
    </xf>
    <xf numFmtId="4" fontId="19" fillId="0" borderId="9" xfId="0" applyNumberFormat="1" applyFont="1" applyBorder="1" applyAlignment="1">
      <alignment horizontal="center"/>
    </xf>
    <xf numFmtId="0" fontId="19" fillId="0" borderId="8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167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Border="1" applyAlignment="1">
      <alignment horizontal="left"/>
    </xf>
    <xf numFmtId="0" fontId="19" fillId="0" borderId="21" xfId="0" applyFont="1" applyBorder="1" applyAlignment="1">
      <alignment horizontal="left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29" xfId="0" applyFont="1" applyBorder="1" applyAlignment="1">
      <alignment horizontal="left" vertical="center" wrapText="1"/>
    </xf>
    <xf numFmtId="0" fontId="19" fillId="0" borderId="16" xfId="0" applyFont="1" applyBorder="1" applyAlignment="1">
      <alignment horizontal="left" vertical="center" wrapText="1"/>
    </xf>
    <xf numFmtId="167" fontId="19" fillId="0" borderId="16" xfId="2" applyNumberFormat="1" applyFont="1" applyFill="1" applyBorder="1" applyAlignment="1">
      <alignment horizontal="left" vertical="center" wrapText="1"/>
    </xf>
    <xf numFmtId="167" fontId="19" fillId="0" borderId="29" xfId="2" applyNumberFormat="1" applyFont="1" applyFill="1" applyBorder="1" applyAlignment="1">
      <alignment horizontal="center"/>
    </xf>
    <xf numFmtId="166" fontId="19" fillId="0" borderId="29" xfId="2" applyFont="1" applyFill="1" applyBorder="1" applyAlignment="1">
      <alignment horizontal="center"/>
    </xf>
    <xf numFmtId="4" fontId="19" fillId="0" borderId="29" xfId="0" applyNumberFormat="1" applyFont="1" applyBorder="1" applyAlignment="1">
      <alignment horizontal="left"/>
    </xf>
    <xf numFmtId="0" fontId="19" fillId="0" borderId="30" xfId="0" applyFont="1" applyBorder="1" applyAlignment="1">
      <alignment horizontal="left" vertical="center" wrapText="1"/>
    </xf>
    <xf numFmtId="3" fontId="34" fillId="0" borderId="32" xfId="0" applyNumberFormat="1" applyFont="1" applyBorder="1" applyAlignment="1">
      <alignment horizontal="center" vertical="center" wrapText="1"/>
    </xf>
    <xf numFmtId="3" fontId="34" fillId="0" borderId="32" xfId="0" applyNumberFormat="1" applyFont="1" applyBorder="1" applyAlignment="1">
      <alignment horizontal="center"/>
    </xf>
    <xf numFmtId="4" fontId="34" fillId="0" borderId="32" xfId="0" applyNumberFormat="1" applyFont="1" applyBorder="1" applyAlignment="1">
      <alignment horizontal="center"/>
    </xf>
    <xf numFmtId="0" fontId="19" fillId="0" borderId="33" xfId="0" applyFont="1" applyBorder="1" applyAlignment="1">
      <alignment horizontal="center"/>
    </xf>
    <xf numFmtId="0" fontId="29" fillId="0" borderId="34" xfId="0" applyFont="1" applyBorder="1"/>
    <xf numFmtId="14" fontId="19" fillId="0" borderId="34" xfId="0" applyNumberFormat="1" applyFont="1" applyBorder="1"/>
    <xf numFmtId="14" fontId="19" fillId="0" borderId="34" xfId="0" applyNumberFormat="1" applyFont="1" applyBorder="1" applyAlignment="1">
      <alignment horizontal="center"/>
    </xf>
    <xf numFmtId="166" fontId="19" fillId="0" borderId="34" xfId="2" applyFont="1" applyFill="1" applyBorder="1" applyAlignment="1">
      <alignment horizontal="center"/>
    </xf>
    <xf numFmtId="4" fontId="30" fillId="0" borderId="34" xfId="0" applyNumberFormat="1" applyFont="1" applyBorder="1"/>
    <xf numFmtId="0" fontId="19" fillId="0" borderId="34" xfId="0" applyFont="1" applyBorder="1"/>
    <xf numFmtId="0" fontId="19" fillId="0" borderId="35" xfId="0" applyFont="1" applyBorder="1" applyAlignment="1">
      <alignment horizontal="left"/>
    </xf>
    <xf numFmtId="0" fontId="19" fillId="0" borderId="33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left" vertical="center" wrapText="1"/>
    </xf>
    <xf numFmtId="14" fontId="19" fillId="0" borderId="34" xfId="0" applyNumberFormat="1" applyFont="1" applyBorder="1" applyAlignment="1">
      <alignment horizontal="center" vertical="center" wrapText="1"/>
    </xf>
    <xf numFmtId="167" fontId="29" fillId="0" borderId="34" xfId="2" applyNumberFormat="1" applyFont="1" applyFill="1" applyBorder="1" applyAlignment="1">
      <alignment horizontal="right"/>
    </xf>
    <xf numFmtId="3" fontId="19" fillId="0" borderId="3" xfId="0" applyNumberFormat="1" applyFont="1" applyBorder="1" applyAlignment="1">
      <alignment horizontal="right"/>
    </xf>
    <xf numFmtId="3" fontId="19" fillId="0" borderId="9" xfId="0" applyNumberFormat="1" applyFont="1" applyBorder="1" applyAlignment="1">
      <alignment horizontal="right"/>
    </xf>
    <xf numFmtId="3" fontId="24" fillId="0" borderId="1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center" vertical="center" wrapText="1"/>
    </xf>
    <xf numFmtId="4" fontId="24" fillId="0" borderId="2" xfId="0" applyNumberFormat="1" applyFont="1" applyBorder="1" applyAlignment="1">
      <alignment horizontal="center" vertical="center" wrapText="1"/>
    </xf>
    <xf numFmtId="168" fontId="19" fillId="0" borderId="34" xfId="0" applyNumberFormat="1" applyFont="1" applyBorder="1"/>
    <xf numFmtId="168" fontId="19" fillId="0" borderId="34" xfId="0" applyNumberFormat="1" applyFont="1" applyBorder="1" applyAlignment="1">
      <alignment horizontal="center"/>
    </xf>
    <xf numFmtId="167" fontId="19" fillId="0" borderId="34" xfId="2" applyNumberFormat="1" applyFont="1" applyFill="1" applyBorder="1" applyAlignment="1"/>
    <xf numFmtId="166" fontId="19" fillId="0" borderId="34" xfId="2" applyFont="1" applyFill="1" applyBorder="1" applyAlignment="1"/>
    <xf numFmtId="166" fontId="19" fillId="0" borderId="9" xfId="2" applyFont="1" applyFill="1" applyBorder="1" applyAlignment="1"/>
    <xf numFmtId="0" fontId="19" fillId="0" borderId="34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4" fontId="19" fillId="0" borderId="34" xfId="0" applyNumberFormat="1" applyFont="1" applyBorder="1" applyAlignment="1">
      <alignment horizontal="center"/>
    </xf>
    <xf numFmtId="0" fontId="19" fillId="0" borderId="34" xfId="0" applyFont="1" applyBorder="1" applyAlignment="1">
      <alignment horizontal="left"/>
    </xf>
    <xf numFmtId="0" fontId="19" fillId="0" borderId="34" xfId="0" applyFont="1" applyBorder="1" applyAlignment="1">
      <alignment horizontal="center" vertical="center"/>
    </xf>
    <xf numFmtId="14" fontId="19" fillId="0" borderId="34" xfId="0" applyNumberFormat="1" applyFont="1" applyBorder="1" applyAlignment="1">
      <alignment horizontal="center" vertical="center"/>
    </xf>
    <xf numFmtId="3" fontId="19" fillId="0" borderId="34" xfId="0" applyNumberFormat="1" applyFont="1" applyBorder="1" applyAlignment="1">
      <alignment horizontal="right" vertical="center" wrapText="1"/>
    </xf>
    <xf numFmtId="4" fontId="19" fillId="0" borderId="34" xfId="0" applyNumberFormat="1" applyFont="1" applyBorder="1" applyAlignment="1">
      <alignment horizontal="right" vertical="center" wrapText="1"/>
    </xf>
    <xf numFmtId="0" fontId="19" fillId="0" borderId="35" xfId="0" applyFont="1" applyBorder="1" applyAlignment="1">
      <alignment horizontal="center" vertical="center"/>
    </xf>
    <xf numFmtId="0" fontId="19" fillId="0" borderId="7" xfId="0" applyFont="1" applyBorder="1"/>
    <xf numFmtId="0" fontId="19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 wrapText="1"/>
    </xf>
    <xf numFmtId="0" fontId="24" fillId="0" borderId="3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/>
    </xf>
    <xf numFmtId="3" fontId="24" fillId="0" borderId="17" xfId="0" applyNumberFormat="1" applyFont="1" applyBorder="1" applyAlignment="1">
      <alignment horizontal="center"/>
    </xf>
    <xf numFmtId="3" fontId="24" fillId="0" borderId="18" xfId="0" applyNumberFormat="1" applyFont="1" applyBorder="1" applyAlignment="1">
      <alignment horizontal="center"/>
    </xf>
    <xf numFmtId="0" fontId="24" fillId="0" borderId="1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8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0" fillId="0" borderId="25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20" fillId="0" borderId="27" xfId="0" applyFont="1" applyBorder="1" applyAlignment="1">
      <alignment horizontal="center"/>
    </xf>
    <xf numFmtId="166" fontId="19" fillId="0" borderId="9" xfId="2" applyFont="1" applyFill="1" applyBorder="1" applyAlignment="1">
      <alignment horizontal="right"/>
    </xf>
    <xf numFmtId="3" fontId="19" fillId="0" borderId="34" xfId="0" applyNumberFormat="1" applyFont="1" applyFill="1" applyBorder="1" applyAlignment="1">
      <alignment horizontal="right"/>
    </xf>
    <xf numFmtId="3" fontId="19" fillId="0" borderId="34" xfId="0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right"/>
    </xf>
    <xf numFmtId="3" fontId="19" fillId="0" borderId="3" xfId="0" applyNumberFormat="1" applyFont="1" applyFill="1" applyBorder="1" applyAlignment="1">
      <alignment horizontal="center"/>
    </xf>
    <xf numFmtId="3" fontId="19" fillId="0" borderId="9" xfId="0" applyNumberFormat="1" applyFont="1" applyFill="1" applyBorder="1" applyAlignment="1">
      <alignment horizontal="right"/>
    </xf>
    <xf numFmtId="14" fontId="19" fillId="0" borderId="11" xfId="0" applyNumberFormat="1" applyFont="1" applyBorder="1" applyAlignment="1">
      <alignment horizontal="center" vertical="center" wrapText="1"/>
    </xf>
    <xf numFmtId="4" fontId="19" fillId="0" borderId="11" xfId="0" applyNumberFormat="1" applyFont="1" applyBorder="1" applyAlignment="1">
      <alignment horizontal="center"/>
    </xf>
    <xf numFmtId="168" fontId="19" fillId="0" borderId="29" xfId="0" applyNumberFormat="1" applyFont="1" applyBorder="1" applyAlignment="1">
      <alignment horizontal="left" vertical="center" wrapText="1"/>
    </xf>
    <xf numFmtId="168" fontId="19" fillId="0" borderId="11" xfId="0" applyNumberFormat="1" applyFont="1" applyBorder="1" applyAlignment="1">
      <alignment horizontal="left" vertical="center" wrapText="1"/>
    </xf>
    <xf numFmtId="168" fontId="19" fillId="0" borderId="9" xfId="0" applyNumberFormat="1" applyFont="1" applyBorder="1" applyAlignment="1">
      <alignment horizontal="left" vertical="center" wrapText="1"/>
    </xf>
  </cellXfs>
  <cellStyles count="24">
    <cellStyle name="Hipervínculo" xfId="1" builtinId="8"/>
    <cellStyle name="Millares" xfId="2" builtinId="3"/>
    <cellStyle name="Millares 2" xfId="5" xr:uid="{00000000-0005-0000-0000-000002000000}"/>
    <cellStyle name="Millares 3" xfId="7" xr:uid="{00000000-0005-0000-0000-000003000000}"/>
    <cellStyle name="Millares 4" xfId="9" xr:uid="{00000000-0005-0000-0000-000004000000}"/>
    <cellStyle name="Millares 5" xfId="11" xr:uid="{00000000-0005-0000-0000-000005000000}"/>
    <cellStyle name="Millares 6" xfId="16" xr:uid="{00000000-0005-0000-0000-000006000000}"/>
    <cellStyle name="Millares 7" xfId="19" xr:uid="{00000000-0005-0000-0000-000007000000}"/>
    <cellStyle name="Millares 8" xfId="21" xr:uid="{00000000-0005-0000-0000-000008000000}"/>
    <cellStyle name="Millares 9" xfId="23" xr:uid="{00000000-0005-0000-0000-000009000000}"/>
    <cellStyle name="Normal" xfId="0" builtinId="0"/>
    <cellStyle name="Normal 10" xfId="15" xr:uid="{00000000-0005-0000-0000-00000B000000}"/>
    <cellStyle name="Normal 11" xfId="17" xr:uid="{00000000-0005-0000-0000-00000C000000}"/>
    <cellStyle name="Normal 12" xfId="18" xr:uid="{00000000-0005-0000-0000-00000D000000}"/>
    <cellStyle name="Normal 13" xfId="20" xr:uid="{00000000-0005-0000-0000-00000E000000}"/>
    <cellStyle name="Normal 14" xfId="22" xr:uid="{00000000-0005-0000-0000-00000F000000}"/>
    <cellStyle name="Normal 2" xfId="3" xr:uid="{00000000-0005-0000-0000-000010000000}"/>
    <cellStyle name="Normal 3" xfId="4" xr:uid="{00000000-0005-0000-0000-000011000000}"/>
    <cellStyle name="Normal 4" xfId="6" xr:uid="{00000000-0005-0000-0000-000012000000}"/>
    <cellStyle name="Normal 5" xfId="8" xr:uid="{00000000-0005-0000-0000-000013000000}"/>
    <cellStyle name="Normal 6" xfId="10" xr:uid="{00000000-0005-0000-0000-000014000000}"/>
    <cellStyle name="Normal 7" xfId="12" xr:uid="{00000000-0005-0000-0000-000015000000}"/>
    <cellStyle name="Normal 8" xfId="13" xr:uid="{00000000-0005-0000-0000-000016000000}"/>
    <cellStyle name="Normal 9" xfId="14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2"/>
  <sheetViews>
    <sheetView workbookViewId="0">
      <selection activeCell="C6" sqref="C6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42</v>
      </c>
    </row>
    <row r="4" spans="1:5" x14ac:dyDescent="0.25">
      <c r="A4" s="31" t="s">
        <v>17</v>
      </c>
      <c r="B4" s="32"/>
      <c r="C4" s="33">
        <v>45930</v>
      </c>
    </row>
    <row r="5" spans="1:5" x14ac:dyDescent="0.25">
      <c r="A5" s="31" t="s">
        <v>18</v>
      </c>
      <c r="B5" s="32"/>
      <c r="C5" s="40">
        <v>6970.65</v>
      </c>
    </row>
    <row r="7" spans="1:5" x14ac:dyDescent="0.25">
      <c r="A7" s="34" t="s">
        <v>44</v>
      </c>
      <c r="B7" s="79" t="s">
        <v>51</v>
      </c>
      <c r="E7" s="5"/>
    </row>
    <row r="8" spans="1:5" x14ac:dyDescent="0.25">
      <c r="A8" s="34" t="s">
        <v>45</v>
      </c>
      <c r="B8" s="79" t="s">
        <v>25</v>
      </c>
      <c r="E8" s="5"/>
    </row>
    <row r="9" spans="1:5" x14ac:dyDescent="0.25">
      <c r="A9" s="34" t="s">
        <v>46</v>
      </c>
      <c r="B9" s="79" t="s">
        <v>26</v>
      </c>
      <c r="E9" s="5"/>
    </row>
    <row r="10" spans="1:5" x14ac:dyDescent="0.25">
      <c r="A10" s="34" t="s">
        <v>24</v>
      </c>
      <c r="B10" s="79" t="s">
        <v>27</v>
      </c>
    </row>
    <row r="11" spans="1:5" x14ac:dyDescent="0.25">
      <c r="A11" s="34" t="s">
        <v>30</v>
      </c>
      <c r="B11" s="79" t="s">
        <v>28</v>
      </c>
    </row>
    <row r="12" spans="1:5" x14ac:dyDescent="0.25">
      <c r="A12" s="34" t="s">
        <v>31</v>
      </c>
      <c r="B12" s="79" t="s">
        <v>29</v>
      </c>
    </row>
    <row r="13" spans="1:5" x14ac:dyDescent="0.25">
      <c r="A13" s="34" t="s">
        <v>50</v>
      </c>
      <c r="B13" s="79" t="s">
        <v>58</v>
      </c>
    </row>
    <row r="14" spans="1:5" x14ac:dyDescent="0.25">
      <c r="A14" s="34" t="s">
        <v>55</v>
      </c>
      <c r="B14" s="79" t="s">
        <v>32</v>
      </c>
    </row>
    <row r="15" spans="1:5" x14ac:dyDescent="0.25">
      <c r="A15" s="34" t="s">
        <v>57</v>
      </c>
      <c r="B15" s="79" t="s">
        <v>56</v>
      </c>
    </row>
    <row r="22" spans="2:2" x14ac:dyDescent="0.25">
      <c r="B22" s="20"/>
    </row>
  </sheetData>
  <phoneticPr fontId="16" type="noConversion"/>
  <hyperlinks>
    <hyperlink ref="B7" location="'1.1  (2)'!A1" display="Deudas Financieras" xr:uid="{00000000-0004-0000-0000-000000000000}"/>
    <hyperlink ref="B8" location="'1.2 '!A1" display="Deudas comerciales" xr:uid="{00000000-0004-0000-0000-000001000000}"/>
    <hyperlink ref="B9" location="'1.3'!A1" display="Títulos de Deuda Emitidos e Intereses documentados a Pagar" xr:uid="{00000000-0004-0000-0000-000002000000}"/>
    <hyperlink ref="B10" location="'1.4'!A1" display="Anticipo de Clientes" xr:uid="{00000000-0004-0000-0000-000003000000}"/>
    <hyperlink ref="B11" location="'1.5'!A1" display="Deudas Fiscales" xr:uid="{00000000-0004-0000-0000-000004000000}"/>
    <hyperlink ref="B12" location="'1.5'!A1" display="Deudas Sociales" xr:uid="{00000000-0004-0000-0000-000005000000}"/>
    <hyperlink ref="B14" location="'1.6'!A1" display="Total Pasivo Corriente, Total Pasivo no Corriente y Pasivo Total" xr:uid="{00000000-0004-0000-0000-000006000000}"/>
    <hyperlink ref="B15" location="'1.7'!A1" display="Resumen " xr:uid="{00000000-0004-0000-0000-000007000000}"/>
    <hyperlink ref="B13" location="'1.7'!A1" display="Otras Deudas" xr:uid="{00000000-0004-0000-0000-000008000000}"/>
  </hyperlinks>
  <pageMargins left="0.75" right="0.75" top="1" bottom="1" header="0" footer="0"/>
  <pageSetup paperSize="9" orientation="portrait" horizontalDpi="4294967293" verticalDpi="4294967293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W101"/>
  <sheetViews>
    <sheetView showGridLines="0" topLeftCell="A6" zoomScaleNormal="100" workbookViewId="0">
      <selection activeCell="J23" sqref="J2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4.140625" style="22" customWidth="1"/>
    <col min="4" max="4" width="10.28515625" style="22" bestFit="1" customWidth="1"/>
    <col min="5" max="5" width="12.7109375" style="4" customWidth="1"/>
    <col min="6" max="6" width="12.7109375" style="20" customWidth="1"/>
    <col min="7" max="7" width="20.28515625" style="28" bestFit="1" customWidth="1"/>
    <col min="8" max="8" width="17.140625" style="5" bestFit="1" customWidth="1"/>
    <col min="9" max="9" width="18" style="26" bestFit="1" customWidth="1"/>
    <col min="10" max="10" width="9.28515625" style="4" bestFit="1" customWidth="1"/>
    <col min="11" max="11" width="9.7109375" style="4" customWidth="1"/>
    <col min="12" max="12" width="9.140625" style="4"/>
    <col min="13" max="13" width="15.42578125" style="4" bestFit="1" customWidth="1"/>
    <col min="14" max="16384" width="9.140625" style="4"/>
  </cols>
  <sheetData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48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38</v>
      </c>
      <c r="C7" s="12"/>
      <c r="D7" s="35">
        <f>+Índice!C4</f>
        <v>45930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39</v>
      </c>
      <c r="C8" s="12"/>
      <c r="D8" s="14">
        <f>+Índice!C5</f>
        <v>6970.65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5" customHeight="1" thickBot="1" x14ac:dyDescent="0.3">
      <c r="B10" s="212" t="s">
        <v>2</v>
      </c>
      <c r="C10" s="212" t="s">
        <v>10</v>
      </c>
      <c r="D10" s="212" t="s">
        <v>3</v>
      </c>
      <c r="E10" s="212" t="s">
        <v>19</v>
      </c>
      <c r="F10" s="212" t="s">
        <v>4</v>
      </c>
      <c r="G10" s="85" t="s">
        <v>5</v>
      </c>
      <c r="H10" s="215" t="s">
        <v>5</v>
      </c>
      <c r="I10" s="216"/>
      <c r="J10" s="212" t="s">
        <v>6</v>
      </c>
      <c r="K10" s="212" t="s">
        <v>15</v>
      </c>
    </row>
    <row r="11" spans="2:23" ht="13.5" customHeight="1" thickBot="1" x14ac:dyDescent="0.3">
      <c r="B11" s="213"/>
      <c r="C11" s="213"/>
      <c r="D11" s="213"/>
      <c r="E11" s="213"/>
      <c r="F11" s="213"/>
      <c r="G11" s="176" t="s">
        <v>7</v>
      </c>
      <c r="H11" s="177" t="s">
        <v>48</v>
      </c>
      <c r="I11" s="178" t="s">
        <v>9</v>
      </c>
      <c r="J11" s="213"/>
      <c r="K11" s="213"/>
    </row>
    <row r="12" spans="2:23" ht="14.25" customHeight="1" x14ac:dyDescent="0.25">
      <c r="B12" s="179">
        <v>1</v>
      </c>
      <c r="C12" s="180" t="s">
        <v>94</v>
      </c>
      <c r="D12" s="181" t="s">
        <v>52</v>
      </c>
      <c r="E12" s="181">
        <v>45849</v>
      </c>
      <c r="F12" s="182">
        <v>46122</v>
      </c>
      <c r="G12" s="190">
        <f t="shared" ref="G12:G24" si="0">+I12*$D$8+H12</f>
        <v>6970649930.2934999</v>
      </c>
      <c r="H12" s="183"/>
      <c r="I12" s="184">
        <v>999999.99</v>
      </c>
      <c r="J12" s="185" t="s">
        <v>54</v>
      </c>
      <c r="K12" s="186" t="s">
        <v>36</v>
      </c>
      <c r="M12" s="41"/>
    </row>
    <row r="13" spans="2:23" ht="14.25" customHeight="1" x14ac:dyDescent="0.25">
      <c r="B13" s="127">
        <v>2</v>
      </c>
      <c r="C13" s="50" t="s">
        <v>94</v>
      </c>
      <c r="D13" s="51" t="s">
        <v>53</v>
      </c>
      <c r="E13" s="51">
        <v>45849</v>
      </c>
      <c r="F13" s="52">
        <v>46122</v>
      </c>
      <c r="G13" s="53">
        <f>+I13*$D$8+H13</f>
        <v>160420517.61149999</v>
      </c>
      <c r="H13" s="112"/>
      <c r="I13" s="54">
        <v>23013.71</v>
      </c>
      <c r="J13" s="55" t="s">
        <v>54</v>
      </c>
      <c r="K13" s="76" t="s">
        <v>36</v>
      </c>
      <c r="M13" s="41"/>
    </row>
    <row r="14" spans="2:23" ht="14.25" customHeight="1" x14ac:dyDescent="0.25">
      <c r="B14" s="62">
        <v>3</v>
      </c>
      <c r="C14" s="50" t="s">
        <v>85</v>
      </c>
      <c r="D14" s="51" t="s">
        <v>52</v>
      </c>
      <c r="E14" s="51">
        <v>45855</v>
      </c>
      <c r="F14" s="52">
        <v>46070</v>
      </c>
      <c r="G14" s="53">
        <f>+I14*$D$8+H14</f>
        <v>8539046250</v>
      </c>
      <c r="H14" s="112"/>
      <c r="I14" s="54">
        <v>1225000</v>
      </c>
      <c r="J14" s="55" t="s">
        <v>54</v>
      </c>
      <c r="K14" s="76" t="s">
        <v>36</v>
      </c>
      <c r="M14" s="41"/>
    </row>
    <row r="15" spans="2:23" ht="14.25" customHeight="1" x14ac:dyDescent="0.25">
      <c r="B15" s="127">
        <v>4</v>
      </c>
      <c r="C15" s="50" t="s">
        <v>85</v>
      </c>
      <c r="D15" s="51" t="s">
        <v>53</v>
      </c>
      <c r="E15" s="51">
        <v>45855</v>
      </c>
      <c r="F15" s="52">
        <v>46070</v>
      </c>
      <c r="G15" s="53">
        <f t="shared" ref="G15:G19" si="1">+I15*$D$8+H15</f>
        <v>269038370.92199999</v>
      </c>
      <c r="H15" s="112"/>
      <c r="I15" s="54">
        <v>38595.879999999997</v>
      </c>
      <c r="J15" s="55" t="s">
        <v>54</v>
      </c>
      <c r="K15" s="76" t="s">
        <v>36</v>
      </c>
      <c r="M15" s="41"/>
    </row>
    <row r="16" spans="2:23" ht="14.25" customHeight="1" x14ac:dyDescent="0.25">
      <c r="B16" s="62">
        <v>5</v>
      </c>
      <c r="C16" s="50" t="s">
        <v>111</v>
      </c>
      <c r="D16" s="51" t="s">
        <v>52</v>
      </c>
      <c r="E16" s="51">
        <v>45868</v>
      </c>
      <c r="F16" s="52">
        <v>46168</v>
      </c>
      <c r="G16" s="53">
        <f t="shared" si="1"/>
        <v>6970650000</v>
      </c>
      <c r="H16" s="112"/>
      <c r="I16" s="54">
        <v>1000000</v>
      </c>
      <c r="J16" s="55" t="s">
        <v>54</v>
      </c>
      <c r="K16" s="76" t="s">
        <v>36</v>
      </c>
      <c r="M16" s="41"/>
    </row>
    <row r="17" spans="2:13" ht="14.25" customHeight="1" x14ac:dyDescent="0.25">
      <c r="B17" s="127">
        <v>6</v>
      </c>
      <c r="C17" s="50" t="s">
        <v>111</v>
      </c>
      <c r="D17" s="51" t="s">
        <v>53</v>
      </c>
      <c r="E17" s="51">
        <v>45868</v>
      </c>
      <c r="F17" s="52">
        <v>46168</v>
      </c>
      <c r="G17" s="53">
        <f t="shared" si="1"/>
        <v>326856636.46649998</v>
      </c>
      <c r="H17" s="112"/>
      <c r="I17" s="54">
        <v>46890.41</v>
      </c>
      <c r="J17" s="55" t="s">
        <v>54</v>
      </c>
      <c r="K17" s="76" t="s">
        <v>36</v>
      </c>
      <c r="M17" s="41"/>
    </row>
    <row r="18" spans="2:13" ht="14.25" customHeight="1" x14ac:dyDescent="0.25">
      <c r="B18" s="62">
        <v>7</v>
      </c>
      <c r="C18" s="50" t="s">
        <v>88</v>
      </c>
      <c r="D18" s="51" t="s">
        <v>52</v>
      </c>
      <c r="E18" s="51">
        <v>45863</v>
      </c>
      <c r="F18" s="52">
        <v>46013</v>
      </c>
      <c r="G18" s="53">
        <f t="shared" si="1"/>
        <v>2104032985.5179996</v>
      </c>
      <c r="H18" s="112"/>
      <c r="I18" s="54">
        <v>301841.71999999997</v>
      </c>
      <c r="J18" s="55" t="s">
        <v>54</v>
      </c>
      <c r="K18" s="76" t="s">
        <v>36</v>
      </c>
      <c r="M18" s="41"/>
    </row>
    <row r="19" spans="2:13" ht="14.25" customHeight="1" x14ac:dyDescent="0.25">
      <c r="B19" s="127">
        <v>8</v>
      </c>
      <c r="C19" s="50" t="s">
        <v>88</v>
      </c>
      <c r="D19" s="51" t="s">
        <v>53</v>
      </c>
      <c r="E19" s="51">
        <v>45863</v>
      </c>
      <c r="F19" s="52">
        <v>46013</v>
      </c>
      <c r="G19" s="53">
        <f t="shared" si="1"/>
        <v>25993205.317499999</v>
      </c>
      <c r="H19" s="112"/>
      <c r="I19" s="54">
        <v>3728.95</v>
      </c>
      <c r="J19" s="55" t="s">
        <v>54</v>
      </c>
      <c r="K19" s="76" t="s">
        <v>36</v>
      </c>
      <c r="M19" s="41"/>
    </row>
    <row r="20" spans="2:13" ht="14.25" customHeight="1" x14ac:dyDescent="0.25">
      <c r="B20" s="62">
        <v>9</v>
      </c>
      <c r="C20" s="50" t="s">
        <v>88</v>
      </c>
      <c r="D20" s="51" t="s">
        <v>52</v>
      </c>
      <c r="E20" s="51">
        <v>45568</v>
      </c>
      <c r="F20" s="52">
        <v>47368</v>
      </c>
      <c r="G20" s="53">
        <f>+I20*$D$8+H20</f>
        <v>327620550</v>
      </c>
      <c r="H20" s="112"/>
      <c r="I20" s="54">
        <v>47000</v>
      </c>
      <c r="J20" s="55" t="s">
        <v>108</v>
      </c>
      <c r="K20" s="76" t="s">
        <v>36</v>
      </c>
      <c r="M20" s="41"/>
    </row>
    <row r="21" spans="2:13" ht="14.25" customHeight="1" x14ac:dyDescent="0.25">
      <c r="B21" s="127">
        <v>10</v>
      </c>
      <c r="C21" s="50" t="s">
        <v>88</v>
      </c>
      <c r="D21" s="51" t="s">
        <v>53</v>
      </c>
      <c r="E21" s="51">
        <v>45568</v>
      </c>
      <c r="F21" s="52">
        <v>47368</v>
      </c>
      <c r="G21" s="53">
        <f t="shared" ref="G21" si="2">+I21*$D$8+H21</f>
        <v>92092812.181500003</v>
      </c>
      <c r="H21" s="112"/>
      <c r="I21" s="54">
        <v>13211.51</v>
      </c>
      <c r="J21" s="55" t="s">
        <v>108</v>
      </c>
      <c r="K21" s="76" t="s">
        <v>36</v>
      </c>
      <c r="M21" s="41"/>
    </row>
    <row r="22" spans="2:13" ht="14.25" customHeight="1" x14ac:dyDescent="0.25">
      <c r="B22" s="62">
        <v>11</v>
      </c>
      <c r="C22" s="50" t="s">
        <v>99</v>
      </c>
      <c r="D22" s="51" t="s">
        <v>52</v>
      </c>
      <c r="E22" s="51">
        <v>45806</v>
      </c>
      <c r="F22" s="52">
        <v>49429</v>
      </c>
      <c r="G22" s="53">
        <f>+I22*$D$8+H22</f>
        <v>348532500</v>
      </c>
      <c r="H22" s="112"/>
      <c r="I22" s="54">
        <v>50000</v>
      </c>
      <c r="J22" s="55" t="s">
        <v>109</v>
      </c>
      <c r="K22" s="76" t="s">
        <v>36</v>
      </c>
      <c r="M22" s="41"/>
    </row>
    <row r="23" spans="2:13" ht="14.25" customHeight="1" x14ac:dyDescent="0.25">
      <c r="B23" s="127">
        <v>12</v>
      </c>
      <c r="C23" s="50" t="s">
        <v>99</v>
      </c>
      <c r="D23" s="51" t="s">
        <v>53</v>
      </c>
      <c r="E23" s="51">
        <v>45806</v>
      </c>
      <c r="F23" s="52">
        <v>49429</v>
      </c>
      <c r="G23" s="53">
        <f t="shared" ref="G23" si="3">+I23*$D$8+H23</f>
        <v>1386032614.1339998</v>
      </c>
      <c r="H23" s="112"/>
      <c r="I23" s="54">
        <v>198838.36</v>
      </c>
      <c r="J23" s="55" t="s">
        <v>109</v>
      </c>
      <c r="K23" s="76" t="s">
        <v>36</v>
      </c>
      <c r="M23" s="41"/>
    </row>
    <row r="24" spans="2:13" ht="14.25" customHeight="1" thickBot="1" x14ac:dyDescent="0.3">
      <c r="B24" s="57">
        <v>13</v>
      </c>
      <c r="C24" s="58" t="s">
        <v>110</v>
      </c>
      <c r="D24" s="59" t="s">
        <v>52</v>
      </c>
      <c r="E24" s="59">
        <v>45828</v>
      </c>
      <c r="F24" s="60">
        <v>45845</v>
      </c>
      <c r="G24" s="74">
        <f t="shared" si="0"/>
        <v>10311443</v>
      </c>
      <c r="H24" s="227">
        <v>10311443</v>
      </c>
      <c r="I24" s="63">
        <v>0</v>
      </c>
      <c r="J24" s="61" t="s">
        <v>104</v>
      </c>
      <c r="K24" s="78" t="s">
        <v>36</v>
      </c>
      <c r="M24" s="41"/>
    </row>
    <row r="25" spans="2:13" ht="14.25" customHeight="1" x14ac:dyDescent="0.25">
      <c r="B25" s="20"/>
      <c r="C25" s="120"/>
      <c r="D25" s="121"/>
      <c r="E25" s="121"/>
      <c r="F25" s="122"/>
      <c r="G25" s="123"/>
      <c r="H25" s="124"/>
      <c r="I25" s="125"/>
      <c r="K25" s="22"/>
      <c r="M25" s="41"/>
    </row>
    <row r="26" spans="2:13" ht="14.25" thickBot="1" x14ac:dyDescent="0.3">
      <c r="F26" s="23" t="s">
        <v>14</v>
      </c>
      <c r="G26" s="56">
        <f>(+SUM(G12:G24))</f>
        <v>27531277815.4445</v>
      </c>
      <c r="H26" s="42">
        <f>(+SUM(H12:H24))</f>
        <v>10311443</v>
      </c>
      <c r="I26" s="47">
        <f>(+SUM(I12:I24))</f>
        <v>3948120.53</v>
      </c>
    </row>
    <row r="27" spans="2:13" ht="14.25" thickTop="1" x14ac:dyDescent="0.25">
      <c r="G27" s="21"/>
      <c r="K27" s="8"/>
    </row>
    <row r="28" spans="2:13" ht="18.75" thickBot="1" x14ac:dyDescent="0.3">
      <c r="B28" s="19" t="s">
        <v>13</v>
      </c>
      <c r="G28" s="21"/>
    </row>
    <row r="29" spans="2:13" ht="12.95" customHeight="1" thickBot="1" x14ac:dyDescent="0.3">
      <c r="B29" s="212" t="s">
        <v>2</v>
      </c>
      <c r="C29" s="212" t="s">
        <v>10</v>
      </c>
      <c r="D29" s="212" t="s">
        <v>3</v>
      </c>
      <c r="E29" s="212" t="s">
        <v>19</v>
      </c>
      <c r="F29" s="212" t="s">
        <v>4</v>
      </c>
      <c r="G29" s="85" t="s">
        <v>5</v>
      </c>
      <c r="H29" s="215" t="s">
        <v>5</v>
      </c>
      <c r="I29" s="216"/>
      <c r="J29" s="212" t="s">
        <v>6</v>
      </c>
      <c r="K29" s="212" t="s">
        <v>15</v>
      </c>
    </row>
    <row r="30" spans="2:13" ht="14.25" thickBot="1" x14ac:dyDescent="0.3">
      <c r="B30" s="213"/>
      <c r="C30" s="213"/>
      <c r="D30" s="213"/>
      <c r="E30" s="213"/>
      <c r="F30" s="213"/>
      <c r="G30" s="176" t="s">
        <v>7</v>
      </c>
      <c r="H30" s="177" t="s">
        <v>48</v>
      </c>
      <c r="I30" s="178" t="s">
        <v>9</v>
      </c>
      <c r="J30" s="213"/>
      <c r="K30" s="213"/>
    </row>
    <row r="31" spans="2:13" ht="14.25" customHeight="1" x14ac:dyDescent="0.25">
      <c r="B31" s="179">
        <v>1</v>
      </c>
      <c r="C31" s="180" t="s">
        <v>88</v>
      </c>
      <c r="D31" s="181" t="s">
        <v>52</v>
      </c>
      <c r="E31" s="181">
        <v>45568</v>
      </c>
      <c r="F31" s="182">
        <v>47368</v>
      </c>
      <c r="G31" s="190">
        <f>+I31*$D$8+H31</f>
        <v>982861650</v>
      </c>
      <c r="H31" s="183"/>
      <c r="I31" s="184">
        <v>141000</v>
      </c>
      <c r="J31" s="185" t="s">
        <v>108</v>
      </c>
      <c r="K31" s="186" t="s">
        <v>36</v>
      </c>
      <c r="M31" s="41"/>
    </row>
    <row r="32" spans="2:13" ht="14.25" customHeight="1" x14ac:dyDescent="0.25">
      <c r="B32" s="62">
        <v>2</v>
      </c>
      <c r="C32" s="50" t="s">
        <v>88</v>
      </c>
      <c r="D32" s="51" t="s">
        <v>53</v>
      </c>
      <c r="E32" s="51">
        <v>45568</v>
      </c>
      <c r="F32" s="52">
        <v>47368</v>
      </c>
      <c r="G32" s="53">
        <f t="shared" ref="G32" si="4">+I32*$D$8+H32</f>
        <v>128929909.1715</v>
      </c>
      <c r="H32" s="112"/>
      <c r="I32" s="54">
        <v>18496.11</v>
      </c>
      <c r="J32" s="55" t="s">
        <v>108</v>
      </c>
      <c r="K32" s="76" t="s">
        <v>36</v>
      </c>
      <c r="M32" s="41"/>
    </row>
    <row r="33" spans="2:13" ht="14.25" customHeight="1" x14ac:dyDescent="0.25">
      <c r="B33" s="62">
        <v>3</v>
      </c>
      <c r="C33" s="50" t="s">
        <v>99</v>
      </c>
      <c r="D33" s="51" t="s">
        <v>52</v>
      </c>
      <c r="E33" s="51">
        <v>45806</v>
      </c>
      <c r="F33" s="52">
        <v>49429</v>
      </c>
      <c r="G33" s="53">
        <f>+I33*$D$8+H33</f>
        <v>18472222500</v>
      </c>
      <c r="H33" s="112"/>
      <c r="I33" s="54">
        <v>2650000</v>
      </c>
      <c r="J33" s="55" t="s">
        <v>109</v>
      </c>
      <c r="K33" s="76" t="s">
        <v>36</v>
      </c>
      <c r="M33" s="41"/>
    </row>
    <row r="34" spans="2:13" ht="14.25" customHeight="1" thickBot="1" x14ac:dyDescent="0.3">
      <c r="B34" s="57">
        <v>4</v>
      </c>
      <c r="C34" s="58" t="s">
        <v>99</v>
      </c>
      <c r="D34" s="59" t="s">
        <v>53</v>
      </c>
      <c r="E34" s="59">
        <v>45806</v>
      </c>
      <c r="F34" s="60">
        <v>49429</v>
      </c>
      <c r="G34" s="74">
        <f t="shared" ref="G34" si="5">+I34*$D$8+H34</f>
        <v>7342099766.5919991</v>
      </c>
      <c r="H34" s="113"/>
      <c r="I34" s="63">
        <v>1053287.68</v>
      </c>
      <c r="J34" s="61" t="s">
        <v>109</v>
      </c>
      <c r="K34" s="78" t="s">
        <v>36</v>
      </c>
      <c r="M34" s="41"/>
    </row>
    <row r="35" spans="2:13" ht="14.25" customHeight="1" x14ac:dyDescent="0.25">
      <c r="B35" s="20"/>
      <c r="C35" s="148"/>
      <c r="D35" s="121"/>
      <c r="E35" s="121"/>
      <c r="F35" s="122"/>
      <c r="G35" s="123"/>
      <c r="H35" s="126"/>
      <c r="I35" s="125"/>
      <c r="K35" s="22"/>
      <c r="M35" s="41"/>
    </row>
    <row r="36" spans="2:13" ht="14.25" thickBot="1" x14ac:dyDescent="0.3">
      <c r="F36" s="23" t="s">
        <v>14</v>
      </c>
      <c r="G36" s="56">
        <f>+SUM(G31:G34)</f>
        <v>26926113825.7635</v>
      </c>
      <c r="H36" s="116">
        <f>+SUM(H31:H34)</f>
        <v>0</v>
      </c>
      <c r="I36" s="47">
        <f>+SUM(I31:I34)</f>
        <v>3862783.79</v>
      </c>
    </row>
    <row r="37" spans="2:13" ht="15" thickTop="1" thickBot="1" x14ac:dyDescent="0.3">
      <c r="G37" s="21"/>
    </row>
    <row r="38" spans="2:13" ht="18.75" thickBot="1" x14ac:dyDescent="0.3">
      <c r="B38" s="214" t="s">
        <v>47</v>
      </c>
      <c r="C38" s="214"/>
      <c r="D38" s="214"/>
      <c r="E38" s="214"/>
      <c r="F38" s="214"/>
      <c r="G38" s="49">
        <f>+G26+G36</f>
        <v>54457391641.208</v>
      </c>
      <c r="H38" s="49">
        <f>+H26+H36</f>
        <v>10311443</v>
      </c>
      <c r="I38" s="73">
        <f>+I26+I36</f>
        <v>7810904.3200000003</v>
      </c>
      <c r="J38" s="19"/>
    </row>
    <row r="39" spans="2:13" ht="15" thickTop="1" x14ac:dyDescent="0.3">
      <c r="B39" s="75" t="s">
        <v>97</v>
      </c>
      <c r="D39" s="4"/>
      <c r="G39" s="21"/>
    </row>
    <row r="40" spans="2:13" ht="14.25" x14ac:dyDescent="0.3">
      <c r="B40" s="77"/>
      <c r="D40" s="4"/>
      <c r="G40" s="21"/>
    </row>
    <row r="41" spans="2:13" x14ac:dyDescent="0.25">
      <c r="D41" s="4"/>
      <c r="G41" s="21"/>
      <c r="J41" s="211"/>
      <c r="K41" s="211"/>
    </row>
    <row r="42" spans="2:13" x14ac:dyDescent="0.25">
      <c r="D42" s="4"/>
      <c r="G42" s="21"/>
      <c r="J42" s="211"/>
      <c r="K42" s="211"/>
    </row>
    <row r="43" spans="2:13" x14ac:dyDescent="0.25">
      <c r="D43" s="4"/>
      <c r="G43" s="21"/>
      <c r="J43" s="211"/>
      <c r="K43" s="211"/>
    </row>
    <row r="44" spans="2:13" x14ac:dyDescent="0.25">
      <c r="G44" s="21"/>
      <c r="J44" s="211"/>
      <c r="K44" s="211"/>
    </row>
    <row r="45" spans="2:13" x14ac:dyDescent="0.25">
      <c r="G45" s="21"/>
    </row>
    <row r="46" spans="2:13" x14ac:dyDescent="0.25">
      <c r="G46" s="21"/>
    </row>
    <row r="47" spans="2:13" x14ac:dyDescent="0.25">
      <c r="G47" s="21"/>
    </row>
    <row r="48" spans="2:13" x14ac:dyDescent="0.25">
      <c r="G48" s="21"/>
    </row>
    <row r="49" spans="2:23" x14ac:dyDescent="0.25">
      <c r="G49" s="21"/>
      <c r="L49" s="54"/>
    </row>
    <row r="50" spans="2:23" x14ac:dyDescent="0.25">
      <c r="G50" s="21"/>
    </row>
    <row r="51" spans="2:23" x14ac:dyDescent="0.25">
      <c r="G51" s="21"/>
    </row>
    <row r="52" spans="2:23" x14ac:dyDescent="0.25">
      <c r="G52" s="21"/>
    </row>
    <row r="53" spans="2:23" x14ac:dyDescent="0.25">
      <c r="G53" s="21"/>
    </row>
    <row r="54" spans="2:23" x14ac:dyDescent="0.25">
      <c r="G54" s="21"/>
    </row>
    <row r="55" spans="2:23" x14ac:dyDescent="0.25">
      <c r="G55" s="21"/>
    </row>
    <row r="56" spans="2:23" s="5" customFormat="1" x14ac:dyDescent="0.25">
      <c r="B56" s="4"/>
      <c r="C56" s="22"/>
      <c r="D56" s="22"/>
      <c r="E56" s="4"/>
      <c r="F56" s="20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20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20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20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20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20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20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20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20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20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20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20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20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20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20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20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20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20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20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20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20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20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20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20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20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20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20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20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20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20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20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20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20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20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20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20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20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2:23" s="5" customFormat="1" x14ac:dyDescent="0.25">
      <c r="B93" s="4"/>
      <c r="C93" s="22"/>
      <c r="D93" s="22"/>
      <c r="E93" s="4"/>
      <c r="F93" s="20"/>
      <c r="G93" s="21"/>
      <c r="I93" s="2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22"/>
      <c r="E94" s="4"/>
      <c r="F94" s="20"/>
      <c r="G94" s="21"/>
      <c r="I94" s="2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22"/>
      <c r="E95" s="4"/>
      <c r="F95" s="20"/>
      <c r="G95" s="21"/>
      <c r="I95" s="2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22"/>
      <c r="E96" s="4"/>
      <c r="F96" s="20"/>
      <c r="G96" s="21"/>
      <c r="I96" s="2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22"/>
      <c r="E97" s="4"/>
      <c r="F97" s="20"/>
      <c r="G97" s="21"/>
      <c r="I97" s="2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22"/>
      <c r="E98" s="4"/>
      <c r="F98" s="20"/>
      <c r="G98" s="21"/>
      <c r="I98" s="2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22"/>
      <c r="E99" s="4"/>
      <c r="F99" s="20"/>
      <c r="G99" s="21"/>
      <c r="I99" s="2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22"/>
      <c r="E100" s="4"/>
      <c r="F100" s="20"/>
      <c r="G100" s="21"/>
      <c r="I100" s="2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22"/>
      <c r="E101" s="4"/>
      <c r="F101" s="20"/>
      <c r="G101" s="21"/>
      <c r="I101" s="2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</sheetData>
  <mergeCells count="21">
    <mergeCell ref="K29:K30"/>
    <mergeCell ref="B10:B11"/>
    <mergeCell ref="C10:C11"/>
    <mergeCell ref="D10:D11"/>
    <mergeCell ref="E10:E11"/>
    <mergeCell ref="J44:K44"/>
    <mergeCell ref="F10:F11"/>
    <mergeCell ref="B38:F38"/>
    <mergeCell ref="J41:K41"/>
    <mergeCell ref="J42:K42"/>
    <mergeCell ref="J43:K43"/>
    <mergeCell ref="H10:I10"/>
    <mergeCell ref="J10:J11"/>
    <mergeCell ref="K10:K11"/>
    <mergeCell ref="B29:B30"/>
    <mergeCell ref="C29:C30"/>
    <mergeCell ref="D29:D30"/>
    <mergeCell ref="E29:E30"/>
    <mergeCell ref="F29:F30"/>
    <mergeCell ref="H29:I29"/>
    <mergeCell ref="J29:J30"/>
  </mergeCells>
  <hyperlinks>
    <hyperlink ref="B3" location="Índice!A1" display="Regresar al Índice" xr:uid="{00000000-0004-0000-01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W108"/>
  <sheetViews>
    <sheetView showGridLines="0" topLeftCell="A6" zoomScaleNormal="100" workbookViewId="0">
      <selection activeCell="I22" sqref="I22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20" customWidth="1"/>
    <col min="7" max="7" width="20.28515625" style="28" bestFit="1" customWidth="1"/>
    <col min="8" max="8" width="20.28515625" style="5" bestFit="1" customWidth="1"/>
    <col min="9" max="9" width="18" style="26" bestFit="1" customWidth="1"/>
    <col min="10" max="10" width="17.5703125" style="4" bestFit="1" customWidth="1"/>
    <col min="11" max="11" width="10.85546875" style="4" customWidth="1"/>
    <col min="12" max="12" width="9.140625" style="4"/>
    <col min="13" max="13" width="19.7109375" style="4" bestFit="1" customWidth="1"/>
    <col min="14" max="14" width="12.42578125" style="4" bestFit="1" customWidth="1"/>
    <col min="15" max="16384" width="9.140625" style="4"/>
  </cols>
  <sheetData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48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38</v>
      </c>
      <c r="C7" s="12"/>
      <c r="D7" s="35">
        <f>+Índice!C4</f>
        <v>45930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39</v>
      </c>
      <c r="C8" s="12"/>
      <c r="D8" s="14">
        <f>+Índice!C5</f>
        <v>6970.65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95" customHeight="1" thickBot="1" x14ac:dyDescent="0.3">
      <c r="B10" s="212" t="s">
        <v>2</v>
      </c>
      <c r="C10" s="212" t="s">
        <v>10</v>
      </c>
      <c r="D10" s="212" t="s">
        <v>3</v>
      </c>
      <c r="E10" s="212" t="s">
        <v>19</v>
      </c>
      <c r="F10" s="212" t="s">
        <v>4</v>
      </c>
      <c r="G10" s="85" t="s">
        <v>5</v>
      </c>
      <c r="H10" s="215" t="s">
        <v>5</v>
      </c>
      <c r="I10" s="216"/>
      <c r="J10" s="212" t="s">
        <v>6</v>
      </c>
      <c r="K10" s="212" t="s">
        <v>15</v>
      </c>
    </row>
    <row r="11" spans="2:23" ht="13.5" customHeight="1" thickBot="1" x14ac:dyDescent="0.3">
      <c r="B11" s="213"/>
      <c r="C11" s="213"/>
      <c r="D11" s="213"/>
      <c r="E11" s="213"/>
      <c r="F11" s="213"/>
      <c r="G11" s="176" t="s">
        <v>7</v>
      </c>
      <c r="H11" s="177" t="s">
        <v>48</v>
      </c>
      <c r="I11" s="178" t="s">
        <v>9</v>
      </c>
      <c r="J11" s="213"/>
      <c r="K11" s="213"/>
    </row>
    <row r="12" spans="2:23" ht="14.25" customHeight="1" x14ac:dyDescent="0.25">
      <c r="B12" s="179">
        <v>1</v>
      </c>
      <c r="C12" s="180" t="s">
        <v>86</v>
      </c>
      <c r="D12" s="181" t="s">
        <v>49</v>
      </c>
      <c r="E12" s="196">
        <v>45930</v>
      </c>
      <c r="F12" s="197">
        <v>45961</v>
      </c>
      <c r="G12" s="190">
        <v>1427870976</v>
      </c>
      <c r="H12" s="198"/>
      <c r="I12" s="199">
        <f>+G12/D8</f>
        <v>204840.43467969273</v>
      </c>
      <c r="J12" s="185" t="s">
        <v>104</v>
      </c>
      <c r="K12" s="186" t="s">
        <v>36</v>
      </c>
      <c r="M12" s="37"/>
    </row>
    <row r="13" spans="2:23" ht="14.25" customHeight="1" x14ac:dyDescent="0.25">
      <c r="B13" s="62">
        <v>2</v>
      </c>
      <c r="C13" s="50" t="s">
        <v>106</v>
      </c>
      <c r="D13" s="51" t="s">
        <v>49</v>
      </c>
      <c r="E13" s="89">
        <v>45848</v>
      </c>
      <c r="F13" s="90">
        <v>45910</v>
      </c>
      <c r="G13" s="53">
        <v>100970194.22</v>
      </c>
      <c r="H13" s="117"/>
      <c r="I13" s="114">
        <f>+G13/D8</f>
        <v>14485.047193590268</v>
      </c>
      <c r="J13" s="55" t="s">
        <v>104</v>
      </c>
      <c r="K13" s="76" t="s">
        <v>36</v>
      </c>
      <c r="M13" s="37"/>
    </row>
    <row r="14" spans="2:23" ht="14.25" customHeight="1" x14ac:dyDescent="0.25">
      <c r="B14" s="62">
        <v>3</v>
      </c>
      <c r="C14" s="50" t="s">
        <v>116</v>
      </c>
      <c r="D14" s="51" t="s">
        <v>49</v>
      </c>
      <c r="E14" s="89">
        <v>45860</v>
      </c>
      <c r="F14" s="90">
        <v>46022</v>
      </c>
      <c r="G14" s="53">
        <f t="shared" ref="G12:G31" si="0">+I14*$D$8+H14</f>
        <v>2124096468</v>
      </c>
      <c r="H14" s="117"/>
      <c r="I14" s="114">
        <v>304720</v>
      </c>
      <c r="J14" s="55" t="s">
        <v>104</v>
      </c>
      <c r="K14" s="76" t="s">
        <v>36</v>
      </c>
      <c r="M14" s="37"/>
    </row>
    <row r="15" spans="2:23" ht="14.25" customHeight="1" x14ac:dyDescent="0.25">
      <c r="B15" s="62">
        <v>4</v>
      </c>
      <c r="C15" s="50" t="s">
        <v>117</v>
      </c>
      <c r="D15" s="51" t="s">
        <v>40</v>
      </c>
      <c r="E15" s="89">
        <v>45867</v>
      </c>
      <c r="F15" s="90">
        <v>46112</v>
      </c>
      <c r="G15" s="53">
        <f t="shared" si="0"/>
        <v>4914766767.4349995</v>
      </c>
      <c r="H15" s="117">
        <v>653400000</v>
      </c>
      <c r="I15" s="114">
        <v>611329.9</v>
      </c>
      <c r="J15" s="55" t="s">
        <v>104</v>
      </c>
      <c r="K15" s="76" t="s">
        <v>36</v>
      </c>
      <c r="M15" s="37"/>
    </row>
    <row r="16" spans="2:23" ht="14.25" customHeight="1" x14ac:dyDescent="0.25">
      <c r="B16" s="62">
        <v>5</v>
      </c>
      <c r="C16" s="50" t="s">
        <v>118</v>
      </c>
      <c r="D16" s="51" t="s">
        <v>40</v>
      </c>
      <c r="E16" s="89">
        <v>45904</v>
      </c>
      <c r="F16" s="90">
        <v>45965</v>
      </c>
      <c r="G16" s="53">
        <f t="shared" si="0"/>
        <v>1143894818.04</v>
      </c>
      <c r="H16" s="117"/>
      <c r="I16" s="114">
        <v>164101.6</v>
      </c>
      <c r="J16" s="55" t="s">
        <v>104</v>
      </c>
      <c r="K16" s="76" t="s">
        <v>36</v>
      </c>
      <c r="M16" s="37"/>
    </row>
    <row r="17" spans="2:13" ht="14.25" customHeight="1" x14ac:dyDescent="0.25">
      <c r="B17" s="62">
        <v>6</v>
      </c>
      <c r="C17" s="50" t="s">
        <v>119</v>
      </c>
      <c r="D17" s="51" t="s">
        <v>40</v>
      </c>
      <c r="E17" s="51">
        <v>45919</v>
      </c>
      <c r="F17" s="90">
        <v>46022</v>
      </c>
      <c r="G17" s="53">
        <f t="shared" si="0"/>
        <v>6848006222.9984989</v>
      </c>
      <c r="H17" s="117"/>
      <c r="I17" s="114">
        <v>982405.69</v>
      </c>
      <c r="J17" s="55" t="s">
        <v>104</v>
      </c>
      <c r="K17" s="76" t="s">
        <v>36</v>
      </c>
      <c r="M17" s="37"/>
    </row>
    <row r="18" spans="2:13" ht="14.25" customHeight="1" x14ac:dyDescent="0.25">
      <c r="B18" s="62">
        <v>7</v>
      </c>
      <c r="C18" s="50" t="s">
        <v>41</v>
      </c>
      <c r="D18" s="51" t="s">
        <v>40</v>
      </c>
      <c r="E18" s="89">
        <v>44467</v>
      </c>
      <c r="F18" s="90">
        <v>45932</v>
      </c>
      <c r="G18" s="53">
        <f t="shared" si="0"/>
        <v>4286949.75</v>
      </c>
      <c r="H18" s="117"/>
      <c r="I18" s="114">
        <v>615</v>
      </c>
      <c r="J18" s="55" t="s">
        <v>98</v>
      </c>
      <c r="K18" s="76" t="s">
        <v>36</v>
      </c>
      <c r="M18" s="37"/>
    </row>
    <row r="19" spans="2:13" ht="14.25" customHeight="1" x14ac:dyDescent="0.25">
      <c r="B19" s="62">
        <v>8</v>
      </c>
      <c r="C19" s="50" t="s">
        <v>41</v>
      </c>
      <c r="D19" s="51" t="s">
        <v>40</v>
      </c>
      <c r="E19" s="89">
        <v>44467</v>
      </c>
      <c r="F19" s="90">
        <v>45932</v>
      </c>
      <c r="G19" s="53">
        <f t="shared" si="0"/>
        <v>5785639.5</v>
      </c>
      <c r="H19" s="117"/>
      <c r="I19" s="114">
        <v>830</v>
      </c>
      <c r="J19" s="55" t="s">
        <v>98</v>
      </c>
      <c r="K19" s="210" t="s">
        <v>36</v>
      </c>
      <c r="M19" s="41"/>
    </row>
    <row r="20" spans="2:13" ht="14.25" customHeight="1" x14ac:dyDescent="0.25">
      <c r="B20" s="62">
        <v>9</v>
      </c>
      <c r="C20" s="50" t="s">
        <v>41</v>
      </c>
      <c r="D20" s="51" t="s">
        <v>40</v>
      </c>
      <c r="E20" s="89">
        <v>45660</v>
      </c>
      <c r="F20" s="90">
        <v>46759</v>
      </c>
      <c r="G20" s="53">
        <f t="shared" si="0"/>
        <v>110749687.19999999</v>
      </c>
      <c r="H20" s="117"/>
      <c r="I20" s="114">
        <v>15888</v>
      </c>
      <c r="J20" s="55" t="s">
        <v>98</v>
      </c>
      <c r="K20" s="76" t="s">
        <v>36</v>
      </c>
      <c r="M20" s="37"/>
    </row>
    <row r="21" spans="2:13" ht="14.25" customHeight="1" x14ac:dyDescent="0.25">
      <c r="B21" s="62">
        <v>10</v>
      </c>
      <c r="C21" s="50" t="s">
        <v>41</v>
      </c>
      <c r="D21" s="51" t="s">
        <v>40</v>
      </c>
      <c r="E21" s="89">
        <v>45660</v>
      </c>
      <c r="F21" s="90">
        <v>46759</v>
      </c>
      <c r="G21" s="53">
        <f t="shared" si="0"/>
        <v>110749687.19999999</v>
      </c>
      <c r="H21" s="117"/>
      <c r="I21" s="114">
        <v>15888</v>
      </c>
      <c r="J21" s="55" t="s">
        <v>98</v>
      </c>
      <c r="K21" s="76" t="s">
        <v>36</v>
      </c>
      <c r="M21" s="37"/>
    </row>
    <row r="22" spans="2:13" ht="14.25" customHeight="1" x14ac:dyDescent="0.25">
      <c r="B22" s="62">
        <v>11</v>
      </c>
      <c r="C22" s="50" t="s">
        <v>128</v>
      </c>
      <c r="D22" s="51" t="s">
        <v>40</v>
      </c>
      <c r="E22" s="89">
        <v>45902</v>
      </c>
      <c r="F22" s="90">
        <v>46053</v>
      </c>
      <c r="G22" s="53">
        <f t="shared" si="0"/>
        <v>6970650000</v>
      </c>
      <c r="H22" s="117"/>
      <c r="I22" s="114">
        <v>1000000</v>
      </c>
      <c r="J22" s="55" t="s">
        <v>104</v>
      </c>
      <c r="K22" s="76" t="s">
        <v>36</v>
      </c>
      <c r="M22" s="37"/>
    </row>
    <row r="23" spans="2:13" ht="14.25" customHeight="1" x14ac:dyDescent="0.25">
      <c r="B23" s="62">
        <v>11</v>
      </c>
      <c r="C23" s="50" t="s">
        <v>120</v>
      </c>
      <c r="D23" s="51" t="s">
        <v>40</v>
      </c>
      <c r="E23" s="89">
        <v>45882</v>
      </c>
      <c r="F23" s="90" t="s">
        <v>121</v>
      </c>
      <c r="G23" s="53">
        <f t="shared" si="0"/>
        <v>1950384175.5554998</v>
      </c>
      <c r="H23" s="117">
        <v>0</v>
      </c>
      <c r="I23" s="114">
        <v>279799.46999999997</v>
      </c>
      <c r="J23" s="55" t="s">
        <v>104</v>
      </c>
      <c r="K23" s="76" t="s">
        <v>36</v>
      </c>
      <c r="M23" s="37"/>
    </row>
    <row r="24" spans="2:13" ht="14.25" customHeight="1" x14ac:dyDescent="0.25">
      <c r="B24" s="62">
        <v>12</v>
      </c>
      <c r="C24" s="50" t="s">
        <v>122</v>
      </c>
      <c r="D24" s="51" t="s">
        <v>40</v>
      </c>
      <c r="E24" s="89">
        <v>45926</v>
      </c>
      <c r="F24" s="90">
        <v>45987</v>
      </c>
      <c r="G24" s="53">
        <f t="shared" si="0"/>
        <v>498443438.31300002</v>
      </c>
      <c r="H24" s="117"/>
      <c r="I24" s="114">
        <v>71506.02</v>
      </c>
      <c r="J24" s="55" t="s">
        <v>104</v>
      </c>
      <c r="K24" s="76" t="s">
        <v>36</v>
      </c>
      <c r="M24" s="119"/>
    </row>
    <row r="25" spans="2:13" ht="14.25" customHeight="1" x14ac:dyDescent="0.25">
      <c r="B25" s="62">
        <v>13</v>
      </c>
      <c r="C25" s="50" t="s">
        <v>59</v>
      </c>
      <c r="D25" s="51" t="s">
        <v>77</v>
      </c>
      <c r="E25" s="89">
        <v>45071</v>
      </c>
      <c r="F25" s="90">
        <v>46500</v>
      </c>
      <c r="G25" s="53">
        <f t="shared" si="0"/>
        <v>55625787</v>
      </c>
      <c r="H25" s="117"/>
      <c r="I25" s="114">
        <v>7980</v>
      </c>
      <c r="J25" s="55" t="s">
        <v>98</v>
      </c>
      <c r="K25" s="76" t="s">
        <v>36</v>
      </c>
      <c r="M25" s="119"/>
    </row>
    <row r="26" spans="2:13" ht="14.25" customHeight="1" x14ac:dyDescent="0.25">
      <c r="B26" s="62">
        <v>14</v>
      </c>
      <c r="C26" s="50" t="s">
        <v>59</v>
      </c>
      <c r="D26" s="51" t="s">
        <v>77</v>
      </c>
      <c r="E26" s="89">
        <v>45234</v>
      </c>
      <c r="F26" s="90">
        <v>46330</v>
      </c>
      <c r="G26" s="53">
        <f t="shared" si="0"/>
        <v>79465410</v>
      </c>
      <c r="H26" s="117"/>
      <c r="I26" s="114">
        <v>11400</v>
      </c>
      <c r="J26" s="55" t="s">
        <v>98</v>
      </c>
      <c r="K26" s="76" t="s">
        <v>36</v>
      </c>
      <c r="M26" s="119"/>
    </row>
    <row r="27" spans="2:13" ht="14.25" customHeight="1" x14ac:dyDescent="0.25">
      <c r="B27" s="62">
        <v>15</v>
      </c>
      <c r="C27" s="50" t="s">
        <v>59</v>
      </c>
      <c r="D27" s="51" t="s">
        <v>77</v>
      </c>
      <c r="E27" s="89">
        <v>45660</v>
      </c>
      <c r="F27" s="90">
        <v>46759</v>
      </c>
      <c r="G27" s="53">
        <f t="shared" si="0"/>
        <v>83647800</v>
      </c>
      <c r="H27" s="117"/>
      <c r="I27" s="114">
        <v>12000</v>
      </c>
      <c r="J27" s="55" t="s">
        <v>98</v>
      </c>
      <c r="K27" s="76" t="s">
        <v>36</v>
      </c>
      <c r="M27" s="119"/>
    </row>
    <row r="28" spans="2:13" ht="15.75" customHeight="1" x14ac:dyDescent="0.25">
      <c r="B28" s="62">
        <v>16</v>
      </c>
      <c r="C28" s="50" t="s">
        <v>59</v>
      </c>
      <c r="D28" s="51" t="s">
        <v>77</v>
      </c>
      <c r="E28" s="89">
        <v>45702</v>
      </c>
      <c r="F28" s="90">
        <v>46801</v>
      </c>
      <c r="G28" s="53">
        <f t="shared" si="0"/>
        <v>74446542</v>
      </c>
      <c r="H28" s="117"/>
      <c r="I28" s="114">
        <v>10680</v>
      </c>
      <c r="J28" s="55" t="s">
        <v>98</v>
      </c>
      <c r="K28" s="76" t="s">
        <v>36</v>
      </c>
    </row>
    <row r="29" spans="2:13" ht="15.75" customHeight="1" x14ac:dyDescent="0.25">
      <c r="B29" s="62">
        <v>17</v>
      </c>
      <c r="C29" s="50" t="s">
        <v>123</v>
      </c>
      <c r="D29" s="51" t="s">
        <v>77</v>
      </c>
      <c r="E29" s="89">
        <v>45923</v>
      </c>
      <c r="F29" s="90">
        <v>46081</v>
      </c>
      <c r="G29" s="53">
        <f t="shared" si="0"/>
        <v>2756669014.1999998</v>
      </c>
      <c r="H29" s="117"/>
      <c r="I29" s="114">
        <v>395468</v>
      </c>
      <c r="J29" s="55" t="s">
        <v>104</v>
      </c>
      <c r="K29" s="76" t="s">
        <v>36</v>
      </c>
    </row>
    <row r="30" spans="2:13" ht="15.75" customHeight="1" x14ac:dyDescent="0.25">
      <c r="B30" s="62">
        <v>18</v>
      </c>
      <c r="C30" s="50" t="s">
        <v>105</v>
      </c>
      <c r="D30" s="51" t="s">
        <v>77</v>
      </c>
      <c r="E30" s="89">
        <v>45891</v>
      </c>
      <c r="F30" s="90">
        <v>46310</v>
      </c>
      <c r="G30" s="53">
        <f t="shared" si="0"/>
        <v>407305490.51549995</v>
      </c>
      <c r="H30" s="117">
        <v>179658909</v>
      </c>
      <c r="I30" s="114">
        <v>32657.87</v>
      </c>
      <c r="J30" s="55" t="s">
        <v>104</v>
      </c>
      <c r="K30" s="76" t="s">
        <v>36</v>
      </c>
    </row>
    <row r="31" spans="2:13" ht="15.75" customHeight="1" x14ac:dyDescent="0.25">
      <c r="B31" s="62">
        <v>19</v>
      </c>
      <c r="C31" s="50" t="s">
        <v>124</v>
      </c>
      <c r="D31" s="51" t="s">
        <v>77</v>
      </c>
      <c r="E31" s="89">
        <v>45860</v>
      </c>
      <c r="F31" s="90">
        <v>45952</v>
      </c>
      <c r="G31" s="53">
        <f t="shared" si="0"/>
        <v>412138500</v>
      </c>
      <c r="H31" s="117">
        <v>412138500</v>
      </c>
      <c r="I31" s="114"/>
      <c r="J31" s="55" t="s">
        <v>104</v>
      </c>
      <c r="K31" s="76" t="s">
        <v>36</v>
      </c>
    </row>
    <row r="32" spans="2:13" ht="15.75" customHeight="1" x14ac:dyDescent="0.25">
      <c r="B32" s="62">
        <v>20</v>
      </c>
      <c r="C32" s="50" t="s">
        <v>107</v>
      </c>
      <c r="D32" s="51"/>
      <c r="E32" s="89"/>
      <c r="F32" s="90"/>
      <c r="G32" s="53">
        <v>143822724</v>
      </c>
      <c r="H32" s="117">
        <f>+G32</f>
        <v>143822724</v>
      </c>
      <c r="I32" s="114"/>
      <c r="J32" s="55" t="s">
        <v>104</v>
      </c>
      <c r="K32" s="76" t="s">
        <v>36</v>
      </c>
    </row>
    <row r="33" spans="2:13" ht="14.25" customHeight="1" thickBot="1" x14ac:dyDescent="0.3">
      <c r="B33" s="57">
        <v>21</v>
      </c>
      <c r="C33" s="58" t="s">
        <v>84</v>
      </c>
      <c r="D33" s="59" t="s">
        <v>77</v>
      </c>
      <c r="E33" s="59"/>
      <c r="F33" s="60"/>
      <c r="G33" s="74">
        <v>2813013121.6224999</v>
      </c>
      <c r="H33" s="118"/>
      <c r="I33" s="115"/>
      <c r="J33" s="61"/>
      <c r="K33" s="78" t="s">
        <v>36</v>
      </c>
      <c r="M33" s="41"/>
    </row>
    <row r="34" spans="2:13" ht="14.25" thickBot="1" x14ac:dyDescent="0.3">
      <c r="F34" s="23" t="s">
        <v>14</v>
      </c>
      <c r="G34" s="56">
        <f>(+SUM(G12:G33))</f>
        <v>33036789413.549999</v>
      </c>
      <c r="H34" s="42">
        <f>(+SUM(H12:H33))</f>
        <v>1389020133</v>
      </c>
      <c r="I34" s="195">
        <f>SUM(I12:I33)</f>
        <v>4136595.0318732834</v>
      </c>
    </row>
    <row r="35" spans="2:13" ht="19.5" thickTop="1" thickBot="1" x14ac:dyDescent="0.3">
      <c r="B35" s="19" t="s">
        <v>13</v>
      </c>
      <c r="G35" s="21"/>
    </row>
    <row r="36" spans="2:13" ht="12.95" customHeight="1" thickBot="1" x14ac:dyDescent="0.3">
      <c r="B36" s="212" t="s">
        <v>2</v>
      </c>
      <c r="C36" s="212" t="s">
        <v>10</v>
      </c>
      <c r="D36" s="212" t="s">
        <v>3</v>
      </c>
      <c r="E36" s="212" t="s">
        <v>19</v>
      </c>
      <c r="F36" s="212" t="s">
        <v>4</v>
      </c>
      <c r="G36" s="85" t="s">
        <v>5</v>
      </c>
      <c r="H36" s="215" t="s">
        <v>5</v>
      </c>
      <c r="I36" s="216"/>
      <c r="J36" s="212" t="s">
        <v>6</v>
      </c>
      <c r="K36" s="212" t="s">
        <v>15</v>
      </c>
    </row>
    <row r="37" spans="2:13" ht="14.25" thickBot="1" x14ac:dyDescent="0.3">
      <c r="B37" s="213"/>
      <c r="C37" s="213"/>
      <c r="D37" s="213"/>
      <c r="E37" s="213"/>
      <c r="F37" s="213"/>
      <c r="G37" s="176" t="s">
        <v>7</v>
      </c>
      <c r="H37" s="177" t="s">
        <v>48</v>
      </c>
      <c r="I37" s="178" t="s">
        <v>9</v>
      </c>
      <c r="J37" s="213"/>
      <c r="K37" s="213"/>
    </row>
    <row r="38" spans="2:13" x14ac:dyDescent="0.25">
      <c r="B38" s="179">
        <v>1</v>
      </c>
      <c r="C38" s="180" t="s">
        <v>41</v>
      </c>
      <c r="D38" s="181" t="s">
        <v>40</v>
      </c>
      <c r="E38" s="196">
        <v>45660</v>
      </c>
      <c r="F38" s="197">
        <v>46759</v>
      </c>
      <c r="G38" s="190">
        <f t="shared" ref="G38" si="1">+I38*$D$8+H38</f>
        <v>147666249.59999999</v>
      </c>
      <c r="H38" s="198"/>
      <c r="I38" s="199">
        <v>21184</v>
      </c>
      <c r="J38" s="185" t="s">
        <v>98</v>
      </c>
      <c r="K38" s="186" t="s">
        <v>36</v>
      </c>
    </row>
    <row r="39" spans="2:13" x14ac:dyDescent="0.25">
      <c r="B39" s="62">
        <v>2</v>
      </c>
      <c r="C39" s="50" t="s">
        <v>41</v>
      </c>
      <c r="D39" s="51" t="s">
        <v>40</v>
      </c>
      <c r="E39" s="89">
        <v>45660</v>
      </c>
      <c r="F39" s="90">
        <v>46759</v>
      </c>
      <c r="G39" s="53">
        <f>+I39*$D$8+H39</f>
        <v>147666249.59999999</v>
      </c>
      <c r="H39" s="117"/>
      <c r="I39" s="114">
        <v>21184</v>
      </c>
      <c r="J39" s="55" t="s">
        <v>98</v>
      </c>
      <c r="K39" s="76" t="s">
        <v>36</v>
      </c>
    </row>
    <row r="40" spans="2:13" x14ac:dyDescent="0.25">
      <c r="B40" s="62">
        <v>3</v>
      </c>
      <c r="C40" s="50" t="s">
        <v>59</v>
      </c>
      <c r="D40" s="51" t="s">
        <v>77</v>
      </c>
      <c r="E40" s="89">
        <v>45071</v>
      </c>
      <c r="F40" s="90">
        <v>46500</v>
      </c>
      <c r="G40" s="53">
        <f t="shared" ref="G40:G43" si="2">+I40*$D$8+H40</f>
        <v>32448375.75</v>
      </c>
      <c r="H40" s="117"/>
      <c r="I40" s="114">
        <v>4655</v>
      </c>
      <c r="J40" s="55" t="s">
        <v>98</v>
      </c>
      <c r="K40" s="76" t="s">
        <v>36</v>
      </c>
    </row>
    <row r="41" spans="2:13" x14ac:dyDescent="0.25">
      <c r="B41" s="62">
        <v>4</v>
      </c>
      <c r="C41" s="50" t="s">
        <v>59</v>
      </c>
      <c r="D41" s="51" t="s">
        <v>77</v>
      </c>
      <c r="E41" s="89">
        <v>45234</v>
      </c>
      <c r="F41" s="90">
        <v>46330</v>
      </c>
      <c r="G41" s="53">
        <f>+I41*$D$8+H41</f>
        <v>13244235</v>
      </c>
      <c r="H41" s="117"/>
      <c r="I41" s="114">
        <v>1900</v>
      </c>
      <c r="J41" s="55" t="s">
        <v>98</v>
      </c>
      <c r="K41" s="76" t="s">
        <v>36</v>
      </c>
    </row>
    <row r="42" spans="2:13" x14ac:dyDescent="0.25">
      <c r="B42" s="62">
        <v>5</v>
      </c>
      <c r="C42" s="50" t="s">
        <v>72</v>
      </c>
      <c r="D42" s="51" t="s">
        <v>40</v>
      </c>
      <c r="E42" s="89">
        <v>45660</v>
      </c>
      <c r="F42" s="90">
        <v>46759</v>
      </c>
      <c r="G42" s="53">
        <f t="shared" ref="G42" si="3">+I42*$D$8+H42</f>
        <v>111530400</v>
      </c>
      <c r="H42" s="117"/>
      <c r="I42" s="114">
        <v>16000</v>
      </c>
      <c r="J42" s="55" t="s">
        <v>98</v>
      </c>
      <c r="K42" s="76" t="s">
        <v>36</v>
      </c>
    </row>
    <row r="43" spans="2:13" ht="14.25" thickBot="1" x14ac:dyDescent="0.3">
      <c r="B43" s="57">
        <v>6</v>
      </c>
      <c r="C43" s="58" t="s">
        <v>59</v>
      </c>
      <c r="D43" s="59" t="s">
        <v>77</v>
      </c>
      <c r="E43" s="91">
        <v>45702</v>
      </c>
      <c r="F43" s="92">
        <v>46801</v>
      </c>
      <c r="G43" s="74">
        <f t="shared" si="2"/>
        <v>105465934.5</v>
      </c>
      <c r="H43" s="118"/>
      <c r="I43" s="200">
        <v>15130</v>
      </c>
      <c r="J43" s="61" t="s">
        <v>98</v>
      </c>
      <c r="K43" s="78" t="s">
        <v>36</v>
      </c>
    </row>
    <row r="44" spans="2:13" ht="14.25" thickBot="1" x14ac:dyDescent="0.3">
      <c r="F44" s="23" t="s">
        <v>14</v>
      </c>
      <c r="G44" s="56">
        <f>+SUM(G38:G43)</f>
        <v>558021444.45000005</v>
      </c>
      <c r="H44" s="42">
        <f>+SUM(H42:H42)</f>
        <v>0</v>
      </c>
      <c r="I44" s="195">
        <f>+SUM(I38:I43)</f>
        <v>80053</v>
      </c>
    </row>
    <row r="45" spans="2:13" ht="15" thickTop="1" thickBot="1" x14ac:dyDescent="0.3">
      <c r="G45" s="21"/>
    </row>
    <row r="46" spans="2:13" ht="18.75" thickBot="1" x14ac:dyDescent="0.3">
      <c r="B46" s="214" t="s">
        <v>47</v>
      </c>
      <c r="C46" s="214"/>
      <c r="D46" s="214"/>
      <c r="E46" s="214"/>
      <c r="F46" s="214"/>
      <c r="G46" s="49">
        <f>+G34+G44</f>
        <v>33594810858</v>
      </c>
      <c r="H46" s="49">
        <f>+H34+H44</f>
        <v>1389020133</v>
      </c>
      <c r="I46" s="81">
        <f>+I34+I44</f>
        <v>4216648.0318732839</v>
      </c>
      <c r="J46" s="19"/>
    </row>
    <row r="47" spans="2:13" ht="15" thickTop="1" x14ac:dyDescent="0.3">
      <c r="B47" s="75" t="s">
        <v>97</v>
      </c>
      <c r="D47" s="4"/>
      <c r="G47" s="21"/>
    </row>
    <row r="48" spans="2:13" x14ac:dyDescent="0.25">
      <c r="D48" s="4"/>
      <c r="G48" s="21"/>
      <c r="J48" s="211"/>
      <c r="K48" s="211"/>
    </row>
    <row r="49" spans="4:11" x14ac:dyDescent="0.25">
      <c r="D49" s="4"/>
      <c r="G49" s="21"/>
      <c r="J49" s="211"/>
      <c r="K49" s="211"/>
    </row>
    <row r="50" spans="4:11" x14ac:dyDescent="0.25">
      <c r="D50" s="4"/>
      <c r="G50" s="21"/>
      <c r="J50" s="211"/>
      <c r="K50" s="211"/>
    </row>
    <row r="51" spans="4:11" x14ac:dyDescent="0.25">
      <c r="G51" s="21"/>
      <c r="J51" s="211"/>
      <c r="K51" s="211"/>
    </row>
    <row r="52" spans="4:11" x14ac:dyDescent="0.25">
      <c r="G52" s="21"/>
    </row>
    <row r="53" spans="4:11" x14ac:dyDescent="0.25">
      <c r="G53" s="21"/>
    </row>
    <row r="54" spans="4:11" x14ac:dyDescent="0.25">
      <c r="G54" s="21"/>
    </row>
    <row r="55" spans="4:11" x14ac:dyDescent="0.25">
      <c r="G55" s="21"/>
    </row>
    <row r="56" spans="4:11" x14ac:dyDescent="0.25">
      <c r="G56" s="21"/>
    </row>
    <row r="57" spans="4:11" x14ac:dyDescent="0.25">
      <c r="G57" s="21"/>
    </row>
    <row r="58" spans="4:11" x14ac:dyDescent="0.25">
      <c r="G58" s="21"/>
    </row>
    <row r="59" spans="4:11" x14ac:dyDescent="0.25">
      <c r="G59" s="21"/>
    </row>
    <row r="60" spans="4:11" x14ac:dyDescent="0.25">
      <c r="G60" s="21"/>
    </row>
    <row r="61" spans="4:11" x14ac:dyDescent="0.25">
      <c r="G61" s="21"/>
    </row>
    <row r="62" spans="4:11" x14ac:dyDescent="0.25">
      <c r="G62" s="21"/>
    </row>
    <row r="63" spans="4:11" x14ac:dyDescent="0.25">
      <c r="G63" s="21"/>
    </row>
    <row r="64" spans="4:11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  <row r="96" spans="7:7" x14ac:dyDescent="0.25">
      <c r="G96" s="21"/>
    </row>
    <row r="97" spans="7:7" x14ac:dyDescent="0.25">
      <c r="G97" s="21"/>
    </row>
    <row r="98" spans="7:7" x14ac:dyDescent="0.25">
      <c r="G98" s="21"/>
    </row>
    <row r="99" spans="7:7" x14ac:dyDescent="0.25">
      <c r="G99" s="21"/>
    </row>
    <row r="100" spans="7:7" x14ac:dyDescent="0.25">
      <c r="G100" s="21"/>
    </row>
    <row r="101" spans="7:7" x14ac:dyDescent="0.25">
      <c r="G101" s="21"/>
    </row>
    <row r="102" spans="7:7" x14ac:dyDescent="0.25">
      <c r="G102" s="21"/>
    </row>
    <row r="103" spans="7:7" x14ac:dyDescent="0.25">
      <c r="G103" s="21"/>
    </row>
    <row r="104" spans="7:7" x14ac:dyDescent="0.25">
      <c r="G104" s="21"/>
    </row>
    <row r="105" spans="7:7" x14ac:dyDescent="0.25">
      <c r="G105" s="21"/>
    </row>
    <row r="106" spans="7:7" x14ac:dyDescent="0.25">
      <c r="G106" s="21"/>
    </row>
    <row r="107" spans="7:7" x14ac:dyDescent="0.25">
      <c r="G107" s="21"/>
    </row>
    <row r="108" spans="7:7" x14ac:dyDescent="0.25">
      <c r="G108" s="21"/>
    </row>
  </sheetData>
  <mergeCells count="21">
    <mergeCell ref="H10:I10"/>
    <mergeCell ref="C36:C37"/>
    <mergeCell ref="D36:D37"/>
    <mergeCell ref="E36:E37"/>
    <mergeCell ref="F36:F37"/>
    <mergeCell ref="B46:F46"/>
    <mergeCell ref="J49:K49"/>
    <mergeCell ref="J50:K50"/>
    <mergeCell ref="J51:K51"/>
    <mergeCell ref="J10:J11"/>
    <mergeCell ref="K10:K11"/>
    <mergeCell ref="J48:K48"/>
    <mergeCell ref="B36:B37"/>
    <mergeCell ref="B10:B11"/>
    <mergeCell ref="H36:I36"/>
    <mergeCell ref="J36:J37"/>
    <mergeCell ref="K36:K37"/>
    <mergeCell ref="C10:C11"/>
    <mergeCell ref="D10:D11"/>
    <mergeCell ref="E10:E11"/>
    <mergeCell ref="F10:F11"/>
  </mergeCells>
  <hyperlinks>
    <hyperlink ref="B3" location="Índice!A1" display="Regresar al Índice" xr:uid="{00000000-0004-0000-0200-000000000000}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ignoredErrors>
    <ignoredError sqref="H44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W158"/>
  <sheetViews>
    <sheetView zoomScaleNormal="100" workbookViewId="0">
      <selection activeCell="N21" sqref="N21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4.710937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48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38</v>
      </c>
      <c r="C6" s="12"/>
      <c r="D6" s="13">
        <f>+Índice!C4</f>
        <v>45930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39</v>
      </c>
      <c r="C7" s="12"/>
      <c r="D7" s="14">
        <f>+Índice!C5</f>
        <v>6970.65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95" customHeight="1" thickBot="1" x14ac:dyDescent="0.3">
      <c r="B11" s="212" t="s">
        <v>2</v>
      </c>
      <c r="C11" s="212" t="s">
        <v>11</v>
      </c>
      <c r="D11" s="212" t="s">
        <v>3</v>
      </c>
      <c r="E11" s="212" t="s">
        <v>19</v>
      </c>
      <c r="F11" s="212" t="s">
        <v>4</v>
      </c>
      <c r="G11" s="85" t="s">
        <v>5</v>
      </c>
      <c r="H11" s="215" t="s">
        <v>5</v>
      </c>
      <c r="I11" s="216"/>
      <c r="J11" s="212" t="s">
        <v>6</v>
      </c>
      <c r="K11" s="212" t="s">
        <v>15</v>
      </c>
    </row>
    <row r="12" spans="2:23" ht="26.25" thickBot="1" x14ac:dyDescent="0.3">
      <c r="B12" s="213"/>
      <c r="C12" s="213"/>
      <c r="D12" s="213"/>
      <c r="E12" s="213"/>
      <c r="F12" s="213"/>
      <c r="G12" s="93" t="s">
        <v>7</v>
      </c>
      <c r="H12" s="177" t="s">
        <v>8</v>
      </c>
      <c r="I12" s="178" t="s">
        <v>9</v>
      </c>
      <c r="J12" s="213"/>
      <c r="K12" s="213"/>
    </row>
    <row r="13" spans="2:23" x14ac:dyDescent="0.25">
      <c r="B13" s="187">
        <v>1</v>
      </c>
      <c r="C13" s="188" t="s">
        <v>60</v>
      </c>
      <c r="D13" s="188" t="s">
        <v>61</v>
      </c>
      <c r="E13" s="189">
        <v>43888</v>
      </c>
      <c r="F13" s="189">
        <v>46049</v>
      </c>
      <c r="G13" s="228">
        <f t="shared" ref="G13:G14" si="0">+H13+I13*$D$7</f>
        <v>4000000000</v>
      </c>
      <c r="H13" s="229">
        <v>4000000000</v>
      </c>
      <c r="I13" s="183">
        <v>0</v>
      </c>
      <c r="J13" s="201" t="s">
        <v>63</v>
      </c>
      <c r="K13" s="202" t="s">
        <v>36</v>
      </c>
    </row>
    <row r="14" spans="2:23" x14ac:dyDescent="0.25">
      <c r="B14" s="127">
        <v>2</v>
      </c>
      <c r="C14" s="128" t="s">
        <v>60</v>
      </c>
      <c r="D14" s="128" t="s">
        <v>62</v>
      </c>
      <c r="E14" s="129">
        <v>43888</v>
      </c>
      <c r="F14" s="129">
        <v>46049</v>
      </c>
      <c r="G14" s="230">
        <f t="shared" si="0"/>
        <v>259287680</v>
      </c>
      <c r="H14" s="231">
        <v>259287680</v>
      </c>
      <c r="I14" s="112">
        <v>0</v>
      </c>
      <c r="J14" s="97" t="s">
        <v>63</v>
      </c>
      <c r="K14" s="98" t="s">
        <v>36</v>
      </c>
      <c r="M14" s="5"/>
    </row>
    <row r="15" spans="2:23" x14ac:dyDescent="0.25">
      <c r="B15" s="127">
        <v>3</v>
      </c>
      <c r="C15" s="128" t="s">
        <v>66</v>
      </c>
      <c r="D15" s="128" t="s">
        <v>61</v>
      </c>
      <c r="E15" s="129">
        <v>44673</v>
      </c>
      <c r="F15" s="129">
        <v>46127</v>
      </c>
      <c r="G15" s="230">
        <f t="shared" ref="G15:G20" si="1">+H15+I15*$D$7</f>
        <v>4530922500</v>
      </c>
      <c r="H15" s="112">
        <v>0</v>
      </c>
      <c r="I15" s="161">
        <v>650000</v>
      </c>
      <c r="J15" s="97" t="s">
        <v>63</v>
      </c>
      <c r="K15" s="98" t="s">
        <v>36</v>
      </c>
    </row>
    <row r="16" spans="2:23" x14ac:dyDescent="0.25">
      <c r="B16" s="127">
        <v>4</v>
      </c>
      <c r="C16" s="128" t="s">
        <v>66</v>
      </c>
      <c r="D16" s="128" t="s">
        <v>62</v>
      </c>
      <c r="E16" s="129">
        <v>44673</v>
      </c>
      <c r="F16" s="129">
        <v>46127</v>
      </c>
      <c r="G16" s="230">
        <f t="shared" si="1"/>
        <v>203332954.31549999</v>
      </c>
      <c r="H16" s="112">
        <v>0</v>
      </c>
      <c r="I16" s="161">
        <v>29169.87</v>
      </c>
      <c r="J16" s="97" t="s">
        <v>63</v>
      </c>
      <c r="K16" s="98" t="s">
        <v>36</v>
      </c>
    </row>
    <row r="17" spans="2:11" x14ac:dyDescent="0.25">
      <c r="B17" s="127">
        <v>5</v>
      </c>
      <c r="C17" s="128" t="s">
        <v>67</v>
      </c>
      <c r="D17" s="128" t="s">
        <v>62</v>
      </c>
      <c r="E17" s="129">
        <v>44673</v>
      </c>
      <c r="F17" s="129">
        <v>46492</v>
      </c>
      <c r="G17" s="230">
        <f t="shared" si="1"/>
        <v>289184664.72600001</v>
      </c>
      <c r="H17" s="112">
        <v>0</v>
      </c>
      <c r="I17" s="161">
        <v>41486.04</v>
      </c>
      <c r="J17" s="97" t="s">
        <v>63</v>
      </c>
      <c r="K17" s="98" t="s">
        <v>36</v>
      </c>
    </row>
    <row r="18" spans="2:11" x14ac:dyDescent="0.25">
      <c r="B18" s="127">
        <v>6</v>
      </c>
      <c r="C18" s="128" t="s">
        <v>68</v>
      </c>
      <c r="D18" s="128" t="s">
        <v>62</v>
      </c>
      <c r="E18" s="129">
        <v>44673</v>
      </c>
      <c r="F18" s="129">
        <v>46674</v>
      </c>
      <c r="G18" s="191">
        <f t="shared" si="1"/>
        <v>298221694.21200001</v>
      </c>
      <c r="H18" s="112">
        <v>0</v>
      </c>
      <c r="I18" s="161">
        <v>42782.48</v>
      </c>
      <c r="J18" s="97" t="s">
        <v>63</v>
      </c>
      <c r="K18" s="98" t="s">
        <v>36</v>
      </c>
    </row>
    <row r="19" spans="2:11" x14ac:dyDescent="0.25">
      <c r="B19" s="127">
        <v>7</v>
      </c>
      <c r="C19" s="128" t="s">
        <v>69</v>
      </c>
      <c r="D19" s="128" t="s">
        <v>62</v>
      </c>
      <c r="E19" s="129">
        <v>44673</v>
      </c>
      <c r="F19" s="129">
        <v>46856</v>
      </c>
      <c r="G19" s="191">
        <f t="shared" si="1"/>
        <v>283623480.15599996</v>
      </c>
      <c r="H19" s="112">
        <v>0</v>
      </c>
      <c r="I19" s="161">
        <v>40688.239999999998</v>
      </c>
      <c r="J19" s="97" t="s">
        <v>63</v>
      </c>
      <c r="K19" s="98" t="s">
        <v>36</v>
      </c>
    </row>
    <row r="20" spans="2:11" x14ac:dyDescent="0.25">
      <c r="B20" s="127">
        <v>8</v>
      </c>
      <c r="C20" s="128" t="s">
        <v>70</v>
      </c>
      <c r="D20" s="128" t="s">
        <v>62</v>
      </c>
      <c r="E20" s="129">
        <v>44673</v>
      </c>
      <c r="F20" s="129">
        <v>47038</v>
      </c>
      <c r="G20" s="191">
        <f t="shared" si="1"/>
        <v>291965117.59799999</v>
      </c>
      <c r="H20" s="112">
        <v>0</v>
      </c>
      <c r="I20" s="161">
        <v>41884.92</v>
      </c>
      <c r="J20" s="97" t="s">
        <v>63</v>
      </c>
      <c r="K20" s="98" t="s">
        <v>36</v>
      </c>
    </row>
    <row r="21" spans="2:11" x14ac:dyDescent="0.25">
      <c r="B21" s="127">
        <v>9</v>
      </c>
      <c r="C21" s="128" t="s">
        <v>71</v>
      </c>
      <c r="D21" s="128" t="s">
        <v>62</v>
      </c>
      <c r="E21" s="129">
        <v>43888</v>
      </c>
      <c r="F21" s="129">
        <v>47220</v>
      </c>
      <c r="G21" s="191">
        <f t="shared" ref="G21:G23" si="2">+H21+I21*$D$7</f>
        <v>300307033.866</v>
      </c>
      <c r="H21" s="112">
        <v>0</v>
      </c>
      <c r="I21" s="161">
        <v>43081.64</v>
      </c>
      <c r="J21" s="97" t="s">
        <v>63</v>
      </c>
      <c r="K21" s="98" t="s">
        <v>36</v>
      </c>
    </row>
    <row r="22" spans="2:11" x14ac:dyDescent="0.25">
      <c r="B22" s="127">
        <v>10</v>
      </c>
      <c r="C22" s="128" t="s">
        <v>78</v>
      </c>
      <c r="D22" s="128" t="s">
        <v>62</v>
      </c>
      <c r="E22" s="129">
        <v>45093</v>
      </c>
      <c r="F22" s="129">
        <f>+F56</f>
        <v>46310</v>
      </c>
      <c r="G22" s="191">
        <f t="shared" si="2"/>
        <v>197424143.43000001</v>
      </c>
      <c r="H22" s="112"/>
      <c r="I22" s="161">
        <v>28322.2</v>
      </c>
      <c r="J22" s="97" t="s">
        <v>63</v>
      </c>
      <c r="K22" s="98" t="s">
        <v>36</v>
      </c>
    </row>
    <row r="23" spans="2:11" x14ac:dyDescent="0.25">
      <c r="B23" s="127">
        <v>11</v>
      </c>
      <c r="C23" s="128" t="s">
        <v>79</v>
      </c>
      <c r="D23" s="128" t="s">
        <v>62</v>
      </c>
      <c r="E23" s="129">
        <v>45093</v>
      </c>
      <c r="F23" s="129">
        <f>+F58</f>
        <v>46763</v>
      </c>
      <c r="G23" s="191">
        <f t="shared" si="2"/>
        <v>205766059.69799998</v>
      </c>
      <c r="H23" s="112"/>
      <c r="I23" s="161">
        <v>29518.92</v>
      </c>
      <c r="J23" s="97" t="s">
        <v>63</v>
      </c>
      <c r="K23" s="98" t="s">
        <v>36</v>
      </c>
    </row>
    <row r="24" spans="2:11" x14ac:dyDescent="0.25">
      <c r="B24" s="127">
        <v>12</v>
      </c>
      <c r="C24" s="128" t="s">
        <v>80</v>
      </c>
      <c r="D24" s="128" t="s">
        <v>62</v>
      </c>
      <c r="E24" s="129">
        <v>45093</v>
      </c>
      <c r="F24" s="129">
        <v>47400</v>
      </c>
      <c r="G24" s="191">
        <f>+H24+I24*$D$7</f>
        <v>267634760.83799997</v>
      </c>
      <c r="H24" s="112">
        <v>0</v>
      </c>
      <c r="I24" s="161">
        <v>38394.519999999997</v>
      </c>
      <c r="J24" s="97" t="s">
        <v>63</v>
      </c>
      <c r="K24" s="98" t="s">
        <v>36</v>
      </c>
    </row>
    <row r="25" spans="2:11" x14ac:dyDescent="0.25">
      <c r="B25" s="127">
        <v>13</v>
      </c>
      <c r="C25" s="128" t="s">
        <v>82</v>
      </c>
      <c r="D25" s="128" t="s">
        <v>62</v>
      </c>
      <c r="E25" s="129">
        <v>45322</v>
      </c>
      <c r="F25" s="129">
        <v>47129</v>
      </c>
      <c r="G25" s="191">
        <f>+H25+I25*$D$7</f>
        <v>364956466.704</v>
      </c>
      <c r="H25" s="112">
        <v>0</v>
      </c>
      <c r="I25" s="161">
        <v>52356.160000000003</v>
      </c>
      <c r="J25" s="97" t="s">
        <v>63</v>
      </c>
      <c r="K25" s="98" t="s">
        <v>36</v>
      </c>
    </row>
    <row r="26" spans="2:11" x14ac:dyDescent="0.25">
      <c r="B26" s="127">
        <v>14</v>
      </c>
      <c r="C26" s="128" t="s">
        <v>81</v>
      </c>
      <c r="D26" s="128" t="s">
        <v>62</v>
      </c>
      <c r="E26" s="129">
        <v>45322</v>
      </c>
      <c r="F26" s="129">
        <v>47876</v>
      </c>
      <c r="G26" s="191">
        <f t="shared" ref="G26:G28" si="3">+H26+I26*$D$7</f>
        <v>389286823.46399999</v>
      </c>
      <c r="H26" s="112">
        <v>0</v>
      </c>
      <c r="I26" s="161">
        <v>55846.559999999998</v>
      </c>
      <c r="J26" s="97" t="s">
        <v>63</v>
      </c>
      <c r="K26" s="98" t="s">
        <v>36</v>
      </c>
    </row>
    <row r="27" spans="2:11" x14ac:dyDescent="0.25">
      <c r="B27" s="127">
        <v>15</v>
      </c>
      <c r="C27" s="128" t="s">
        <v>89</v>
      </c>
      <c r="D27" s="128" t="s">
        <v>62</v>
      </c>
      <c r="E27" s="129">
        <v>45490</v>
      </c>
      <c r="F27" s="129">
        <v>46401</v>
      </c>
      <c r="G27" s="191">
        <f t="shared" si="3"/>
        <v>200204596.30200002</v>
      </c>
      <c r="H27" s="112">
        <v>0</v>
      </c>
      <c r="I27" s="161">
        <v>28721.08</v>
      </c>
      <c r="J27" s="97" t="s">
        <v>63</v>
      </c>
      <c r="K27" s="98" t="s">
        <v>36</v>
      </c>
    </row>
    <row r="28" spans="2:11" x14ac:dyDescent="0.25">
      <c r="B28" s="127">
        <v>16</v>
      </c>
      <c r="C28" s="128" t="s">
        <v>90</v>
      </c>
      <c r="D28" s="128" t="s">
        <v>62</v>
      </c>
      <c r="E28" s="129">
        <v>45322</v>
      </c>
      <c r="F28" s="129">
        <v>46947</v>
      </c>
      <c r="G28" s="191">
        <f t="shared" si="3"/>
        <v>208546512.56999999</v>
      </c>
      <c r="H28" s="112">
        <v>0</v>
      </c>
      <c r="I28" s="161">
        <v>29917.8</v>
      </c>
      <c r="J28" s="97" t="s">
        <v>63</v>
      </c>
      <c r="K28" s="98" t="s">
        <v>36</v>
      </c>
    </row>
    <row r="29" spans="2:11" x14ac:dyDescent="0.25">
      <c r="B29" s="127">
        <v>17</v>
      </c>
      <c r="C29" s="128" t="s">
        <v>91</v>
      </c>
      <c r="D29" s="128" t="s">
        <v>62</v>
      </c>
      <c r="E29" s="129">
        <v>45322</v>
      </c>
      <c r="F29" s="129">
        <v>47462</v>
      </c>
      <c r="G29" s="191">
        <f>+H29+I29*$D$7</f>
        <v>430996125.97799999</v>
      </c>
      <c r="H29" s="112">
        <v>0</v>
      </c>
      <c r="I29" s="161">
        <v>61830.12</v>
      </c>
      <c r="J29" s="97" t="s">
        <v>63</v>
      </c>
      <c r="K29" s="98" t="s">
        <v>36</v>
      </c>
    </row>
    <row r="30" spans="2:11" x14ac:dyDescent="0.25">
      <c r="B30" s="127">
        <v>18</v>
      </c>
      <c r="C30" s="128" t="s">
        <v>100</v>
      </c>
      <c r="D30" s="128" t="s">
        <v>62</v>
      </c>
      <c r="E30" s="129">
        <v>45828</v>
      </c>
      <c r="F30" s="129">
        <v>47284</v>
      </c>
      <c r="G30" s="191">
        <f t="shared" ref="G30:G37" si="4">+H30+I30*$D$7</f>
        <v>470887482.972</v>
      </c>
      <c r="H30" s="112"/>
      <c r="I30" s="161">
        <v>67552.88</v>
      </c>
      <c r="J30" s="97" t="s">
        <v>63</v>
      </c>
      <c r="K30" s="98" t="s">
        <v>36</v>
      </c>
    </row>
    <row r="31" spans="2:11" x14ac:dyDescent="0.25">
      <c r="B31" s="127">
        <v>19</v>
      </c>
      <c r="C31" s="128" t="s">
        <v>101</v>
      </c>
      <c r="D31" s="128" t="s">
        <v>62</v>
      </c>
      <c r="E31" s="129">
        <v>45828</v>
      </c>
      <c r="F31" s="129">
        <v>48017</v>
      </c>
      <c r="G31" s="191">
        <f t="shared" si="4"/>
        <v>502704248.12550002</v>
      </c>
      <c r="H31" s="112"/>
      <c r="I31" s="161">
        <v>72117.27</v>
      </c>
      <c r="J31" s="97" t="s">
        <v>63</v>
      </c>
      <c r="K31" s="98" t="s">
        <v>36</v>
      </c>
    </row>
    <row r="32" spans="2:11" x14ac:dyDescent="0.25">
      <c r="B32" s="127">
        <v>20</v>
      </c>
      <c r="C32" s="128" t="s">
        <v>102</v>
      </c>
      <c r="D32" s="128" t="s">
        <v>62</v>
      </c>
      <c r="E32" s="129">
        <v>45828</v>
      </c>
      <c r="F32" s="129">
        <v>48382</v>
      </c>
      <c r="G32" s="191">
        <f t="shared" si="4"/>
        <v>518612526.14249992</v>
      </c>
      <c r="H32" s="112"/>
      <c r="I32" s="161">
        <v>74399.45</v>
      </c>
      <c r="J32" s="97" t="s">
        <v>63</v>
      </c>
      <c r="K32" s="98" t="s">
        <v>36</v>
      </c>
    </row>
    <row r="33" spans="2:23" x14ac:dyDescent="0.25">
      <c r="B33" s="127">
        <v>21</v>
      </c>
      <c r="C33" s="128" t="s">
        <v>103</v>
      </c>
      <c r="D33" s="128" t="s">
        <v>62</v>
      </c>
      <c r="E33" s="129">
        <v>45828</v>
      </c>
      <c r="F33" s="129">
        <v>48746</v>
      </c>
      <c r="G33" s="191">
        <f t="shared" ref="G33:G36" si="5">+H33+I33*$D$7</f>
        <v>534521013.27899998</v>
      </c>
      <c r="H33" s="112"/>
      <c r="I33" s="161">
        <v>76681.66</v>
      </c>
      <c r="J33" s="97" t="s">
        <v>63</v>
      </c>
      <c r="K33" s="98" t="s">
        <v>36</v>
      </c>
    </row>
    <row r="34" spans="2:23" x14ac:dyDescent="0.25">
      <c r="B34" s="127">
        <v>22</v>
      </c>
      <c r="C34" s="128" t="s">
        <v>112</v>
      </c>
      <c r="D34" s="128" t="s">
        <v>62</v>
      </c>
      <c r="E34" s="233">
        <v>45875</v>
      </c>
      <c r="F34" s="233">
        <v>47694</v>
      </c>
      <c r="G34" s="191">
        <f t="shared" si="5"/>
        <v>429980223.44699997</v>
      </c>
      <c r="H34" s="147"/>
      <c r="I34" s="234">
        <v>61684.38</v>
      </c>
      <c r="J34" s="97" t="s">
        <v>63</v>
      </c>
      <c r="K34" s="98" t="s">
        <v>36</v>
      </c>
    </row>
    <row r="35" spans="2:23" x14ac:dyDescent="0.25">
      <c r="B35" s="127">
        <v>23</v>
      </c>
      <c r="C35" s="128" t="s">
        <v>113</v>
      </c>
      <c r="D35" s="128" t="s">
        <v>62</v>
      </c>
      <c r="E35" s="233">
        <v>45875</v>
      </c>
      <c r="F35" s="233">
        <v>48240</v>
      </c>
      <c r="G35" s="191">
        <f t="shared" si="5"/>
        <v>449524741.03649998</v>
      </c>
      <c r="H35" s="147"/>
      <c r="I35" s="161">
        <v>64488.21</v>
      </c>
      <c r="J35" s="97" t="s">
        <v>63</v>
      </c>
      <c r="K35" s="98" t="s">
        <v>36</v>
      </c>
    </row>
    <row r="36" spans="2:23" x14ac:dyDescent="0.25">
      <c r="B36" s="127">
        <v>24</v>
      </c>
      <c r="C36" s="128" t="s">
        <v>114</v>
      </c>
      <c r="D36" s="128" t="s">
        <v>62</v>
      </c>
      <c r="E36" s="233">
        <v>45910</v>
      </c>
      <c r="F36" s="233">
        <v>48151</v>
      </c>
      <c r="G36" s="191">
        <f t="shared" si="5"/>
        <v>401280175.3215</v>
      </c>
      <c r="H36" s="147"/>
      <c r="I36" s="234">
        <v>57567.11</v>
      </c>
      <c r="J36" s="97" t="s">
        <v>63</v>
      </c>
      <c r="K36" s="98" t="s">
        <v>36</v>
      </c>
    </row>
    <row r="37" spans="2:23" ht="14.25" thickBot="1" x14ac:dyDescent="0.3">
      <c r="B37" s="127">
        <v>25</v>
      </c>
      <c r="C37" s="131" t="s">
        <v>115</v>
      </c>
      <c r="D37" s="131" t="s">
        <v>62</v>
      </c>
      <c r="E37" s="132">
        <v>45910</v>
      </c>
      <c r="F37" s="132">
        <v>48703</v>
      </c>
      <c r="G37" s="192">
        <f t="shared" si="4"/>
        <v>418836314.99849999</v>
      </c>
      <c r="H37" s="113"/>
      <c r="I37" s="162">
        <v>60085.69</v>
      </c>
      <c r="J37" s="99" t="s">
        <v>63</v>
      </c>
      <c r="K37" s="100" t="s">
        <v>36</v>
      </c>
    </row>
    <row r="38" spans="2:23" ht="14.25" thickBot="1" x14ac:dyDescent="0.3">
      <c r="F38" s="23" t="s">
        <v>14</v>
      </c>
      <c r="G38" s="42">
        <f>SUM(G13:G37)-8</f>
        <v>16448007331.180002</v>
      </c>
      <c r="H38" s="42">
        <f>SUM(H13:H37)</f>
        <v>4259287680</v>
      </c>
      <c r="I38" s="111">
        <f>+SUM(I13:I37)</f>
        <v>1748577.2</v>
      </c>
      <c r="M38" s="5"/>
    </row>
    <row r="39" spans="2:23" ht="14.25" thickTop="1" x14ac:dyDescent="0.25">
      <c r="B39" s="12"/>
      <c r="C39" s="17"/>
      <c r="D39" s="18"/>
      <c r="E39" s="18"/>
      <c r="F39" s="8"/>
      <c r="G39" s="36"/>
      <c r="H39" s="9"/>
      <c r="I39" s="10"/>
      <c r="J39" s="8"/>
      <c r="K39" s="8"/>
      <c r="L39" s="8"/>
      <c r="M39" s="9"/>
      <c r="N39" s="8"/>
      <c r="O39" s="8"/>
      <c r="P39" s="8"/>
      <c r="Q39" s="8"/>
      <c r="R39" s="8"/>
      <c r="S39" s="8"/>
      <c r="T39" s="8"/>
      <c r="U39" s="8"/>
      <c r="V39" s="8"/>
      <c r="W39" s="8"/>
    </row>
    <row r="40" spans="2:23" x14ac:dyDescent="0.25">
      <c r="G40" s="21"/>
    </row>
    <row r="41" spans="2:23" ht="18" x14ac:dyDescent="0.25">
      <c r="B41" s="19" t="s">
        <v>13</v>
      </c>
      <c r="G41" s="21"/>
    </row>
    <row r="42" spans="2:23" ht="14.25" thickBot="1" x14ac:dyDescent="0.3">
      <c r="G42" s="21"/>
    </row>
    <row r="43" spans="2:23" ht="12.95" customHeight="1" thickBot="1" x14ac:dyDescent="0.3">
      <c r="B43" s="212" t="s">
        <v>2</v>
      </c>
      <c r="C43" s="212" t="s">
        <v>11</v>
      </c>
      <c r="D43" s="212" t="s">
        <v>3</v>
      </c>
      <c r="E43" s="212" t="s">
        <v>19</v>
      </c>
      <c r="F43" s="212" t="s">
        <v>4</v>
      </c>
      <c r="G43" s="85" t="s">
        <v>5</v>
      </c>
      <c r="H43" s="215" t="s">
        <v>5</v>
      </c>
      <c r="I43" s="216"/>
      <c r="J43" s="212" t="s">
        <v>6</v>
      </c>
      <c r="K43" s="212" t="s">
        <v>15</v>
      </c>
    </row>
    <row r="44" spans="2:23" ht="26.25" thickBot="1" x14ac:dyDescent="0.3">
      <c r="B44" s="213"/>
      <c r="C44" s="213"/>
      <c r="D44" s="213"/>
      <c r="E44" s="213"/>
      <c r="F44" s="213"/>
      <c r="G44" s="93" t="s">
        <v>7</v>
      </c>
      <c r="H44" s="177" t="s">
        <v>8</v>
      </c>
      <c r="I44" s="178" t="s">
        <v>9</v>
      </c>
      <c r="J44" s="213"/>
      <c r="K44" s="213"/>
    </row>
    <row r="45" spans="2:23" x14ac:dyDescent="0.25">
      <c r="B45" s="187">
        <v>1</v>
      </c>
      <c r="C45" s="188" t="s">
        <v>67</v>
      </c>
      <c r="D45" s="188" t="s">
        <v>61</v>
      </c>
      <c r="E45" s="189">
        <v>44673</v>
      </c>
      <c r="F45" s="189">
        <v>46492</v>
      </c>
      <c r="G45" s="228">
        <f t="shared" ref="G45:G69" si="6">+H45+I45*$D$7</f>
        <v>4530922500</v>
      </c>
      <c r="H45" s="183">
        <v>0</v>
      </c>
      <c r="I45" s="203">
        <v>650000</v>
      </c>
      <c r="J45" s="201" t="s">
        <v>63</v>
      </c>
      <c r="K45" s="202" t="s">
        <v>36</v>
      </c>
    </row>
    <row r="46" spans="2:23" x14ac:dyDescent="0.25">
      <c r="B46" s="127">
        <v>2</v>
      </c>
      <c r="C46" s="128" t="s">
        <v>67</v>
      </c>
      <c r="D46" s="128" t="s">
        <v>62</v>
      </c>
      <c r="E46" s="129">
        <v>44673</v>
      </c>
      <c r="F46" s="129">
        <v>46492</v>
      </c>
      <c r="G46" s="230">
        <f t="shared" si="6"/>
        <v>216888498.54449999</v>
      </c>
      <c r="H46" s="112">
        <v>0</v>
      </c>
      <c r="I46" s="161">
        <v>31114.53</v>
      </c>
      <c r="J46" s="97" t="s">
        <v>63</v>
      </c>
      <c r="K46" s="98" t="s">
        <v>36</v>
      </c>
    </row>
    <row r="47" spans="2:23" x14ac:dyDescent="0.25">
      <c r="B47" s="127">
        <v>3</v>
      </c>
      <c r="C47" s="128" t="s">
        <v>68</v>
      </c>
      <c r="D47" s="128" t="s">
        <v>61</v>
      </c>
      <c r="E47" s="129">
        <v>44673</v>
      </c>
      <c r="F47" s="129">
        <v>46674</v>
      </c>
      <c r="G47" s="230">
        <f t="shared" si="6"/>
        <v>4530922500</v>
      </c>
      <c r="H47" s="112">
        <v>0</v>
      </c>
      <c r="I47" s="161">
        <v>650000</v>
      </c>
      <c r="J47" s="97" t="s">
        <v>63</v>
      </c>
      <c r="K47" s="98" t="s">
        <v>36</v>
      </c>
    </row>
    <row r="48" spans="2:23" x14ac:dyDescent="0.25">
      <c r="B48" s="127">
        <v>4</v>
      </c>
      <c r="C48" s="128" t="s">
        <v>68</v>
      </c>
      <c r="D48" s="128" t="s">
        <v>62</v>
      </c>
      <c r="E48" s="129">
        <v>44673</v>
      </c>
      <c r="F48" s="129">
        <v>46674</v>
      </c>
      <c r="G48" s="230">
        <f t="shared" si="6"/>
        <v>372777117.76499999</v>
      </c>
      <c r="H48" s="112">
        <v>0</v>
      </c>
      <c r="I48" s="161">
        <v>53478.1</v>
      </c>
      <c r="J48" s="97" t="s">
        <v>63</v>
      </c>
      <c r="K48" s="98" t="s">
        <v>36</v>
      </c>
    </row>
    <row r="49" spans="2:13" x14ac:dyDescent="0.25">
      <c r="B49" s="127">
        <v>5</v>
      </c>
      <c r="C49" s="128" t="s">
        <v>69</v>
      </c>
      <c r="D49" s="128" t="s">
        <v>61</v>
      </c>
      <c r="E49" s="129">
        <v>44673</v>
      </c>
      <c r="F49" s="129">
        <v>46856</v>
      </c>
      <c r="G49" s="230">
        <f t="shared" si="6"/>
        <v>4182390000</v>
      </c>
      <c r="H49" s="112">
        <v>0</v>
      </c>
      <c r="I49" s="161">
        <v>600000</v>
      </c>
      <c r="J49" s="97" t="s">
        <v>63</v>
      </c>
      <c r="K49" s="98" t="s">
        <v>36</v>
      </c>
      <c r="M49" s="5"/>
    </row>
    <row r="50" spans="2:13" x14ac:dyDescent="0.25">
      <c r="B50" s="127">
        <v>6</v>
      </c>
      <c r="C50" s="128" t="s">
        <v>69</v>
      </c>
      <c r="D50" s="128" t="s">
        <v>62</v>
      </c>
      <c r="E50" s="129">
        <v>44673</v>
      </c>
      <c r="F50" s="129">
        <v>46856</v>
      </c>
      <c r="G50" s="230">
        <f t="shared" si="6"/>
        <v>496341090.27299994</v>
      </c>
      <c r="H50" s="112">
        <v>0</v>
      </c>
      <c r="I50" s="161">
        <v>71204.42</v>
      </c>
      <c r="J50" s="97" t="s">
        <v>63</v>
      </c>
      <c r="K50" s="98" t="s">
        <v>36</v>
      </c>
    </row>
    <row r="51" spans="2:13" x14ac:dyDescent="0.25">
      <c r="B51" s="127">
        <v>7</v>
      </c>
      <c r="C51" s="128" t="s">
        <v>70</v>
      </c>
      <c r="D51" s="128" t="s">
        <v>61</v>
      </c>
      <c r="E51" s="129">
        <v>44673</v>
      </c>
      <c r="F51" s="129">
        <v>47038</v>
      </c>
      <c r="G51" s="230">
        <f t="shared" si="6"/>
        <v>4182390000</v>
      </c>
      <c r="H51" s="112">
        <v>0</v>
      </c>
      <c r="I51" s="161">
        <v>600000</v>
      </c>
      <c r="J51" s="97" t="s">
        <v>63</v>
      </c>
      <c r="K51" s="98" t="s">
        <v>36</v>
      </c>
    </row>
    <row r="52" spans="2:13" x14ac:dyDescent="0.25">
      <c r="B52" s="127">
        <v>8</v>
      </c>
      <c r="C52" s="128" t="s">
        <v>70</v>
      </c>
      <c r="D52" s="128" t="s">
        <v>62</v>
      </c>
      <c r="E52" s="129">
        <v>44673</v>
      </c>
      <c r="F52" s="129">
        <v>47038</v>
      </c>
      <c r="G52" s="230">
        <f t="shared" si="6"/>
        <v>656921514.59549999</v>
      </c>
      <c r="H52" s="112">
        <v>0</v>
      </c>
      <c r="I52" s="161">
        <v>94241.07</v>
      </c>
      <c r="J52" s="97" t="s">
        <v>63</v>
      </c>
      <c r="K52" s="98" t="s">
        <v>36</v>
      </c>
    </row>
    <row r="53" spans="2:13" x14ac:dyDescent="0.25">
      <c r="B53" s="127">
        <v>9</v>
      </c>
      <c r="C53" s="128" t="s">
        <v>71</v>
      </c>
      <c r="D53" s="128" t="s">
        <v>61</v>
      </c>
      <c r="E53" s="129">
        <v>44619</v>
      </c>
      <c r="F53" s="129">
        <v>47220</v>
      </c>
      <c r="G53" s="230">
        <f t="shared" si="6"/>
        <v>4182390000</v>
      </c>
      <c r="H53" s="112">
        <v>0</v>
      </c>
      <c r="I53" s="161">
        <v>600000</v>
      </c>
      <c r="J53" s="97" t="s">
        <v>63</v>
      </c>
      <c r="K53" s="98" t="s">
        <v>36</v>
      </c>
    </row>
    <row r="54" spans="2:13" x14ac:dyDescent="0.25">
      <c r="B54" s="127">
        <v>10</v>
      </c>
      <c r="C54" s="128" t="s">
        <v>71</v>
      </c>
      <c r="D54" s="128" t="s">
        <v>62</v>
      </c>
      <c r="E54" s="129">
        <v>44619</v>
      </c>
      <c r="F54" s="129">
        <v>47220</v>
      </c>
      <c r="G54" s="230">
        <f t="shared" si="6"/>
        <v>825844343.13149989</v>
      </c>
      <c r="H54" s="112">
        <v>0</v>
      </c>
      <c r="I54" s="161">
        <v>118474.51</v>
      </c>
      <c r="J54" s="97" t="s">
        <v>63</v>
      </c>
      <c r="K54" s="98" t="s">
        <v>36</v>
      </c>
    </row>
    <row r="55" spans="2:13" x14ac:dyDescent="0.25">
      <c r="B55" s="127">
        <v>11</v>
      </c>
      <c r="C55" s="128" t="s">
        <v>78</v>
      </c>
      <c r="D55" s="128" t="s">
        <v>61</v>
      </c>
      <c r="E55" s="129">
        <v>45093</v>
      </c>
      <c r="F55" s="129">
        <v>46310</v>
      </c>
      <c r="G55" s="230">
        <f t="shared" si="6"/>
        <v>2788260000</v>
      </c>
      <c r="H55" s="112">
        <v>0</v>
      </c>
      <c r="I55" s="161">
        <v>400000</v>
      </c>
      <c r="J55" s="97" t="s">
        <v>63</v>
      </c>
      <c r="K55" s="98" t="s">
        <v>36</v>
      </c>
    </row>
    <row r="56" spans="2:13" x14ac:dyDescent="0.25">
      <c r="B56" s="127">
        <v>12</v>
      </c>
      <c r="C56" s="128" t="s">
        <v>78</v>
      </c>
      <c r="D56" s="128" t="s">
        <v>62</v>
      </c>
      <c r="E56" s="129">
        <v>45093</v>
      </c>
      <c r="F56" s="129">
        <v>46310</v>
      </c>
      <c r="G56" s="230">
        <f t="shared" si="6"/>
        <v>18983101.438499998</v>
      </c>
      <c r="H56" s="112">
        <v>0</v>
      </c>
      <c r="I56" s="161">
        <v>2723.29</v>
      </c>
      <c r="J56" s="97" t="s">
        <v>63</v>
      </c>
      <c r="K56" s="98" t="s">
        <v>36</v>
      </c>
    </row>
    <row r="57" spans="2:13" x14ac:dyDescent="0.25">
      <c r="B57" s="127">
        <v>13</v>
      </c>
      <c r="C57" s="128" t="s">
        <v>79</v>
      </c>
      <c r="D57" s="128" t="s">
        <v>61</v>
      </c>
      <c r="E57" s="129">
        <v>45093</v>
      </c>
      <c r="F57" s="129">
        <v>46763</v>
      </c>
      <c r="G57" s="230">
        <f t="shared" si="6"/>
        <v>2788260000</v>
      </c>
      <c r="H57" s="112">
        <v>0</v>
      </c>
      <c r="I57" s="161">
        <v>400000</v>
      </c>
      <c r="J57" s="97" t="s">
        <v>63</v>
      </c>
      <c r="K57" s="98" t="s">
        <v>36</v>
      </c>
    </row>
    <row r="58" spans="2:13" x14ac:dyDescent="0.25">
      <c r="B58" s="127">
        <v>14</v>
      </c>
      <c r="C58" s="128" t="s">
        <v>79</v>
      </c>
      <c r="D58" s="128" t="s">
        <v>62</v>
      </c>
      <c r="E58" s="129">
        <v>45093</v>
      </c>
      <c r="F58" s="129">
        <v>46763</v>
      </c>
      <c r="G58" s="230">
        <f t="shared" si="6"/>
        <v>275862149.3265</v>
      </c>
      <c r="H58" s="112">
        <v>0</v>
      </c>
      <c r="I58" s="161">
        <v>39574.81</v>
      </c>
      <c r="J58" s="97" t="s">
        <v>63</v>
      </c>
      <c r="K58" s="98" t="s">
        <v>36</v>
      </c>
    </row>
    <row r="59" spans="2:13" x14ac:dyDescent="0.25">
      <c r="B59" s="127">
        <v>15</v>
      </c>
      <c r="C59" s="128" t="s">
        <v>80</v>
      </c>
      <c r="D59" s="128" t="s">
        <v>61</v>
      </c>
      <c r="E59" s="129">
        <v>45093</v>
      </c>
      <c r="F59" s="129">
        <v>47400</v>
      </c>
      <c r="G59" s="230">
        <f t="shared" si="6"/>
        <v>3485325000</v>
      </c>
      <c r="H59" s="112">
        <v>0</v>
      </c>
      <c r="I59" s="161">
        <v>500000</v>
      </c>
      <c r="J59" s="97" t="s">
        <v>63</v>
      </c>
      <c r="K59" s="98" t="s">
        <v>36</v>
      </c>
    </row>
    <row r="60" spans="2:13" x14ac:dyDescent="0.25">
      <c r="B60" s="127">
        <v>16</v>
      </c>
      <c r="C60" s="128" t="s">
        <v>80</v>
      </c>
      <c r="D60" s="128" t="s">
        <v>62</v>
      </c>
      <c r="E60" s="129">
        <v>45093</v>
      </c>
      <c r="F60" s="129">
        <v>47400</v>
      </c>
      <c r="G60" s="230">
        <f t="shared" si="6"/>
        <v>827167860.44700003</v>
      </c>
      <c r="H60" s="112">
        <v>0</v>
      </c>
      <c r="I60" s="161">
        <v>118664.38</v>
      </c>
      <c r="J60" s="97" t="s">
        <v>63</v>
      </c>
      <c r="K60" s="98" t="s">
        <v>36</v>
      </c>
    </row>
    <row r="61" spans="2:13" x14ac:dyDescent="0.25">
      <c r="B61" s="127">
        <v>17</v>
      </c>
      <c r="C61" s="128" t="s">
        <v>82</v>
      </c>
      <c r="D61" s="128" t="s">
        <v>61</v>
      </c>
      <c r="E61" s="129">
        <v>45322</v>
      </c>
      <c r="F61" s="129">
        <v>47129</v>
      </c>
      <c r="G61" s="230">
        <f t="shared" si="6"/>
        <v>4879455000</v>
      </c>
      <c r="H61" s="112">
        <v>0</v>
      </c>
      <c r="I61" s="161">
        <v>700000</v>
      </c>
      <c r="J61" s="97" t="s">
        <v>63</v>
      </c>
      <c r="K61" s="98" t="s">
        <v>36</v>
      </c>
    </row>
    <row r="62" spans="2:13" x14ac:dyDescent="0.25">
      <c r="B62" s="127">
        <v>18</v>
      </c>
      <c r="C62" s="128" t="s">
        <v>82</v>
      </c>
      <c r="D62" s="128" t="s">
        <v>62</v>
      </c>
      <c r="E62" s="129">
        <v>45322</v>
      </c>
      <c r="F62" s="129">
        <v>47129</v>
      </c>
      <c r="G62" s="230">
        <f t="shared" si="6"/>
        <v>912391166.75999987</v>
      </c>
      <c r="H62" s="112">
        <v>0</v>
      </c>
      <c r="I62" s="161">
        <v>130890.4</v>
      </c>
      <c r="J62" s="97" t="s">
        <v>63</v>
      </c>
      <c r="K62" s="98" t="s">
        <v>36</v>
      </c>
    </row>
    <row r="63" spans="2:13" x14ac:dyDescent="0.25">
      <c r="B63" s="127">
        <v>19</v>
      </c>
      <c r="C63" s="128" t="s">
        <v>81</v>
      </c>
      <c r="D63" s="128" t="s">
        <v>61</v>
      </c>
      <c r="E63" s="129">
        <v>45322</v>
      </c>
      <c r="F63" s="129">
        <v>47876</v>
      </c>
      <c r="G63" s="230">
        <f t="shared" ref="G63:G68" si="7">+H63+I63*$D$7</f>
        <v>4879455000</v>
      </c>
      <c r="H63" s="112">
        <v>0</v>
      </c>
      <c r="I63" s="161">
        <v>700000</v>
      </c>
      <c r="J63" s="97" t="s">
        <v>63</v>
      </c>
      <c r="K63" s="98" t="s">
        <v>36</v>
      </c>
    </row>
    <row r="64" spans="2:13" x14ac:dyDescent="0.25">
      <c r="B64" s="127">
        <v>20</v>
      </c>
      <c r="C64" s="128" t="s">
        <v>81</v>
      </c>
      <c r="D64" s="128" t="s">
        <v>62</v>
      </c>
      <c r="E64" s="129">
        <v>45322</v>
      </c>
      <c r="F64" s="129">
        <v>47876</v>
      </c>
      <c r="G64" s="230">
        <f t="shared" si="7"/>
        <v>1772110638.2835</v>
      </c>
      <c r="H64" s="112">
        <v>0</v>
      </c>
      <c r="I64" s="161">
        <v>254224.59</v>
      </c>
      <c r="J64" s="97" t="s">
        <v>63</v>
      </c>
      <c r="K64" s="98" t="s">
        <v>36</v>
      </c>
    </row>
    <row r="65" spans="2:11" x14ac:dyDescent="0.25">
      <c r="B65" s="127">
        <v>21</v>
      </c>
      <c r="C65" s="128" t="s">
        <v>89</v>
      </c>
      <c r="D65" s="128" t="s">
        <v>61</v>
      </c>
      <c r="E65" s="129">
        <v>45490</v>
      </c>
      <c r="F65" s="129">
        <v>46401</v>
      </c>
      <c r="G65" s="230">
        <f t="shared" si="7"/>
        <v>2788260000</v>
      </c>
      <c r="H65" s="112">
        <v>0</v>
      </c>
      <c r="I65" s="161">
        <v>400000</v>
      </c>
      <c r="J65" s="97" t="s">
        <v>63</v>
      </c>
      <c r="K65" s="98" t="s">
        <v>36</v>
      </c>
    </row>
    <row r="66" spans="2:11" x14ac:dyDescent="0.25">
      <c r="B66" s="127">
        <v>22</v>
      </c>
      <c r="C66" s="128" t="s">
        <v>89</v>
      </c>
      <c r="D66" s="128" t="s">
        <v>62</v>
      </c>
      <c r="E66" s="129">
        <v>45490</v>
      </c>
      <c r="F66" s="129">
        <v>46401</v>
      </c>
      <c r="G66" s="230">
        <f t="shared" si="7"/>
        <v>100102298.15100001</v>
      </c>
      <c r="H66" s="112">
        <v>0</v>
      </c>
      <c r="I66" s="161">
        <v>14360.54</v>
      </c>
      <c r="J66" s="97" t="s">
        <v>63</v>
      </c>
      <c r="K66" s="98" t="s">
        <v>36</v>
      </c>
    </row>
    <row r="67" spans="2:11" x14ac:dyDescent="0.25">
      <c r="B67" s="127">
        <v>23</v>
      </c>
      <c r="C67" s="128" t="s">
        <v>90</v>
      </c>
      <c r="D67" s="128" t="s">
        <v>61</v>
      </c>
      <c r="E67" s="129">
        <v>45490</v>
      </c>
      <c r="F67" s="129">
        <v>46947</v>
      </c>
      <c r="G67" s="230">
        <f t="shared" si="7"/>
        <v>2788260000</v>
      </c>
      <c r="H67" s="112">
        <v>0</v>
      </c>
      <c r="I67" s="161">
        <v>400000</v>
      </c>
      <c r="J67" s="97" t="s">
        <v>63</v>
      </c>
      <c r="K67" s="98" t="s">
        <v>36</v>
      </c>
    </row>
    <row r="68" spans="2:11" x14ac:dyDescent="0.25">
      <c r="B68" s="127">
        <v>24</v>
      </c>
      <c r="C68" s="128" t="s">
        <v>90</v>
      </c>
      <c r="D68" s="128" t="s">
        <v>62</v>
      </c>
      <c r="E68" s="129">
        <v>45490</v>
      </c>
      <c r="F68" s="129">
        <v>46947</v>
      </c>
      <c r="G68" s="230">
        <f t="shared" si="7"/>
        <v>417093025.13999999</v>
      </c>
      <c r="H68" s="112">
        <v>0</v>
      </c>
      <c r="I68" s="161">
        <v>59835.6</v>
      </c>
      <c r="J68" s="97" t="s">
        <v>63</v>
      </c>
      <c r="K68" s="98" t="s">
        <v>36</v>
      </c>
    </row>
    <row r="69" spans="2:11" x14ac:dyDescent="0.25">
      <c r="B69" s="127">
        <v>25</v>
      </c>
      <c r="C69" s="128" t="s">
        <v>91</v>
      </c>
      <c r="D69" s="128" t="s">
        <v>61</v>
      </c>
      <c r="E69" s="129">
        <v>45490</v>
      </c>
      <c r="F69" s="129">
        <v>47462</v>
      </c>
      <c r="G69" s="230">
        <f t="shared" si="6"/>
        <v>5576520000</v>
      </c>
      <c r="H69" s="112">
        <v>0</v>
      </c>
      <c r="I69" s="161">
        <v>800000</v>
      </c>
      <c r="J69" s="97" t="s">
        <v>63</v>
      </c>
      <c r="K69" s="98" t="s">
        <v>36</v>
      </c>
    </row>
    <row r="70" spans="2:11" x14ac:dyDescent="0.25">
      <c r="B70" s="127">
        <v>26</v>
      </c>
      <c r="C70" s="128" t="s">
        <v>91</v>
      </c>
      <c r="D70" s="128" t="s">
        <v>62</v>
      </c>
      <c r="E70" s="129">
        <v>45490</v>
      </c>
      <c r="F70" s="129">
        <v>47462</v>
      </c>
      <c r="G70" s="230">
        <f>+H70+I70*$D$7</f>
        <v>1508486440.9230001</v>
      </c>
      <c r="H70" s="112">
        <v>0</v>
      </c>
      <c r="I70" s="161">
        <v>216405.42</v>
      </c>
      <c r="J70" s="97" t="s">
        <v>63</v>
      </c>
      <c r="K70" s="98" t="s">
        <v>36</v>
      </c>
    </row>
    <row r="71" spans="2:11" x14ac:dyDescent="0.25">
      <c r="B71" s="127">
        <v>27</v>
      </c>
      <c r="C71" s="128" t="s">
        <v>100</v>
      </c>
      <c r="D71" s="128" t="s">
        <v>61</v>
      </c>
      <c r="E71" s="129">
        <v>45828</v>
      </c>
      <c r="F71" s="129">
        <v>47284</v>
      </c>
      <c r="G71" s="230">
        <f t="shared" ref="G71:G86" si="8">+H71+I71*$D$7</f>
        <v>5925052500</v>
      </c>
      <c r="H71" s="112">
        <v>0</v>
      </c>
      <c r="I71" s="161">
        <v>850000</v>
      </c>
      <c r="J71" s="97" t="s">
        <v>63</v>
      </c>
      <c r="K71" s="98" t="s">
        <v>36</v>
      </c>
    </row>
    <row r="72" spans="2:11" x14ac:dyDescent="0.25">
      <c r="B72" s="127">
        <v>28</v>
      </c>
      <c r="C72" s="128" t="s">
        <v>100</v>
      </c>
      <c r="D72" s="128" t="s">
        <v>62</v>
      </c>
      <c r="E72" s="129">
        <v>45828</v>
      </c>
      <c r="F72" s="129">
        <v>47284</v>
      </c>
      <c r="G72" s="230">
        <f t="shared" si="8"/>
        <v>1279324509.8039999</v>
      </c>
      <c r="H72" s="112">
        <v>0</v>
      </c>
      <c r="I72" s="161">
        <v>183530.16</v>
      </c>
      <c r="J72" s="97" t="s">
        <v>63</v>
      </c>
      <c r="K72" s="98" t="s">
        <v>36</v>
      </c>
    </row>
    <row r="73" spans="2:11" x14ac:dyDescent="0.25">
      <c r="B73" s="127">
        <v>29</v>
      </c>
      <c r="C73" s="128" t="s">
        <v>101</v>
      </c>
      <c r="D73" s="128" t="s">
        <v>61</v>
      </c>
      <c r="E73" s="129">
        <v>45828</v>
      </c>
      <c r="F73" s="129">
        <v>48017</v>
      </c>
      <c r="G73" s="230">
        <f t="shared" si="8"/>
        <v>5925052500</v>
      </c>
      <c r="H73" s="112">
        <v>0</v>
      </c>
      <c r="I73" s="161">
        <v>850000</v>
      </c>
      <c r="J73" s="97" t="s">
        <v>63</v>
      </c>
      <c r="K73" s="98" t="s">
        <v>36</v>
      </c>
    </row>
    <row r="74" spans="2:11" x14ac:dyDescent="0.25">
      <c r="B74" s="127">
        <v>30</v>
      </c>
      <c r="C74" s="128" t="s">
        <v>101</v>
      </c>
      <c r="D74" s="128" t="s">
        <v>62</v>
      </c>
      <c r="E74" s="129">
        <v>45828</v>
      </c>
      <c r="F74" s="129">
        <v>48017</v>
      </c>
      <c r="G74" s="230">
        <f t="shared" si="8"/>
        <v>2305771124.8199997</v>
      </c>
      <c r="H74" s="112">
        <v>0</v>
      </c>
      <c r="I74" s="161">
        <v>330782.8</v>
      </c>
      <c r="J74" s="97" t="s">
        <v>63</v>
      </c>
      <c r="K74" s="98" t="s">
        <v>36</v>
      </c>
    </row>
    <row r="75" spans="2:11" x14ac:dyDescent="0.25">
      <c r="B75" s="127">
        <v>31</v>
      </c>
      <c r="C75" s="128" t="s">
        <v>102</v>
      </c>
      <c r="D75" s="128" t="s">
        <v>61</v>
      </c>
      <c r="E75" s="129">
        <v>45828</v>
      </c>
      <c r="F75" s="129">
        <v>48382</v>
      </c>
      <c r="G75" s="230">
        <f t="shared" si="8"/>
        <v>5925052500</v>
      </c>
      <c r="H75" s="112">
        <v>0</v>
      </c>
      <c r="I75" s="161">
        <v>850000</v>
      </c>
      <c r="J75" s="97" t="s">
        <v>63</v>
      </c>
      <c r="K75" s="98" t="s">
        <v>36</v>
      </c>
    </row>
    <row r="76" spans="2:11" x14ac:dyDescent="0.25">
      <c r="B76" s="127">
        <v>32</v>
      </c>
      <c r="C76" s="128" t="s">
        <v>102</v>
      </c>
      <c r="D76" s="128" t="s">
        <v>62</v>
      </c>
      <c r="E76" s="129">
        <v>45828</v>
      </c>
      <c r="F76" s="129">
        <v>48382</v>
      </c>
      <c r="G76" s="230">
        <f t="shared" si="8"/>
        <v>2861629715.9879999</v>
      </c>
      <c r="H76" s="112">
        <v>0</v>
      </c>
      <c r="I76" s="161">
        <v>410525.52</v>
      </c>
      <c r="J76" s="97" t="s">
        <v>63</v>
      </c>
      <c r="K76" s="98" t="s">
        <v>36</v>
      </c>
    </row>
    <row r="77" spans="2:11" x14ac:dyDescent="0.25">
      <c r="B77" s="127">
        <v>33</v>
      </c>
      <c r="C77" s="128" t="s">
        <v>103</v>
      </c>
      <c r="D77" s="128" t="s">
        <v>61</v>
      </c>
      <c r="E77" s="129">
        <v>45828</v>
      </c>
      <c r="F77" s="129">
        <v>48746</v>
      </c>
      <c r="G77" s="230">
        <f t="shared" si="8"/>
        <v>5925052500</v>
      </c>
      <c r="H77" s="112">
        <v>0</v>
      </c>
      <c r="I77" s="161">
        <v>850000</v>
      </c>
      <c r="J77" s="97" t="s">
        <v>63</v>
      </c>
      <c r="K77" s="98" t="s">
        <v>36</v>
      </c>
    </row>
    <row r="78" spans="2:11" x14ac:dyDescent="0.25">
      <c r="B78" s="127">
        <v>34</v>
      </c>
      <c r="C78" s="128" t="s">
        <v>103</v>
      </c>
      <c r="D78" s="128" t="s">
        <v>62</v>
      </c>
      <c r="E78" s="129">
        <v>45828</v>
      </c>
      <c r="F78" s="129">
        <v>48746</v>
      </c>
      <c r="G78" s="230">
        <f t="shared" ref="G78:G85" si="9">+H78+I78*$D$7</f>
        <v>3445751574.3524995</v>
      </c>
      <c r="H78" s="112">
        <v>0</v>
      </c>
      <c r="I78" s="161">
        <v>494322.85</v>
      </c>
      <c r="J78" s="97" t="s">
        <v>63</v>
      </c>
      <c r="K78" s="98" t="s">
        <v>36</v>
      </c>
    </row>
    <row r="79" spans="2:11" x14ac:dyDescent="0.25">
      <c r="B79" s="127">
        <v>35</v>
      </c>
      <c r="C79" s="128" t="s">
        <v>112</v>
      </c>
      <c r="D79" s="128" t="s">
        <v>61</v>
      </c>
      <c r="E79" s="233">
        <v>45875</v>
      </c>
      <c r="F79" s="233">
        <v>47694</v>
      </c>
      <c r="G79" s="230">
        <f t="shared" si="9"/>
        <v>5925052500</v>
      </c>
      <c r="H79" s="112">
        <v>0</v>
      </c>
      <c r="I79" s="161">
        <v>850000</v>
      </c>
      <c r="J79" s="97" t="s">
        <v>63</v>
      </c>
      <c r="K79" s="98" t="s">
        <v>36</v>
      </c>
    </row>
    <row r="80" spans="2:11" x14ac:dyDescent="0.25">
      <c r="B80" s="127">
        <v>36</v>
      </c>
      <c r="C80" s="128" t="s">
        <v>112</v>
      </c>
      <c r="D80" s="128" t="s">
        <v>62</v>
      </c>
      <c r="E80" s="233">
        <v>45875</v>
      </c>
      <c r="F80" s="233">
        <v>47694</v>
      </c>
      <c r="G80" s="230">
        <f t="shared" si="9"/>
        <v>1843665197.0115001</v>
      </c>
      <c r="H80" s="112">
        <v>0</v>
      </c>
      <c r="I80" s="161">
        <v>264489.71000000002</v>
      </c>
      <c r="J80" s="97" t="s">
        <v>63</v>
      </c>
      <c r="K80" s="98" t="s">
        <v>36</v>
      </c>
    </row>
    <row r="81" spans="2:11" x14ac:dyDescent="0.25">
      <c r="B81" s="127">
        <v>37</v>
      </c>
      <c r="C81" s="128" t="s">
        <v>113</v>
      </c>
      <c r="D81" s="128" t="s">
        <v>61</v>
      </c>
      <c r="E81" s="233">
        <v>45875</v>
      </c>
      <c r="F81" s="233">
        <v>48240</v>
      </c>
      <c r="G81" s="230">
        <f t="shared" si="9"/>
        <v>5925052500</v>
      </c>
      <c r="H81" s="112">
        <v>0</v>
      </c>
      <c r="I81" s="161">
        <v>850000</v>
      </c>
      <c r="J81" s="97" t="s">
        <v>63</v>
      </c>
      <c r="K81" s="98" t="s">
        <v>36</v>
      </c>
    </row>
    <row r="82" spans="2:11" x14ac:dyDescent="0.25">
      <c r="B82" s="127">
        <v>38</v>
      </c>
      <c r="C82" s="128" t="s">
        <v>113</v>
      </c>
      <c r="D82" s="128" t="s">
        <v>62</v>
      </c>
      <c r="E82" s="233">
        <v>45875</v>
      </c>
      <c r="F82" s="233">
        <v>48240</v>
      </c>
      <c r="G82" s="230">
        <f t="shared" si="9"/>
        <v>2640957688.0365</v>
      </c>
      <c r="H82" s="112">
        <v>0</v>
      </c>
      <c r="I82" s="161">
        <v>378868.21</v>
      </c>
      <c r="J82" s="97" t="s">
        <v>63</v>
      </c>
      <c r="K82" s="98" t="s">
        <v>36</v>
      </c>
    </row>
    <row r="83" spans="2:11" x14ac:dyDescent="0.25">
      <c r="B83" s="127">
        <v>39</v>
      </c>
      <c r="C83" s="128" t="s">
        <v>114</v>
      </c>
      <c r="D83" s="128" t="s">
        <v>61</v>
      </c>
      <c r="E83" s="233">
        <v>45910</v>
      </c>
      <c r="F83" s="233">
        <v>48151</v>
      </c>
      <c r="G83" s="230">
        <f t="shared" si="9"/>
        <v>5925052500</v>
      </c>
      <c r="H83" s="112">
        <v>0</v>
      </c>
      <c r="I83" s="161">
        <v>850000</v>
      </c>
      <c r="J83" s="97" t="s">
        <v>63</v>
      </c>
      <c r="K83" s="98" t="s">
        <v>36</v>
      </c>
    </row>
    <row r="84" spans="2:11" x14ac:dyDescent="0.25">
      <c r="B84" s="127">
        <v>40</v>
      </c>
      <c r="C84" s="128" t="s">
        <v>114</v>
      </c>
      <c r="D84" s="128" t="s">
        <v>62</v>
      </c>
      <c r="E84" s="233">
        <v>45910</v>
      </c>
      <c r="F84" s="233">
        <v>48151</v>
      </c>
      <c r="G84" s="230">
        <f t="shared" si="9"/>
        <v>2508974982.6975002</v>
      </c>
      <c r="H84" s="112">
        <v>0</v>
      </c>
      <c r="I84" s="161">
        <v>359934.15</v>
      </c>
      <c r="J84" s="97" t="s">
        <v>63</v>
      </c>
      <c r="K84" s="98" t="s">
        <v>36</v>
      </c>
    </row>
    <row r="85" spans="2:11" x14ac:dyDescent="0.25">
      <c r="B85" s="127">
        <v>41</v>
      </c>
      <c r="C85" s="128" t="s">
        <v>115</v>
      </c>
      <c r="D85" s="128" t="s">
        <v>61</v>
      </c>
      <c r="E85" s="233">
        <v>45910</v>
      </c>
      <c r="F85" s="129">
        <v>48703</v>
      </c>
      <c r="G85" s="230">
        <f t="shared" si="9"/>
        <v>5925052500</v>
      </c>
      <c r="H85" s="112">
        <v>0</v>
      </c>
      <c r="I85" s="161">
        <v>850000</v>
      </c>
      <c r="J85" s="97" t="s">
        <v>63</v>
      </c>
      <c r="K85" s="98" t="s">
        <v>36</v>
      </c>
    </row>
    <row r="86" spans="2:11" ht="14.25" thickBot="1" x14ac:dyDescent="0.3">
      <c r="B86" s="127">
        <v>42</v>
      </c>
      <c r="C86" s="131" t="s">
        <v>115</v>
      </c>
      <c r="D86" s="131" t="s">
        <v>62</v>
      </c>
      <c r="E86" s="132">
        <v>45910</v>
      </c>
      <c r="F86" s="132">
        <v>48703</v>
      </c>
      <c r="G86" s="232">
        <f t="shared" si="8"/>
        <v>3366956252.9369998</v>
      </c>
      <c r="H86" s="113">
        <v>0</v>
      </c>
      <c r="I86" s="162">
        <v>483018.98</v>
      </c>
      <c r="J86" s="99" t="s">
        <v>63</v>
      </c>
      <c r="K86" s="100" t="s">
        <v>36</v>
      </c>
    </row>
    <row r="87" spans="2:11" x14ac:dyDescent="0.25">
      <c r="B87" s="149"/>
      <c r="C87" s="150"/>
      <c r="D87" s="150"/>
      <c r="E87" s="151"/>
      <c r="F87" s="151"/>
      <c r="G87" s="152"/>
      <c r="H87" s="124"/>
      <c r="I87" s="153"/>
      <c r="J87" s="149"/>
      <c r="K87" s="149"/>
    </row>
    <row r="88" spans="2:11" x14ac:dyDescent="0.25">
      <c r="B88" s="94"/>
      <c r="C88" s="94"/>
      <c r="D88" s="94"/>
      <c r="E88" s="94"/>
      <c r="F88" s="94"/>
      <c r="G88" s="93"/>
      <c r="H88" s="95"/>
      <c r="I88" s="96"/>
      <c r="J88" s="94"/>
      <c r="K88" s="94"/>
    </row>
    <row r="89" spans="2:11" ht="14.25" thickBot="1" x14ac:dyDescent="0.3">
      <c r="F89" s="23" t="s">
        <v>14</v>
      </c>
      <c r="G89" s="42">
        <f>+SUM(G45:G86)</f>
        <v>127637230290.42601</v>
      </c>
      <c r="H89" s="42">
        <f>+SUM(H45:H86)</f>
        <v>0</v>
      </c>
      <c r="I89" s="155">
        <f>+SUM(I45:I86)</f>
        <v>18310664.039999999</v>
      </c>
    </row>
    <row r="90" spans="2:11" ht="15" thickTop="1" thickBot="1" x14ac:dyDescent="0.3">
      <c r="G90" s="21"/>
    </row>
    <row r="91" spans="2:11" ht="18.75" thickBot="1" x14ac:dyDescent="0.3">
      <c r="B91" s="19" t="s">
        <v>47</v>
      </c>
      <c r="G91" s="24">
        <f>+G38+G89</f>
        <v>144085237621.60602</v>
      </c>
      <c r="H91" s="24">
        <f>+H38+H89</f>
        <v>4259287680</v>
      </c>
      <c r="I91" s="27">
        <f>+I38+I89</f>
        <v>20059241.239999998</v>
      </c>
    </row>
    <row r="92" spans="2:11" ht="14.25" thickTop="1" x14ac:dyDescent="0.25">
      <c r="G92" s="21"/>
    </row>
    <row r="93" spans="2:11" x14ac:dyDescent="0.25">
      <c r="G93" s="21"/>
    </row>
    <row r="94" spans="2:11" x14ac:dyDescent="0.25">
      <c r="G94" s="21"/>
    </row>
    <row r="95" spans="2:11" ht="14.25" x14ac:dyDescent="0.3">
      <c r="B95" s="75" t="s">
        <v>97</v>
      </c>
      <c r="G95" s="21"/>
    </row>
    <row r="96" spans="2:11" x14ac:dyDescent="0.25">
      <c r="G96" s="21"/>
    </row>
    <row r="97" spans="2:23" x14ac:dyDescent="0.25">
      <c r="G97" s="21"/>
    </row>
    <row r="98" spans="2:23" x14ac:dyDescent="0.25">
      <c r="G98" s="21"/>
    </row>
    <row r="99" spans="2:23" x14ac:dyDescent="0.25">
      <c r="G99" s="21"/>
    </row>
    <row r="100" spans="2:23" x14ac:dyDescent="0.25">
      <c r="G100" s="21"/>
    </row>
    <row r="101" spans="2:23" x14ac:dyDescent="0.25">
      <c r="G101" s="21"/>
      <c r="I101" s="211"/>
      <c r="J101" s="211"/>
    </row>
    <row r="102" spans="2:23" x14ac:dyDescent="0.25">
      <c r="G102" s="21"/>
      <c r="I102" s="211"/>
      <c r="J102" s="211"/>
    </row>
    <row r="103" spans="2:23" x14ac:dyDescent="0.25">
      <c r="G103" s="21"/>
      <c r="I103" s="211"/>
      <c r="J103" s="211"/>
    </row>
    <row r="104" spans="2:23" x14ac:dyDescent="0.25">
      <c r="G104" s="21"/>
    </row>
    <row r="105" spans="2:23" x14ac:dyDescent="0.25">
      <c r="G105" s="21"/>
    </row>
    <row r="106" spans="2:23" x14ac:dyDescent="0.25">
      <c r="G106" s="21"/>
    </row>
    <row r="107" spans="2:23" x14ac:dyDescent="0.25">
      <c r="G107" s="21"/>
    </row>
    <row r="108" spans="2:23" x14ac:dyDescent="0.25">
      <c r="G108" s="21"/>
    </row>
    <row r="109" spans="2:23" x14ac:dyDescent="0.25">
      <c r="G109" s="21"/>
    </row>
    <row r="110" spans="2:23" x14ac:dyDescent="0.25">
      <c r="G110" s="21"/>
    </row>
    <row r="111" spans="2:23" x14ac:dyDescent="0.25">
      <c r="G111" s="21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25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25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25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25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25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25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25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25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25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25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25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25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25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25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25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25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25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25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25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25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25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25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25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25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25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2:23" s="5" customFormat="1" x14ac:dyDescent="0.25">
      <c r="B143" s="4"/>
      <c r="C143" s="22"/>
      <c r="D143" s="4"/>
      <c r="E143" s="4"/>
      <c r="F143" s="20"/>
      <c r="G143" s="21"/>
      <c r="I143" s="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2:23" s="5" customFormat="1" x14ac:dyDescent="0.25">
      <c r="B144" s="4"/>
      <c r="C144" s="22"/>
      <c r="D144" s="4"/>
      <c r="E144" s="4"/>
      <c r="F144" s="20"/>
      <c r="G144" s="21"/>
      <c r="I144" s="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2:23" s="5" customFormat="1" x14ac:dyDescent="0.25">
      <c r="B145" s="4"/>
      <c r="C145" s="22"/>
      <c r="D145" s="4"/>
      <c r="E145" s="4"/>
      <c r="F145" s="20"/>
      <c r="G145" s="21"/>
      <c r="I145" s="6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2:23" s="5" customFormat="1" x14ac:dyDescent="0.25">
      <c r="B146" s="4"/>
      <c r="C146" s="22"/>
      <c r="D146" s="4"/>
      <c r="E146" s="4"/>
      <c r="F146" s="20"/>
      <c r="G146" s="21"/>
      <c r="I146" s="6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2:23" s="5" customFormat="1" x14ac:dyDescent="0.25">
      <c r="B147" s="4"/>
      <c r="C147" s="22"/>
      <c r="D147" s="4"/>
      <c r="E147" s="4"/>
      <c r="F147" s="20"/>
      <c r="G147" s="21"/>
      <c r="I147" s="6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2:23" s="5" customFormat="1" x14ac:dyDescent="0.25">
      <c r="B148" s="4"/>
      <c r="C148" s="22"/>
      <c r="D148" s="4"/>
      <c r="E148" s="4"/>
      <c r="F148" s="20"/>
      <c r="G148" s="21"/>
      <c r="I148" s="6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2:23" s="5" customFormat="1" x14ac:dyDescent="0.25">
      <c r="B149" s="4"/>
      <c r="C149" s="22"/>
      <c r="D149" s="4"/>
      <c r="E149" s="4"/>
      <c r="F149" s="20"/>
      <c r="G149" s="21"/>
      <c r="I149" s="6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2:23" s="5" customFormat="1" x14ac:dyDescent="0.25">
      <c r="B150" s="4"/>
      <c r="C150" s="22"/>
      <c r="D150" s="4"/>
      <c r="E150" s="4"/>
      <c r="F150" s="20"/>
      <c r="G150" s="21"/>
      <c r="I150" s="6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2:23" s="5" customFormat="1" x14ac:dyDescent="0.25">
      <c r="B151" s="4"/>
      <c r="C151" s="22"/>
      <c r="D151" s="4"/>
      <c r="E151" s="4"/>
      <c r="F151" s="20"/>
      <c r="G151" s="21"/>
      <c r="I151" s="6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2:23" s="5" customFormat="1" x14ac:dyDescent="0.25">
      <c r="B152" s="4"/>
      <c r="C152" s="22"/>
      <c r="D152" s="4"/>
      <c r="E152" s="4"/>
      <c r="F152" s="20"/>
      <c r="G152" s="21"/>
      <c r="I152" s="6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2:23" s="5" customFormat="1" x14ac:dyDescent="0.25">
      <c r="B153" s="4"/>
      <c r="C153" s="22"/>
      <c r="D153" s="4"/>
      <c r="E153" s="4"/>
      <c r="F153" s="20"/>
      <c r="G153" s="21"/>
      <c r="I153" s="6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2:23" s="5" customFormat="1" x14ac:dyDescent="0.25">
      <c r="B154" s="4"/>
      <c r="C154" s="22"/>
      <c r="D154" s="4"/>
      <c r="E154" s="4"/>
      <c r="F154" s="20"/>
      <c r="G154" s="21"/>
      <c r="I154" s="6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2:23" s="5" customFormat="1" x14ac:dyDescent="0.25">
      <c r="B155" s="4"/>
      <c r="C155" s="22"/>
      <c r="D155" s="4"/>
      <c r="E155" s="4"/>
      <c r="F155" s="20"/>
      <c r="G155" s="21"/>
      <c r="I155" s="6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2:23" s="5" customFormat="1" x14ac:dyDescent="0.25">
      <c r="B156" s="4"/>
      <c r="C156" s="22"/>
      <c r="D156" s="4"/>
      <c r="E156" s="4"/>
      <c r="F156" s="20"/>
      <c r="G156" s="21"/>
      <c r="I156" s="6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2:23" s="5" customFormat="1" x14ac:dyDescent="0.25">
      <c r="B157" s="4"/>
      <c r="C157" s="22"/>
      <c r="D157" s="4"/>
      <c r="E157" s="4"/>
      <c r="F157" s="20"/>
      <c r="G157" s="21"/>
      <c r="I157" s="6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2:23" s="5" customFormat="1" x14ac:dyDescent="0.25">
      <c r="B158" s="4"/>
      <c r="C158" s="22"/>
      <c r="D158" s="4"/>
      <c r="E158" s="4"/>
      <c r="F158" s="20"/>
      <c r="G158" s="21"/>
      <c r="I158" s="6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</sheetData>
  <mergeCells count="19">
    <mergeCell ref="B11:B12"/>
    <mergeCell ref="C11:C12"/>
    <mergeCell ref="D11:D12"/>
    <mergeCell ref="H11:I11"/>
    <mergeCell ref="E11:E12"/>
    <mergeCell ref="F11:F12"/>
    <mergeCell ref="B43:B44"/>
    <mergeCell ref="C43:C44"/>
    <mergeCell ref="D43:D44"/>
    <mergeCell ref="E43:E44"/>
    <mergeCell ref="F43:F44"/>
    <mergeCell ref="K11:K12"/>
    <mergeCell ref="H43:I43"/>
    <mergeCell ref="J43:J44"/>
    <mergeCell ref="K43:K44"/>
    <mergeCell ref="I103:J103"/>
    <mergeCell ref="J11:J12"/>
    <mergeCell ref="I101:J101"/>
    <mergeCell ref="I102:J102"/>
  </mergeCells>
  <hyperlinks>
    <hyperlink ref="B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5"/>
  <sheetViews>
    <sheetView tabSelected="1" workbookViewId="0">
      <selection activeCell="G29" sqref="G29"/>
    </sheetView>
  </sheetViews>
  <sheetFormatPr baseColWidth="10" defaultColWidth="9.140625" defaultRowHeight="13.5" x14ac:dyDescent="0.25"/>
  <cols>
    <col min="1" max="1" width="5.7109375" style="4" customWidth="1"/>
    <col min="2" max="2" width="42.5703125" style="22" customWidth="1"/>
    <col min="3" max="3" width="17.5703125" style="4" customWidth="1"/>
    <col min="4" max="4" width="12.7109375" style="4" customWidth="1"/>
    <col min="5" max="5" width="12.7109375" style="20" customWidth="1"/>
    <col min="6" max="6" width="16" style="28" customWidth="1"/>
    <col min="7" max="7" width="14.42578125" style="5" bestFit="1" customWidth="1"/>
    <col min="8" max="8" width="14.42578125" style="6" bestFit="1" customWidth="1"/>
    <col min="9" max="10" width="12.7109375" style="4" customWidth="1"/>
    <col min="11" max="11" width="9.140625" style="4"/>
    <col min="12" max="12" width="13.85546875" style="4" bestFit="1" customWidth="1"/>
    <col min="13" max="13" width="13.7109375" style="4" bestFit="1" customWidth="1"/>
    <col min="14" max="14" width="11.7109375" style="4" bestFit="1" customWidth="1"/>
    <col min="15" max="16384" width="9.140625" style="4"/>
  </cols>
  <sheetData>
    <row r="1" spans="1:21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25">
      <c r="B2" s="4"/>
      <c r="E2" s="4"/>
      <c r="F2" s="5"/>
    </row>
    <row r="3" spans="1:21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ht="15" x14ac:dyDescent="0.25">
      <c r="A4" s="48" t="str">
        <f>+Índice!A10&amp;Índice!B10</f>
        <v>4.Anticipo de Clientes</v>
      </c>
      <c r="B4" s="4"/>
      <c r="E4" s="4"/>
      <c r="F4" s="5"/>
    </row>
    <row r="5" spans="1:21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25">
      <c r="A6" s="11" t="s">
        <v>38</v>
      </c>
      <c r="B6" s="12"/>
      <c r="C6" s="35">
        <f>+Índice!C4</f>
        <v>45930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25">
      <c r="A7" s="11" t="s">
        <v>39</v>
      </c>
      <c r="B7" s="12"/>
      <c r="C7" s="14">
        <f>+Índice!C5</f>
        <v>6970.65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" customHeight="1" thickBot="1" x14ac:dyDescent="0.3">
      <c r="A11" s="212" t="s">
        <v>2</v>
      </c>
      <c r="B11" s="212" t="s">
        <v>73</v>
      </c>
      <c r="C11" s="212" t="s">
        <v>3</v>
      </c>
      <c r="D11" s="212" t="s">
        <v>19</v>
      </c>
      <c r="E11" s="212" t="s">
        <v>4</v>
      </c>
      <c r="F11" s="145" t="s">
        <v>5</v>
      </c>
      <c r="G11" s="215" t="s">
        <v>5</v>
      </c>
      <c r="H11" s="216"/>
      <c r="I11" s="212" t="s">
        <v>6</v>
      </c>
      <c r="J11" s="212" t="s">
        <v>15</v>
      </c>
    </row>
    <row r="12" spans="1:21" ht="14.25" thickBot="1" x14ac:dyDescent="0.3">
      <c r="A12" s="217"/>
      <c r="B12" s="217"/>
      <c r="C12" s="217"/>
      <c r="D12" s="217"/>
      <c r="E12" s="217"/>
      <c r="F12" s="86" t="s">
        <v>7</v>
      </c>
      <c r="G12" s="87" t="s">
        <v>8</v>
      </c>
      <c r="H12" s="88" t="s">
        <v>9</v>
      </c>
      <c r="I12" s="217"/>
      <c r="J12" s="217"/>
    </row>
    <row r="13" spans="1:21" x14ac:dyDescent="0.25">
      <c r="A13" s="168">
        <v>1</v>
      </c>
      <c r="B13" s="169" t="s">
        <v>93</v>
      </c>
      <c r="C13" s="170" t="s">
        <v>75</v>
      </c>
      <c r="D13" s="235">
        <v>45565</v>
      </c>
      <c r="E13" s="235" t="s">
        <v>125</v>
      </c>
      <c r="F13" s="171">
        <f>+H13*$C$7+G13</f>
        <v>25000000</v>
      </c>
      <c r="G13" s="172">
        <v>25000000</v>
      </c>
      <c r="H13" s="173">
        <v>0</v>
      </c>
      <c r="I13" s="174" t="s">
        <v>34</v>
      </c>
      <c r="J13" s="175" t="s">
        <v>74</v>
      </c>
      <c r="L13" s="41"/>
    </row>
    <row r="14" spans="1:21" ht="27" x14ac:dyDescent="0.25">
      <c r="A14" s="164">
        <v>2</v>
      </c>
      <c r="B14" s="133" t="s">
        <v>126</v>
      </c>
      <c r="C14" s="128" t="s">
        <v>83</v>
      </c>
      <c r="D14" s="236">
        <v>45909</v>
      </c>
      <c r="E14" s="236">
        <v>46000</v>
      </c>
      <c r="F14" s="156">
        <f>+H14*$C$7+G14</f>
        <v>270252100.5</v>
      </c>
      <c r="G14" s="165">
        <v>0</v>
      </c>
      <c r="H14" s="147">
        <v>38770</v>
      </c>
      <c r="I14" s="166" t="s">
        <v>34</v>
      </c>
      <c r="J14" s="167" t="s">
        <v>74</v>
      </c>
      <c r="L14" s="41"/>
    </row>
    <row r="15" spans="1:21" ht="27.75" thickBot="1" x14ac:dyDescent="0.3">
      <c r="A15" s="163">
        <v>3</v>
      </c>
      <c r="B15" s="131" t="s">
        <v>127</v>
      </c>
      <c r="C15" s="131" t="s">
        <v>83</v>
      </c>
      <c r="D15" s="237">
        <v>45813</v>
      </c>
      <c r="E15" s="237">
        <v>45900</v>
      </c>
      <c r="F15" s="158">
        <f>+H15*$C$7+G15</f>
        <v>5940597049.5</v>
      </c>
      <c r="G15" s="157">
        <v>0</v>
      </c>
      <c r="H15" s="113">
        <v>852230</v>
      </c>
      <c r="I15" s="159" t="s">
        <v>34</v>
      </c>
      <c r="J15" s="160" t="s">
        <v>74</v>
      </c>
      <c r="L15" s="41"/>
    </row>
    <row r="16" spans="1:21" ht="14.25" thickBot="1" x14ac:dyDescent="0.3">
      <c r="E16" s="23" t="s">
        <v>14</v>
      </c>
      <c r="F16" s="56">
        <f>+SUM(F13:F15)</f>
        <v>6235849150</v>
      </c>
      <c r="G16" s="56">
        <f>+SUM(G13:G15)</f>
        <v>25000000</v>
      </c>
      <c r="H16" s="155">
        <f>+SUM(H13:H15)</f>
        <v>891000</v>
      </c>
    </row>
    <row r="17" spans="1:21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F18" s="21"/>
    </row>
    <row r="19" spans="1:21" ht="18" x14ac:dyDescent="0.25">
      <c r="A19" s="19" t="str">
        <f>+'1.3'!B41</f>
        <v>PASIVO NO CORRIENTE</v>
      </c>
      <c r="F19" s="21"/>
    </row>
    <row r="20" spans="1:21" ht="14.25" thickBot="1" x14ac:dyDescent="0.3">
      <c r="F20" s="21"/>
    </row>
    <row r="21" spans="1:21" ht="12.95" customHeight="1" thickBot="1" x14ac:dyDescent="0.3">
      <c r="A21" s="212" t="s">
        <v>2</v>
      </c>
      <c r="B21" s="212" t="s">
        <v>11</v>
      </c>
      <c r="C21" s="212" t="s">
        <v>3</v>
      </c>
      <c r="D21" s="212" t="s">
        <v>19</v>
      </c>
      <c r="E21" s="212" t="s">
        <v>4</v>
      </c>
      <c r="F21" s="85" t="s">
        <v>5</v>
      </c>
      <c r="G21" s="215" t="s">
        <v>5</v>
      </c>
      <c r="H21" s="216"/>
      <c r="I21" s="212" t="s">
        <v>6</v>
      </c>
      <c r="J21" s="212" t="s">
        <v>15</v>
      </c>
    </row>
    <row r="22" spans="1:21" ht="14.25" thickBot="1" x14ac:dyDescent="0.3">
      <c r="A22" s="217"/>
      <c r="B22" s="217"/>
      <c r="C22" s="217"/>
      <c r="D22" s="217"/>
      <c r="E22" s="217"/>
      <c r="F22" s="86" t="s">
        <v>7</v>
      </c>
      <c r="G22" s="87" t="s">
        <v>8</v>
      </c>
      <c r="H22" s="88" t="s">
        <v>9</v>
      </c>
      <c r="I22" s="217"/>
      <c r="J22" s="217"/>
    </row>
    <row r="23" spans="1:21" ht="14.25" thickBot="1" x14ac:dyDescent="0.3">
      <c r="A23" s="163">
        <v>1</v>
      </c>
      <c r="B23" s="131" t="s">
        <v>92</v>
      </c>
      <c r="C23" s="131" t="s">
        <v>75</v>
      </c>
      <c r="D23" s="237">
        <v>44854</v>
      </c>
      <c r="E23" s="237">
        <v>46022</v>
      </c>
      <c r="F23" s="157">
        <f>+H23*$C$7+G23+309</f>
        <v>375754173.14099997</v>
      </c>
      <c r="G23" s="157">
        <v>0</v>
      </c>
      <c r="H23" s="113">
        <v>53905.14</v>
      </c>
      <c r="I23" s="159" t="s">
        <v>34</v>
      </c>
      <c r="J23" s="160" t="s">
        <v>74</v>
      </c>
      <c r="L23" s="41"/>
    </row>
    <row r="24" spans="1:21" ht="13.5" customHeight="1" thickBot="1" x14ac:dyDescent="0.3">
      <c r="E24" s="23" t="s">
        <v>14</v>
      </c>
      <c r="F24" s="56">
        <f>+SUM(F23:F23)</f>
        <v>375754173.14099997</v>
      </c>
      <c r="G24" s="42">
        <f>+SUM(G23:G23)</f>
        <v>0</v>
      </c>
      <c r="H24" s="47">
        <f>+SUM(H23:H23)</f>
        <v>53905.14</v>
      </c>
    </row>
    <row r="25" spans="1:21" s="5" customFormat="1" ht="15" thickTop="1" thickBot="1" x14ac:dyDescent="0.3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8.75" thickBot="1" x14ac:dyDescent="0.3">
      <c r="A26" s="19" t="s">
        <v>47</v>
      </c>
      <c r="F26" s="193">
        <f>+F16+F24</f>
        <v>6611603323.1409998</v>
      </c>
      <c r="G26" s="193">
        <f>+G16+G24</f>
        <v>25000000</v>
      </c>
      <c r="H26" s="194">
        <f>+H16+H24</f>
        <v>944905.14</v>
      </c>
    </row>
    <row r="27" spans="1:21" ht="18.75" thickTop="1" x14ac:dyDescent="0.25">
      <c r="A27" s="19"/>
      <c r="F27" s="64"/>
      <c r="G27" s="64"/>
      <c r="H27" s="65"/>
    </row>
    <row r="28" spans="1:21" s="5" customFormat="1" ht="14.25" x14ac:dyDescent="0.3">
      <c r="A28" s="75" t="s">
        <v>97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25">
      <c r="A32" s="4"/>
      <c r="B32" s="22"/>
      <c r="C32" s="4"/>
      <c r="D32" s="4"/>
      <c r="E32" s="20"/>
      <c r="F32" s="21"/>
      <c r="H32" s="6"/>
      <c r="I32" s="211"/>
      <c r="J32" s="2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25">
      <c r="A33" s="4"/>
      <c r="B33" s="22"/>
      <c r="C33" s="4"/>
      <c r="D33" s="4"/>
      <c r="E33" s="20"/>
      <c r="F33" s="21"/>
      <c r="H33" s="4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25">
      <c r="A34" s="4"/>
      <c r="B34" s="22"/>
      <c r="C34" s="4"/>
      <c r="D34" s="4"/>
      <c r="E34" s="20"/>
      <c r="F34" s="21"/>
      <c r="H34" s="4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25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</sheetData>
  <mergeCells count="19">
    <mergeCell ref="I32:J32"/>
    <mergeCell ref="I33:J33"/>
    <mergeCell ref="I34:J34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</mergeCells>
  <hyperlinks>
    <hyperlink ref="A1" location="Índice!A1" display="Regresar al Índice" xr:uid="{00000000-0004-0000-0400-000000000000}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V86"/>
  <sheetViews>
    <sheetView workbookViewId="0">
      <selection activeCell="F27" sqref="F27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48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45930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'1.4'!C7</f>
        <v>6970.65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12" t="s">
        <v>2</v>
      </c>
      <c r="B11" s="212" t="s">
        <v>11</v>
      </c>
      <c r="C11" s="212" t="s">
        <v>3</v>
      </c>
      <c r="D11" s="212" t="s">
        <v>19</v>
      </c>
      <c r="E11" s="212" t="s">
        <v>4</v>
      </c>
      <c r="F11" s="85" t="s">
        <v>5</v>
      </c>
      <c r="G11" s="215" t="s">
        <v>5</v>
      </c>
      <c r="H11" s="216"/>
      <c r="I11" s="212" t="s">
        <v>6</v>
      </c>
      <c r="J11" s="212" t="s">
        <v>15</v>
      </c>
    </row>
    <row r="12" spans="1:22" ht="14.25" thickBot="1" x14ac:dyDescent="0.3">
      <c r="A12" s="217"/>
      <c r="B12" s="217"/>
      <c r="C12" s="217"/>
      <c r="D12" s="217"/>
      <c r="E12" s="217"/>
      <c r="F12" s="86" t="s">
        <v>7</v>
      </c>
      <c r="G12" s="87" t="s">
        <v>8</v>
      </c>
      <c r="H12" s="88" t="s">
        <v>9</v>
      </c>
      <c r="I12" s="217"/>
      <c r="J12" s="217"/>
    </row>
    <row r="13" spans="1:22" x14ac:dyDescent="0.25">
      <c r="A13" s="179">
        <v>1</v>
      </c>
      <c r="B13" s="204" t="s">
        <v>64</v>
      </c>
      <c r="C13" s="205" t="s">
        <v>20</v>
      </c>
      <c r="D13" s="206">
        <v>45930</v>
      </c>
      <c r="E13" s="206">
        <v>45937</v>
      </c>
      <c r="F13" s="207">
        <f>+G13</f>
        <v>16576324</v>
      </c>
      <c r="G13" s="207">
        <v>16576324</v>
      </c>
      <c r="H13" s="208">
        <v>0</v>
      </c>
      <c r="I13" s="205" t="s">
        <v>35</v>
      </c>
      <c r="J13" s="209" t="s">
        <v>36</v>
      </c>
    </row>
    <row r="14" spans="1:22" x14ac:dyDescent="0.25">
      <c r="A14" s="62">
        <v>2</v>
      </c>
      <c r="B14" s="44" t="s">
        <v>65</v>
      </c>
      <c r="C14" s="45" t="s">
        <v>20</v>
      </c>
      <c r="D14" s="46">
        <v>45930</v>
      </c>
      <c r="E14" s="46">
        <v>45937</v>
      </c>
      <c r="F14" s="136">
        <f>+G14</f>
        <v>363446927</v>
      </c>
      <c r="G14" s="136">
        <v>363446927</v>
      </c>
      <c r="H14" s="137">
        <v>0</v>
      </c>
      <c r="I14" s="45" t="s">
        <v>35</v>
      </c>
      <c r="J14" s="138" t="s">
        <v>36</v>
      </c>
    </row>
    <row r="15" spans="1:22" ht="14.25" thickBot="1" x14ac:dyDescent="0.3">
      <c r="A15" s="57">
        <v>3</v>
      </c>
      <c r="B15" s="66" t="s">
        <v>95</v>
      </c>
      <c r="C15" s="67"/>
      <c r="D15" s="68">
        <v>45930</v>
      </c>
      <c r="E15" s="68">
        <v>46135</v>
      </c>
      <c r="F15" s="69">
        <f>+G15</f>
        <v>2892607361</v>
      </c>
      <c r="G15" s="69">
        <v>2892607361</v>
      </c>
      <c r="H15" s="70">
        <v>0</v>
      </c>
      <c r="I15" s="67" t="s">
        <v>35</v>
      </c>
      <c r="J15" s="71" t="s">
        <v>36</v>
      </c>
    </row>
    <row r="16" spans="1:22" ht="14.25" thickBot="1" x14ac:dyDescent="0.3">
      <c r="E16" s="23" t="s">
        <v>14</v>
      </c>
      <c r="F16" s="42">
        <f>+SUM(F13:F15)</f>
        <v>3272630612</v>
      </c>
      <c r="G16" s="42">
        <f>+SUM(G13:G15)</f>
        <v>3272630612</v>
      </c>
      <c r="H16" s="42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+'1.4'!A19</f>
        <v>PASIVO NO CORRIENTE</v>
      </c>
      <c r="F19" s="21"/>
    </row>
    <row r="20" spans="1:22" ht="14.25" thickBot="1" x14ac:dyDescent="0.3">
      <c r="F20" s="21"/>
    </row>
    <row r="21" spans="1:22" ht="12.95" customHeight="1" thickBot="1" x14ac:dyDescent="0.3">
      <c r="A21" s="212" t="s">
        <v>2</v>
      </c>
      <c r="B21" s="212" t="s">
        <v>11</v>
      </c>
      <c r="C21" s="212" t="s">
        <v>3</v>
      </c>
      <c r="D21" s="212" t="s">
        <v>19</v>
      </c>
      <c r="E21" s="212" t="s">
        <v>4</v>
      </c>
      <c r="F21" s="85" t="s">
        <v>5</v>
      </c>
      <c r="G21" s="215" t="s">
        <v>5</v>
      </c>
      <c r="H21" s="216"/>
      <c r="I21" s="212" t="s">
        <v>6</v>
      </c>
      <c r="J21" s="212" t="s">
        <v>15</v>
      </c>
    </row>
    <row r="22" spans="1:22" ht="14.25" thickBot="1" x14ac:dyDescent="0.3">
      <c r="A22" s="217"/>
      <c r="B22" s="217"/>
      <c r="C22" s="217"/>
      <c r="D22" s="217"/>
      <c r="E22" s="217"/>
      <c r="F22" s="86" t="s">
        <v>7</v>
      </c>
      <c r="G22" s="87" t="s">
        <v>8</v>
      </c>
      <c r="H22" s="88" t="s">
        <v>9</v>
      </c>
      <c r="I22" s="217"/>
      <c r="J22" s="217"/>
    </row>
    <row r="23" spans="1:22" x14ac:dyDescent="0.25">
      <c r="A23" s="62">
        <v>1</v>
      </c>
      <c r="B23" s="44" t="s">
        <v>76</v>
      </c>
      <c r="C23" s="45" t="s">
        <v>20</v>
      </c>
      <c r="D23" s="46">
        <v>45657</v>
      </c>
      <c r="E23" s="46">
        <v>46135</v>
      </c>
      <c r="F23" s="136">
        <f>+G23</f>
        <v>354091285</v>
      </c>
      <c r="G23" s="136">
        <v>354091285</v>
      </c>
      <c r="H23" s="137"/>
      <c r="I23" s="45" t="s">
        <v>35</v>
      </c>
      <c r="J23" s="138" t="s">
        <v>36</v>
      </c>
    </row>
    <row r="24" spans="1:22" ht="14.25" thickBot="1" x14ac:dyDescent="0.3">
      <c r="A24" s="57"/>
      <c r="B24" s="66"/>
      <c r="C24" s="67"/>
      <c r="D24" s="68"/>
      <c r="E24" s="68"/>
      <c r="F24" s="69"/>
      <c r="G24" s="69"/>
      <c r="H24" s="70"/>
      <c r="I24" s="67"/>
      <c r="J24" s="71"/>
    </row>
    <row r="25" spans="1:22" ht="14.25" thickBot="1" x14ac:dyDescent="0.3">
      <c r="E25" s="23" t="s">
        <v>14</v>
      </c>
      <c r="F25" s="42">
        <f>+SUM(F23:F24)</f>
        <v>354091285</v>
      </c>
      <c r="G25" s="42">
        <f>+SUM(G23:G24)</f>
        <v>354091285</v>
      </c>
      <c r="H25" s="47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47</v>
      </c>
      <c r="F27" s="24">
        <f>+F16+F25</f>
        <v>3626721897</v>
      </c>
      <c r="G27" s="24">
        <f>+G16+G25</f>
        <v>3626721897</v>
      </c>
      <c r="H27" s="27">
        <f>+H16+H25</f>
        <v>0</v>
      </c>
    </row>
    <row r="28" spans="1:22" s="5" customFormat="1" ht="14.25" thickTop="1" x14ac:dyDescent="0.25">
      <c r="A28" s="4"/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4.25" x14ac:dyDescent="0.3">
      <c r="A29" s="75" t="s">
        <v>97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211"/>
      <c r="J32" s="211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</mergeCells>
  <hyperlinks>
    <hyperlink ref="A1" location="Índice!A1" display="Regresar al Índice" xr:uid="{00000000-0004-0000-0500-000000000000}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88"/>
  <sheetViews>
    <sheetView topLeftCell="A8" workbookViewId="0">
      <selection activeCell="G14" sqref="G14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48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45930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+Índice!C5</f>
        <v>6970.65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12" t="s">
        <v>2</v>
      </c>
      <c r="B11" s="212" t="s">
        <v>11</v>
      </c>
      <c r="C11" s="212" t="s">
        <v>3</v>
      </c>
      <c r="D11" s="212" t="s">
        <v>19</v>
      </c>
      <c r="E11" s="212" t="s">
        <v>4</v>
      </c>
      <c r="F11" s="85" t="s">
        <v>5</v>
      </c>
      <c r="G11" s="215" t="s">
        <v>5</v>
      </c>
      <c r="H11" s="216"/>
      <c r="I11" s="212" t="s">
        <v>6</v>
      </c>
      <c r="J11" s="212" t="s">
        <v>15</v>
      </c>
    </row>
    <row r="12" spans="1:22" ht="14.25" thickBot="1" x14ac:dyDescent="0.3">
      <c r="A12" s="217"/>
      <c r="B12" s="217"/>
      <c r="C12" s="217"/>
      <c r="D12" s="217"/>
      <c r="E12" s="217"/>
      <c r="F12" s="86" t="s">
        <v>7</v>
      </c>
      <c r="G12" s="87" t="s">
        <v>8</v>
      </c>
      <c r="H12" s="88" t="s">
        <v>9</v>
      </c>
      <c r="I12" s="217"/>
      <c r="J12" s="217"/>
    </row>
    <row r="13" spans="1:22" ht="14.25" thickBot="1" x14ac:dyDescent="0.3">
      <c r="A13" s="104">
        <v>1</v>
      </c>
      <c r="B13" s="105" t="s">
        <v>37</v>
      </c>
      <c r="C13" s="106" t="s">
        <v>20</v>
      </c>
      <c r="D13" s="107">
        <v>45930</v>
      </c>
      <c r="E13" s="107">
        <v>45944</v>
      </c>
      <c r="F13" s="108">
        <f>+G13</f>
        <v>140058611</v>
      </c>
      <c r="G13" s="108">
        <v>140058611</v>
      </c>
      <c r="H13" s="109">
        <v>0</v>
      </c>
      <c r="I13" s="106" t="s">
        <v>20</v>
      </c>
      <c r="J13" s="110" t="s">
        <v>33</v>
      </c>
    </row>
    <row r="14" spans="1:22" ht="14.25" thickBot="1" x14ac:dyDescent="0.3">
      <c r="E14" s="23" t="s">
        <v>14</v>
      </c>
      <c r="F14" s="42">
        <f>+SUM(F13:F13)</f>
        <v>140058611</v>
      </c>
      <c r="G14" s="42">
        <f>+SUM(G13:G13)</f>
        <v>140058611</v>
      </c>
      <c r="H14" s="43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95" customHeight="1" thickBot="1" x14ac:dyDescent="0.3">
      <c r="A19" s="212" t="s">
        <v>2</v>
      </c>
      <c r="B19" s="212" t="s">
        <v>11</v>
      </c>
      <c r="C19" s="212" t="s">
        <v>3</v>
      </c>
      <c r="D19" s="212" t="s">
        <v>19</v>
      </c>
      <c r="E19" s="212" t="s">
        <v>4</v>
      </c>
      <c r="F19" s="85" t="s">
        <v>5</v>
      </c>
      <c r="G19" s="215" t="s">
        <v>5</v>
      </c>
      <c r="H19" s="216"/>
      <c r="I19" s="212" t="s">
        <v>6</v>
      </c>
      <c r="J19" s="212" t="s">
        <v>15</v>
      </c>
    </row>
    <row r="20" spans="1:22" ht="14.25" thickBot="1" x14ac:dyDescent="0.3">
      <c r="A20" s="217"/>
      <c r="B20" s="217"/>
      <c r="C20" s="217"/>
      <c r="D20" s="217"/>
      <c r="E20" s="217"/>
      <c r="F20" s="86" t="s">
        <v>7</v>
      </c>
      <c r="G20" s="87" t="s">
        <v>8</v>
      </c>
      <c r="H20" s="88" t="s">
        <v>9</v>
      </c>
      <c r="I20" s="217"/>
      <c r="J20" s="217"/>
    </row>
    <row r="21" spans="1:22" x14ac:dyDescent="0.25">
      <c r="A21" s="218" t="s">
        <v>43</v>
      </c>
      <c r="B21" s="219"/>
      <c r="C21" s="219"/>
      <c r="D21" s="219"/>
      <c r="E21" s="219"/>
      <c r="F21" s="219"/>
      <c r="G21" s="219"/>
      <c r="H21" s="219"/>
      <c r="I21" s="219"/>
      <c r="J21" s="220"/>
    </row>
    <row r="22" spans="1:22" ht="8.25" customHeight="1" thickBot="1" x14ac:dyDescent="0.3">
      <c r="A22" s="221"/>
      <c r="B22" s="222"/>
      <c r="C22" s="222"/>
      <c r="D22" s="222"/>
      <c r="E22" s="222"/>
      <c r="F22" s="222"/>
      <c r="G22" s="222"/>
      <c r="H22" s="222"/>
      <c r="I22" s="222"/>
      <c r="J22" s="223"/>
    </row>
    <row r="23" spans="1:22" ht="14.25" thickBot="1" x14ac:dyDescent="0.3">
      <c r="E23" s="23" t="s">
        <v>14</v>
      </c>
      <c r="F23" s="42">
        <f>+SUM(F21:F22)</f>
        <v>0</v>
      </c>
      <c r="G23" s="42">
        <f>+SUM(G21:G22)</f>
        <v>0</v>
      </c>
      <c r="H23" s="47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47</v>
      </c>
      <c r="F25" s="24">
        <f>+F14+F23</f>
        <v>140058611</v>
      </c>
      <c r="G25" s="24">
        <f>+G14+G23</f>
        <v>140058611</v>
      </c>
      <c r="H25" s="27">
        <f>+H14+H23</f>
        <v>0</v>
      </c>
    </row>
    <row r="26" spans="1:22" s="5" customFormat="1" ht="14.25" thickTop="1" x14ac:dyDescent="0.2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4.25" x14ac:dyDescent="0.3">
      <c r="A28" s="75" t="s">
        <v>97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11"/>
      <c r="J35" s="2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I33:J33"/>
    <mergeCell ref="I34:J34"/>
    <mergeCell ref="I35:J35"/>
  </mergeCells>
  <hyperlinks>
    <hyperlink ref="A1" location="Índice!A1" display="Regresar al Índice" xr:uid="{00000000-0004-0000-06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88"/>
  <sheetViews>
    <sheetView topLeftCell="A10" workbookViewId="0">
      <selection activeCell="G18" sqref="G18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48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38</v>
      </c>
      <c r="B6" s="12"/>
      <c r="C6" s="13">
        <f>+Índice!C4</f>
        <v>45930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39</v>
      </c>
      <c r="B7" s="12"/>
      <c r="C7" s="14">
        <f>+Índice!C5</f>
        <v>6970.65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95" customHeight="1" thickBot="1" x14ac:dyDescent="0.3">
      <c r="A11" s="212" t="s">
        <v>2</v>
      </c>
      <c r="B11" s="212" t="s">
        <v>11</v>
      </c>
      <c r="C11" s="212" t="s">
        <v>3</v>
      </c>
      <c r="D11" s="212" t="s">
        <v>19</v>
      </c>
      <c r="E11" s="212" t="s">
        <v>4</v>
      </c>
      <c r="F11" s="85" t="s">
        <v>5</v>
      </c>
      <c r="G11" s="215" t="s">
        <v>5</v>
      </c>
      <c r="H11" s="216"/>
      <c r="I11" s="212" t="s">
        <v>6</v>
      </c>
      <c r="J11" s="212" t="s">
        <v>15</v>
      </c>
    </row>
    <row r="12" spans="1:22" ht="14.25" thickBot="1" x14ac:dyDescent="0.3">
      <c r="A12" s="217"/>
      <c r="B12" s="217"/>
      <c r="C12" s="217"/>
      <c r="D12" s="217"/>
      <c r="E12" s="217"/>
      <c r="F12" s="86" t="s">
        <v>7</v>
      </c>
      <c r="G12" s="87" t="s">
        <v>8</v>
      </c>
      <c r="H12" s="88" t="s">
        <v>9</v>
      </c>
      <c r="I12" s="217"/>
      <c r="J12" s="217"/>
    </row>
    <row r="13" spans="1:22" x14ac:dyDescent="0.25">
      <c r="A13" s="84">
        <v>1</v>
      </c>
      <c r="B13" s="139" t="s">
        <v>87</v>
      </c>
      <c r="C13" s="140" t="s">
        <v>20</v>
      </c>
      <c r="D13" s="141">
        <v>45408</v>
      </c>
      <c r="E13" s="141">
        <v>45657</v>
      </c>
      <c r="F13" s="142">
        <f>+G13</f>
        <v>12543608</v>
      </c>
      <c r="G13" s="142">
        <v>12543608</v>
      </c>
      <c r="H13" s="143">
        <v>0</v>
      </c>
      <c r="I13" s="140" t="s">
        <v>20</v>
      </c>
      <c r="J13" s="144" t="s">
        <v>33</v>
      </c>
    </row>
    <row r="14" spans="1:22" ht="14.25" thickBot="1" x14ac:dyDescent="0.3">
      <c r="A14" s="57">
        <v>2</v>
      </c>
      <c r="B14" s="66" t="s">
        <v>96</v>
      </c>
      <c r="C14" s="67"/>
      <c r="D14" s="68">
        <v>45747</v>
      </c>
      <c r="E14" s="68">
        <v>46006</v>
      </c>
      <c r="F14" s="69">
        <f>+G14</f>
        <v>288448789</v>
      </c>
      <c r="G14" s="69">
        <v>288448789</v>
      </c>
      <c r="H14" s="70">
        <v>0</v>
      </c>
      <c r="I14" s="67" t="s">
        <v>20</v>
      </c>
      <c r="J14" s="71" t="s">
        <v>33</v>
      </c>
    </row>
    <row r="15" spans="1:22" ht="14.25" thickBot="1" x14ac:dyDescent="0.3">
      <c r="E15" s="23" t="s">
        <v>14</v>
      </c>
      <c r="F15" s="42">
        <f>+SUM(F13:F14)</f>
        <v>300992397</v>
      </c>
      <c r="G15" s="42">
        <f>+SUM(G13:G14)</f>
        <v>300992397</v>
      </c>
      <c r="H15" s="43">
        <f>+SUM(H13:H14)</f>
        <v>0</v>
      </c>
    </row>
    <row r="16" spans="1:22" ht="14.25" thickTop="1" x14ac:dyDescent="0.25">
      <c r="A16" s="12"/>
      <c r="B16" s="17"/>
      <c r="C16" s="18"/>
      <c r="D16" s="18"/>
      <c r="E16" s="8"/>
      <c r="F16" s="9"/>
      <c r="G16" s="9"/>
      <c r="H16" s="10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x14ac:dyDescent="0.25">
      <c r="F17" s="21"/>
    </row>
    <row r="18" spans="1:22" ht="18" x14ac:dyDescent="0.25">
      <c r="A18" s="19" t="str">
        <f>+'1.5'!A19</f>
        <v>PASIVO NO CORRIENTE</v>
      </c>
      <c r="F18" s="21"/>
    </row>
    <row r="19" spans="1:22" ht="14.25" thickBot="1" x14ac:dyDescent="0.3">
      <c r="F19" s="21"/>
    </row>
    <row r="20" spans="1:22" ht="12.95" customHeight="1" thickBot="1" x14ac:dyDescent="0.3">
      <c r="A20" s="212" t="s">
        <v>2</v>
      </c>
      <c r="B20" s="212" t="s">
        <v>11</v>
      </c>
      <c r="C20" s="212" t="s">
        <v>3</v>
      </c>
      <c r="D20" s="212" t="s">
        <v>19</v>
      </c>
      <c r="E20" s="212" t="s">
        <v>4</v>
      </c>
      <c r="F20" s="85" t="s">
        <v>5</v>
      </c>
      <c r="G20" s="215" t="s">
        <v>5</v>
      </c>
      <c r="H20" s="216"/>
      <c r="I20" s="212" t="s">
        <v>6</v>
      </c>
      <c r="J20" s="212" t="s">
        <v>15</v>
      </c>
    </row>
    <row r="21" spans="1:22" ht="14.25" thickBot="1" x14ac:dyDescent="0.3">
      <c r="A21" s="217"/>
      <c r="B21" s="217"/>
      <c r="C21" s="217"/>
      <c r="D21" s="217"/>
      <c r="E21" s="217"/>
      <c r="F21" s="86" t="s">
        <v>7</v>
      </c>
      <c r="G21" s="87" t="s">
        <v>8</v>
      </c>
      <c r="H21" s="88" t="s">
        <v>9</v>
      </c>
      <c r="I21" s="217"/>
      <c r="J21" s="217"/>
    </row>
    <row r="22" spans="1:22" ht="18.75" thickBot="1" x14ac:dyDescent="0.3">
      <c r="A22" s="224" t="s">
        <v>43</v>
      </c>
      <c r="B22" s="225"/>
      <c r="C22" s="225"/>
      <c r="D22" s="225"/>
      <c r="E22" s="225"/>
      <c r="F22" s="225"/>
      <c r="G22" s="225"/>
      <c r="H22" s="225"/>
      <c r="I22" s="225"/>
      <c r="J22" s="226"/>
    </row>
    <row r="23" spans="1:22" ht="14.25" thickBot="1" x14ac:dyDescent="0.3">
      <c r="E23" s="23" t="s">
        <v>14</v>
      </c>
      <c r="F23" s="42">
        <f>+SUM(F22:F22)</f>
        <v>0</v>
      </c>
      <c r="G23" s="42">
        <f>+SUM(G22:G22)</f>
        <v>0</v>
      </c>
      <c r="H23" s="47">
        <f>+SUM(H22:H22)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47</v>
      </c>
      <c r="F25" s="24">
        <f>+F15+F23</f>
        <v>300992397</v>
      </c>
      <c r="G25" s="24">
        <f>+G15+G23</f>
        <v>300992397</v>
      </c>
      <c r="H25" s="27">
        <f>+H15+H23</f>
        <v>0</v>
      </c>
    </row>
    <row r="26" spans="1:22" s="5" customFormat="1" ht="14.25" thickTop="1" x14ac:dyDescent="0.2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20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4.25" x14ac:dyDescent="0.3">
      <c r="A28" s="75" t="s">
        <v>97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211"/>
      <c r="J33" s="211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211"/>
      <c r="J34" s="211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211"/>
      <c r="J35" s="211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A11:A12"/>
    <mergeCell ref="B11:B12"/>
    <mergeCell ref="I33:J33"/>
    <mergeCell ref="I34:J34"/>
    <mergeCell ref="I35:J35"/>
    <mergeCell ref="I11:I12"/>
    <mergeCell ref="J11:J12"/>
    <mergeCell ref="I20:I21"/>
    <mergeCell ref="J20:J21"/>
    <mergeCell ref="A22:J22"/>
    <mergeCell ref="C11:C12"/>
    <mergeCell ref="D11:D12"/>
    <mergeCell ref="E11:E12"/>
    <mergeCell ref="G11:H11"/>
    <mergeCell ref="A20:A21"/>
    <mergeCell ref="B20:B21"/>
    <mergeCell ref="C20:C21"/>
    <mergeCell ref="D20:D21"/>
    <mergeCell ref="E20:E21"/>
    <mergeCell ref="G20:H20"/>
  </mergeCells>
  <hyperlinks>
    <hyperlink ref="A1" location="Índice!A1" display="Regresar al Índice" xr:uid="{00000000-0004-0000-0700-000000000000}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  <pageSetUpPr fitToPage="1"/>
  </sheetPr>
  <dimension ref="B1:S92"/>
  <sheetViews>
    <sheetView topLeftCell="A8" workbookViewId="0">
      <selection activeCell="G42" sqref="G42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hidden="1" customWidth="1"/>
    <col min="5" max="5" width="12.7109375" style="4" hidden="1" customWidth="1"/>
    <col min="6" max="6" width="12.7109375" style="20" customWidth="1"/>
    <col min="7" max="7" width="15.5703125" style="28" customWidth="1"/>
    <col min="8" max="8" width="9.140625" style="4"/>
    <col min="9" max="9" width="13.42578125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48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38</v>
      </c>
      <c r="C6" s="12"/>
      <c r="D6" s="13">
        <f>+Índice!C4</f>
        <v>45930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39</v>
      </c>
      <c r="C7" s="12"/>
      <c r="D7" s="14">
        <f>+Índice!C5</f>
        <v>6970.65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95" customHeight="1" thickBot="1" x14ac:dyDescent="0.3">
      <c r="B11" s="212" t="s">
        <v>2</v>
      </c>
      <c r="C11" s="212" t="s">
        <v>11</v>
      </c>
      <c r="D11" s="212"/>
      <c r="E11" s="212"/>
      <c r="F11" s="212"/>
      <c r="G11" s="85" t="s">
        <v>5</v>
      </c>
    </row>
    <row r="12" spans="2:19" ht="14.25" thickBot="1" x14ac:dyDescent="0.3">
      <c r="B12" s="217"/>
      <c r="C12" s="217"/>
      <c r="D12" s="217"/>
      <c r="E12" s="217"/>
      <c r="F12" s="217"/>
      <c r="G12" s="86" t="s">
        <v>7</v>
      </c>
    </row>
    <row r="13" spans="2:19" x14ac:dyDescent="0.25">
      <c r="B13" s="84">
        <v>1</v>
      </c>
      <c r="C13" s="139" t="str">
        <f>+Índice!B7</f>
        <v>Deudas Financieras</v>
      </c>
      <c r="D13" s="140"/>
      <c r="E13" s="140"/>
      <c r="F13" s="140"/>
      <c r="G13" s="146">
        <f>+'1.1'!G26</f>
        <v>27531277815.4445</v>
      </c>
      <c r="K13" s="5"/>
    </row>
    <row r="14" spans="2:19" x14ac:dyDescent="0.25">
      <c r="B14" s="62">
        <v>2</v>
      </c>
      <c r="C14" s="44" t="str">
        <f>+Índice!B8</f>
        <v>Deudas comerciales</v>
      </c>
      <c r="D14" s="45"/>
      <c r="E14" s="45"/>
      <c r="F14" s="45"/>
      <c r="G14" s="72">
        <f>+'1.2 '!G34</f>
        <v>33036789413.549999</v>
      </c>
      <c r="K14" s="5"/>
    </row>
    <row r="15" spans="2:19" x14ac:dyDescent="0.25">
      <c r="B15" s="62">
        <v>3</v>
      </c>
      <c r="C15" s="44" t="str">
        <f>+Índice!B9</f>
        <v>Títulos de Deuda Emitidos e Intereses documentados a Pagar</v>
      </c>
      <c r="D15" s="45"/>
      <c r="E15" s="45"/>
      <c r="F15" s="45"/>
      <c r="G15" s="72">
        <f>+'1.3'!G38</f>
        <v>16448007331.180002</v>
      </c>
      <c r="I15" s="5"/>
      <c r="K15" s="5"/>
    </row>
    <row r="16" spans="2:19" x14ac:dyDescent="0.25">
      <c r="B16" s="62">
        <v>4</v>
      </c>
      <c r="C16" s="44" t="str">
        <f>+Índice!B10</f>
        <v>Anticipo de Clientes</v>
      </c>
      <c r="D16" s="45"/>
      <c r="E16" s="45"/>
      <c r="F16" s="45"/>
      <c r="G16" s="72">
        <f>+'1.4'!F16</f>
        <v>6235849150</v>
      </c>
      <c r="I16" s="5"/>
      <c r="K16" s="5"/>
    </row>
    <row r="17" spans="2:19" x14ac:dyDescent="0.25">
      <c r="B17" s="62">
        <v>5</v>
      </c>
      <c r="C17" s="44" t="str">
        <f>+Índice!B11</f>
        <v>Deudas Fiscales</v>
      </c>
      <c r="D17" s="45"/>
      <c r="E17" s="45"/>
      <c r="F17" s="45"/>
      <c r="G17" s="72">
        <f>+'1.5'!F16</f>
        <v>3272630612</v>
      </c>
      <c r="I17" s="5"/>
      <c r="K17" s="5"/>
    </row>
    <row r="18" spans="2:19" x14ac:dyDescent="0.25">
      <c r="B18" s="62">
        <v>6</v>
      </c>
      <c r="C18" s="44" t="s">
        <v>29</v>
      </c>
      <c r="D18" s="45"/>
      <c r="E18" s="45"/>
      <c r="F18" s="45"/>
      <c r="G18" s="72">
        <f>+'1.6'!F25</f>
        <v>140058611</v>
      </c>
      <c r="K18" s="5"/>
    </row>
    <row r="19" spans="2:19" ht="14.25" thickBot="1" x14ac:dyDescent="0.3">
      <c r="B19" s="57">
        <v>7</v>
      </c>
      <c r="C19" s="66" t="s">
        <v>58</v>
      </c>
      <c r="D19" s="67"/>
      <c r="E19" s="67"/>
      <c r="F19" s="67"/>
      <c r="G19" s="134">
        <f>+'1.7'!F15</f>
        <v>300992397</v>
      </c>
      <c r="K19" s="5"/>
    </row>
    <row r="20" spans="2:19" ht="14.25" thickBot="1" x14ac:dyDescent="0.3">
      <c r="F20" s="23" t="s">
        <v>14</v>
      </c>
      <c r="G20" s="42">
        <f>+SUM(G13:G19)</f>
        <v>86965605330.1745</v>
      </c>
      <c r="J20" s="5"/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95" customHeight="1" thickBot="1" x14ac:dyDescent="0.3">
      <c r="B25" s="212" t="s">
        <v>2</v>
      </c>
      <c r="C25" s="212" t="s">
        <v>11</v>
      </c>
      <c r="D25" s="212"/>
      <c r="E25" s="212"/>
      <c r="F25" s="212"/>
      <c r="G25" s="85" t="s">
        <v>5</v>
      </c>
    </row>
    <row r="26" spans="2:19" ht="14.25" thickBot="1" x14ac:dyDescent="0.3">
      <c r="B26" s="217"/>
      <c r="C26" s="217"/>
      <c r="D26" s="217"/>
      <c r="E26" s="217"/>
      <c r="F26" s="217"/>
      <c r="G26" s="86" t="s">
        <v>7</v>
      </c>
    </row>
    <row r="27" spans="2:19" x14ac:dyDescent="0.25">
      <c r="B27" s="127">
        <v>1</v>
      </c>
      <c r="C27" s="44" t="str">
        <f>+C13</f>
        <v>Deudas Financieras</v>
      </c>
      <c r="D27" s="80"/>
      <c r="E27" s="80"/>
      <c r="F27" s="80"/>
      <c r="G27" s="82">
        <f>+'1.1'!G36</f>
        <v>26926113825.7635</v>
      </c>
    </row>
    <row r="28" spans="2:19" x14ac:dyDescent="0.25">
      <c r="B28" s="154">
        <v>2</v>
      </c>
      <c r="C28" s="101" t="s">
        <v>25</v>
      </c>
      <c r="D28" s="102"/>
      <c r="E28" s="102"/>
      <c r="F28" s="102"/>
      <c r="G28" s="103">
        <f>+'1.2 '!G44</f>
        <v>558021444.45000005</v>
      </c>
    </row>
    <row r="29" spans="2:19" x14ac:dyDescent="0.25">
      <c r="B29" s="154">
        <v>3</v>
      </c>
      <c r="C29" s="101" t="str">
        <f>+Índice!B9</f>
        <v>Títulos de Deuda Emitidos e Intereses documentados a Pagar</v>
      </c>
      <c r="D29" s="102"/>
      <c r="E29" s="102"/>
      <c r="F29" s="102"/>
      <c r="G29" s="103">
        <f>+'1.3'!G89</f>
        <v>127637230290.42601</v>
      </c>
    </row>
    <row r="30" spans="2:19" x14ac:dyDescent="0.25">
      <c r="B30" s="154">
        <v>4</v>
      </c>
      <c r="C30" s="101" t="s">
        <v>27</v>
      </c>
      <c r="D30" s="102"/>
      <c r="E30" s="102"/>
      <c r="F30" s="102"/>
      <c r="G30" s="103">
        <f>+'1.4'!F24</f>
        <v>375754173.14099997</v>
      </c>
    </row>
    <row r="31" spans="2:19" ht="14.25" thickBot="1" x14ac:dyDescent="0.3">
      <c r="B31" s="130">
        <v>5</v>
      </c>
      <c r="C31" s="66" t="str">
        <f>+Índice!B11</f>
        <v>Deudas Fiscales</v>
      </c>
      <c r="D31" s="83"/>
      <c r="E31" s="83"/>
      <c r="F31" s="83"/>
      <c r="G31" s="135">
        <f>+'1.5'!F25</f>
        <v>354091285</v>
      </c>
    </row>
    <row r="32" spans="2:19" ht="14.25" thickBot="1" x14ac:dyDescent="0.3">
      <c r="F32" s="23" t="s">
        <v>14</v>
      </c>
      <c r="G32" s="42">
        <f>SUM(G27:G31)</f>
        <v>155851211018.78052</v>
      </c>
      <c r="J32" s="5"/>
    </row>
    <row r="33" spans="2:19" s="5" customFormat="1" ht="19.5" thickTop="1" thickBot="1" x14ac:dyDescent="0.3">
      <c r="B33" s="19" t="s">
        <v>23</v>
      </c>
      <c r="C33" s="22"/>
      <c r="D33" s="4"/>
      <c r="E33" s="4"/>
      <c r="F33" s="20"/>
      <c r="G33" s="24">
        <f>+G32+G20</f>
        <v>242816816348.95502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4.25" thickTop="1" x14ac:dyDescent="0.25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ht="14.25" x14ac:dyDescent="0.3">
      <c r="B35" s="75" t="s">
        <v>97</v>
      </c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4"/>
      <c r="F36" s="20"/>
      <c r="G36" s="2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211"/>
      <c r="F37" s="211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211"/>
      <c r="F38" s="211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211"/>
      <c r="F39" s="21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2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25">
      <c r="B92" s="4"/>
      <c r="C92" s="22"/>
      <c r="D92" s="4"/>
      <c r="E92" s="4"/>
      <c r="F92" s="20"/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</sheetData>
  <mergeCells count="13">
    <mergeCell ref="E37:F37"/>
    <mergeCell ref="E38:F38"/>
    <mergeCell ref="E39:F39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 xr:uid="{00000000-0004-0000-0800-000000000000}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Y/7UB5/pM9pOyQG/YAEDjDzadPt6mghkKbbc/ls8nQ0=</DigestValue>
    </Reference>
    <Reference Type="http://www.w3.org/2000/09/xmldsig#Object" URI="#idOfficeObject">
      <DigestMethod Algorithm="http://www.w3.org/2001/04/xmlenc#sha256"/>
      <DigestValue>Y2esPgRYNsjtSl5m2dHOr47ywlDuraN6CTljfzhdX2E=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gqAn/G19D/1QAp7huCrGJygw362iZK7voLDRTsaDTtw=</DigestValue>
    </Reference>
    <Reference Type="http://www.w3.org/2000/09/xmldsig#Object" URI="#idValidSigLnImg">
      <DigestMethod Algorithm="http://www.w3.org/2001/04/xmlenc#sha256"/>
      <DigestValue>afC4izbRV+BvGte84jXhgzbSCkRTxubBr7hOk1ViH3M=</DigestValue>
    </Reference>
    <Reference Type="http://www.w3.org/2000/09/xmldsig#Object" URI="#idInvalidSigLnImg">
      <DigestMethod Algorithm="http://www.w3.org/2001/04/xmlenc#sha256"/>
      <DigestValue>U3rKbTbhua2pVSSQzXIFSmBA7dcpOhrD0iMt2LgPFrk=</DigestValue>
    </Reference>
  </SignedInfo>
  <SignatureValue>uo961i4eNYljKzLLYnmU5VqF4XKDWahN+f1cxZoZsasUA3GuwA0vydkMD8bO/DI8RPhM2q1oYGaG
cD7phRCIyUtxg+XLkkojmRJaTI/PLORdlRnXbxMxkh0ETulDQKTbJgSy2OK200AAxsXfwyGew1rl
TZmxCOgN2cZp2gMjtr1WXyqPA+KjK8XRH3SyqIogNYZTRMnmtpF6gH5P+JMC5qn/UpN9pyLWZfcI
tcnQmaO246ZP07VhXV4gwvFB3BD+l6fFemteItj6pUNtf+zrsJm5KRJvBY6qKaHfw7UZHXvw8yCv
aWJHXHsKwoFhJdh2Mkx0OVCtO7jizz8iGshObw==</SignatureValue>
  <KeyInfo>
    <X509Data>
      <X509Certificate>MIIIfjCCBmagAwIBAgIQSEa1ylrF7RBn3b4gbGFoBDANBgkqhkiG9w0BAQsFADCBgTEWMBQGA1UEBRMNUlVDODAwODAwOTktMDERMA8GA1UEAxMIVklUIFMuQS4xODA2BgNVBAsML1ByZXN0YWRvciBDdWFsaWZpY2FkbyBkZSBTZXJ2aWNpb3MgZGUgQ29uZmlhbnphMQ0wCwYDVQQKDARJQ1BQMQswCQYDVQQGEwJQWTAeFw0yNTAzMjExOTI5MzZaFw0yNzAzMjExOTI5MzZ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79KRUNO8z74CHv/fJvfNfn2N4KFd3FHxyGbntPzJAoO844JIKXuOLJwFEYOA5XM/RkZzglhDHC6vGs1igKeiViQJEqfTYgAN1rnY47TgnC+s5XztKFAgat/RM3JOWQWDPeEJ/kXd8o9vqKMTOhe9TyjZmmPAekQIxyjN7FVfIMtjZ0/sCASQqGmJkW4V6puLz9HON6x39afFVkm8phfQW0PMsdJtkSKjE9BxAIhPTx9cjDF3QQHlvs8CbcxQWsLgJ22dVjYbwN1MNMFlgqSloFCwALXGW/zJM33U5053Hv9Gkjki/Go/WNQEUJD9BCg40N76wcVFpBV+NwwqBMXtwwIDAQABo4IDwTCCA70wDAYDVR0TAQH/BAIwADAOBgNVHQ8BAf8EBAMCBeAwLAYDVR0lAQH/BCIwIAYIKwYBBQUHAwQGCCsGAQUFBwMCBgorBgEEAYI3FAICMB0GA1UdDgQWBBTtT0dljKbQkqmN2qQ8mgAJlZDTQD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FvvQnfkGjtLhgXmd/SeCdjli07aeThYRu0ahKG5sRYOXX6Jh1j5ksKF18L+bjCFND4gvcZuQ17Ro2RshpbnyQFfnuE+JbDqj73ahcbl++9sdMbEILqUYN7a4CWdEX+LUnuGxesKRO+IpOKHi02hhQUVglAG4eo/k37JzidTaq4v964K3if0uJ9dET/ieQn23R62oO7kuLGHGB9xNHk5UQBg05DQilDZ+pWX2y7UWIzk0dTGOHRfZ9pLeIx9FOQDEBm0W6IxHiSFDCurfoj8Ivpv6TVEcLp0orZDjmK4MYf/M4yvlg9V9TGXXwsJ6bSEIPbqWWgEW6f/SXDWSCju+6+gK4IytcGz/o6zM8XHo+dTBReVcCwEPelV3yDxZO0TP2g8I/VPh2tZVmu4I2I7JtsTjCt8ixD+OCIwyfJ7RKtBt0mmE2thLiHyoLqLdy+5JuzSQTMGDbanM16xO2atGJf60TQkxliP1OD9/dcNbXoueQQxzxFp4DK+dOUjoGeaPI7K9bknC4AyVTRQ7gdoJ8hhOaDJRsjikhPvrZxt1xFbXhhzMvvsfeJk+INXW63ezBklqg7QMGJOVLMaZEzJdEYwTn9TrESR702nCLfiSmn6SjoFzPNVKxk7gKk2p8hwi8HlSbpb4XgzQ+aypBSCOd7xMKBmPFHuV/RMiJj9Px5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4oKZzjLZZ5FW0o6cgihEdUlIeJaCRDEbsvvdB7Xsuf0=</DigestValue>
      </Reference>
      <Reference URI="/xl/comments1.xml?ContentType=application/vnd.openxmlformats-officedocument.spreadsheetml.comments+xml">
        <DigestMethod Algorithm="http://www.w3.org/2001/04/xmlenc#sha256"/>
        <DigestValue>JH1wwvTGV6VgDXUhWBq42vCkkm13Q7WaySiSdR5hhw8=</DigestValue>
      </Reference>
      <Reference URI="/xl/comments2.xml?ContentType=application/vnd.openxmlformats-officedocument.spreadsheetml.comments+xml">
        <DigestMethod Algorithm="http://www.w3.org/2001/04/xmlenc#sha256"/>
        <DigestValue>pAEPySVBF+Kg95Wb0IL2xn5CtTAqXEi2zsxH+4HV6dA=</DigestValue>
      </Reference>
      <Reference URI="/xl/comments3.xml?ContentType=application/vnd.openxmlformats-officedocument.spreadsheetml.comments+xml">
        <DigestMethod Algorithm="http://www.w3.org/2001/04/xmlenc#sha256"/>
        <DigestValue>6SCuf4aUgjdVUQU4wr0poD50A7kCHdaNBWnNPm/K32k=</DigestValue>
      </Reference>
      <Reference URI="/xl/comments4.xml?ContentType=application/vnd.openxmlformats-officedocument.spreadsheetml.comments+xml">
        <DigestMethod Algorithm="http://www.w3.org/2001/04/xmlenc#sha256"/>
        <DigestValue>lIyL6ECjxMxBtG6p8+q+UX1ZtZDIGApag6EaMxEPPdU=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VXVHbzR2wb40Q4MnAMEyGDp6gBC8ZWm/CbIYPZsf9tw=</DigestValue>
      </Reference>
      <Reference URI="/xl/comments7.xml?ContentType=application/vnd.openxmlformats-officedocument.spreadsheetml.comments+xml">
        <DigestMethod Algorithm="http://www.w3.org/2001/04/xmlenc#sha256"/>
        <DigestValue>2I2JBJdBoPTTGoIb8Ax58CbMG7+fgfAWh0zejisBW2Q=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cbSfGjrzkwtd/9D3WwZ/a99+b7JdGLBAbxv5ZOqKsj4=</DigestValue>
      </Reference>
      <Reference URI="/xl/drawings/vmlDrawing2.vml?ContentType=application/vnd.openxmlformats-officedocument.vmlDrawing">
        <DigestMethod Algorithm="http://www.w3.org/2001/04/xmlenc#sha256"/>
        <DigestValue>XCvUux9g/P6gnCJfxwmKo0YagiWqCmGuWvh5dtH4/qg=</DigestValue>
      </Reference>
      <Reference URI="/xl/drawings/vmlDrawing3.vml?ContentType=application/vnd.openxmlformats-officedocument.vmlDrawing">
        <DigestMethod Algorithm="http://www.w3.org/2001/04/xmlenc#sha256"/>
        <DigestValue>M3/r4JrqMZ1/8Vb1WhIdo3+LLOO7wiOPnPyWXM9/LsA=</DigestValue>
      </Reference>
      <Reference URI="/xl/drawings/vmlDrawing4.vml?ContentType=application/vnd.openxmlformats-officedocument.vmlDrawing">
        <DigestMethod Algorithm="http://www.w3.org/2001/04/xmlenc#sha256"/>
        <DigestValue>K/J3+g0y3XYcPbJrOa8l1BSqPoJwbIlLcGfDwmdeKI0=</DigestValue>
      </Reference>
      <Reference URI="/xl/drawings/vmlDrawing5.vml?ContentType=application/vnd.openxmlformats-officedocument.vmlDrawing">
        <DigestMethod Algorithm="http://www.w3.org/2001/04/xmlenc#sha256"/>
        <DigestValue>+NMZCNMcxlae1sJw6dGsD0suedz+7eY9awRuSb1Xiv4=</DigestValue>
      </Reference>
      <Reference URI="/xl/drawings/vmlDrawing6.vml?ContentType=application/vnd.openxmlformats-officedocument.vmlDrawing">
        <DigestMethod Algorithm="http://www.w3.org/2001/04/xmlenc#sha256"/>
        <DigestValue>4j158ILFwGYKPQiu5Tfm6/gXSfzG9btkFCzBz1QL2TM=</DigestValue>
      </Reference>
      <Reference URI="/xl/drawings/vmlDrawing7.vml?ContentType=application/vnd.openxmlformats-officedocument.vmlDrawing">
        <DigestMethod Algorithm="http://www.w3.org/2001/04/xmlenc#sha256"/>
        <DigestValue>4zYLkAVK9Az9GwwWDa5g8VjqGaiUG3NXcqVECU8YShU=</DigestValue>
      </Reference>
      <Reference URI="/xl/drawings/vmlDrawing8.vml?ContentType=application/vnd.openxmlformats-officedocument.vmlDrawing">
        <DigestMethod Algorithm="http://www.w3.org/2001/04/xmlenc#sha256"/>
        <DigestValue>a5N0CwoDBUkPPi7mWhWn9tAwdOLftHPgOG6s8q1XxZc=</DigestValue>
      </Reference>
      <Reference URI="/xl/media/image1.emf?ContentType=image/x-emf">
        <DigestMethod Algorithm="http://www.w3.org/2001/04/xmlenc#sha256"/>
        <DigestValue>YS3BCo7itDLs0ZS4UXmS9fW2hfvQE0Is/70CkQf96pY=</DigestValue>
      </Reference>
      <Reference URI="/xl/media/image2.emf?ContentType=image/x-emf">
        <DigestMethod Algorithm="http://www.w3.org/2001/04/xmlenc#sha256"/>
        <DigestValue>7E7Weu/lcHEVznCz10Odp4K3QS0WAfGABjZO5VqJ6g4=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zd22VmSisGizRJ2WcOHlOqa+VAxd7cAxZIFXf5ACcok=</DigestValue>
      </Reference>
      <Reference URI="/xl/styles.xml?ContentType=application/vnd.openxmlformats-officedocument.spreadsheetml.styles+xml">
        <DigestMethod Algorithm="http://www.w3.org/2001/04/xmlenc#sha256"/>
        <DigestValue>ibttHsi8Bfudv5PgTCl3z3IoVixhLC3ANSGyoxfAFww=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HucnAW5GXzOA8vaVBNwoPWFjjMIjzlCkmJmTvMbdzxw=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UsAP3kx+3fRcr/udEY0oeg9xRhYrMyuxO6lRueWCJdY=</DigestValue>
      </Reference>
      <Reference URI="/xl/worksheets/sheet2.xml?ContentType=application/vnd.openxmlformats-officedocument.spreadsheetml.worksheet+xml">
        <DigestMethod Algorithm="http://www.w3.org/2001/04/xmlenc#sha256"/>
        <DigestValue>8khU+M+KE6HoxCihvofSYnyEU0zBbhOpY3bD1JZhvx4=</DigestValue>
      </Reference>
      <Reference URI="/xl/worksheets/sheet3.xml?ContentType=application/vnd.openxmlformats-officedocument.spreadsheetml.worksheet+xml">
        <DigestMethod Algorithm="http://www.w3.org/2001/04/xmlenc#sha256"/>
        <DigestValue>OH5UpU8mkrjEvT66bg67w0zxzPicC+gQnzXTNXdWw1c=</DigestValue>
      </Reference>
      <Reference URI="/xl/worksheets/sheet4.xml?ContentType=application/vnd.openxmlformats-officedocument.spreadsheetml.worksheet+xml">
        <DigestMethod Algorithm="http://www.w3.org/2001/04/xmlenc#sha256"/>
        <DigestValue>VImtU3fP9/ZIf9Ou2u1R9QKCh4nQIkeAtpscTJibzXM=</DigestValue>
      </Reference>
      <Reference URI="/xl/worksheets/sheet5.xml?ContentType=application/vnd.openxmlformats-officedocument.spreadsheetml.worksheet+xml">
        <DigestMethod Algorithm="http://www.w3.org/2001/04/xmlenc#sha256"/>
        <DigestValue>0t3PVafly2o6ge4xl6gpl0tqbHXmloFqC9w8qnvwypc=</DigestValue>
      </Reference>
      <Reference URI="/xl/worksheets/sheet6.xml?ContentType=application/vnd.openxmlformats-officedocument.spreadsheetml.worksheet+xml">
        <DigestMethod Algorithm="http://www.w3.org/2001/04/xmlenc#sha256"/>
        <DigestValue>krm3xyZzEppI5CNs+griCVyeAunc7krKbKW/LzAoP+Y=</DigestValue>
      </Reference>
      <Reference URI="/xl/worksheets/sheet7.xml?ContentType=application/vnd.openxmlformats-officedocument.spreadsheetml.worksheet+xml">
        <DigestMethod Algorithm="http://www.w3.org/2001/04/xmlenc#sha256"/>
        <DigestValue>VSzuV4+3NTuCUvZNmJD0Wn20kc5h1pVdttW+6XvG8dM=</DigestValue>
      </Reference>
      <Reference URI="/xl/worksheets/sheet8.xml?ContentType=application/vnd.openxmlformats-officedocument.spreadsheetml.worksheet+xml">
        <DigestMethod Algorithm="http://www.w3.org/2001/04/xmlenc#sha256"/>
        <DigestValue>xgK9fdA88FEuqdeXa4SHFqO6E2VD5tc0dTu0gCJeqdY=</DigestValue>
      </Reference>
      <Reference URI="/xl/worksheets/sheet9.xml?ContentType=application/vnd.openxmlformats-officedocument.spreadsheetml.worksheet+xml">
        <DigestMethod Algorithm="http://www.w3.org/2001/04/xmlenc#sha256"/>
        <DigestValue>YPfIA7iT5Ws1mNpDItbXba/6AN5dDLoOtbAAstFNUxc=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2025-11-12T14:08:19Z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{B19D9452-71A3-4970-BCE7-1FE3C3102B24}</SetupID>
          <SignatureText>HANS JANZ</SignatureText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2025-11-12T14:08:19Z</xd:SigningTime>
          <xd:SigningCertificate>
            <xd:Cert>
              <xd:CertDigest>
                <DigestMethod Algorithm="http://www.w3.org/2001/04/xmlenc#sha256"/>
                <DigestValue>7aEttjcaI/qcf1IZqRn4qY2oK2ple9+3h9a6KtWLt1g=</DigestValue>
              </xd:CertDigest>
              <xd:IssuerSerial>
                <X509IssuerName>C=PY, O=ICPP, OU=Prestador Cualificado de Servicios de Confianza, CN=VIT S.A., SERIALNUMBER=RUC80080099-0</X509IssuerName>
                <X509SerialNumber>96071563624931398390688002051733022724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sFQAAuwoAACBFTUYAAAEAvBsAAKoAAAAGAAAAAAAAAAAAAAAAAAAAgAcAALAEAABJAQAAzgAAAAAAAAAAAAAAAAAAACgFBQCwJ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RWJQVVViUHvAAAABQAAAAoAAABMAAAAAAAAAAAAAAAAAAAA//////////9gAAAAMQAy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RWJQVVViU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ZAAAAVgAAADAAAAA7AAAAag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AVwAAACUAAAAMAAAABAAAAFQAAACEAAAAMQAAADsAAACYAAAAVgAAAAEAAABVFYlBVVWJQTEAAAA7AAAACQAAAEwAAAAAAAAAAAAAAAAAAAD//////////2AAAABIAEEATgBTACAASgBBAE4AWgAAAA4AAAANAAAADwAAAAsAAAAFAAAABwAAAA0AAAAP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nAAAAcQAAAAEAAABVFYlBVVWJQQ8AAABhAAAAFQAAAEwAAAAAAAAAAAAAAAAAAAD//////////3gAAABIAEEATgBTACAASwBBAFIATAAgAEoAQQBOAFoAIABKAEEATgBaAEUATgAUAAkAAAAIAAAACgAAAAcAAAAEAAAACAAAAAgAAAAIAAAABgAAAAQAAAAFAAAACAAAAAoAAAAHAAAABAAAAAUAAAAIAAAACgAAAAcAAAAH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UViUFVVYlBDwAAAHYAAAATAAAATAAAAAAAAAAAAAAAAAAAAP//////////dAAAAFIARQBQAFIARQBTAEUATgBUAEEATgBUAEUAIABMAEUARwBBAEwAa3MIAAAABwAAAAcAAAAIAAAABwAAAAcAAAAHAAAACgAAAAcAAAAIAAAACgAAAAcAAAAHAAAABAAAAAYAAAAHAAAACQAAAAgAAAAGAAAASwAAAEAAAAAwAAAABQAAACAAAAABAAAAAQAAABAAAAAAAAAAAAAAAEABAACgAAAAAAAAAAAAAABAAQAAoAAAACUAAAAMAAAAAgAAACcAAAAYAAAABQAAAAAAAAD///8AAAAAACUAAAAMAAAABQAAAEwAAABkAAAADgAAAIsAAAD4AAAAmwAAAA4AAACLAAAA6wAAABEAAAAhAPAAAAAAAAAAAAAAAIA/AAAAAAAAAAAAAIA/AAAAAAAAAAAAAAAAAAAAAAAAAAAAAAAAAAAAAAAAAAAlAAAADAAAAAAAAIAoAAAADAAAAAUAAAAlAAAADAAAAAEAAAAYAAAADAAAAAAAAAASAAAADAAAAAEAAAAWAAAADAAAAAAAAABUAAAAGAEAAA8AAACLAAAA9wAAAJsAAAABAAAAVRWJQVVViUEPAAAAiwAAACIAAABMAAAABAAAAA4AAACLAAAA+QAAAJwAAACQAAAARgBpAHIAbQBhAGQAbwAgAHAAbwByADoAIABIAEEATgBTACAASwBBAFIATAAgAEoAQQBOAFoAIABKAEEATgBaAEUATgAGAAAAAwAAAAUAAAALAAAABwAAAAgAAAAIAAAABAAAAAgAAAAIAAAABQAAAAMAAAAEAAAACQAAAAgAAAAKAAAABwAAAAQAAAAIAAAACAAAAAgAAAAGAAAABAAAAAUAAAAIAAAACgAAAAcAAAAEAAAABQAAAAgAAAAKAAAABwAAAAcAAAAKAAAAFgAAAAwAAAAAAAAAJQAAAAwAAAACAAAADgAAABQAAAAAAAAAEAAAABQAAAA=</Object>
  <Object Id="idInvalidSigLnImg">AQAAAGwAAAAAAAAAAAAAAD8BAACfAAAAAAAAAAAAAABsFQAAuwoAACBFTUYAAAEAOCIAALEAAAAGAAAAAAAAAAAAAAAAAAAAgAcAALAEAABJAQAAzgAAAAAAAAAAAAAAAAAAACgFBQCwJA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FYlBVVWJ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UViUFVVYlBDAAAAFsAAAABAAAATAAAAAQAAAALAAAANwAAACIAAABbAAAAUAAAAFgAT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mQAAAFYAAAAwAAAAOwAAAG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gAAAFcAAAAlAAAADAAAAAQAAABUAAAAhAAAADEAAAA7AAAAmAAAAFYAAAABAAAAVRWJQVVViUExAAAAOwAAAAkAAABMAAAAAAAAAAAAAAAAAAAA//////////9gAAAASABBAE4AUwAgAEoAQQBOAFoAAAAOAAAADQAAAA8AAAALAAAABQAAAAcAAAANAAAADwAAAAs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pwAAAHEAAAABAAAAVRWJQVVViUEPAAAAYQAAABUAAABMAAAAAAAAAAAAAAAAAAAA//////////94AAAASABBAE4AUwAgAEsAQQBSAEwAIABKAEEATgBaACAASgBBAE4AWgBFAE4AbHMJAAAACAAAAAoAAAAHAAAABAAAAAgAAAAIAAAACAAAAAYAAAAEAAAABQAAAAgAAAAKAAAABwAAAAQAAAAFAAAACAAAAAoAAAAHAAAABw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FYlBVVWJQQ8AAAB2AAAAEwAAAEwAAAAAAAAAAAAAAAAAAAD//////////3QAAABSAEUAUABSAEUAUwBFAE4AVABBAE4AVABFACAATABFAEcAQQBMAGVsCAAAAAcAAAAHAAAACAAAAAcAAAAHAAAABwAAAAoAAAAHAAAACAAAAAoAAAAHAAAABwAAAAQAAAAGAAAABwAAAAkAAAAIAAAABgAAAEsAAABAAAAAMAAAAAUAAAAgAAAAAQAAAAEAAAAQAAAAAAAAAAAAAABAAQAAoAAAAAAAAAAAAAAAQAEAAKAAAAAlAAAADAAAAAIAAAAnAAAAGAAAAAUAAAAAAAAA////AAAAAAAlAAAADAAAAAUAAABMAAAAZAAAAA4AAACLAAAA+AAAAJsAAAAOAAAAiwAAAOsAAAARAAAAIQDwAAAAAAAAAAAAAACAPwAAAAAAAAAAAACAPwAAAAAAAAAAAAAAAAAAAAAAAAAAAAAAAAAAAAAAAAAAJQAAAAwAAAAAAACAKAAAAAwAAAAFAAAAJQAAAAwAAAABAAAAGAAAAAwAAAAAAAAAEgAAAAwAAAABAAAAFgAAAAwAAAAAAAAAVAAAABgBAAAPAAAAiwAAAPcAAACbAAAAAQAAAFUViUFVVYlBDwAAAIsAAAAiAAAATAAAAAQAAAAOAAAAiwAAAPkAAACcAAAAkAAAAEYAaQByAG0AYQBkAG8AIABwAG8AcgA6ACAASABBAE4AUwAgAEsAQQBSAEwAIABKAEEATgBaACAASgBBAE4AWgBFAE4ABgAAAAMAAAAFAAAACwAAAAcAAAAIAAAACAAAAAQAAAAIAAAACAAAAAUAAAADAAAABAAAAAkAAAAIAAAACgAAAAcAAAAEAAAACAAAAAgAAAAIAAAABgAAAAQAAAAFAAAACAAAAAoAAAAHAAAABAAAAAUAAAAIAAAACgAAAAcAAAAHAAAAC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mRGfbq44zgDAtQNRwTlvNNY8hKOYiZ7xpW+ibg9Xgv0=</DigestValue>
    </Reference>
    <Reference Type="http://www.w3.org/2000/09/xmldsig#Object" URI="#idOfficeObject">
      <DigestMethod Algorithm="http://www.w3.org/2001/04/xmlenc#sha256"/>
      <DigestValue>cb7T86rjRmoWXpkDNy9SmD2CJRIRwMc02aII0dTC9z8=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fhR0Yo+ig8GXlfUkMEc2WDzfRfdG2FKydr+6eZs2ktU=</DigestValue>
    </Reference>
    <Reference Type="http://www.w3.org/2000/09/xmldsig#Object" URI="#idValidSigLnImg">
      <DigestMethod Algorithm="http://www.w3.org/2001/04/xmlenc#sha256"/>
      <DigestValue>GfTv7lcDlFnjhE5MvRB8oU55FNM1PteQ9q9Y6yLfcHw=</DigestValue>
    </Reference>
    <Reference Type="http://www.w3.org/2000/09/xmldsig#Object" URI="#idInvalidSigLnImg">
      <DigestMethod Algorithm="http://www.w3.org/2001/04/xmlenc#sha256"/>
      <DigestValue>co+uFc/AnjkgY4lMbTmBDNHfm+ajx3lm2yhU+5qNQs4=</DigestValue>
    </Reference>
  </SignedInfo>
  <SignatureValue>Pfg/dgkyX9lFhVmffVBxFxzwrupjS2zqHNfwL/BM4c56hNWVOeDqX6mguzYcV7IPzFpxHi4o9rS4
ec2S9dbwRmGOl5+n3D9xJ5pVjTRaxaUpPzl3j62+euF41Uv9kJm+qV45sTFNYpBnCee1idyLkOFY
mkSYgDxgotYsuiY3zWkhw0NWq1ulnxkvH4zZz9eE0LFT7t2iXP2MQeORZ5d4iVzAJl3nwiFurC75
a8qoru8XC0ojUuk7huW9TC6KmVlC3nca4s+hVvxDbgl2/+r3N5EUixEkoWIjeYQzvRvWH6Dz9CNA
RHDKrHuWfZO+tkR1LF2F9GvuASTii2MYyXdb/Q==</SignatureValue>
  <KeyInfo>
    <X509Data>
      <X509Certificate>MIIIkjCCBnqgAwIBAgIQMTPGzLT6BOhonh84xrAyNDANBgkqhkiG9w0BAQsFADCBgTEWMBQGA1UEBRMNUlVDODAwODAwOTktMDERMA8GA1UEAxMIVklUIFMuQS4xODA2BgNVBAsML1ByZXN0YWRvciBDdWFsaWZpY2FkbyBkZSBTZXJ2aWNpb3MgZGUgQ29uZmlhbnphMQ0wCwYDVQQKDARJQ1BQMQswCQYDVQQGEwJQWTAeFw0yNTA4MTQxNzM5MDRaFw0yNzA4MTQxNzM5MDRaMIHBMRgwFgYDVQQqDA9NQVJDRUxPIEVEVUFSRE8xFzAVBgNVBAQMDk9WSUVETyBCQVJFSVJPMRIwEAYDVQQFEwlDSTM3OTMxMjcxJzAlBgNVBAMMHk1BUkNFTE8gRURVQVJETyBPVklFRE8gQkFSRUlSTzELMAkGA1UECwwCRjIxNTAzBgNVBAoMLENFUlRJRklDQURPIENVQUxJRklDQURPIERFIEZJUk1BIEVMRUNUUk9OSUNBMQswCQYDVQQGEwJQWTCCASIwDQYJKoZIhvcNAQEBBQADggEPADCCAQoCggEBAO8GUNN7hw6rmpMW2FU3WwD+6QckahVVeoQelHcvC/OTKJ8U8jDEJX5GdzqCZIWBnoXaIN9WOrnveuzXz6qgwWhkVP8ZbuRhIyxYWA3RBksUULEGIfrr+Ix8cHM2OnYwBwLzH+ep7XL1JIoj1zSfm3siGYHljWGT4XkUheP7hGuKZNxW077zuPs76k08bBzG8DtAxP0WYGJHCgpzkuNYgh64vOvXV4MzspdKP+1BnJwe88MfUqIKWEHl337z1ITNNzonkf08uNmWHZhLut7eGxAOlrC2/1mA62g6BEEH/0s5C3Exk05Sov+qBLy0y5+hyl8JzNtSnAhuJ3BLg6myTF8CAwEAAaOCA8IwggO+MAwGA1UdEwEB/wQCMAAwDgYDVR0PAQH/BAQDAgXgMCwGA1UdJQEB/wQiMCAGCCsGAQUFBwMEBggrBgEFBQcDAgYKKwYBBAGCNxQCAjAdBgNVHQ4EFgQU84vihFPMMwciXVJjf8tJsWYhgJ8wHwYDVR0jBBgwFoAUu2URK2fthjggHChnGRQEZeqRobMwggHrBgNVHSAEggHiMIIB3jCCAdoGDCsGAQQBgtlKAQEBBzCCAcgwMQYIKwYBBQUHAgEWJWh0dHBzOi8vd3d3LmVmaXJtYS5jb20ucHkvcmVwb3NpdG9yaW8wgc8GCCsGAQUFBwICMIHCGoG/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SwYDVR0RBEQwQoEUTU9WSUVET0BBTFBBQ0FTQS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XwYGrZKQm4ydBYXTUt/cH2pqzywizHUeU1BQwAMd3/UTAPqacX/aHo7y/sjziWZLVK9IIjzWNirhpfkS8p0TClQzsOxlmdTbsK7f4FGtvZpZysuAgvhg96xjF4Xn62cCieg93UM1ItWZISLFkig+rh4CTAf5t/YBnZKO+dhnUSDZGjjZ78U9wyVXPLpnVZZyd7YPFiu/i/T8RSjqN/I4ofuvA0epqmjyIivI+J1VrOaCiDb/v55QPIR8wk2J9eSbRw3ohui1ZPjyUaG4YZehWIT5dWuyk2YHu9kx/R0mAtpMcRS6ZQE3PUXBL2xLnEL+XBmX5bl0gRc5SYyCuz5isoGxlgoL4IK34P8h4FfAL8UaXdIYcJlpFSGKUQAh6kMFS5AGShaosL4pbLtVngMWjl4orGMtjQl05WIvAFroXU9FiXN9HgMY45ACTsI8O5HzpdNCNeSF1nBZNhsr//uyXxiE2fK81rvtj0dzQsFZbAmveyiiC/fIXMd7YVwb+bFijdK4hGE8ozRfgdbBjyTUnwQ3W4mT0k+kQp6/QFr6Q+Me1iJTBEtE1+9tWSM+IpfWnHMXYiVyfuicMJjGTVCYPJR9x6UP/rDWVfbpdFu2iAzSl6+zeI9La0VDWpSEoUzOtSt12Ruj5de6au64LqCWblAlowLoMp69EgRP7Bj/9d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4oKZzjLZZ5FW0o6cgihEdUlIeJaCRDEbsvvdB7Xsuf0=</DigestValue>
      </Reference>
      <Reference URI="/xl/comments1.xml?ContentType=application/vnd.openxmlformats-officedocument.spreadsheetml.comments+xml">
        <DigestMethod Algorithm="http://www.w3.org/2001/04/xmlenc#sha256"/>
        <DigestValue>JH1wwvTGV6VgDXUhWBq42vCkkm13Q7WaySiSdR5hhw8=</DigestValue>
      </Reference>
      <Reference URI="/xl/comments2.xml?ContentType=application/vnd.openxmlformats-officedocument.spreadsheetml.comments+xml">
        <DigestMethod Algorithm="http://www.w3.org/2001/04/xmlenc#sha256"/>
        <DigestValue>pAEPySVBF+Kg95Wb0IL2xn5CtTAqXEi2zsxH+4HV6dA=</DigestValue>
      </Reference>
      <Reference URI="/xl/comments3.xml?ContentType=application/vnd.openxmlformats-officedocument.spreadsheetml.comments+xml">
        <DigestMethod Algorithm="http://www.w3.org/2001/04/xmlenc#sha256"/>
        <DigestValue>6SCuf4aUgjdVUQU4wr0poD50A7kCHdaNBWnNPm/K32k=</DigestValue>
      </Reference>
      <Reference URI="/xl/comments4.xml?ContentType=application/vnd.openxmlformats-officedocument.spreadsheetml.comments+xml">
        <DigestMethod Algorithm="http://www.w3.org/2001/04/xmlenc#sha256"/>
        <DigestValue>lIyL6ECjxMxBtG6p8+q+UX1ZtZDIGApag6EaMxEPPdU=</DigestValue>
      </Reference>
      <Reference URI="/xl/comments5.xml?ContentType=application/vnd.openxmlformats-officedocument.spreadsheetml.comments+xml">
        <DigestMethod Algorithm="http://www.w3.org/2001/04/xmlenc#sha256"/>
        <DigestValue>pzljs7Al2AQAcwbc8dnkudc2E0e9YUiAv3jRv6wASIA=</DigestValue>
      </Reference>
      <Reference URI="/xl/comments6.xml?ContentType=application/vnd.openxmlformats-officedocument.spreadsheetml.comments+xml">
        <DigestMethod Algorithm="http://www.w3.org/2001/04/xmlenc#sha256"/>
        <DigestValue>VXVHbzR2wb40Q4MnAMEyGDp6gBC8ZWm/CbIYPZsf9tw=</DigestValue>
      </Reference>
      <Reference URI="/xl/comments7.xml?ContentType=application/vnd.openxmlformats-officedocument.spreadsheetml.comments+xml">
        <DigestMethod Algorithm="http://www.w3.org/2001/04/xmlenc#sha256"/>
        <DigestValue>2I2JBJdBoPTTGoIb8Ax58CbMG7+fgfAWh0zejisBW2Q=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cbSfGjrzkwtd/9D3WwZ/a99+b7JdGLBAbxv5ZOqKsj4=</DigestValue>
      </Reference>
      <Reference URI="/xl/drawings/vmlDrawing2.vml?ContentType=application/vnd.openxmlformats-officedocument.vmlDrawing">
        <DigestMethod Algorithm="http://www.w3.org/2001/04/xmlenc#sha256"/>
        <DigestValue>XCvUux9g/P6gnCJfxwmKo0YagiWqCmGuWvh5dtH4/qg=</DigestValue>
      </Reference>
      <Reference URI="/xl/drawings/vmlDrawing3.vml?ContentType=application/vnd.openxmlformats-officedocument.vmlDrawing">
        <DigestMethod Algorithm="http://www.w3.org/2001/04/xmlenc#sha256"/>
        <DigestValue>M3/r4JrqMZ1/8Vb1WhIdo3+LLOO7wiOPnPyWXM9/LsA=</DigestValue>
      </Reference>
      <Reference URI="/xl/drawings/vmlDrawing4.vml?ContentType=application/vnd.openxmlformats-officedocument.vmlDrawing">
        <DigestMethod Algorithm="http://www.w3.org/2001/04/xmlenc#sha256"/>
        <DigestValue>K/J3+g0y3XYcPbJrOa8l1BSqPoJwbIlLcGfDwmdeKI0=</DigestValue>
      </Reference>
      <Reference URI="/xl/drawings/vmlDrawing5.vml?ContentType=application/vnd.openxmlformats-officedocument.vmlDrawing">
        <DigestMethod Algorithm="http://www.w3.org/2001/04/xmlenc#sha256"/>
        <DigestValue>+NMZCNMcxlae1sJw6dGsD0suedz+7eY9awRuSb1Xiv4=</DigestValue>
      </Reference>
      <Reference URI="/xl/drawings/vmlDrawing6.vml?ContentType=application/vnd.openxmlformats-officedocument.vmlDrawing">
        <DigestMethod Algorithm="http://www.w3.org/2001/04/xmlenc#sha256"/>
        <DigestValue>4j158ILFwGYKPQiu5Tfm6/gXSfzG9btkFCzBz1QL2TM=</DigestValue>
      </Reference>
      <Reference URI="/xl/drawings/vmlDrawing7.vml?ContentType=application/vnd.openxmlformats-officedocument.vmlDrawing">
        <DigestMethod Algorithm="http://www.w3.org/2001/04/xmlenc#sha256"/>
        <DigestValue>4zYLkAVK9Az9GwwWDa5g8VjqGaiUG3NXcqVECU8YShU=</DigestValue>
      </Reference>
      <Reference URI="/xl/drawings/vmlDrawing8.vml?ContentType=application/vnd.openxmlformats-officedocument.vmlDrawing">
        <DigestMethod Algorithm="http://www.w3.org/2001/04/xmlenc#sha256"/>
        <DigestValue>a5N0CwoDBUkPPi7mWhWn9tAwdOLftHPgOG6s8q1XxZc=</DigestValue>
      </Reference>
      <Reference URI="/xl/media/image1.emf?ContentType=image/x-emf">
        <DigestMethod Algorithm="http://www.w3.org/2001/04/xmlenc#sha256"/>
        <DigestValue>YS3BCo7itDLs0ZS4UXmS9fW2hfvQE0Is/70CkQf96pY=</DigestValue>
      </Reference>
      <Reference URI="/xl/media/image2.emf?ContentType=image/x-emf">
        <DigestMethod Algorithm="http://www.w3.org/2001/04/xmlenc#sha256"/>
        <DigestValue>7E7Weu/lcHEVznCz10Odp4K3QS0WAfGABjZO5VqJ6g4=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zd22VmSisGizRJ2WcOHlOqa+VAxd7cAxZIFXf5ACcok=</DigestValue>
      </Reference>
      <Reference URI="/xl/styles.xml?ContentType=application/vnd.openxmlformats-officedocument.spreadsheetml.styles+xml">
        <DigestMethod Algorithm="http://www.w3.org/2001/04/xmlenc#sha256"/>
        <DigestValue>ibttHsi8Bfudv5PgTCl3z3IoVixhLC3ANSGyoxfAFww=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HucnAW5GXzOA8vaVBNwoPWFjjMIjzlCkmJmTvMbdzxw=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8lkbG8bqEVPNT73B9kKNB0d5xZqh0DXaY0yjCCMcgUk=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ZiHAfkcZsM+slVmh5fJTiRYHh7mZ9SzhiELwSVAQs1U=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hLYvuYTsdeNXhml5pO5nmed+HWQdgSL7/OGu0E8L0Go=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kfie163X113fRMjKisRSYDXs8hUsyZSHIZ0lcW7/E1Y=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ND/brs9hS0H+ESJMdDM4F3mLIVXf/tazO/FdhNzponc=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8cvN3LFujrqTZcTJp0eokzjLaYXLlNQuT0S7DvA809s=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Ka0XiR0AvqHHn+Wnl0ggVtLO2y8jyHBR2dvF88npTm8=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UsAP3kx+3fRcr/udEY0oeg9xRhYrMyuxO6lRueWCJdY=</DigestValue>
      </Reference>
      <Reference URI="/xl/worksheets/sheet2.xml?ContentType=application/vnd.openxmlformats-officedocument.spreadsheetml.worksheet+xml">
        <DigestMethod Algorithm="http://www.w3.org/2001/04/xmlenc#sha256"/>
        <DigestValue>8khU+M+KE6HoxCihvofSYnyEU0zBbhOpY3bD1JZhvx4=</DigestValue>
      </Reference>
      <Reference URI="/xl/worksheets/sheet3.xml?ContentType=application/vnd.openxmlformats-officedocument.spreadsheetml.worksheet+xml">
        <DigestMethod Algorithm="http://www.w3.org/2001/04/xmlenc#sha256"/>
        <DigestValue>OH5UpU8mkrjEvT66bg67w0zxzPicC+gQnzXTNXdWw1c=</DigestValue>
      </Reference>
      <Reference URI="/xl/worksheets/sheet4.xml?ContentType=application/vnd.openxmlformats-officedocument.spreadsheetml.worksheet+xml">
        <DigestMethod Algorithm="http://www.w3.org/2001/04/xmlenc#sha256"/>
        <DigestValue>VImtU3fP9/ZIf9Ou2u1R9QKCh4nQIkeAtpscTJibzXM=</DigestValue>
      </Reference>
      <Reference URI="/xl/worksheets/sheet5.xml?ContentType=application/vnd.openxmlformats-officedocument.spreadsheetml.worksheet+xml">
        <DigestMethod Algorithm="http://www.w3.org/2001/04/xmlenc#sha256"/>
        <DigestValue>0t3PVafly2o6ge4xl6gpl0tqbHXmloFqC9w8qnvwypc=</DigestValue>
      </Reference>
      <Reference URI="/xl/worksheets/sheet6.xml?ContentType=application/vnd.openxmlformats-officedocument.spreadsheetml.worksheet+xml">
        <DigestMethod Algorithm="http://www.w3.org/2001/04/xmlenc#sha256"/>
        <DigestValue>krm3xyZzEppI5CNs+griCVyeAunc7krKbKW/LzAoP+Y=</DigestValue>
      </Reference>
      <Reference URI="/xl/worksheets/sheet7.xml?ContentType=application/vnd.openxmlformats-officedocument.spreadsheetml.worksheet+xml">
        <DigestMethod Algorithm="http://www.w3.org/2001/04/xmlenc#sha256"/>
        <DigestValue>VSzuV4+3NTuCUvZNmJD0Wn20kc5h1pVdttW+6XvG8dM=</DigestValue>
      </Reference>
      <Reference URI="/xl/worksheets/sheet8.xml?ContentType=application/vnd.openxmlformats-officedocument.spreadsheetml.worksheet+xml">
        <DigestMethod Algorithm="http://www.w3.org/2001/04/xmlenc#sha256"/>
        <DigestValue>xgK9fdA88FEuqdeXa4SHFqO6E2VD5tc0dTu0gCJeqdY=</DigestValue>
      </Reference>
      <Reference URI="/xl/worksheets/sheet9.xml?ContentType=application/vnd.openxmlformats-officedocument.spreadsheetml.worksheet+xml">
        <DigestMethod Algorithm="http://www.w3.org/2001/04/xmlenc#sha256"/>
        <DigestValue>YPfIA7iT5Ws1mNpDItbXba/6AN5dDLoOtbAAstFNUxc=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2025-11-12T16:54:32Z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{F4461054-7C15-4126-9699-23CB8CB84E4C}</SetupID>
          <SignatureText>MARCELO OVIEDO</SignatureText>
          <SignatureImage/>
          <SignatureComments/>
          <WindowsVersion>10.0</WindowsVersion>
          <OfficeVersion>16.0.19029/27</OfficeVersion>
          <ApplicationVersion>16.0.19029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2025-11-12T16:54:32Z</xd:SigningTime>
          <xd:SigningCertificate>
            <xd:Cert>
              <xd:CertDigest>
                <DigestMethod Algorithm="http://www.w3.org/2001/04/xmlenc#sha256"/>
                <DigestValue>jNksclXeiRNVKztebzoBUiNiRwT119NICoe0n9Xnkto=</DigestValue>
              </xd:CertDigest>
              <xd:IssuerSerial>
                <X509IssuerName>C=PY, O=ICPP, OU=Prestador Cualificado de Servicios de Confianza, CN=VIT S.A., SERIALNUMBER=RUC80080099-0</X509IssuerName>
                <X509SerialNumber>65401011068902386321405235303558427188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CEBAAB/AAAAAAAAAAAAAAC+HgAAnQ0AACBFTUYAAAEA0BsAAKoAAAAGAAAAAAAAAAAAAAAAAAAAgAcAADgEAAAJAgAAJgEAAAAAAAAAAAAAAAAAACjzBwBwfAQ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RXZQRzH2UG+AAAABAAAAAoAAABMAAAAAAAAAAAAAAAAAAAA//////////9gAAAAMQAyAC8AMQAxAC8AMgAwADIANQAGAAAABgAAAAQAAAAGAAAABgAAAAQAAAAGAAAABgAAAAYAAAAGAAAASwAAAEAAAAAwAAAABQAAACAAAAABAAAAAQAAABAAAAAAAAAAAAAAACIBAACAAAAAAAAAAAAAAAAiAQAAg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RXZQRzH2UEKAAAASwAAAAEAAABMAAAABAAAAAkAAAAnAAAAIAAAAEsAAABQAAAAWAB0d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hwAAABUAAAAhAPAAAAAAAAAAAAAAAIA/AAAAAAAAAAAAAIA/AAAAAAAAAAAAAAAAAAAAAAAAAAAAAAAAAAAAAAAAAAAlAAAADAAAAAAAAIAoAAAADAAAAAQAAABSAAAAcAEAAAQAAADw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wAAAASAAAACUAAAAMAAAABAAAAFQAAACgAAAAKgAAADMAAACuAAAARwAAAAEAAABVFdlBHMfZQSoAAAAzAAAADgAAAEwAAAAAAAAAAAAAAAAAAAD//////////2gAAABNAEEAUgBDAEUATABPACAATwBWAEkARQBEAE8ADgAAAAoAAAAKAAAACgAAAAgAAAAIAAAADAAAAAQAAAAMAAAACgAAAAQAAAAIAAAACwAAAAwAAABLAAAAQAAAADAAAAAFAAAAIAAAAAEAAAABAAAAEAAAAAAAAAAAAAAAIgEAAIAAAAAAAAAAAAAAACIBAACAAAAAJQAAAAwAAAACAAAAJwAAABgAAAAFAAAAAAAAAP///wAAAAAAJQAAAAwAAAAFAAAATAAAAGQAAAAAAAAAUAAAACEBAAB8AAAAAAAAAFAAAAAiAQAALQAAACEA8AAAAAAAAAAAAAAAgD8AAAAAAAAAAAAAgD8AAAAAAAAAAAAAAAAAAAAAAAAAAAAAAAAAAAAAAAAAACUAAAAMAAAAAAAAgCgAAAAMAAAABQAAACcAAAAYAAAABQAAAAAAAAD///8AAAAAACUAAAAMAAAABQAAAEwAAABkAAAACQAAAFAAAAD/AAAAXAAAAAkAAABQAAAA9wAAAA0AAAAhAPAAAAAAAAAAAAAAAIA/AAAAAAAAAAAAAIA/AAAAAAAAAAAAAAAAAAAAAAAAAAAAAAAAAAAAAAAAAAAlAAAADAAAAAAAAIAoAAAADAAAAAUAAAAlAAAADAAAAAEAAAAYAAAADAAAAAAAAAASAAAADAAAAAEAAAAeAAAAGAAAAAkAAABQAAAAAAEAAF0AAAAlAAAADAAAAAEAAABUAAAA0AAAAAoAAABQAAAAoQAAAFwAAAABAAAAVRXZQRzH2UEKAAAAUAAAABYAAABMAAAAAAAAAAAAAAAAAAAA//////////94AAAATQBBAFIAQwBFAEwATwAgAEUARABVAEEAUgBEAE8AIABPAFYASQBFAEQATwAKAAAABwAAAAcAAAAHAAAABgAAAAUAAAAJAAAAAwAAAAYAAAAIAAAACAAAAAcAAAAHAAAACAAAAAkAAAADAAAACQAAAAcAAAADAAAABgAAAAgAAAAJAAAASwAAAEAAAAAwAAAABQAAACAAAAABAAAAAQAAABAAAAAAAAAAAAAAACIBAACAAAAAAAAAAAAAAAAiAQAAgAAAACUAAAAMAAAAAgAAACcAAAAYAAAABQAAAAAAAAD///8AAAAAACUAAAAMAAAABQAAAEwAAABkAAAACQAAAGAAAAD/AAAAbAAAAAkAAABgAAAA9wAAAA0AAAAhAPAAAAAAAAAAAAAAAIA/AAAAAAAAAAAAAIA/AAAAAAAAAAAAAAAAAAAAAAAAAAAAAAAAAAAAAAAAAAAlAAAADAAAAAAAAIAoAAAADAAAAAUAAAAlAAAADAAAAAEAAAAYAAAADAAAAAAAAAASAAAADAAAAAEAAAAeAAAAGAAAAAkAAABgAAAAAAEAAG0AAAAlAAAADAAAAAEAAABUAAAAfAAAAAoAAABgAAAARQAAAGwAAAABAAAAVRXZQRzH2UEKAAAAYAAAAAgAAABMAAAAAAAAAAAAAAAAAAAA//////////9cAAAAQwBPAE4AVABBAEQATwBSAAcAAAAJAAAACAAAAAUAAAAHAAAACAAAAAkAAAAHAAAASwAAAEAAAAAwAAAABQAAACAAAAABAAAAAQAAABAAAAAAAAAAAAAAACIBAACAAAAAAAAAAAAAAAAiAQAAgAAAACUAAAAMAAAAAgAAACcAAAAYAAAABQAAAAAAAAD///8AAAAAACUAAAAMAAAABQAAAEwAAABkAAAACQAAAHAAAAAYAQAAfAAAAAkAAABwAAAAEAEAAA0AAAAhAPAAAAAAAAAAAAAAAIA/AAAAAAAAAAAAAIA/AAAAAAAAAAAAAAAAAAAAAAAAAAAAAAAAAAAAAAAAAAAlAAAADAAAAAAAAIAoAAAADAAAAAUAAAAlAAAADAAAAAEAAAAYAAAADAAAAAAAAAASAAAADAAAAAEAAAAWAAAADAAAAAAAAABUAAAAUAEAAAoAAABwAAAAFwEAAHwAAAABAAAAVRXZQRzH2UEKAAAAcAAAACsAAABMAAAABAAAAAkAAABwAAAAGQEAAH0AAACkAAAARgBpAHIAbQBhAGQAbwAgAHAAbwByADoAIABNAEEAUgBDAEUATABPACAARQBEAFUAQQBSAEQATwAgAE8AVgBJAEUARABPACAAQgBBAFIARQBJAFIATwA6LwYAAAADAAAABAAAAAkAAAAGAAAABwAAAAcAAAADAAAABwAAAAcAAAAEAAAAAwAAAAMAAAAKAAAABwAAAAcAAAAHAAAABgAAAAUAAAAJAAAAAwAAAAYAAAAIAAAACAAAAAcAAAAHAAAACAAAAAkAAAADAAAACQAAAAcAAAADAAAABgAAAAgAAAAJAAAAAwAAAAcAAAAHAAAABwAAAAYAAAADAAAABwAAAAkAAAAWAAAADAAAAAAAAAAlAAAADAAAAAIAAAAOAAAAFAAAAAAAAAAQAAAAFAAAAA==</Object>
  <Object Id="idInvalidSigLnImg">AQAAAGwAAAAAAAAAAAAAACEBAAB/AAAAAAAAAAAAAAC+HgAAnQ0AACBFTUYAAAEAPCEAALEAAAAGAAAAAAAAAAAAAAAAAAAAgAcAADgEAAAJAgAAJgEAAAAAAAAAAAAAAAAAACjzBwBwfAQACgAAABAAAAAAAAAAAAAAAEsAAAAQAAAAAAAAAAUAAAAeAAAAGAAAAAAAAAAAAAAAIgEAAIAAAAAnAAAAGAAAAAEAAAAAAAAAAAAAAAAAAAAlAAAADAAAAAEAAABMAAAAZAAAAAAAAAAAAAAAIQEAAH8AAAAAAAAAAAAAACI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8PDwAAAAAAAlAAAADAAAAAEAAABMAAAAZAAAAAAAAAAAAAAAIQEAAH8AAAAAAAAAAAAAACIBAACAAAAAIQDwAAAAAAAAAAAAAACAPwAAAAAAAAAAAACAPwAAAAAAAAAAAAAAAAAAAAAAAAAAAAAAAAAAAAAAAAAAJQAAAAwAAAAAAACAKAAAAAwAAAABAAAAJwAAABgAAAABAAAAAAAAAPDw8AAAAAAAJQAAAAwAAAABAAAATAAAAGQAAAAAAAAAAAAAACEBAAB/AAAAAAAAAAAAAAAiAQAAgAAAACEA8AAAAAAAAAAAAAAAgD8AAAAAAAAAAAAAgD8AAAAAAAAAAAAAAAAAAAAAAAAAAAAAAAAAAAAAAAAAACUAAAAMAAAAAAAAgCgAAAAMAAAAAQAAACcAAAAYAAAAAQAAAAAAAADw8PAAAAAAACUAAAAMAAAAAQAAAEwAAABkAAAAAAAAAAAAAAAhAQAAfwAAAAAAAAAAAAAAIgEAAIAAAAAhAPAAAAAAAAAAAAAAAIA/AAAAAAAAAAAAAIA/AAAAAAAAAAAAAAAAAAAAAAAAAAAAAAAAAAAAAAAAAAAlAAAADAAAAAAAAIAoAAAADAAAAAEAAAAnAAAAGAAAAAEAAAAAAAAA////AAAAAAAlAAAADAAAAAEAAABMAAAAZAAAAAAAAAAAAAAAIQEAAH8AAAAAAAAAAAAAACIBAACAAAAAIQDwAAAAAAAAAAAAAACAPwAAAAAAAAAAAACAPwAAAAAAAAAAAAAAAAAAAAAAAAAAAAAAAAAAAAAAAAAAJQAAAAwAAAAAAACAKAAAAAwAAAABAAAAJwAAABgAAAABAAAAAAAAAP///wAAAAAAJQAAAAwAAAABAAAATAAAAGQAAAAAAAAAAAAAACEBAAB/AAAAAAAAAAAAAAAi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ZQRzH2UEjAAAABAAAAA8AAABMAAAAAAAAAAAAAAAAAAAA//////////9sAAAARgBpAHIAbQBhACAAbgBvACAAdgDhAGwAaQBkAGEAAAAGAAAAAwAAAAQAAAAJAAAABgAAAAMAAAAHAAAABwAAAAMAAAAFAAAABgAAAAMAAAADAAAABwAAAAYAAABLAAAAQAAAADAAAAAFAAAAIAAAAAEAAAABAAAAEAAAAAAAAAAAAAAAIgEAAIAAAAAAAAAAAAAAACIBAAC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lBHMfZQQoAAABLAAAAAQAAAEwAAAAEAAAACQAAACcAAAAgAAAASwAAAFAAAABYAC4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K8AAABHAAAAKQAAADMAAACHAAAAFQAAACEA8AAAAAAAAAAAAAAAgD8AAAAAAAAAAAAAgD8AAAAAAAAAAAAAAAAAAAAAAAAAAAAAAAAAAAAAAAAAACUAAAAMAAAAAAAAgCgAAAAMAAAABAAAAFIAAABwAQAABAAAAPD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AAAABIAAAAJQAAAAwAAAAEAAAAVAAAAKAAAAAqAAAAMwAAAK4AAABHAAAAAQAAAFUV2UEcx9lBKgAAADMAAAAOAAAATAAAAAAAAAAAAAAAAAAAAP//////////aAAAAE0AQQBSAEMARQBMAE8AIABPAFYASQBFAEQATwAOAAAACgAAAAoAAAAKAAAACAAAAAgAAAAMAAAABAAAAAwAAAAKAAAABAAAAAgAAAALAAAADAAAAEsAAABAAAAAMAAAAAUAAAAgAAAAAQAAAAEAAAAQAAAAAAAAAAAAAAAiAQAAgAAAAAAAAAAAAAAAIgEAAIAAAAAlAAAADAAAAAIAAAAnAAAAGAAAAAUAAAAAAAAA////AAAAAAAlAAAADAAAAAUAAABMAAAAZAAAAAAAAABQAAAAIQEAAHwAAAAAAAAAUAAAACI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ChAAAAXAAAAAEAAABVFdlBHMfZQQoAAABQAAAAFgAAAEwAAAAAAAAAAAAAAAAAAAD//////////3gAAABNAEEAUgBDAEUATABPACAARQBEAFUAQQBSAEQATwAgAE8AVgBJAEUARABPAAoAAAAHAAAABwAAAAcAAAAGAAAABQAAAAkAAAADAAAABgAAAAgAAAAIAAAABwAAAAcAAAAIAAAACQAAAAMAAAAJAAAABwAAAAMAAAAGAAAACAAAAAkAAABLAAAAQAAAADAAAAAFAAAAIAAAAAEAAAABAAAAEAAAAAAAAAAAAAAAIgEAAIAAAAAAAAAAAAAAACIBAACAAAAAJQAAAAwAAAACAAAAJwAAABgAAAAFAAAAAAAAAP///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FAAAAbAAAAAEAAABVFdlBHMfZQQoAAABgAAAACAAAAEwAAAAAAAAAAAAAAAAAAAD//////////1wAAABDAE8ATgBUAEEARABPAFIABwAAAAkAAAAIAAAABQAAAAcAAAAIAAAACQAAAAcAAABLAAAAQAAAADAAAAAFAAAAIAAAAAEAAAABAAAAEAAAAAAAAAAAAAAAIgEAAIAAAAAAAAAAAAAAACIBAACAAAAAJQAAAAwAAAACAAAAJwAAABgAAAAFAAAAAAAAAP///wAAAAAAJQAAAAwAAAAFAAAATAAAAGQAAAAJAAAAcAAAABgBAAB8AAAACQAAAHAAAAAQAQAADQAAACEA8AAAAAAAAAAAAAAAgD8AAAAAAAAAAAAAgD8AAAAAAAAAAAAAAAAAAAAAAAAAAAAAAAAAAAAAAAAAACUAAAAMAAAAAAAAgCgAAAAMAAAABQAAACUAAAAMAAAAAQAAABgAAAAMAAAAAAAAABIAAAAMAAAAAQAAABYAAAAMAAAAAAAAAFQAAABQAQAACgAAAHAAAAAXAQAAfAAAAAEAAABVFdlBHMfZQQoAAABwAAAAKwAAAEwAAAAEAAAACQAAAHAAAAAZAQAAfQAAAKQAAABGAGkAcgBtAGEAZABvACAAcABvAHIAOgAgAE0AQQBSAEMARQBMAE8AIABFAEQAVQBBAFIARABPACAATwBWAEkARQBEAE8AIABCAEEAUgBFAEkAUgBPABkABgAAAAMAAAAEAAAACQAAAAYAAAAHAAAABwAAAAMAAAAHAAAABwAAAAQAAAADAAAAAwAAAAoAAAAHAAAABwAAAAcAAAAGAAAABQAAAAkAAAADAAAABgAAAAgAAAAIAAAABwAAAAcAAAAIAAAACQAAAAMAAAAJAAAABwAAAAMAAAAGAAAACAAAAAkAAAADAAAABwAAAAcAAAAHAAAABgAAAAMAAAAHAAAACQ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Marcelo Oviedo</cp:lastModifiedBy>
  <cp:lastPrinted>2024-03-25T13:02:34Z</cp:lastPrinted>
  <dcterms:created xsi:type="dcterms:W3CDTF">2006-11-30T13:09:28Z</dcterms:created>
  <dcterms:modified xsi:type="dcterms:W3CDTF">2025-11-11T20:11:38Z</dcterms:modified>
  <cp:contentStatus/>
</cp:coreProperties>
</file>