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4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pacasa705-my.sharepoint.com/personal/moviedo_alpacasa_com/Documents/MARCELO/CNV/INFORMES TRIMESTRALES/AÑO 2025/4º Trimestre/"/>
    </mc:Choice>
  </mc:AlternateContent>
  <xr:revisionPtr revIDLastSave="0" documentId="10_ncr:200_{7CB0577B-4BF4-47DD-9370-9E603EF6470A}" xr6:coauthVersionLast="47" xr6:coauthVersionMax="47" xr10:uidLastSave="{00000000-0000-0000-0000-000000000000}"/>
  <bookViews>
    <workbookView xWindow="-108" yWindow="-108" windowWidth="23256" windowHeight="13896" activeTab="8" xr2:uid="{00000000-000D-0000-FFFF-FFFF00000000}"/>
  </bookViews>
  <sheets>
    <sheet name="Índice" sheetId="3" r:id="rId1"/>
    <sheet name="1.1" sheetId="15" r:id="rId2"/>
    <sheet name="1.2 " sheetId="14" r:id="rId3"/>
    <sheet name="1.3" sheetId="7" r:id="rId4"/>
    <sheet name="1.4" sheetId="8" r:id="rId5"/>
    <sheet name="1.5" sheetId="9" r:id="rId6"/>
    <sheet name="1.6" sheetId="10" r:id="rId7"/>
    <sheet name="1.7" sheetId="16" r:id="rId8"/>
    <sheet name="1.8" sheetId="13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7" l="1"/>
  <c r="G24" i="16"/>
  <c r="F24" i="16"/>
  <c r="F23" i="16"/>
  <c r="C32" i="13"/>
  <c r="C31" i="13"/>
  <c r="F22" i="16"/>
  <c r="I40" i="14" l="1"/>
  <c r="F13" i="16" l="1"/>
  <c r="F15" i="9"/>
  <c r="H15" i="16" l="1"/>
  <c r="G15" i="16"/>
  <c r="F14" i="16"/>
  <c r="F15" i="16" l="1"/>
  <c r="H25" i="9" l="1"/>
  <c r="G25" i="9"/>
  <c r="H17" i="8"/>
  <c r="G17" i="8"/>
  <c r="H39" i="7" l="1"/>
  <c r="I88" i="7" l="1"/>
  <c r="I28" i="15" l="1"/>
  <c r="H88" i="7" l="1"/>
  <c r="H90" i="7" s="1"/>
  <c r="F24" i="7"/>
  <c r="F18" i="7"/>
  <c r="I39" i="7" l="1"/>
  <c r="H28" i="15" l="1"/>
  <c r="F14" i="9"/>
  <c r="F23" i="9"/>
  <c r="F25" i="9" s="1"/>
  <c r="D31" i="13" s="1"/>
  <c r="I38" i="15" l="1"/>
  <c r="I40" i="15" l="1"/>
  <c r="B4" i="7"/>
  <c r="B3" i="7"/>
  <c r="H38" i="15"/>
  <c r="I90" i="7" l="1"/>
  <c r="D7" i="15" l="1"/>
  <c r="F13" i="10" l="1"/>
  <c r="C29" i="13" l="1"/>
  <c r="H14" i="10"/>
  <c r="G14" i="10"/>
  <c r="F13" i="9" l="1"/>
  <c r="A4" i="16" l="1"/>
  <c r="A4" i="10"/>
  <c r="H24" i="16"/>
  <c r="G26" i="16"/>
  <c r="D32" i="13"/>
  <c r="C7" i="16"/>
  <c r="C6" i="16"/>
  <c r="A3" i="16"/>
  <c r="F14" i="10"/>
  <c r="H26" i="16" l="1"/>
  <c r="F26" i="16"/>
  <c r="D19" i="13" l="1"/>
  <c r="H40" i="14"/>
  <c r="B4" i="13" l="1"/>
  <c r="A4" i="9"/>
  <c r="A4" i="8"/>
  <c r="B5" i="14"/>
  <c r="D8" i="15" l="1"/>
  <c r="B5" i="15"/>
  <c r="B4" i="15"/>
  <c r="H16" i="9"/>
  <c r="G16" i="9"/>
  <c r="G17" i="15" l="1"/>
  <c r="G16" i="15"/>
  <c r="G25" i="15"/>
  <c r="G19" i="15"/>
  <c r="G18" i="15"/>
  <c r="G35" i="15"/>
  <c r="G36" i="15"/>
  <c r="G34" i="15"/>
  <c r="G33" i="15"/>
  <c r="G22" i="15"/>
  <c r="G23" i="15"/>
  <c r="G21" i="15"/>
  <c r="G20" i="15"/>
  <c r="G13" i="15"/>
  <c r="G14" i="15"/>
  <c r="G15" i="15"/>
  <c r="G24" i="15"/>
  <c r="G26" i="15"/>
  <c r="G12" i="15"/>
  <c r="F16" i="9"/>
  <c r="D17" i="13" s="1"/>
  <c r="H40" i="15"/>
  <c r="G28" i="15" l="1"/>
  <c r="G38" i="15"/>
  <c r="D27" i="13" s="1"/>
  <c r="D7" i="13"/>
  <c r="D6" i="13"/>
  <c r="C7" i="10"/>
  <c r="C6" i="10"/>
  <c r="C6" i="9"/>
  <c r="C7" i="8"/>
  <c r="C6" i="8"/>
  <c r="D7" i="7"/>
  <c r="G17" i="7" s="1"/>
  <c r="D6" i="7"/>
  <c r="D8" i="14"/>
  <c r="H31" i="14"/>
  <c r="D7" i="14"/>
  <c r="G22" i="14" l="1"/>
  <c r="G28" i="14"/>
  <c r="F24" i="8"/>
  <c r="F14" i="8"/>
  <c r="I12" i="14"/>
  <c r="G29" i="14"/>
  <c r="G19" i="14"/>
  <c r="G84" i="7"/>
  <c r="G80" i="7"/>
  <c r="G83" i="7"/>
  <c r="G79" i="7"/>
  <c r="G82" i="7"/>
  <c r="G78" i="7"/>
  <c r="G81" i="7"/>
  <c r="G34" i="7"/>
  <c r="G37" i="7"/>
  <c r="G36" i="7"/>
  <c r="G35" i="7"/>
  <c r="G30" i="7"/>
  <c r="G77" i="7"/>
  <c r="G27" i="14"/>
  <c r="G26" i="14"/>
  <c r="G25" i="14"/>
  <c r="G18" i="14"/>
  <c r="G17" i="14"/>
  <c r="G16" i="14"/>
  <c r="G15" i="14"/>
  <c r="G20" i="14"/>
  <c r="G14" i="14"/>
  <c r="G24" i="14"/>
  <c r="G23" i="14"/>
  <c r="G21" i="14"/>
  <c r="G31" i="7"/>
  <c r="G33" i="7"/>
  <c r="G32" i="7"/>
  <c r="G38" i="7"/>
  <c r="G74" i="7"/>
  <c r="G72" i="7"/>
  <c r="G71" i="7"/>
  <c r="G70" i="7"/>
  <c r="G76" i="7"/>
  <c r="G75" i="7"/>
  <c r="G73" i="7"/>
  <c r="G85" i="7"/>
  <c r="G69" i="7"/>
  <c r="G36" i="14"/>
  <c r="G37" i="14"/>
  <c r="G39" i="14"/>
  <c r="G35" i="14"/>
  <c r="G14" i="7"/>
  <c r="G13" i="7"/>
  <c r="G29" i="7"/>
  <c r="G28" i="7"/>
  <c r="G27" i="7"/>
  <c r="F15" i="8"/>
  <c r="G64" i="7"/>
  <c r="G62" i="7"/>
  <c r="G67" i="7"/>
  <c r="G66" i="7"/>
  <c r="G65" i="7"/>
  <c r="G63" i="7"/>
  <c r="F16" i="8"/>
  <c r="F13" i="8"/>
  <c r="G15" i="7"/>
  <c r="G49" i="7"/>
  <c r="G54" i="7"/>
  <c r="G56" i="7"/>
  <c r="G68" i="7"/>
  <c r="G48" i="7"/>
  <c r="G47" i="7"/>
  <c r="G53" i="7"/>
  <c r="G51" i="7"/>
  <c r="G50" i="7"/>
  <c r="G61" i="7"/>
  <c r="G55" i="7"/>
  <c r="G46" i="7"/>
  <c r="G52" i="7"/>
  <c r="G60" i="7"/>
  <c r="G59" i="7"/>
  <c r="G58" i="7"/>
  <c r="G57" i="7"/>
  <c r="G25" i="7"/>
  <c r="G26" i="7"/>
  <c r="G23" i="7"/>
  <c r="G18" i="7"/>
  <c r="G24" i="7"/>
  <c r="G40" i="15"/>
  <c r="G20" i="7"/>
  <c r="G19" i="7"/>
  <c r="G21" i="7"/>
  <c r="G16" i="7"/>
  <c r="G22" i="7"/>
  <c r="G38" i="14"/>
  <c r="D13" i="13"/>
  <c r="B4" i="14"/>
  <c r="G88" i="7" l="1"/>
  <c r="D29" i="13" s="1"/>
  <c r="G40" i="14"/>
  <c r="D28" i="13" s="1"/>
  <c r="F17" i="8"/>
  <c r="D16" i="13" s="1"/>
  <c r="G90" i="7" l="1"/>
  <c r="D15" i="13"/>
  <c r="C7" i="9"/>
  <c r="C14" i="13" l="1"/>
  <c r="H42" i="14" l="1"/>
  <c r="C13" i="13" l="1"/>
  <c r="C27" i="13" s="1"/>
  <c r="C15" i="13"/>
  <c r="C16" i="13"/>
  <c r="C17" i="13"/>
  <c r="B3" i="13"/>
  <c r="A20" i="8"/>
  <c r="A19" i="9" s="1"/>
  <c r="A9" i="8"/>
  <c r="A9" i="9" s="1"/>
  <c r="H23" i="10"/>
  <c r="G23" i="10"/>
  <c r="G25" i="10" s="1"/>
  <c r="F23" i="10"/>
  <c r="A3" i="10"/>
  <c r="A3" i="9"/>
  <c r="A3" i="8"/>
  <c r="H25" i="10" l="1"/>
  <c r="A9" i="10"/>
  <c r="A9" i="16"/>
  <c r="A17" i="10"/>
  <c r="A18" i="16"/>
  <c r="F25" i="10"/>
  <c r="D18" i="13" s="1"/>
  <c r="F27" i="9"/>
  <c r="G27" i="9"/>
  <c r="H27" i="9"/>
  <c r="H25" i="8" l="1"/>
  <c r="H27" i="8" s="1"/>
  <c r="G25" i="8"/>
  <c r="G27" i="8" s="1"/>
  <c r="F25" i="8" l="1"/>
  <c r="F27" i="8" l="1"/>
  <c r="D30" i="13"/>
  <c r="D33" i="13" s="1"/>
  <c r="G31" i="14"/>
  <c r="D14" i="13" s="1"/>
  <c r="D20" i="13" s="1"/>
  <c r="I31" i="14"/>
  <c r="I42" i="14" s="1"/>
  <c r="D34" i="13" l="1"/>
  <c r="G42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0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3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31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31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0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33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33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33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J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44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44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2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2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19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9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0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0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<sst xmlns="http://schemas.openxmlformats.org/spreadsheetml/2006/main" count="753" uniqueCount="128">
  <si>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</si>
  <si>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</si>
  <si>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</si>
  <si>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</si>
  <si>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</si>
  <si>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</si>
  <si>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</si>
  <si>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</si>
  <si>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</si>
  <si>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</si>
  <si>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</si>
  <si>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</si>
  <si>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</si>
  <si>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</si>
  <si>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</si>
  <si>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</si>
  <si>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</si>
  <si>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</si>
  <si>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</si>
  <si>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Expedición</t>
  </si>
  <si>
    <t>-</t>
  </si>
  <si>
    <t>TOTAL PASIVO CORRIENTE</t>
  </si>
  <si>
    <t>TOTAL PASIVO NO CORRIENTE</t>
  </si>
  <si>
    <t xml:space="preserve">TOTAL PASIVO </t>
  </si>
  <si>
    <t>4.</t>
  </si>
  <si>
    <t>Deudas comerciales</t>
  </si>
  <si>
    <t>Títulos de Deuda Emitidos e Intereses documentados a Pagar</t>
  </si>
  <si>
    <t>Anticipo de Clientes</t>
  </si>
  <si>
    <t>Deudas Fiscales</t>
  </si>
  <si>
    <t>Deudas Sociales</t>
  </si>
  <si>
    <t>5.</t>
  </si>
  <si>
    <t>6.</t>
  </si>
  <si>
    <t>Total Pasivo Corriente, Total Pasivo no Corriente y Pasivo Total</t>
  </si>
  <si>
    <t xml:space="preserve">vigente </t>
  </si>
  <si>
    <t>ninguna</t>
  </si>
  <si>
    <t xml:space="preserve">ninguna </t>
  </si>
  <si>
    <t>vigente</t>
  </si>
  <si>
    <t xml:space="preserve">I.P.S. a pagar </t>
  </si>
  <si>
    <r>
      <t>Fecha del informe</t>
    </r>
    <r>
      <rPr>
        <b/>
        <sz val="10"/>
        <color indexed="8"/>
        <rFont val="Century Gothic"/>
        <family val="2"/>
      </rPr>
      <t>:</t>
    </r>
  </si>
  <si>
    <r>
      <t>Tipo de Cambio</t>
    </r>
    <r>
      <rPr>
        <b/>
        <sz val="10"/>
        <color indexed="8"/>
        <rFont val="Century Gothic"/>
        <family val="2"/>
      </rPr>
      <t>:</t>
    </r>
  </si>
  <si>
    <t xml:space="preserve">Proveedor local </t>
  </si>
  <si>
    <t>Automarket S.A.</t>
  </si>
  <si>
    <t>ALPACASA</t>
  </si>
  <si>
    <t>NO REGISTRA</t>
  </si>
  <si>
    <t>1.</t>
  </si>
  <si>
    <t>2.</t>
  </si>
  <si>
    <t>3.</t>
  </si>
  <si>
    <t>TOTAL PASIVO</t>
  </si>
  <si>
    <t>(en Gs)</t>
  </si>
  <si>
    <t>Proveedor del Exterior</t>
  </si>
  <si>
    <t>7.</t>
  </si>
  <si>
    <t>Deudas Financieras</t>
  </si>
  <si>
    <t>Capital</t>
  </si>
  <si>
    <t>Interes</t>
  </si>
  <si>
    <t>pagaré</t>
  </si>
  <si>
    <t>8.</t>
  </si>
  <si>
    <t xml:space="preserve">Resumen </t>
  </si>
  <si>
    <t>9.</t>
  </si>
  <si>
    <t>Otras Deudas</t>
  </si>
  <si>
    <t>Toyotoshi</t>
  </si>
  <si>
    <t>PEG G3 Serie 5</t>
  </si>
  <si>
    <t>BONOS</t>
  </si>
  <si>
    <t>INTERESES</t>
  </si>
  <si>
    <t>Común</t>
  </si>
  <si>
    <t>Retencion IRE a Pagar</t>
  </si>
  <si>
    <t>Retencion IVA a Pagar</t>
  </si>
  <si>
    <t>PEG USD4 Serie 5</t>
  </si>
  <si>
    <t>PEG USD4 Serie 7</t>
  </si>
  <si>
    <t>PEG USD4 Serie 8</t>
  </si>
  <si>
    <t>PEG USD4 Serie 9</t>
  </si>
  <si>
    <t>PEG USD4 Serie 10</t>
  </si>
  <si>
    <t>PEG USD4 Serie 11</t>
  </si>
  <si>
    <t>Toyotoshi SA</t>
  </si>
  <si>
    <t>Cliente</t>
  </si>
  <si>
    <t>Vigente</t>
  </si>
  <si>
    <t>Clientes Locales</t>
  </si>
  <si>
    <t>Pasivo por Impuesto Diferido</t>
  </si>
  <si>
    <t>Proveedor local</t>
  </si>
  <si>
    <t>PEG USD4 Serie 12</t>
  </si>
  <si>
    <t>PEG USD4 Serie 13</t>
  </si>
  <si>
    <t>PEG USD4 Serie 14</t>
  </si>
  <si>
    <t>PEG USD4 Serie 16</t>
  </si>
  <si>
    <t>PEG USD4 Serie 15</t>
  </si>
  <si>
    <t>Clientes del Exterior</t>
  </si>
  <si>
    <t>Otros proveedores</t>
  </si>
  <si>
    <t>GNB Paraguay SA</t>
  </si>
  <si>
    <t>Galab Laboratories GmbH</t>
  </si>
  <si>
    <t>Distribucion de Utilidades</t>
  </si>
  <si>
    <t>BANCOP SA</t>
  </si>
  <si>
    <t>PEG USD4 Serie 17</t>
  </si>
  <si>
    <t>PEG USD4 Serie 18</t>
  </si>
  <si>
    <t>PEG USD4 Serie 19</t>
  </si>
  <si>
    <t>AROMAFIELD SA</t>
  </si>
  <si>
    <t>MARINA GIMENEZ</t>
  </si>
  <si>
    <t>Banco ITAU Paraguay SA</t>
  </si>
  <si>
    <t>Impuesto a la Renta a Pagar 2025</t>
  </si>
  <si>
    <r>
      <rPr>
        <b/>
        <u/>
        <sz val="9"/>
        <color theme="1"/>
        <rFont val="Century Gothic"/>
        <family val="2"/>
      </rPr>
      <t>OBS.:</t>
    </r>
    <r>
      <rPr>
        <sz val="9"/>
        <rFont val="Century Gothic"/>
        <family val="2"/>
      </rPr>
      <t xml:space="preserve">  Si contamos con deuda preferente y/o privilegiada</t>
    </r>
  </si>
  <si>
    <t>garantia prendaria</t>
  </si>
  <si>
    <t>Banco Continental saeca</t>
  </si>
  <si>
    <t>PEG USD5 Serie 1</t>
  </si>
  <si>
    <t>PEG USD5 Serie 2</t>
  </si>
  <si>
    <t>PEG USD5 Serie 3</t>
  </si>
  <si>
    <t>PEG USD5 Serie 4</t>
  </si>
  <si>
    <t>comun</t>
  </si>
  <si>
    <t>Proveedores a facturar</t>
  </si>
  <si>
    <t>prendaria</t>
  </si>
  <si>
    <t>fiducia</t>
  </si>
  <si>
    <t>Tarjeta Corporativa Sudam</t>
  </si>
  <si>
    <t>Sudameris Bank SAECA</t>
  </si>
  <si>
    <t>PEG USD5 Serie 5</t>
  </si>
  <si>
    <t>PEG USD5 Serie 6</t>
  </si>
  <si>
    <t>PEG USD5 Serie 7</t>
  </si>
  <si>
    <t>PEG USD5 Serie 8</t>
  </si>
  <si>
    <t>Agri Neo</t>
  </si>
  <si>
    <t>ADM Paraguay SRL</t>
  </si>
  <si>
    <t>Agro Campo 10 SRL</t>
  </si>
  <si>
    <t>Villa Franca SA</t>
  </si>
  <si>
    <t>KN TRADERS SA</t>
  </si>
  <si>
    <t>ALPACASA USA CORP</t>
  </si>
  <si>
    <t>UNITRADING SA</t>
  </si>
  <si>
    <t>Intereses a Vencer por Financiacion Otorgada</t>
  </si>
  <si>
    <t>Manufacturas Metalurgicas Rheem Chilena SPA</t>
  </si>
  <si>
    <t>Corporacion de Alimentos e Higiene del Paraguay SA</t>
  </si>
  <si>
    <t>FCL Paraguay SA</t>
  </si>
  <si>
    <t>Abraham Reyes</t>
  </si>
  <si>
    <t>Cartones Yaguarete SA</t>
  </si>
  <si>
    <t>Control Union SA</t>
  </si>
  <si>
    <t>Neto Cesion de Derechos Fiduciarios a Realizar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</si>
</sst>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_(* #,##0.00_);_(* \(#,##0.00\);_(* &quot;-&quot;??_);_(@_)"/>
    <numFmt numFmtId="166" formatCode="_-* #,##0.00\ _P_t_s_-;\-* #,##0.00\ _P_t_s_-;_-* &quot;-&quot;??\ _P_t_s_-;_-@_-"/>
    <numFmt numFmtId="167" formatCode="_-* #,##0\ _P_t_s_-;\-* #,##0\ _P_t_s_-;_-* &quot;-&quot;??\ _P_t_s_-;_-@_-"/>
    <numFmt numFmtId="168" formatCode="dd/mm/yyyy;@"/>
    <numFmt numFmtId="169" formatCode="dd/mm/yy;@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u/>
      <sz val="10"/>
      <color indexed="12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sz val="10"/>
      <color indexed="10"/>
      <name val="Century Gothic"/>
      <family val="2"/>
    </font>
    <font>
      <b/>
      <u/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10"/>
      <name val="Century Gothic"/>
      <family val="2"/>
    </font>
    <font>
      <b/>
      <sz val="10"/>
      <color indexed="12"/>
      <name val="Century Gothic"/>
      <family val="2"/>
    </font>
    <font>
      <sz val="10"/>
      <color indexed="12"/>
      <name val="Century Gothic"/>
      <family val="2"/>
    </font>
    <font>
      <b/>
      <sz val="14"/>
      <color indexed="8"/>
      <name val="Century Gothic"/>
      <family val="2"/>
    </font>
    <font>
      <b/>
      <sz val="10"/>
      <color indexed="10"/>
      <name val="Century Gothic"/>
      <family val="2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b/>
      <sz val="18"/>
      <name val="Century Gothic"/>
      <family val="2"/>
    </font>
    <font>
      <b/>
      <sz val="11"/>
      <name val="Century Gothic"/>
      <family val="2"/>
    </font>
    <font>
      <b/>
      <sz val="11"/>
      <color indexed="8"/>
      <name val="Century Gothic"/>
      <family val="2"/>
    </font>
    <font>
      <b/>
      <sz val="8"/>
      <name val="Century Gothic"/>
      <family val="2"/>
    </font>
    <font>
      <sz val="9"/>
      <name val="Century Gothic"/>
      <family val="2"/>
    </font>
    <font>
      <b/>
      <u/>
      <sz val="9"/>
      <color theme="1"/>
      <name val="Century Gothic"/>
      <family val="2"/>
    </font>
    <font>
      <sz val="8"/>
      <name val="Century Gothic"/>
      <family val="2"/>
    </font>
    <font>
      <b/>
      <sz val="12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0" fontId="13" fillId="0" borderId="0"/>
    <xf numFmtId="0" fontId="12" fillId="0" borderId="0"/>
    <xf numFmtId="164" fontId="12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35">
    <xf numFmtId="0" fontId="0" fillId="0" borderId="0" xfId="0"/>
    <xf numFmtId="0" fontId="18" fillId="0" borderId="0" xfId="1" applyFont="1" applyFill="1" applyAlignment="1" applyProtection="1"/>
    <xf numFmtId="3" fontId="18" fillId="0" borderId="0" xfId="1" applyNumberFormat="1" applyFont="1" applyFill="1" applyAlignment="1" applyProtection="1"/>
    <xf numFmtId="4" fontId="18" fillId="0" borderId="0" xfId="1" applyNumberFormat="1" applyFont="1" applyFill="1" applyAlignment="1" applyProtection="1"/>
    <xf numFmtId="0" fontId="19" fillId="0" borderId="0" xfId="0" applyFont="1"/>
    <xf numFmtId="3" fontId="19" fillId="0" borderId="0" xfId="0" applyNumberFormat="1" applyFont="1"/>
    <xf numFmtId="4" fontId="19" fillId="0" borderId="0" xfId="0" applyNumberFormat="1" applyFont="1"/>
    <xf numFmtId="0" fontId="20" fillId="0" borderId="0" xfId="0" applyFont="1"/>
    <xf numFmtId="0" fontId="21" fillId="0" borderId="0" xfId="0" applyFont="1"/>
    <xf numFmtId="3" fontId="21" fillId="0" borderId="0" xfId="0" applyNumberFormat="1" applyFont="1"/>
    <xf numFmtId="4" fontId="21" fillId="0" borderId="0" xfId="0" applyNumberFormat="1" applyFont="1"/>
    <xf numFmtId="0" fontId="22" fillId="0" borderId="0" xfId="0" applyFont="1"/>
    <xf numFmtId="0" fontId="23" fillId="0" borderId="0" xfId="0" applyFont="1"/>
    <xf numFmtId="15" fontId="24" fillId="0" borderId="0" xfId="0" applyNumberFormat="1" applyFont="1" applyAlignment="1">
      <alignment horizontal="left"/>
    </xf>
    <xf numFmtId="4" fontId="23" fillId="0" borderId="0" xfId="0" applyNumberFormat="1" applyFont="1" applyAlignment="1">
      <alignment horizontal="center"/>
    </xf>
    <xf numFmtId="3" fontId="23" fillId="0" borderId="0" xfId="0" applyNumberFormat="1" applyFont="1" applyAlignment="1">
      <alignment horizontal="left"/>
    </xf>
    <xf numFmtId="0" fontId="25" fillId="0" borderId="0" xfId="0" applyFont="1"/>
    <xf numFmtId="0" fontId="26" fillId="0" borderId="0" xfId="0" applyFont="1"/>
    <xf numFmtId="14" fontId="25" fillId="0" borderId="0" xfId="0" applyNumberFormat="1" applyFont="1" applyAlignment="1">
      <alignment horizontal="left"/>
    </xf>
    <xf numFmtId="0" fontId="27" fillId="0" borderId="0" xfId="0" applyFont="1"/>
    <xf numFmtId="0" fontId="19" fillId="0" borderId="0" xfId="0" applyFont="1" applyAlignment="1">
      <alignment horizontal="center"/>
    </xf>
    <xf numFmtId="3" fontId="19" fillId="0" borderId="0" xfId="0" applyNumberFormat="1" applyFont="1" applyAlignment="1">
      <alignment horizontal="right" vertical="center" wrapText="1"/>
    </xf>
    <xf numFmtId="0" fontId="19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3" fontId="24" fillId="0" borderId="1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right"/>
    </xf>
    <xf numFmtId="4" fontId="19" fillId="0" borderId="0" xfId="0" applyNumberFormat="1" applyFont="1" applyAlignment="1">
      <alignment horizontal="right"/>
    </xf>
    <xf numFmtId="4" fontId="24" fillId="0" borderId="1" xfId="0" applyNumberFormat="1" applyFont="1" applyBorder="1" applyAlignment="1">
      <alignment horizontal="right" vertical="center" wrapText="1"/>
    </xf>
    <xf numFmtId="3" fontId="19" fillId="0" borderId="0" xfId="0" applyNumberFormat="1" applyFont="1" applyAlignment="1">
      <alignment horizontal="right"/>
    </xf>
    <xf numFmtId="0" fontId="20" fillId="0" borderId="0" xfId="0" applyFont="1" applyAlignment="1">
      <alignment horizontal="left"/>
    </xf>
    <xf numFmtId="0" fontId="28" fillId="0" borderId="0" xfId="0" applyFont="1"/>
    <xf numFmtId="0" fontId="23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15" fontId="23" fillId="0" borderId="0" xfId="0" applyNumberFormat="1" applyFont="1" applyAlignment="1">
      <alignment horizontal="left"/>
    </xf>
    <xf numFmtId="0" fontId="19" fillId="0" borderId="0" xfId="0" applyFont="1" applyAlignment="1">
      <alignment horizontal="center" vertical="center"/>
    </xf>
    <xf numFmtId="15" fontId="24" fillId="0" borderId="0" xfId="0" applyNumberFormat="1" applyFont="1" applyAlignment="1">
      <alignment horizontal="center"/>
    </xf>
    <xf numFmtId="3" fontId="21" fillId="0" borderId="0" xfId="0" applyNumberFormat="1" applyFont="1" applyAlignment="1">
      <alignment horizontal="right"/>
    </xf>
    <xf numFmtId="165" fontId="19" fillId="0" borderId="0" xfId="0" applyNumberFormat="1" applyFont="1"/>
    <xf numFmtId="4" fontId="18" fillId="0" borderId="0" xfId="1" applyNumberFormat="1" applyFont="1" applyFill="1" applyAlignment="1" applyProtection="1">
      <alignment horizontal="right"/>
    </xf>
    <xf numFmtId="4" fontId="21" fillId="0" borderId="0" xfId="0" applyNumberFormat="1" applyFont="1" applyAlignment="1">
      <alignment horizontal="right"/>
    </xf>
    <xf numFmtId="4" fontId="23" fillId="0" borderId="0" xfId="0" applyNumberFormat="1" applyFont="1" applyAlignment="1">
      <alignment horizontal="left"/>
    </xf>
    <xf numFmtId="167" fontId="19" fillId="0" borderId="0" xfId="0" applyNumberFormat="1" applyFont="1"/>
    <xf numFmtId="3" fontId="24" fillId="0" borderId="2" xfId="0" applyNumberFormat="1" applyFont="1" applyBorder="1" applyAlignment="1">
      <alignment horizontal="right" vertical="center" wrapText="1"/>
    </xf>
    <xf numFmtId="4" fontId="24" fillId="0" borderId="2" xfId="0" applyNumberFormat="1" applyFont="1" applyBorder="1"/>
    <xf numFmtId="0" fontId="19" fillId="0" borderId="3" xfId="0" applyFont="1" applyBorder="1" applyAlignment="1">
      <alignment horizontal="left"/>
    </xf>
    <xf numFmtId="0" fontId="19" fillId="0" borderId="3" xfId="0" applyFont="1" applyBorder="1" applyAlignment="1">
      <alignment horizontal="center" vertical="center"/>
    </xf>
    <xf numFmtId="14" fontId="19" fillId="0" borderId="3" xfId="0" applyNumberFormat="1" applyFont="1" applyBorder="1" applyAlignment="1">
      <alignment horizontal="center" vertical="center"/>
    </xf>
    <xf numFmtId="4" fontId="24" fillId="0" borderId="2" xfId="0" applyNumberFormat="1" applyFont="1" applyBorder="1" applyAlignment="1">
      <alignment horizontal="right" vertical="center" wrapText="1"/>
    </xf>
    <xf numFmtId="0" fontId="32" fillId="0" borderId="0" xfId="0" applyFont="1"/>
    <xf numFmtId="167" fontId="33" fillId="0" borderId="5" xfId="2" applyNumberFormat="1" applyFont="1" applyFill="1" applyBorder="1"/>
    <xf numFmtId="0" fontId="29" fillId="0" borderId="3" xfId="0" applyFont="1" applyBorder="1"/>
    <xf numFmtId="14" fontId="19" fillId="0" borderId="3" xfId="0" applyNumberFormat="1" applyFont="1" applyBorder="1"/>
    <xf numFmtId="14" fontId="19" fillId="0" borderId="3" xfId="0" applyNumberFormat="1" applyFont="1" applyBorder="1" applyAlignment="1">
      <alignment horizontal="center"/>
    </xf>
    <xf numFmtId="167" fontId="29" fillId="0" borderId="3" xfId="2" applyNumberFormat="1" applyFont="1" applyFill="1" applyBorder="1" applyAlignment="1">
      <alignment horizontal="right"/>
    </xf>
    <xf numFmtId="4" fontId="30" fillId="0" borderId="3" xfId="0" applyNumberFormat="1" applyFont="1" applyBorder="1"/>
    <xf numFmtId="0" fontId="19" fillId="0" borderId="3" xfId="0" applyFont="1" applyBorder="1"/>
    <xf numFmtId="3" fontId="24" fillId="0" borderId="2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/>
    </xf>
    <xf numFmtId="0" fontId="29" fillId="0" borderId="9" xfId="0" applyFont="1" applyBorder="1"/>
    <xf numFmtId="14" fontId="19" fillId="0" borderId="9" xfId="0" applyNumberFormat="1" applyFont="1" applyBorder="1"/>
    <xf numFmtId="14" fontId="19" fillId="0" borderId="9" xfId="0" applyNumberFormat="1" applyFont="1" applyBorder="1" applyAlignment="1">
      <alignment horizontal="center"/>
    </xf>
    <xf numFmtId="0" fontId="19" fillId="0" borderId="9" xfId="0" applyFont="1" applyBorder="1"/>
    <xf numFmtId="0" fontId="19" fillId="0" borderId="6" xfId="0" applyFont="1" applyBorder="1" applyAlignment="1">
      <alignment horizontal="center"/>
    </xf>
    <xf numFmtId="4" fontId="30" fillId="0" borderId="9" xfId="0" applyNumberFormat="1" applyFont="1" applyBorder="1"/>
    <xf numFmtId="3" fontId="24" fillId="0" borderId="0" xfId="0" applyNumberFormat="1" applyFont="1" applyAlignment="1">
      <alignment horizontal="right" vertical="center" wrapText="1"/>
    </xf>
    <xf numFmtId="4" fontId="24" fillId="0" borderId="0" xfId="0" applyNumberFormat="1" applyFont="1" applyAlignment="1">
      <alignment horizontal="right" vertical="center" wrapText="1"/>
    </xf>
    <xf numFmtId="0" fontId="19" fillId="0" borderId="9" xfId="0" applyFont="1" applyBorder="1" applyAlignment="1">
      <alignment horizontal="left"/>
    </xf>
    <xf numFmtId="0" fontId="19" fillId="0" borderId="9" xfId="0" applyFont="1" applyBorder="1" applyAlignment="1">
      <alignment horizontal="center" vertical="center"/>
    </xf>
    <xf numFmtId="14" fontId="19" fillId="0" borderId="9" xfId="0" applyNumberFormat="1" applyFont="1" applyBorder="1" applyAlignment="1">
      <alignment horizontal="center" vertical="center"/>
    </xf>
    <xf numFmtId="3" fontId="19" fillId="0" borderId="9" xfId="0" applyNumberFormat="1" applyFont="1" applyBorder="1" applyAlignment="1">
      <alignment horizontal="right" vertical="center" wrapText="1"/>
    </xf>
    <xf numFmtId="4" fontId="19" fillId="0" borderId="9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/>
    </xf>
    <xf numFmtId="3" fontId="19" fillId="0" borderId="7" xfId="0" applyNumberFormat="1" applyFont="1" applyBorder="1" applyAlignment="1">
      <alignment horizontal="right" vertical="center" wrapText="1"/>
    </xf>
    <xf numFmtId="166" fontId="33" fillId="0" borderId="4" xfId="2" applyFont="1" applyFill="1" applyBorder="1"/>
    <xf numFmtId="167" fontId="29" fillId="0" borderId="9" xfId="2" applyNumberFormat="1" applyFont="1" applyFill="1" applyBorder="1" applyAlignment="1">
      <alignment horizontal="right"/>
    </xf>
    <xf numFmtId="0" fontId="35" fillId="0" borderId="0" xfId="0" applyFont="1"/>
    <xf numFmtId="0" fontId="19" fillId="0" borderId="7" xfId="0" applyFont="1" applyBorder="1" applyAlignment="1">
      <alignment horizontal="left"/>
    </xf>
    <xf numFmtId="0" fontId="37" fillId="0" borderId="0" xfId="0" applyFont="1"/>
    <xf numFmtId="0" fontId="19" fillId="0" borderId="10" xfId="0" applyFont="1" applyBorder="1" applyAlignment="1">
      <alignment horizontal="left"/>
    </xf>
    <xf numFmtId="0" fontId="15" fillId="0" borderId="0" xfId="1" applyFill="1" applyAlignment="1" applyProtection="1"/>
    <xf numFmtId="166" fontId="33" fillId="0" borderId="4" xfId="2" applyFont="1" applyFill="1" applyBorder="1" applyAlignment="1">
      <alignment horizontal="center"/>
    </xf>
    <xf numFmtId="3" fontId="19" fillId="0" borderId="7" xfId="0" applyNumberFormat="1" applyFont="1" applyBorder="1" applyAlignment="1">
      <alignment vertical="center" wrapText="1"/>
    </xf>
    <xf numFmtId="0" fontId="19" fillId="0" borderId="13" xfId="0" applyFont="1" applyBorder="1" applyAlignment="1">
      <alignment horizontal="center"/>
    </xf>
    <xf numFmtId="3" fontId="24" fillId="0" borderId="12" xfId="0" applyNumberFormat="1" applyFont="1" applyBorder="1" applyAlignment="1">
      <alignment horizontal="center" vertical="center" wrapText="1"/>
    </xf>
    <xf numFmtId="3" fontId="34" fillId="0" borderId="12" xfId="0" applyNumberFormat="1" applyFont="1" applyBorder="1" applyAlignment="1">
      <alignment horizontal="center" vertical="center" wrapText="1"/>
    </xf>
    <xf numFmtId="3" fontId="34" fillId="0" borderId="12" xfId="0" applyNumberFormat="1" applyFont="1" applyBorder="1" applyAlignment="1">
      <alignment horizontal="center"/>
    </xf>
    <xf numFmtId="4" fontId="34" fillId="0" borderId="12" xfId="0" applyNumberFormat="1" applyFont="1" applyBorder="1" applyAlignment="1">
      <alignment horizontal="center"/>
    </xf>
    <xf numFmtId="168" fontId="19" fillId="0" borderId="3" xfId="0" applyNumberFormat="1" applyFont="1" applyBorder="1"/>
    <xf numFmtId="168" fontId="19" fillId="0" borderId="3" xfId="0" applyNumberFormat="1" applyFont="1" applyBorder="1" applyAlignment="1">
      <alignment horizontal="center"/>
    </xf>
    <xf numFmtId="168" fontId="19" fillId="0" borderId="9" xfId="0" applyNumberFormat="1" applyFont="1" applyBorder="1"/>
    <xf numFmtId="168" fontId="19" fillId="0" borderId="9" xfId="0" applyNumberFormat="1" applyFont="1" applyBorder="1" applyAlignment="1">
      <alignment horizontal="center"/>
    </xf>
    <xf numFmtId="3" fontId="34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3" fontId="34" fillId="0" borderId="0" xfId="0" applyNumberFormat="1" applyFont="1" applyAlignment="1">
      <alignment horizontal="center"/>
    </xf>
    <xf numFmtId="4" fontId="34" fillId="0" borderId="0" xfId="0" applyNumberFormat="1" applyFont="1" applyAlignment="1">
      <alignment horizontal="center"/>
    </xf>
    <xf numFmtId="0" fontId="19" fillId="0" borderId="3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/>
    </xf>
    <xf numFmtId="3" fontId="19" fillId="0" borderId="21" xfId="0" applyNumberFormat="1" applyFont="1" applyBorder="1" applyAlignment="1">
      <alignment vertical="center" wrapText="1"/>
    </xf>
    <xf numFmtId="0" fontId="19" fillId="0" borderId="17" xfId="0" applyFont="1" applyBorder="1" applyAlignment="1">
      <alignment horizontal="center"/>
    </xf>
    <xf numFmtId="0" fontId="19" fillId="0" borderId="22" xfId="0" applyFont="1" applyBorder="1" applyAlignment="1">
      <alignment horizontal="left"/>
    </xf>
    <xf numFmtId="0" fontId="19" fillId="0" borderId="22" xfId="0" applyFont="1" applyBorder="1" applyAlignment="1">
      <alignment horizontal="center" vertical="center"/>
    </xf>
    <xf numFmtId="14" fontId="19" fillId="0" borderId="22" xfId="0" applyNumberFormat="1" applyFont="1" applyBorder="1" applyAlignment="1">
      <alignment horizontal="center" vertical="center"/>
    </xf>
    <xf numFmtId="3" fontId="19" fillId="0" borderId="22" xfId="0" applyNumberFormat="1" applyFont="1" applyBorder="1" applyAlignment="1">
      <alignment horizontal="right" vertical="center" wrapText="1"/>
    </xf>
    <xf numFmtId="4" fontId="19" fillId="0" borderId="22" xfId="0" applyNumberFormat="1" applyFont="1" applyBorder="1" applyAlignment="1">
      <alignment horizontal="right" vertical="center" wrapText="1"/>
    </xf>
    <xf numFmtId="0" fontId="19" fillId="0" borderId="23" xfId="0" applyFont="1" applyBorder="1" applyAlignment="1">
      <alignment horizontal="center" vertical="center"/>
    </xf>
    <xf numFmtId="4" fontId="24" fillId="0" borderId="2" xfId="0" applyNumberFormat="1" applyFont="1" applyBorder="1" applyAlignment="1">
      <alignment horizontal="center"/>
    </xf>
    <xf numFmtId="166" fontId="19" fillId="0" borderId="3" xfId="2" applyFont="1" applyFill="1" applyBorder="1" applyAlignment="1">
      <alignment horizontal="center"/>
    </xf>
    <xf numFmtId="166" fontId="19" fillId="0" borderId="9" xfId="2" applyFont="1" applyFill="1" applyBorder="1" applyAlignment="1">
      <alignment horizontal="center"/>
    </xf>
    <xf numFmtId="166" fontId="19" fillId="0" borderId="3" xfId="2" applyFont="1" applyFill="1" applyBorder="1" applyAlignment="1"/>
    <xf numFmtId="166" fontId="30" fillId="0" borderId="9" xfId="2" applyFont="1" applyFill="1" applyBorder="1" applyAlignment="1"/>
    <xf numFmtId="166" fontId="24" fillId="0" borderId="2" xfId="2" applyFont="1" applyFill="1" applyBorder="1" applyAlignment="1">
      <alignment horizontal="right" vertical="center" wrapText="1"/>
    </xf>
    <xf numFmtId="167" fontId="19" fillId="0" borderId="3" xfId="2" applyNumberFormat="1" applyFont="1" applyFill="1" applyBorder="1" applyAlignment="1"/>
    <xf numFmtId="167" fontId="19" fillId="0" borderId="9" xfId="2" applyNumberFormat="1" applyFont="1" applyFill="1" applyBorder="1" applyAlignment="1"/>
    <xf numFmtId="167" fontId="19" fillId="0" borderId="0" xfId="2" applyNumberFormat="1" applyFont="1" applyFill="1"/>
    <xf numFmtId="0" fontId="29" fillId="0" borderId="0" xfId="0" applyFont="1"/>
    <xf numFmtId="14" fontId="19" fillId="0" borderId="0" xfId="0" applyNumberFormat="1" applyFont="1"/>
    <xf numFmtId="14" fontId="19" fillId="0" borderId="0" xfId="0" applyNumberFormat="1" applyFont="1" applyAlignment="1">
      <alignment horizontal="center"/>
    </xf>
    <xf numFmtId="167" fontId="29" fillId="0" borderId="0" xfId="2" applyNumberFormat="1" applyFont="1" applyFill="1" applyBorder="1" applyAlignment="1">
      <alignment horizontal="right"/>
    </xf>
    <xf numFmtId="166" fontId="19" fillId="0" borderId="0" xfId="2" applyFont="1" applyFill="1" applyBorder="1" applyAlignment="1">
      <alignment horizontal="center"/>
    </xf>
    <xf numFmtId="4" fontId="30" fillId="0" borderId="0" xfId="0" applyNumberFormat="1" applyFont="1"/>
    <xf numFmtId="166" fontId="19" fillId="0" borderId="0" xfId="2" applyFont="1" applyFill="1" applyBorder="1" applyAlignment="1"/>
    <xf numFmtId="0" fontId="19" fillId="0" borderId="6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14" fontId="19" fillId="0" borderId="3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left" vertical="center" wrapText="1"/>
    </xf>
    <xf numFmtId="14" fontId="19" fillId="0" borderId="9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3" fontId="19" fillId="0" borderId="3" xfId="0" applyNumberFormat="1" applyFont="1" applyBorder="1" applyAlignment="1">
      <alignment horizontal="right" vertical="center" wrapText="1"/>
    </xf>
    <xf numFmtId="4" fontId="19" fillId="0" borderId="3" xfId="0" applyNumberFormat="1" applyFont="1" applyBorder="1" applyAlignment="1">
      <alignment horizontal="righ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16" xfId="0" applyFont="1" applyBorder="1" applyAlignment="1">
      <alignment horizontal="left"/>
    </xf>
    <xf numFmtId="0" fontId="19" fillId="0" borderId="16" xfId="0" applyFont="1" applyBorder="1" applyAlignment="1">
      <alignment horizontal="center" vertical="center"/>
    </xf>
    <xf numFmtId="3" fontId="19" fillId="0" borderId="16" xfId="0" applyNumberFormat="1" applyFont="1" applyBorder="1" applyAlignment="1">
      <alignment horizontal="right" vertical="center" wrapText="1"/>
    </xf>
    <xf numFmtId="4" fontId="19" fillId="0" borderId="16" xfId="0" applyNumberFormat="1" applyFont="1" applyBorder="1" applyAlignment="1">
      <alignment horizontal="right" vertical="center" wrapText="1"/>
    </xf>
    <xf numFmtId="0" fontId="19" fillId="0" borderId="19" xfId="0" applyFont="1" applyBorder="1" applyAlignment="1">
      <alignment horizontal="center" vertical="center"/>
    </xf>
    <xf numFmtId="3" fontId="24" fillId="0" borderId="24" xfId="0" applyNumberFormat="1" applyFont="1" applyBorder="1" applyAlignment="1">
      <alignment horizontal="center" vertical="center" wrapText="1"/>
    </xf>
    <xf numFmtId="3" fontId="19" fillId="0" borderId="19" xfId="0" applyNumberFormat="1" applyFont="1" applyBorder="1" applyAlignment="1">
      <alignment horizontal="right" vertical="center" wrapText="1"/>
    </xf>
    <xf numFmtId="166" fontId="19" fillId="0" borderId="11" xfId="2" applyFont="1" applyFill="1" applyBorder="1" applyAlignment="1">
      <alignment horizontal="center"/>
    </xf>
    <xf numFmtId="0" fontId="3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14" fontId="19" fillId="0" borderId="0" xfId="0" applyNumberFormat="1" applyFont="1" applyAlignment="1">
      <alignment horizontal="center" vertical="center" wrapText="1"/>
    </xf>
    <xf numFmtId="3" fontId="19" fillId="0" borderId="0" xfId="0" applyNumberFormat="1" applyFont="1" applyAlignment="1">
      <alignment horizontal="center"/>
    </xf>
    <xf numFmtId="4" fontId="19" fillId="0" borderId="0" xfId="0" applyNumberFormat="1" applyFont="1" applyAlignment="1">
      <alignment horizontal="center"/>
    </xf>
    <xf numFmtId="0" fontId="19" fillId="0" borderId="20" xfId="0" applyFont="1" applyBorder="1" applyAlignment="1">
      <alignment horizontal="center" vertical="center" wrapText="1"/>
    </xf>
    <xf numFmtId="166" fontId="24" fillId="0" borderId="2" xfId="2" applyFont="1" applyFill="1" applyBorder="1" applyAlignment="1">
      <alignment horizontal="center" vertical="center" wrapText="1"/>
    </xf>
    <xf numFmtId="167" fontId="19" fillId="0" borderId="3" xfId="2" applyNumberFormat="1" applyFont="1" applyFill="1" applyBorder="1" applyAlignment="1">
      <alignment horizontal="left" vertical="center" wrapText="1"/>
    </xf>
    <xf numFmtId="167" fontId="19" fillId="0" borderId="9" xfId="2" applyNumberFormat="1" applyFont="1" applyFill="1" applyBorder="1" applyAlignment="1">
      <alignment horizontal="center"/>
    </xf>
    <xf numFmtId="167" fontId="19" fillId="0" borderId="9" xfId="2" applyNumberFormat="1" applyFont="1" applyFill="1" applyBorder="1" applyAlignment="1">
      <alignment horizontal="left" vertical="center" wrapText="1"/>
    </xf>
    <xf numFmtId="4" fontId="19" fillId="0" borderId="9" xfId="0" applyNumberFormat="1" applyFont="1" applyBorder="1" applyAlignment="1">
      <alignment horizontal="left"/>
    </xf>
    <xf numFmtId="0" fontId="19" fillId="0" borderId="10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167" fontId="19" fillId="0" borderId="11" xfId="2" applyNumberFormat="1" applyFont="1" applyFill="1" applyBorder="1" applyAlignment="1">
      <alignment horizontal="center"/>
    </xf>
    <xf numFmtId="4" fontId="19" fillId="0" borderId="11" xfId="0" applyNumberFormat="1" applyFont="1" applyBorder="1" applyAlignment="1">
      <alignment horizontal="left"/>
    </xf>
    <xf numFmtId="0" fontId="19" fillId="0" borderId="21" xfId="0" applyFont="1" applyBorder="1" applyAlignment="1">
      <alignment horizontal="left" vertical="center" wrapText="1"/>
    </xf>
    <xf numFmtId="0" fontId="19" fillId="0" borderId="25" xfId="0" applyFont="1" applyBorder="1" applyAlignment="1">
      <alignment horizontal="center" vertical="center"/>
    </xf>
    <xf numFmtId="0" fontId="19" fillId="0" borderId="26" xfId="0" applyFont="1" applyBorder="1" applyAlignment="1">
      <alignment horizontal="left" vertical="center" wrapText="1"/>
    </xf>
    <xf numFmtId="167" fontId="19" fillId="0" borderId="26" xfId="2" applyNumberFormat="1" applyFont="1" applyFill="1" applyBorder="1" applyAlignment="1">
      <alignment horizontal="center"/>
    </xf>
    <xf numFmtId="166" fontId="19" fillId="0" borderId="26" xfId="2" applyFont="1" applyFill="1" applyBorder="1" applyAlignment="1">
      <alignment horizontal="center"/>
    </xf>
    <xf numFmtId="4" fontId="19" fillId="0" borderId="26" xfId="0" applyNumberFormat="1" applyFont="1" applyBorder="1" applyAlignment="1">
      <alignment horizontal="left"/>
    </xf>
    <xf numFmtId="0" fontId="19" fillId="0" borderId="27" xfId="0" applyFont="1" applyBorder="1" applyAlignment="1">
      <alignment horizontal="left" vertical="center" wrapText="1"/>
    </xf>
    <xf numFmtId="3" fontId="34" fillId="0" borderId="29" xfId="0" applyNumberFormat="1" applyFont="1" applyBorder="1" applyAlignment="1">
      <alignment horizontal="center" vertical="center" wrapText="1"/>
    </xf>
    <xf numFmtId="3" fontId="34" fillId="0" borderId="29" xfId="0" applyNumberFormat="1" applyFont="1" applyBorder="1" applyAlignment="1">
      <alignment horizontal="center"/>
    </xf>
    <xf numFmtId="4" fontId="34" fillId="0" borderId="29" xfId="0" applyNumberFormat="1" applyFont="1" applyBorder="1" applyAlignment="1">
      <alignment horizontal="center"/>
    </xf>
    <xf numFmtId="0" fontId="19" fillId="0" borderId="30" xfId="0" applyFont="1" applyBorder="1" applyAlignment="1">
      <alignment horizontal="center"/>
    </xf>
    <xf numFmtId="0" fontId="29" fillId="0" borderId="31" xfId="0" applyFont="1" applyBorder="1"/>
    <xf numFmtId="14" fontId="19" fillId="0" borderId="31" xfId="0" applyNumberFormat="1" applyFont="1" applyBorder="1"/>
    <xf numFmtId="14" fontId="19" fillId="0" borderId="31" xfId="0" applyNumberFormat="1" applyFont="1" applyBorder="1" applyAlignment="1">
      <alignment horizontal="center"/>
    </xf>
    <xf numFmtId="166" fontId="19" fillId="0" borderId="31" xfId="2" applyFont="1" applyFill="1" applyBorder="1" applyAlignment="1">
      <alignment horizontal="center"/>
    </xf>
    <xf numFmtId="4" fontId="30" fillId="0" borderId="31" xfId="0" applyNumberFormat="1" applyFont="1" applyBorder="1"/>
    <xf numFmtId="0" fontId="19" fillId="0" borderId="31" xfId="0" applyFont="1" applyBorder="1"/>
    <xf numFmtId="0" fontId="19" fillId="0" borderId="32" xfId="0" applyFont="1" applyBorder="1" applyAlignment="1">
      <alignment horizontal="left"/>
    </xf>
    <xf numFmtId="0" fontId="19" fillId="0" borderId="30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left" vertical="center" wrapText="1"/>
    </xf>
    <xf numFmtId="14" fontId="19" fillId="0" borderId="31" xfId="0" applyNumberFormat="1" applyFont="1" applyBorder="1" applyAlignment="1">
      <alignment horizontal="center" vertical="center" wrapText="1"/>
    </xf>
    <xf numFmtId="167" fontId="29" fillId="0" borderId="31" xfId="2" applyNumberFormat="1" applyFont="1" applyFill="1" applyBorder="1" applyAlignment="1">
      <alignment horizontal="right"/>
    </xf>
    <xf numFmtId="3" fontId="19" fillId="0" borderId="3" xfId="0" applyNumberFormat="1" applyFont="1" applyBorder="1" applyAlignment="1">
      <alignment horizontal="right"/>
    </xf>
    <xf numFmtId="3" fontId="19" fillId="0" borderId="9" xfId="0" applyNumberFormat="1" applyFont="1" applyBorder="1" applyAlignment="1">
      <alignment horizontal="right"/>
    </xf>
    <xf numFmtId="3" fontId="24" fillId="0" borderId="1" xfId="0" applyNumberFormat="1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center" vertical="center" wrapText="1"/>
    </xf>
    <xf numFmtId="4" fontId="24" fillId="0" borderId="2" xfId="0" applyNumberFormat="1" applyFont="1" applyBorder="1" applyAlignment="1">
      <alignment horizontal="center" vertical="center" wrapText="1"/>
    </xf>
    <xf numFmtId="168" fontId="19" fillId="0" borderId="31" xfId="0" applyNumberFormat="1" applyFont="1" applyBorder="1"/>
    <xf numFmtId="168" fontId="19" fillId="0" borderId="31" xfId="0" applyNumberFormat="1" applyFont="1" applyBorder="1" applyAlignment="1">
      <alignment horizontal="center"/>
    </xf>
    <xf numFmtId="167" fontId="19" fillId="0" borderId="31" xfId="2" applyNumberFormat="1" applyFont="1" applyFill="1" applyBorder="1" applyAlignment="1"/>
    <xf numFmtId="166" fontId="19" fillId="0" borderId="31" xfId="2" applyFont="1" applyFill="1" applyBorder="1" applyAlignment="1"/>
    <xf numFmtId="166" fontId="19" fillId="0" borderId="9" xfId="2" applyFont="1" applyFill="1" applyBorder="1" applyAlignment="1"/>
    <xf numFmtId="0" fontId="19" fillId="0" borderId="3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left"/>
    </xf>
    <xf numFmtId="0" fontId="19" fillId="0" borderId="31" xfId="0" applyFont="1" applyBorder="1" applyAlignment="1">
      <alignment horizontal="center" vertical="center"/>
    </xf>
    <xf numFmtId="14" fontId="19" fillId="0" borderId="31" xfId="0" applyNumberFormat="1" applyFont="1" applyBorder="1" applyAlignment="1">
      <alignment horizontal="center" vertical="center"/>
    </xf>
    <xf numFmtId="3" fontId="19" fillId="0" borderId="31" xfId="0" applyNumberFormat="1" applyFont="1" applyBorder="1" applyAlignment="1">
      <alignment horizontal="right" vertical="center" wrapText="1"/>
    </xf>
    <xf numFmtId="4" fontId="19" fillId="0" borderId="31" xfId="0" applyNumberFormat="1" applyFont="1" applyBorder="1" applyAlignment="1">
      <alignment horizontal="right" vertical="center" wrapText="1"/>
    </xf>
    <xf numFmtId="0" fontId="19" fillId="0" borderId="32" xfId="0" applyFont="1" applyBorder="1" applyAlignment="1">
      <alignment horizontal="center" vertical="center"/>
    </xf>
    <xf numFmtId="0" fontId="19" fillId="0" borderId="7" xfId="0" applyFont="1" applyBorder="1"/>
    <xf numFmtId="166" fontId="19" fillId="0" borderId="9" xfId="2" applyFont="1" applyFill="1" applyBorder="1" applyAlignment="1">
      <alignment horizontal="right"/>
    </xf>
    <xf numFmtId="3" fontId="19" fillId="0" borderId="31" xfId="0" applyNumberFormat="1" applyFont="1" applyBorder="1" applyAlignment="1">
      <alignment horizontal="right"/>
    </xf>
    <xf numFmtId="3" fontId="19" fillId="0" borderId="31" xfId="0" applyNumberFormat="1" applyFont="1" applyBorder="1" applyAlignment="1">
      <alignment horizontal="center"/>
    </xf>
    <xf numFmtId="3" fontId="19" fillId="0" borderId="3" xfId="0" applyNumberFormat="1" applyFont="1" applyBorder="1" applyAlignment="1">
      <alignment horizontal="center"/>
    </xf>
    <xf numFmtId="14" fontId="19" fillId="0" borderId="11" xfId="0" applyNumberFormat="1" applyFont="1" applyBorder="1" applyAlignment="1">
      <alignment horizontal="center" vertical="center" wrapText="1"/>
    </xf>
    <xf numFmtId="168" fontId="19" fillId="0" borderId="26" xfId="0" applyNumberFormat="1" applyFont="1" applyBorder="1" applyAlignment="1">
      <alignment horizontal="left" vertical="center" wrapText="1"/>
    </xf>
    <xf numFmtId="168" fontId="19" fillId="0" borderId="11" xfId="0" applyNumberFormat="1" applyFont="1" applyBorder="1" applyAlignment="1">
      <alignment horizontal="left" vertical="center" wrapText="1"/>
    </xf>
    <xf numFmtId="168" fontId="19" fillId="0" borderId="9" xfId="0" applyNumberFormat="1" applyFont="1" applyBorder="1" applyAlignment="1">
      <alignment horizontal="left" vertical="center" wrapText="1"/>
    </xf>
    <xf numFmtId="4" fontId="19" fillId="2" borderId="3" xfId="0" applyNumberFormat="1" applyFont="1" applyFill="1" applyBorder="1" applyAlignment="1">
      <alignment horizontal="center"/>
    </xf>
    <xf numFmtId="4" fontId="19" fillId="2" borderId="11" xfId="0" applyNumberFormat="1" applyFont="1" applyFill="1" applyBorder="1" applyAlignment="1">
      <alignment horizontal="center"/>
    </xf>
    <xf numFmtId="4" fontId="19" fillId="2" borderId="9" xfId="0" applyNumberFormat="1" applyFont="1" applyFill="1" applyBorder="1" applyAlignment="1">
      <alignment horizontal="center"/>
    </xf>
    <xf numFmtId="4" fontId="19" fillId="2" borderId="31" xfId="0" applyNumberFormat="1" applyFont="1" applyFill="1" applyBorder="1" applyAlignment="1">
      <alignment horizontal="center"/>
    </xf>
    <xf numFmtId="167" fontId="19" fillId="0" borderId="26" xfId="2" applyNumberFormat="1" applyFont="1" applyFill="1" applyBorder="1" applyAlignment="1">
      <alignment horizontal="left" vertical="center" wrapText="1"/>
    </xf>
    <xf numFmtId="168" fontId="19" fillId="0" borderId="3" xfId="0" applyNumberFormat="1" applyFont="1" applyBorder="1" applyAlignment="1">
      <alignment horizontal="left" vertical="center" wrapText="1"/>
    </xf>
    <xf numFmtId="167" fontId="19" fillId="0" borderId="3" xfId="2" applyNumberFormat="1" applyFont="1" applyFill="1" applyBorder="1" applyAlignment="1">
      <alignment horizontal="center"/>
    </xf>
    <xf numFmtId="4" fontId="19" fillId="0" borderId="3" xfId="0" applyNumberFormat="1" applyFont="1" applyBorder="1" applyAlignment="1">
      <alignment horizontal="left"/>
    </xf>
    <xf numFmtId="0" fontId="19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169" fontId="19" fillId="0" borderId="9" xfId="0" applyNumberFormat="1" applyFont="1" applyBorder="1" applyAlignment="1">
      <alignment horizontal="center" vertical="center"/>
    </xf>
    <xf numFmtId="169" fontId="19" fillId="0" borderId="16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vertical="center" wrapText="1"/>
    </xf>
    <xf numFmtId="3" fontId="19" fillId="0" borderId="10" xfId="0" applyNumberFormat="1" applyFont="1" applyBorder="1"/>
    <xf numFmtId="0" fontId="19" fillId="0" borderId="0" xfId="0" applyFont="1" applyAlignment="1">
      <alignment horizontal="center"/>
    </xf>
    <xf numFmtId="0" fontId="24" fillId="0" borderId="14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3" fontId="24" fillId="0" borderId="17" xfId="0" applyNumberFormat="1" applyFont="1" applyBorder="1" applyAlignment="1">
      <alignment horizontal="center"/>
    </xf>
    <xf numFmtId="3" fontId="24" fillId="0" borderId="18" xfId="0" applyNumberFormat="1" applyFont="1" applyBorder="1" applyAlignment="1">
      <alignment horizontal="center"/>
    </xf>
    <xf numFmtId="0" fontId="24" fillId="0" borderId="15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</cellXfs>
  <cellStyles count="24">
    <cellStyle name="Hipervínculo" xfId="1" builtinId="8"/>
    <cellStyle name="Millares" xfId="2" builtinId="3"/>
    <cellStyle name="Millares 2" xfId="5" xr:uid="{00000000-0005-0000-0000-000002000000}"/>
    <cellStyle name="Millares 3" xfId="7" xr:uid="{00000000-0005-0000-0000-000003000000}"/>
    <cellStyle name="Millares 4" xfId="9" xr:uid="{00000000-0005-0000-0000-000004000000}"/>
    <cellStyle name="Millares 5" xfId="11" xr:uid="{00000000-0005-0000-0000-000005000000}"/>
    <cellStyle name="Millares 6" xfId="16" xr:uid="{00000000-0005-0000-0000-000006000000}"/>
    <cellStyle name="Millares 7" xfId="19" xr:uid="{00000000-0005-0000-0000-000007000000}"/>
    <cellStyle name="Millares 8" xfId="21" xr:uid="{00000000-0005-0000-0000-000008000000}"/>
    <cellStyle name="Millares 9" xfId="23" xr:uid="{00000000-0005-0000-0000-000009000000}"/>
    <cellStyle name="Normal" xfId="0" builtinId="0"/>
    <cellStyle name="Normal 10" xfId="15" xr:uid="{00000000-0005-0000-0000-00000B000000}"/>
    <cellStyle name="Normal 11" xfId="17" xr:uid="{00000000-0005-0000-0000-00000C000000}"/>
    <cellStyle name="Normal 12" xfId="18" xr:uid="{00000000-0005-0000-0000-00000D000000}"/>
    <cellStyle name="Normal 13" xfId="20" xr:uid="{00000000-0005-0000-0000-00000E000000}"/>
    <cellStyle name="Normal 14" xfId="22" xr:uid="{00000000-0005-0000-0000-00000F000000}"/>
    <cellStyle name="Normal 2" xfId="3" xr:uid="{00000000-0005-0000-0000-000010000000}"/>
    <cellStyle name="Normal 3" xfId="4" xr:uid="{00000000-0005-0000-0000-000011000000}"/>
    <cellStyle name="Normal 4" xfId="6" xr:uid="{00000000-0005-0000-0000-000012000000}"/>
    <cellStyle name="Normal 5" xfId="8" xr:uid="{00000000-0005-0000-0000-000013000000}"/>
    <cellStyle name="Normal 6" xfId="10" xr:uid="{00000000-0005-0000-0000-000014000000}"/>
    <cellStyle name="Normal 7" xfId="12" xr:uid="{00000000-0005-0000-0000-000015000000}"/>
    <cellStyle name="Normal 8" xfId="13" xr:uid="{00000000-0005-0000-0000-000016000000}"/>
    <cellStyle name="Normal 9" xfId="14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2"/>
  <sheetViews>
    <sheetView workbookViewId="0">
      <selection activeCell="C10" sqref="C10"/>
    </sheetView>
  </sheetViews>
  <sheetFormatPr baseColWidth="10" defaultColWidth="11.44140625" defaultRowHeight="13.2" x14ac:dyDescent="0.25"/>
  <cols>
    <col min="1" max="1" width="3.6640625" style="25" customWidth="1"/>
    <col min="2" max="2" width="20.6640625" style="4" customWidth="1"/>
    <col min="3" max="3" width="42.88671875" style="4" customWidth="1"/>
    <col min="4" max="4" width="57.109375" style="4" customWidth="1"/>
    <col min="5" max="5" width="13.6640625" style="4" bestFit="1" customWidth="1"/>
    <col min="6" max="16384" width="11.44140625" style="4"/>
  </cols>
  <sheetData>
    <row r="1" spans="1:5" ht="17.399999999999999" x14ac:dyDescent="0.3">
      <c r="A1" s="29" t="s">
        <v>12</v>
      </c>
      <c r="C1" s="30"/>
      <c r="D1" s="30"/>
    </row>
    <row r="3" spans="1:5" x14ac:dyDescent="0.25">
      <c r="A3" s="31" t="s">
        <v>16</v>
      </c>
      <c r="B3" s="32"/>
      <c r="C3" s="31" t="s">
        <v>42</v>
      </c>
    </row>
    <row r="4" spans="1:5" x14ac:dyDescent="0.25">
      <c r="A4" s="31" t="s">
        <v>17</v>
      </c>
      <c r="B4" s="32"/>
      <c r="C4" s="33">
        <v>46022</v>
      </c>
    </row>
    <row r="5" spans="1:5" x14ac:dyDescent="0.25">
      <c r="A5" s="31" t="s">
        <v>18</v>
      </c>
      <c r="B5" s="32"/>
      <c r="C5" s="40">
        <v>6585.55</v>
      </c>
    </row>
    <row r="7" spans="1:5" x14ac:dyDescent="0.25">
      <c r="A7" s="34" t="s">
        <v>44</v>
      </c>
      <c r="B7" s="79" t="s">
        <v>51</v>
      </c>
      <c r="E7" s="5"/>
    </row>
    <row r="8" spans="1:5" x14ac:dyDescent="0.25">
      <c r="A8" s="34" t="s">
        <v>45</v>
      </c>
      <c r="B8" s="79" t="s">
        <v>25</v>
      </c>
      <c r="E8" s="5"/>
    </row>
    <row r="9" spans="1:5" x14ac:dyDescent="0.25">
      <c r="A9" s="34" t="s">
        <v>46</v>
      </c>
      <c r="B9" s="79" t="s">
        <v>26</v>
      </c>
      <c r="E9" s="5"/>
    </row>
    <row r="10" spans="1:5" x14ac:dyDescent="0.25">
      <c r="A10" s="34" t="s">
        <v>24</v>
      </c>
      <c r="B10" s="79" t="s">
        <v>27</v>
      </c>
    </row>
    <row r="11" spans="1:5" x14ac:dyDescent="0.25">
      <c r="A11" s="34" t="s">
        <v>30</v>
      </c>
      <c r="B11" s="79" t="s">
        <v>28</v>
      </c>
    </row>
    <row r="12" spans="1:5" x14ac:dyDescent="0.25">
      <c r="A12" s="34" t="s">
        <v>31</v>
      </c>
      <c r="B12" s="79" t="s">
        <v>29</v>
      </c>
    </row>
    <row r="13" spans="1:5" x14ac:dyDescent="0.25">
      <c r="A13" s="34" t="s">
        <v>50</v>
      </c>
      <c r="B13" s="79" t="s">
        <v>58</v>
      </c>
    </row>
    <row r="14" spans="1:5" x14ac:dyDescent="0.25">
      <c r="A14" s="34" t="s">
        <v>55</v>
      </c>
      <c r="B14" s="79" t="s">
        <v>32</v>
      </c>
    </row>
    <row r="15" spans="1:5" x14ac:dyDescent="0.25">
      <c r="A15" s="34" t="s">
        <v>57</v>
      </c>
      <c r="B15" s="79" t="s">
        <v>56</v>
      </c>
    </row>
    <row r="22" spans="2:2" x14ac:dyDescent="0.25">
      <c r="B22" s="20"/>
    </row>
  </sheetData>
  <phoneticPr fontId="16" type="noConversion"/>
  <hyperlinks>
    <hyperlink ref="B7" location="'1.1  (2)'!A1" display="Deudas Financieras" xr:uid="{00000000-0004-0000-0000-000000000000}"/>
    <hyperlink ref="B8" location="'1.2 '!A1" display="Deudas comerciales" xr:uid="{00000000-0004-0000-0000-000001000000}"/>
    <hyperlink ref="B9" location="'1.3'!A1" display="Títulos de Deuda Emitidos e Intereses documentados a Pagar" xr:uid="{00000000-0004-0000-0000-000002000000}"/>
    <hyperlink ref="B10" location="'1.4'!A1" display="Anticipo de Clientes" xr:uid="{00000000-0004-0000-0000-000003000000}"/>
    <hyperlink ref="B11" location="'1.5'!A1" display="Deudas Fiscales" xr:uid="{00000000-0004-0000-0000-000004000000}"/>
    <hyperlink ref="B12" location="'1.5'!A1" display="Deudas Sociales" xr:uid="{00000000-0004-0000-0000-000005000000}"/>
    <hyperlink ref="B14" location="'1.6'!A1" display="Total Pasivo Corriente, Total Pasivo no Corriente y Pasivo Total" xr:uid="{00000000-0004-0000-0000-000006000000}"/>
    <hyperlink ref="B15" location="'1.7'!A1" display="Resumen " xr:uid="{00000000-0004-0000-0000-000007000000}"/>
    <hyperlink ref="B13" location="'1.7'!A1" display="Otras Deudas" xr:uid="{00000000-0004-0000-0000-000008000000}"/>
  </hyperlinks>
  <pageMargins left="0.75" right="0.75" top="1" bottom="1" header="0" footer="0"/>
  <pageSetup paperSize="9" orientation="portrait" horizontalDpi="4294967293" verticalDpi="4294967293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W103"/>
  <sheetViews>
    <sheetView showGridLines="0" topLeftCell="A15" zoomScaleNormal="100" workbookViewId="0">
      <selection activeCell="G45" sqref="G45"/>
    </sheetView>
  </sheetViews>
  <sheetFormatPr baseColWidth="10" defaultColWidth="9.109375" defaultRowHeight="13.2" x14ac:dyDescent="0.25"/>
  <cols>
    <col min="1" max="1" width="9.109375" style="4"/>
    <col min="2" max="2" width="5.6640625" style="4" customWidth="1"/>
    <col min="3" max="3" width="24.109375" style="22" customWidth="1"/>
    <col min="4" max="4" width="10.33203125" style="22" bestFit="1" customWidth="1"/>
    <col min="5" max="5" width="12.6640625" style="4" customWidth="1"/>
    <col min="6" max="6" width="12.6640625" style="20" customWidth="1"/>
    <col min="7" max="7" width="20.33203125" style="28" bestFit="1" customWidth="1"/>
    <col min="8" max="8" width="17.109375" style="5" bestFit="1" customWidth="1"/>
    <col min="9" max="9" width="18" style="26" bestFit="1" customWidth="1"/>
    <col min="10" max="10" width="9.33203125" style="4" bestFit="1" customWidth="1"/>
    <col min="11" max="11" width="9.6640625" style="4" customWidth="1"/>
    <col min="12" max="12" width="9.109375" style="4"/>
    <col min="13" max="13" width="15.44140625" style="4" bestFit="1" customWidth="1"/>
    <col min="14" max="16384" width="9.109375" style="4"/>
  </cols>
  <sheetData>
    <row r="3" spans="2:23" x14ac:dyDescent="0.25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7.399999999999999" x14ac:dyDescent="0.3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ht="13.8" x14ac:dyDescent="0.25">
      <c r="B5" s="48" t="str">
        <f>+Índice!A7&amp;Índice!B7</f>
        <v>1.Deudas Financieras</v>
      </c>
      <c r="C5" s="4"/>
      <c r="D5" s="4"/>
      <c r="F5" s="4"/>
      <c r="G5" s="5"/>
    </row>
    <row r="6" spans="2:23" x14ac:dyDescent="0.25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38</v>
      </c>
      <c r="C7" s="12"/>
      <c r="D7" s="35">
        <f>+Índice!C4</f>
        <v>46022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1" t="s">
        <v>39</v>
      </c>
      <c r="C8" s="12"/>
      <c r="D8" s="14">
        <f>+Índice!C5</f>
        <v>6585.55</v>
      </c>
      <c r="E8" s="15"/>
      <c r="F8" s="8"/>
      <c r="G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" thickBot="1" x14ac:dyDescent="0.35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9" customHeight="1" thickBot="1" x14ac:dyDescent="0.3">
      <c r="B10" s="223" t="s">
        <v>2</v>
      </c>
      <c r="C10" s="223" t="s">
        <v>10</v>
      </c>
      <c r="D10" s="223" t="s">
        <v>3</v>
      </c>
      <c r="E10" s="223" t="s">
        <v>19</v>
      </c>
      <c r="F10" s="223" t="s">
        <v>4</v>
      </c>
      <c r="G10" s="83" t="s">
        <v>5</v>
      </c>
      <c r="H10" s="226" t="s">
        <v>5</v>
      </c>
      <c r="I10" s="227"/>
      <c r="J10" s="223" t="s">
        <v>6</v>
      </c>
      <c r="K10" s="223" t="s">
        <v>15</v>
      </c>
    </row>
    <row r="11" spans="2:23" ht="13.5" customHeight="1" thickBot="1" x14ac:dyDescent="0.3">
      <c r="B11" s="224"/>
      <c r="C11" s="224"/>
      <c r="D11" s="224"/>
      <c r="E11" s="224"/>
      <c r="F11" s="224"/>
      <c r="G11" s="166" t="s">
        <v>7</v>
      </c>
      <c r="H11" s="167" t="s">
        <v>48</v>
      </c>
      <c r="I11" s="168" t="s">
        <v>9</v>
      </c>
      <c r="J11" s="224"/>
      <c r="K11" s="224"/>
    </row>
    <row r="12" spans="2:23" ht="14.25" customHeight="1" x14ac:dyDescent="0.25">
      <c r="B12" s="169">
        <v>1</v>
      </c>
      <c r="C12" s="170" t="s">
        <v>94</v>
      </c>
      <c r="D12" s="171" t="s">
        <v>52</v>
      </c>
      <c r="E12" s="186">
        <v>45849</v>
      </c>
      <c r="F12" s="187">
        <v>46122</v>
      </c>
      <c r="G12" s="180">
        <f t="shared" ref="G12:G26" si="0">+I12*$D$8+H12</f>
        <v>4390366622.7630005</v>
      </c>
      <c r="H12" s="173"/>
      <c r="I12" s="174">
        <v>666666.66</v>
      </c>
      <c r="J12" s="175" t="s">
        <v>54</v>
      </c>
      <c r="K12" s="176" t="s">
        <v>36</v>
      </c>
      <c r="M12" s="41"/>
    </row>
    <row r="13" spans="2:23" ht="14.25" customHeight="1" x14ac:dyDescent="0.25">
      <c r="B13" s="124">
        <v>2</v>
      </c>
      <c r="C13" s="50" t="s">
        <v>94</v>
      </c>
      <c r="D13" s="51" t="s">
        <v>53</v>
      </c>
      <c r="E13" s="87">
        <v>45849</v>
      </c>
      <c r="F13" s="88">
        <v>46122</v>
      </c>
      <c r="G13" s="53">
        <f>+I13*$D$8+H13</f>
        <v>63149168.227499999</v>
      </c>
      <c r="H13" s="109"/>
      <c r="I13" s="54">
        <v>9589.0499999999993</v>
      </c>
      <c r="J13" s="55" t="s">
        <v>54</v>
      </c>
      <c r="K13" s="76" t="s">
        <v>36</v>
      </c>
      <c r="M13" s="41"/>
    </row>
    <row r="14" spans="2:23" ht="14.25" customHeight="1" x14ac:dyDescent="0.25">
      <c r="B14" s="62">
        <v>3</v>
      </c>
      <c r="C14" s="50" t="s">
        <v>85</v>
      </c>
      <c r="D14" s="51" t="s">
        <v>52</v>
      </c>
      <c r="E14" s="87">
        <v>45855</v>
      </c>
      <c r="F14" s="88">
        <v>46070</v>
      </c>
      <c r="G14" s="53">
        <f>+I14*$D$8+H14</f>
        <v>2689099627.2370005</v>
      </c>
      <c r="H14" s="109"/>
      <c r="I14" s="54">
        <v>408333.34</v>
      </c>
      <c r="J14" s="55" t="s">
        <v>54</v>
      </c>
      <c r="K14" s="76" t="s">
        <v>36</v>
      </c>
      <c r="M14" s="41"/>
    </row>
    <row r="15" spans="2:23" ht="14.25" customHeight="1" x14ac:dyDescent="0.25">
      <c r="B15" s="124">
        <v>4</v>
      </c>
      <c r="C15" s="50" t="s">
        <v>85</v>
      </c>
      <c r="D15" s="51" t="s">
        <v>53</v>
      </c>
      <c r="E15" s="87">
        <v>45855</v>
      </c>
      <c r="F15" s="88">
        <v>46070</v>
      </c>
      <c r="G15" s="53">
        <f t="shared" ref="G15:G21" si="1">+I15*$D$8+H15</f>
        <v>34258360.377500005</v>
      </c>
      <c r="H15" s="109"/>
      <c r="I15" s="54">
        <v>5202.05</v>
      </c>
      <c r="J15" s="55" t="s">
        <v>54</v>
      </c>
      <c r="K15" s="76" t="s">
        <v>36</v>
      </c>
      <c r="M15" s="41"/>
    </row>
    <row r="16" spans="2:23" ht="14.25" customHeight="1" x14ac:dyDescent="0.25">
      <c r="B16" s="62">
        <v>5</v>
      </c>
      <c r="C16" s="50" t="s">
        <v>85</v>
      </c>
      <c r="D16" s="51" t="s">
        <v>52</v>
      </c>
      <c r="E16" s="87">
        <v>45954</v>
      </c>
      <c r="F16" s="88">
        <v>46227</v>
      </c>
      <c r="G16" s="53">
        <f>+I16*$D$8+H16</f>
        <v>4478174000</v>
      </c>
      <c r="H16" s="109"/>
      <c r="I16" s="54">
        <v>680000</v>
      </c>
      <c r="J16" s="55" t="s">
        <v>54</v>
      </c>
      <c r="K16" s="76" t="s">
        <v>36</v>
      </c>
      <c r="M16" s="41"/>
    </row>
    <row r="17" spans="2:13" ht="14.25" customHeight="1" x14ac:dyDescent="0.25">
      <c r="B17" s="124">
        <v>6</v>
      </c>
      <c r="C17" s="50" t="s">
        <v>85</v>
      </c>
      <c r="D17" s="51" t="s">
        <v>53</v>
      </c>
      <c r="E17" s="87">
        <v>45954</v>
      </c>
      <c r="F17" s="88">
        <v>46227</v>
      </c>
      <c r="G17" s="53">
        <f t="shared" ref="G17" si="2">+I17*$D$8+H17</f>
        <v>167778147.54049999</v>
      </c>
      <c r="H17" s="109"/>
      <c r="I17" s="54">
        <v>25476.71</v>
      </c>
      <c r="J17" s="55" t="s">
        <v>54</v>
      </c>
      <c r="K17" s="76" t="s">
        <v>36</v>
      </c>
      <c r="M17" s="41"/>
    </row>
    <row r="18" spans="2:13" ht="14.25" customHeight="1" x14ac:dyDescent="0.25">
      <c r="B18" s="62">
        <v>7</v>
      </c>
      <c r="C18" s="50" t="s">
        <v>108</v>
      </c>
      <c r="D18" s="51" t="s">
        <v>52</v>
      </c>
      <c r="E18" s="87">
        <v>45868</v>
      </c>
      <c r="F18" s="88">
        <v>46168</v>
      </c>
      <c r="G18" s="53">
        <f t="shared" si="1"/>
        <v>4390366688.6185007</v>
      </c>
      <c r="H18" s="109"/>
      <c r="I18" s="54">
        <v>666666.67000000004</v>
      </c>
      <c r="J18" s="55" t="s">
        <v>54</v>
      </c>
      <c r="K18" s="76" t="s">
        <v>36</v>
      </c>
      <c r="M18" s="41"/>
    </row>
    <row r="19" spans="2:13" ht="14.25" customHeight="1" x14ac:dyDescent="0.25">
      <c r="B19" s="124">
        <v>8</v>
      </c>
      <c r="C19" s="50" t="s">
        <v>108</v>
      </c>
      <c r="D19" s="51" t="s">
        <v>53</v>
      </c>
      <c r="E19" s="87">
        <v>45868</v>
      </c>
      <c r="F19" s="88">
        <v>46168</v>
      </c>
      <c r="G19" s="53">
        <f t="shared" si="1"/>
        <v>132342488.38950001</v>
      </c>
      <c r="H19" s="109"/>
      <c r="I19" s="54">
        <v>20095.89</v>
      </c>
      <c r="J19" s="55" t="s">
        <v>54</v>
      </c>
      <c r="K19" s="76" t="s">
        <v>36</v>
      </c>
      <c r="M19" s="41"/>
    </row>
    <row r="20" spans="2:13" ht="14.25" customHeight="1" x14ac:dyDescent="0.25">
      <c r="B20" s="62">
        <v>9</v>
      </c>
      <c r="C20" s="50" t="s">
        <v>88</v>
      </c>
      <c r="D20" s="51" t="s">
        <v>52</v>
      </c>
      <c r="E20" s="87">
        <v>45933</v>
      </c>
      <c r="F20" s="88">
        <v>46113</v>
      </c>
      <c r="G20" s="53">
        <f t="shared" si="1"/>
        <v>4939162500</v>
      </c>
      <c r="H20" s="109"/>
      <c r="I20" s="54">
        <v>750000</v>
      </c>
      <c r="J20" s="55" t="s">
        <v>54</v>
      </c>
      <c r="K20" s="76" t="s">
        <v>36</v>
      </c>
      <c r="M20" s="41"/>
    </row>
    <row r="21" spans="2:13" ht="14.25" customHeight="1" x14ac:dyDescent="0.25">
      <c r="B21" s="124">
        <v>10</v>
      </c>
      <c r="C21" s="50" t="s">
        <v>88</v>
      </c>
      <c r="D21" s="51" t="s">
        <v>53</v>
      </c>
      <c r="E21" s="87">
        <v>45933</v>
      </c>
      <c r="F21" s="88">
        <v>46113</v>
      </c>
      <c r="G21" s="53">
        <f t="shared" si="1"/>
        <v>154264269.66300002</v>
      </c>
      <c r="H21" s="109"/>
      <c r="I21" s="54">
        <v>23424.66</v>
      </c>
      <c r="J21" s="55" t="s">
        <v>54</v>
      </c>
      <c r="K21" s="76" t="s">
        <v>36</v>
      </c>
      <c r="M21" s="41"/>
    </row>
    <row r="22" spans="2:13" ht="14.25" customHeight="1" x14ac:dyDescent="0.25">
      <c r="B22" s="62">
        <v>11</v>
      </c>
      <c r="C22" s="50" t="s">
        <v>88</v>
      </c>
      <c r="D22" s="51" t="s">
        <v>52</v>
      </c>
      <c r="E22" s="87">
        <v>45568</v>
      </c>
      <c r="F22" s="88">
        <v>47368</v>
      </c>
      <c r="G22" s="53">
        <f>+I22*$D$8+H22</f>
        <v>309520850</v>
      </c>
      <c r="H22" s="109"/>
      <c r="I22" s="54">
        <v>47000</v>
      </c>
      <c r="J22" s="55" t="s">
        <v>105</v>
      </c>
      <c r="K22" s="76" t="s">
        <v>36</v>
      </c>
      <c r="M22" s="41"/>
    </row>
    <row r="23" spans="2:13" ht="14.25" customHeight="1" x14ac:dyDescent="0.25">
      <c r="B23" s="124">
        <v>12</v>
      </c>
      <c r="C23" s="50" t="s">
        <v>88</v>
      </c>
      <c r="D23" s="51" t="s">
        <v>53</v>
      </c>
      <c r="E23" s="87">
        <v>45568</v>
      </c>
      <c r="F23" s="88">
        <v>47368</v>
      </c>
      <c r="G23" s="53">
        <f t="shared" ref="G23" si="3">+I23*$D$8+H23</f>
        <v>87005059.680500001</v>
      </c>
      <c r="H23" s="109"/>
      <c r="I23" s="54">
        <v>13211.51</v>
      </c>
      <c r="J23" s="55" t="s">
        <v>105</v>
      </c>
      <c r="K23" s="76" t="s">
        <v>36</v>
      </c>
      <c r="M23" s="41"/>
    </row>
    <row r="24" spans="2:13" ht="14.25" customHeight="1" x14ac:dyDescent="0.25">
      <c r="B24" s="62">
        <v>13</v>
      </c>
      <c r="C24" s="50" t="s">
        <v>98</v>
      </c>
      <c r="D24" s="51" t="s">
        <v>52</v>
      </c>
      <c r="E24" s="87">
        <v>45806</v>
      </c>
      <c r="F24" s="88">
        <v>49429</v>
      </c>
      <c r="G24" s="53">
        <f>+I24*$D$8+H24</f>
        <v>460988500</v>
      </c>
      <c r="H24" s="109"/>
      <c r="I24" s="54">
        <v>70000</v>
      </c>
      <c r="J24" s="55" t="s">
        <v>106</v>
      </c>
      <c r="K24" s="76" t="s">
        <v>36</v>
      </c>
      <c r="M24" s="41"/>
    </row>
    <row r="25" spans="2:13" ht="14.25" customHeight="1" x14ac:dyDescent="0.25">
      <c r="B25" s="124">
        <v>14</v>
      </c>
      <c r="C25" s="50" t="s">
        <v>98</v>
      </c>
      <c r="D25" s="51" t="s">
        <v>53</v>
      </c>
      <c r="E25" s="87">
        <v>45806</v>
      </c>
      <c r="F25" s="88">
        <v>49429</v>
      </c>
      <c r="G25" s="53">
        <f t="shared" ref="G25" si="4">+I25*$D$8+H25</f>
        <v>1409271611.1859999</v>
      </c>
      <c r="H25" s="109"/>
      <c r="I25" s="54">
        <v>213994.52</v>
      </c>
      <c r="J25" s="55" t="s">
        <v>106</v>
      </c>
      <c r="K25" s="76" t="s">
        <v>36</v>
      </c>
      <c r="M25" s="41"/>
    </row>
    <row r="26" spans="2:13" ht="14.25" customHeight="1" thickBot="1" x14ac:dyDescent="0.3">
      <c r="B26" s="57">
        <v>15</v>
      </c>
      <c r="C26" s="58" t="s">
        <v>107</v>
      </c>
      <c r="D26" s="59" t="s">
        <v>52</v>
      </c>
      <c r="E26" s="89">
        <v>45828</v>
      </c>
      <c r="F26" s="90">
        <v>45845</v>
      </c>
      <c r="G26" s="74">
        <f t="shared" si="0"/>
        <v>4854812</v>
      </c>
      <c r="H26" s="200">
        <v>4854812</v>
      </c>
      <c r="I26" s="63">
        <v>0</v>
      </c>
      <c r="J26" s="61" t="s">
        <v>103</v>
      </c>
      <c r="K26" s="78" t="s">
        <v>36</v>
      </c>
      <c r="M26" s="41"/>
    </row>
    <row r="27" spans="2:13" ht="14.25" customHeight="1" x14ac:dyDescent="0.25">
      <c r="B27" s="20"/>
      <c r="C27" s="117"/>
      <c r="D27" s="118"/>
      <c r="E27" s="118"/>
      <c r="F27" s="119"/>
      <c r="G27" s="120"/>
      <c r="H27" s="121"/>
      <c r="I27" s="122"/>
      <c r="K27" s="22"/>
      <c r="M27" s="41"/>
    </row>
    <row r="28" spans="2:13" ht="13.8" thickBot="1" x14ac:dyDescent="0.3">
      <c r="F28" s="23" t="s">
        <v>14</v>
      </c>
      <c r="G28" s="56">
        <f>(+SUM(G12:G26))</f>
        <v>23710602705.682999</v>
      </c>
      <c r="H28" s="42">
        <f>(+SUM(H12:H26))</f>
        <v>4854812</v>
      </c>
      <c r="I28" s="47">
        <f>(+SUM(I12:I26))</f>
        <v>3599661.06</v>
      </c>
    </row>
    <row r="29" spans="2:13" ht="13.8" thickTop="1" x14ac:dyDescent="0.25">
      <c r="G29" s="21"/>
      <c r="K29" s="8"/>
    </row>
    <row r="30" spans="2:13" ht="18" thickBot="1" x14ac:dyDescent="0.35">
      <c r="B30" s="19" t="s">
        <v>13</v>
      </c>
      <c r="G30" s="21"/>
    </row>
    <row r="31" spans="2:13" ht="12.9" customHeight="1" thickBot="1" x14ac:dyDescent="0.3">
      <c r="B31" s="223" t="s">
        <v>2</v>
      </c>
      <c r="C31" s="223" t="s">
        <v>10</v>
      </c>
      <c r="D31" s="223" t="s">
        <v>3</v>
      </c>
      <c r="E31" s="223" t="s">
        <v>19</v>
      </c>
      <c r="F31" s="223" t="s">
        <v>4</v>
      </c>
      <c r="G31" s="83" t="s">
        <v>5</v>
      </c>
      <c r="H31" s="226" t="s">
        <v>5</v>
      </c>
      <c r="I31" s="227"/>
      <c r="J31" s="223" t="s">
        <v>6</v>
      </c>
      <c r="K31" s="223" t="s">
        <v>15</v>
      </c>
    </row>
    <row r="32" spans="2:13" ht="13.8" thickBot="1" x14ac:dyDescent="0.3">
      <c r="B32" s="224"/>
      <c r="C32" s="224"/>
      <c r="D32" s="224"/>
      <c r="E32" s="224"/>
      <c r="F32" s="224"/>
      <c r="G32" s="166" t="s">
        <v>7</v>
      </c>
      <c r="H32" s="167" t="s">
        <v>48</v>
      </c>
      <c r="I32" s="168" t="s">
        <v>9</v>
      </c>
      <c r="J32" s="224"/>
      <c r="K32" s="224"/>
    </row>
    <row r="33" spans="2:13" ht="14.25" customHeight="1" x14ac:dyDescent="0.25">
      <c r="B33" s="169">
        <v>1</v>
      </c>
      <c r="C33" s="170" t="s">
        <v>88</v>
      </c>
      <c r="D33" s="171" t="s">
        <v>52</v>
      </c>
      <c r="E33" s="171">
        <v>45568</v>
      </c>
      <c r="F33" s="172">
        <v>47368</v>
      </c>
      <c r="G33" s="180">
        <f>+I33*$D$8+H33</f>
        <v>928562550</v>
      </c>
      <c r="H33" s="173"/>
      <c r="I33" s="174">
        <v>141000</v>
      </c>
      <c r="J33" s="175" t="s">
        <v>105</v>
      </c>
      <c r="K33" s="176" t="s">
        <v>36</v>
      </c>
      <c r="M33" s="41"/>
    </row>
    <row r="34" spans="2:13" ht="14.25" customHeight="1" x14ac:dyDescent="0.25">
      <c r="B34" s="62">
        <v>2</v>
      </c>
      <c r="C34" s="50" t="s">
        <v>88</v>
      </c>
      <c r="D34" s="51" t="s">
        <v>53</v>
      </c>
      <c r="E34" s="51">
        <v>45568</v>
      </c>
      <c r="F34" s="52">
        <v>47368</v>
      </c>
      <c r="G34" s="53">
        <f t="shared" ref="G34" si="5">+I34*$D$8+H34</f>
        <v>121807057.2105</v>
      </c>
      <c r="H34" s="109"/>
      <c r="I34" s="54">
        <v>18496.11</v>
      </c>
      <c r="J34" s="55" t="s">
        <v>105</v>
      </c>
      <c r="K34" s="76" t="s">
        <v>36</v>
      </c>
      <c r="M34" s="41"/>
    </row>
    <row r="35" spans="2:13" ht="14.25" customHeight="1" x14ac:dyDescent="0.25">
      <c r="B35" s="62">
        <v>3</v>
      </c>
      <c r="C35" s="50" t="s">
        <v>98</v>
      </c>
      <c r="D35" s="51" t="s">
        <v>52</v>
      </c>
      <c r="E35" s="51">
        <v>45806</v>
      </c>
      <c r="F35" s="52">
        <v>49429</v>
      </c>
      <c r="G35" s="53">
        <f>+I35*$D$8+H35</f>
        <v>17319996500</v>
      </c>
      <c r="H35" s="109"/>
      <c r="I35" s="54">
        <v>2630000</v>
      </c>
      <c r="J35" s="55" t="s">
        <v>106</v>
      </c>
      <c r="K35" s="76" t="s">
        <v>36</v>
      </c>
      <c r="M35" s="41"/>
    </row>
    <row r="36" spans="2:13" ht="14.25" customHeight="1" thickBot="1" x14ac:dyDescent="0.3">
      <c r="B36" s="57">
        <v>4</v>
      </c>
      <c r="C36" s="58" t="s">
        <v>98</v>
      </c>
      <c r="D36" s="59" t="s">
        <v>53</v>
      </c>
      <c r="E36" s="59">
        <v>45806</v>
      </c>
      <c r="F36" s="60">
        <v>49429</v>
      </c>
      <c r="G36" s="74">
        <f t="shared" ref="G36" si="6">+I36*$D$8+H36</f>
        <v>6236497871.4485006</v>
      </c>
      <c r="H36" s="110"/>
      <c r="I36" s="63">
        <v>946997.27</v>
      </c>
      <c r="J36" s="61" t="s">
        <v>106</v>
      </c>
      <c r="K36" s="78" t="s">
        <v>36</v>
      </c>
      <c r="M36" s="41"/>
    </row>
    <row r="37" spans="2:13" ht="14.25" customHeight="1" x14ac:dyDescent="0.25">
      <c r="B37" s="20"/>
      <c r="C37" s="142"/>
      <c r="D37" s="118"/>
      <c r="E37" s="118"/>
      <c r="F37" s="119"/>
      <c r="G37" s="120"/>
      <c r="H37" s="123"/>
      <c r="I37" s="122"/>
      <c r="K37" s="22"/>
      <c r="M37" s="41"/>
    </row>
    <row r="38" spans="2:13" ht="13.8" thickBot="1" x14ac:dyDescent="0.3">
      <c r="F38" s="23" t="s">
        <v>14</v>
      </c>
      <c r="G38" s="56">
        <f>+SUM(G33:G36)</f>
        <v>24606863978.659</v>
      </c>
      <c r="H38" s="113">
        <f>+SUM(H33:H36)</f>
        <v>0</v>
      </c>
      <c r="I38" s="47">
        <f>+SUM(I33:I36)</f>
        <v>3736493.38</v>
      </c>
    </row>
    <row r="39" spans="2:13" ht="14.4" thickTop="1" thickBot="1" x14ac:dyDescent="0.3">
      <c r="G39" s="21"/>
    </row>
    <row r="40" spans="2:13" ht="18" thickBot="1" x14ac:dyDescent="0.35">
      <c r="B40" s="225" t="s">
        <v>47</v>
      </c>
      <c r="C40" s="225"/>
      <c r="D40" s="225"/>
      <c r="E40" s="225"/>
      <c r="F40" s="225"/>
      <c r="G40" s="49">
        <f>+G28+G38</f>
        <v>48317466684.341995</v>
      </c>
      <c r="H40" s="49">
        <f>+H28+H38</f>
        <v>4854812</v>
      </c>
      <c r="I40" s="73">
        <f>+I28+I38</f>
        <v>7336154.4399999995</v>
      </c>
      <c r="J40" s="19"/>
    </row>
    <row r="41" spans="2:13" ht="14.4" thickTop="1" x14ac:dyDescent="0.3">
      <c r="B41" s="75" t="s">
        <v>96</v>
      </c>
      <c r="D41" s="4"/>
      <c r="G41" s="21"/>
    </row>
    <row r="42" spans="2:13" x14ac:dyDescent="0.25">
      <c r="B42" s="77"/>
      <c r="D42" s="4"/>
      <c r="G42" s="21"/>
    </row>
    <row r="43" spans="2:13" x14ac:dyDescent="0.25">
      <c r="D43" s="4"/>
      <c r="G43" s="21"/>
      <c r="J43" s="222"/>
      <c r="K43" s="222"/>
    </row>
    <row r="44" spans="2:13" x14ac:dyDescent="0.25">
      <c r="D44" s="4"/>
      <c r="G44" s="21"/>
      <c r="J44" s="222"/>
      <c r="K44" s="222"/>
    </row>
    <row r="45" spans="2:13" x14ac:dyDescent="0.25">
      <c r="D45" s="4"/>
      <c r="G45" s="21"/>
      <c r="J45" s="222"/>
      <c r="K45" s="222"/>
    </row>
    <row r="46" spans="2:13" x14ac:dyDescent="0.25">
      <c r="G46" s="21"/>
      <c r="J46" s="222"/>
      <c r="K46" s="222"/>
    </row>
    <row r="47" spans="2:13" x14ac:dyDescent="0.25">
      <c r="G47" s="21"/>
    </row>
    <row r="48" spans="2:13" x14ac:dyDescent="0.25">
      <c r="G48" s="21"/>
    </row>
    <row r="49" spans="2:23" x14ac:dyDescent="0.25">
      <c r="G49" s="21"/>
    </row>
    <row r="50" spans="2:23" x14ac:dyDescent="0.25">
      <c r="G50" s="21"/>
    </row>
    <row r="51" spans="2:23" x14ac:dyDescent="0.25">
      <c r="G51" s="21"/>
      <c r="L51" s="54"/>
    </row>
    <row r="52" spans="2:23" x14ac:dyDescent="0.25">
      <c r="G52" s="21"/>
    </row>
    <row r="53" spans="2:23" x14ac:dyDescent="0.25">
      <c r="G53" s="21"/>
    </row>
    <row r="54" spans="2:23" x14ac:dyDescent="0.25">
      <c r="G54" s="21"/>
    </row>
    <row r="55" spans="2:23" x14ac:dyDescent="0.25">
      <c r="G55" s="21"/>
    </row>
    <row r="56" spans="2:23" x14ac:dyDescent="0.25">
      <c r="G56" s="21"/>
    </row>
    <row r="57" spans="2:23" x14ac:dyDescent="0.25">
      <c r="G57" s="21"/>
    </row>
    <row r="58" spans="2:23" s="5" customFormat="1" x14ac:dyDescent="0.25">
      <c r="B58" s="4"/>
      <c r="C58" s="22"/>
      <c r="D58" s="22"/>
      <c r="E58" s="4"/>
      <c r="F58" s="20"/>
      <c r="G58" s="21"/>
      <c r="I58" s="26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2:23" s="5" customFormat="1" x14ac:dyDescent="0.25">
      <c r="B59" s="4"/>
      <c r="C59" s="22"/>
      <c r="D59" s="22"/>
      <c r="E59" s="4"/>
      <c r="F59" s="20"/>
      <c r="G59" s="21"/>
      <c r="I59" s="26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2:23" s="5" customFormat="1" x14ac:dyDescent="0.25">
      <c r="B60" s="4"/>
      <c r="C60" s="22"/>
      <c r="D60" s="22"/>
      <c r="E60" s="4"/>
      <c r="F60" s="20"/>
      <c r="G60" s="21"/>
      <c r="I60" s="26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2:23" s="5" customFormat="1" x14ac:dyDescent="0.25">
      <c r="B61" s="4"/>
      <c r="C61" s="22"/>
      <c r="D61" s="22"/>
      <c r="E61" s="4"/>
      <c r="F61" s="20"/>
      <c r="G61" s="21"/>
      <c r="I61" s="26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2:23" s="5" customFormat="1" x14ac:dyDescent="0.25">
      <c r="B62" s="4"/>
      <c r="C62" s="22"/>
      <c r="D62" s="22"/>
      <c r="E62" s="4"/>
      <c r="F62" s="20"/>
      <c r="G62" s="21"/>
      <c r="I62" s="26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2:23" s="5" customFormat="1" x14ac:dyDescent="0.25">
      <c r="B63" s="4"/>
      <c r="C63" s="22"/>
      <c r="D63" s="22"/>
      <c r="E63" s="4"/>
      <c r="F63" s="20"/>
      <c r="G63" s="21"/>
      <c r="I63" s="26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2:23" s="5" customFormat="1" x14ac:dyDescent="0.25">
      <c r="B64" s="4"/>
      <c r="C64" s="22"/>
      <c r="D64" s="22"/>
      <c r="E64" s="4"/>
      <c r="F64" s="20"/>
      <c r="G64" s="21"/>
      <c r="I64" s="26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2:23" s="5" customFormat="1" x14ac:dyDescent="0.25">
      <c r="B65" s="4"/>
      <c r="C65" s="22"/>
      <c r="D65" s="22"/>
      <c r="E65" s="4"/>
      <c r="F65" s="20"/>
      <c r="G65" s="21"/>
      <c r="I65" s="26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2:23" s="5" customFormat="1" x14ac:dyDescent="0.25">
      <c r="B66" s="4"/>
      <c r="C66" s="22"/>
      <c r="D66" s="22"/>
      <c r="E66" s="4"/>
      <c r="F66" s="20"/>
      <c r="G66" s="21"/>
      <c r="I66" s="26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2:23" s="5" customFormat="1" x14ac:dyDescent="0.25">
      <c r="B67" s="4"/>
      <c r="C67" s="22"/>
      <c r="D67" s="22"/>
      <c r="E67" s="4"/>
      <c r="F67" s="20"/>
      <c r="G67" s="21"/>
      <c r="I67" s="26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2:23" s="5" customFormat="1" x14ac:dyDescent="0.25">
      <c r="B68" s="4"/>
      <c r="C68" s="22"/>
      <c r="D68" s="22"/>
      <c r="E68" s="4"/>
      <c r="F68" s="20"/>
      <c r="G68" s="21"/>
      <c r="I68" s="26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2:23" s="5" customFormat="1" x14ac:dyDescent="0.25">
      <c r="B69" s="4"/>
      <c r="C69" s="22"/>
      <c r="D69" s="22"/>
      <c r="E69" s="4"/>
      <c r="F69" s="20"/>
      <c r="G69" s="21"/>
      <c r="I69" s="2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2:23" s="5" customFormat="1" x14ac:dyDescent="0.25">
      <c r="B70" s="4"/>
      <c r="C70" s="22"/>
      <c r="D70" s="22"/>
      <c r="E70" s="4"/>
      <c r="F70" s="20"/>
      <c r="G70" s="21"/>
      <c r="I70" s="2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2:23" s="5" customFormat="1" x14ac:dyDescent="0.25">
      <c r="B71" s="4"/>
      <c r="C71" s="22"/>
      <c r="D71" s="22"/>
      <c r="E71" s="4"/>
      <c r="F71" s="20"/>
      <c r="G71" s="21"/>
      <c r="I71" s="2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25">
      <c r="B72" s="4"/>
      <c r="C72" s="22"/>
      <c r="D72" s="22"/>
      <c r="E72" s="4"/>
      <c r="F72" s="20"/>
      <c r="G72" s="21"/>
      <c r="I72" s="2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25">
      <c r="B73" s="4"/>
      <c r="C73" s="22"/>
      <c r="D73" s="22"/>
      <c r="E73" s="4"/>
      <c r="F73" s="20"/>
      <c r="G73" s="21"/>
      <c r="I73" s="2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25">
      <c r="B74" s="4"/>
      <c r="C74" s="22"/>
      <c r="D74" s="22"/>
      <c r="E74" s="4"/>
      <c r="F74" s="20"/>
      <c r="G74" s="21"/>
      <c r="I74" s="2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25">
      <c r="B75" s="4"/>
      <c r="C75" s="22"/>
      <c r="D75" s="22"/>
      <c r="E75" s="4"/>
      <c r="F75" s="20"/>
      <c r="G75" s="21"/>
      <c r="I75" s="2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25">
      <c r="B76" s="4"/>
      <c r="C76" s="22"/>
      <c r="D76" s="22"/>
      <c r="E76" s="4"/>
      <c r="F76" s="20"/>
      <c r="G76" s="21"/>
      <c r="I76" s="2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25">
      <c r="B77" s="4"/>
      <c r="C77" s="22"/>
      <c r="D77" s="22"/>
      <c r="E77" s="4"/>
      <c r="F77" s="20"/>
      <c r="G77" s="21"/>
      <c r="I77" s="2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25">
      <c r="B78" s="4"/>
      <c r="C78" s="22"/>
      <c r="D78" s="22"/>
      <c r="E78" s="4"/>
      <c r="F78" s="20"/>
      <c r="G78" s="21"/>
      <c r="I78" s="2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25">
      <c r="B79" s="4"/>
      <c r="C79" s="22"/>
      <c r="D79" s="22"/>
      <c r="E79" s="4"/>
      <c r="F79" s="20"/>
      <c r="G79" s="21"/>
      <c r="I79" s="2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25">
      <c r="B80" s="4"/>
      <c r="C80" s="22"/>
      <c r="D80" s="22"/>
      <c r="E80" s="4"/>
      <c r="F80" s="20"/>
      <c r="G80" s="21"/>
      <c r="I80" s="2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25">
      <c r="B81" s="4"/>
      <c r="C81" s="22"/>
      <c r="D81" s="22"/>
      <c r="E81" s="4"/>
      <c r="F81" s="20"/>
      <c r="G81" s="21"/>
      <c r="I81" s="2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25">
      <c r="B82" s="4"/>
      <c r="C82" s="22"/>
      <c r="D82" s="22"/>
      <c r="E82" s="4"/>
      <c r="F82" s="20"/>
      <c r="G82" s="21"/>
      <c r="I82" s="2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25">
      <c r="B83" s="4"/>
      <c r="C83" s="22"/>
      <c r="D83" s="22"/>
      <c r="E83" s="4"/>
      <c r="F83" s="20"/>
      <c r="G83" s="21"/>
      <c r="I83" s="2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25">
      <c r="B84" s="4"/>
      <c r="C84" s="22"/>
      <c r="D84" s="22"/>
      <c r="E84" s="4"/>
      <c r="F84" s="20"/>
      <c r="G84" s="21"/>
      <c r="I84" s="2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25">
      <c r="B85" s="4"/>
      <c r="C85" s="22"/>
      <c r="D85" s="22"/>
      <c r="E85" s="4"/>
      <c r="F85" s="20"/>
      <c r="G85" s="21"/>
      <c r="I85" s="2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25">
      <c r="B86" s="4"/>
      <c r="C86" s="22"/>
      <c r="D86" s="22"/>
      <c r="E86" s="4"/>
      <c r="F86" s="20"/>
      <c r="G86" s="21"/>
      <c r="I86" s="2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25">
      <c r="B87" s="4"/>
      <c r="C87" s="22"/>
      <c r="D87" s="22"/>
      <c r="E87" s="4"/>
      <c r="F87" s="20"/>
      <c r="G87" s="21"/>
      <c r="I87" s="2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25">
      <c r="B88" s="4"/>
      <c r="C88" s="22"/>
      <c r="D88" s="22"/>
      <c r="E88" s="4"/>
      <c r="F88" s="20"/>
      <c r="G88" s="21"/>
      <c r="I88" s="2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25">
      <c r="B89" s="4"/>
      <c r="C89" s="22"/>
      <c r="D89" s="22"/>
      <c r="E89" s="4"/>
      <c r="F89" s="20"/>
      <c r="G89" s="21"/>
      <c r="I89" s="2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25">
      <c r="B90" s="4"/>
      <c r="C90" s="22"/>
      <c r="D90" s="22"/>
      <c r="E90" s="4"/>
      <c r="F90" s="20"/>
      <c r="G90" s="21"/>
      <c r="I90" s="2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25">
      <c r="B91" s="4"/>
      <c r="C91" s="22"/>
      <c r="D91" s="22"/>
      <c r="E91" s="4"/>
      <c r="F91" s="20"/>
      <c r="G91" s="21"/>
      <c r="I91" s="2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2:23" s="5" customFormat="1" x14ac:dyDescent="0.25">
      <c r="B92" s="4"/>
      <c r="C92" s="22"/>
      <c r="D92" s="22"/>
      <c r="E92" s="4"/>
      <c r="F92" s="20"/>
      <c r="G92" s="21"/>
      <c r="I92" s="2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2:23" s="5" customFormat="1" x14ac:dyDescent="0.25">
      <c r="B93" s="4"/>
      <c r="C93" s="22"/>
      <c r="D93" s="22"/>
      <c r="E93" s="4"/>
      <c r="F93" s="20"/>
      <c r="G93" s="21"/>
      <c r="I93" s="2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2:23" s="5" customFormat="1" x14ac:dyDescent="0.25">
      <c r="B94" s="4"/>
      <c r="C94" s="22"/>
      <c r="D94" s="22"/>
      <c r="E94" s="4"/>
      <c r="F94" s="20"/>
      <c r="G94" s="21"/>
      <c r="I94" s="2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2:23" s="5" customFormat="1" x14ac:dyDescent="0.25">
      <c r="B95" s="4"/>
      <c r="C95" s="22"/>
      <c r="D95" s="22"/>
      <c r="E95" s="4"/>
      <c r="F95" s="20"/>
      <c r="G95" s="21"/>
      <c r="I95" s="2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2:23" s="5" customFormat="1" x14ac:dyDescent="0.25">
      <c r="B96" s="4"/>
      <c r="C96" s="22"/>
      <c r="D96" s="22"/>
      <c r="E96" s="4"/>
      <c r="F96" s="20"/>
      <c r="G96" s="21"/>
      <c r="I96" s="2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2:23" s="5" customFormat="1" x14ac:dyDescent="0.25">
      <c r="B97" s="4"/>
      <c r="C97" s="22"/>
      <c r="D97" s="22"/>
      <c r="E97" s="4"/>
      <c r="F97" s="20"/>
      <c r="G97" s="21"/>
      <c r="I97" s="2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2:23" s="5" customFormat="1" x14ac:dyDescent="0.25">
      <c r="B98" s="4"/>
      <c r="C98" s="22"/>
      <c r="D98" s="22"/>
      <c r="E98" s="4"/>
      <c r="F98" s="20"/>
      <c r="G98" s="21"/>
      <c r="I98" s="2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2:23" s="5" customFormat="1" x14ac:dyDescent="0.25">
      <c r="B99" s="4"/>
      <c r="C99" s="22"/>
      <c r="D99" s="22"/>
      <c r="E99" s="4"/>
      <c r="F99" s="20"/>
      <c r="G99" s="21"/>
      <c r="I99" s="2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2:23" s="5" customFormat="1" x14ac:dyDescent="0.25">
      <c r="B100" s="4"/>
      <c r="C100" s="22"/>
      <c r="D100" s="22"/>
      <c r="E100" s="4"/>
      <c r="F100" s="20"/>
      <c r="G100" s="21"/>
      <c r="I100" s="2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2:23" s="5" customFormat="1" x14ac:dyDescent="0.25">
      <c r="B101" s="4"/>
      <c r="C101" s="22"/>
      <c r="D101" s="22"/>
      <c r="E101" s="4"/>
      <c r="F101" s="20"/>
      <c r="G101" s="21"/>
      <c r="I101" s="2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2:23" s="5" customFormat="1" x14ac:dyDescent="0.25">
      <c r="B102" s="4"/>
      <c r="C102" s="22"/>
      <c r="D102" s="22"/>
      <c r="E102" s="4"/>
      <c r="F102" s="20"/>
      <c r="G102" s="21"/>
      <c r="I102" s="26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2:23" s="5" customFormat="1" x14ac:dyDescent="0.25">
      <c r="B103" s="4"/>
      <c r="C103" s="22"/>
      <c r="D103" s="22"/>
      <c r="E103" s="4"/>
      <c r="F103" s="20"/>
      <c r="G103" s="21"/>
      <c r="I103" s="26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</sheetData>
  <mergeCells count="21">
    <mergeCell ref="K31:K32"/>
    <mergeCell ref="B10:B11"/>
    <mergeCell ref="C10:C11"/>
    <mergeCell ref="D10:D11"/>
    <mergeCell ref="E10:E11"/>
    <mergeCell ref="J46:K46"/>
    <mergeCell ref="F10:F11"/>
    <mergeCell ref="B40:F40"/>
    <mergeCell ref="J43:K43"/>
    <mergeCell ref="J44:K44"/>
    <mergeCell ref="J45:K45"/>
    <mergeCell ref="H10:I10"/>
    <mergeCell ref="J10:J11"/>
    <mergeCell ref="K10:K11"/>
    <mergeCell ref="B31:B32"/>
    <mergeCell ref="C31:C32"/>
    <mergeCell ref="D31:D32"/>
    <mergeCell ref="E31:E32"/>
    <mergeCell ref="F31:F32"/>
    <mergeCell ref="H31:I31"/>
    <mergeCell ref="J31:J32"/>
  </mergeCells>
  <hyperlinks>
    <hyperlink ref="B3" location="Índice!A1" display="Regresar al Índice" xr:uid="{00000000-0004-0000-0100-000000000000}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W104"/>
  <sheetViews>
    <sheetView showGridLines="0" topLeftCell="A16" zoomScaleNormal="100" workbookViewId="0">
      <selection activeCell="G28" sqref="G28"/>
    </sheetView>
  </sheetViews>
  <sheetFormatPr baseColWidth="10" defaultColWidth="9.109375" defaultRowHeight="13.2" x14ac:dyDescent="0.25"/>
  <cols>
    <col min="1" max="1" width="9.109375" style="4"/>
    <col min="2" max="2" width="5.6640625" style="4" customWidth="1"/>
    <col min="3" max="3" width="34.88671875" style="22" bestFit="1" customWidth="1"/>
    <col min="4" max="4" width="21" style="22" customWidth="1"/>
    <col min="5" max="5" width="12.6640625" style="4" customWidth="1"/>
    <col min="6" max="6" width="12.6640625" style="20" customWidth="1"/>
    <col min="7" max="7" width="20.33203125" style="28" bestFit="1" customWidth="1"/>
    <col min="8" max="8" width="20.33203125" style="5" bestFit="1" customWidth="1"/>
    <col min="9" max="9" width="18" style="26" bestFit="1" customWidth="1"/>
    <col min="10" max="10" width="17.5546875" style="4" bestFit="1" customWidth="1"/>
    <col min="11" max="11" width="10.88671875" style="4" customWidth="1"/>
    <col min="12" max="12" width="9.109375" style="4"/>
    <col min="13" max="13" width="19.6640625" style="4" bestFit="1" customWidth="1"/>
    <col min="14" max="14" width="12.44140625" style="4" bestFit="1" customWidth="1"/>
    <col min="15" max="16384" width="9.109375" style="4"/>
  </cols>
  <sheetData>
    <row r="3" spans="2:23" x14ac:dyDescent="0.25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7.399999999999999" x14ac:dyDescent="0.3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ht="13.8" x14ac:dyDescent="0.25">
      <c r="B5" s="48" t="str">
        <f>+Índice!A8&amp;Índice!B8</f>
        <v>2.Deudas comerciales</v>
      </c>
      <c r="C5" s="4"/>
      <c r="D5" s="4"/>
      <c r="F5" s="4"/>
      <c r="G5" s="5"/>
    </row>
    <row r="6" spans="2:23" x14ac:dyDescent="0.25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38</v>
      </c>
      <c r="C7" s="12"/>
      <c r="D7" s="35">
        <f>+Índice!C4</f>
        <v>46022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1" t="s">
        <v>39</v>
      </c>
      <c r="C8" s="12"/>
      <c r="D8" s="14">
        <f>+Índice!C5</f>
        <v>6585.55</v>
      </c>
      <c r="E8" s="15"/>
      <c r="F8" s="8"/>
      <c r="G8" s="9"/>
      <c r="H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" thickBot="1" x14ac:dyDescent="0.35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9" customHeight="1" thickBot="1" x14ac:dyDescent="0.3">
      <c r="B10" s="223" t="s">
        <v>2</v>
      </c>
      <c r="C10" s="223" t="s">
        <v>10</v>
      </c>
      <c r="D10" s="223" t="s">
        <v>3</v>
      </c>
      <c r="E10" s="223" t="s">
        <v>19</v>
      </c>
      <c r="F10" s="223" t="s">
        <v>4</v>
      </c>
      <c r="G10" s="83" t="s">
        <v>5</v>
      </c>
      <c r="H10" s="226" t="s">
        <v>5</v>
      </c>
      <c r="I10" s="227"/>
      <c r="J10" s="223" t="s">
        <v>6</v>
      </c>
      <c r="K10" s="223" t="s">
        <v>15</v>
      </c>
    </row>
    <row r="11" spans="2:23" ht="13.5" customHeight="1" thickBot="1" x14ac:dyDescent="0.3">
      <c r="B11" s="224"/>
      <c r="C11" s="224"/>
      <c r="D11" s="224"/>
      <c r="E11" s="224"/>
      <c r="F11" s="224"/>
      <c r="G11" s="166" t="s">
        <v>7</v>
      </c>
      <c r="H11" s="167" t="s">
        <v>48</v>
      </c>
      <c r="I11" s="168" t="s">
        <v>9</v>
      </c>
      <c r="J11" s="224"/>
      <c r="K11" s="224"/>
    </row>
    <row r="12" spans="2:23" ht="14.25" customHeight="1" x14ac:dyDescent="0.25">
      <c r="B12" s="169">
        <v>1</v>
      </c>
      <c r="C12" s="170" t="s">
        <v>86</v>
      </c>
      <c r="D12" s="171" t="s">
        <v>49</v>
      </c>
      <c r="E12" s="186">
        <v>46022</v>
      </c>
      <c r="F12" s="187">
        <v>46053</v>
      </c>
      <c r="G12" s="180">
        <v>216286045</v>
      </c>
      <c r="H12" s="188"/>
      <c r="I12" s="189">
        <f>+G12/D8</f>
        <v>32842.518088846031</v>
      </c>
      <c r="J12" s="175" t="s">
        <v>103</v>
      </c>
      <c r="K12" s="176" t="s">
        <v>36</v>
      </c>
      <c r="M12" s="37"/>
    </row>
    <row r="13" spans="2:23" ht="14.25" customHeight="1" x14ac:dyDescent="0.25">
      <c r="B13" s="62">
        <v>2</v>
      </c>
      <c r="C13" s="50" t="s">
        <v>121</v>
      </c>
      <c r="D13" s="51" t="s">
        <v>49</v>
      </c>
      <c r="E13" s="87">
        <v>45986</v>
      </c>
      <c r="F13" s="88">
        <v>46047</v>
      </c>
      <c r="G13" s="53">
        <v>0</v>
      </c>
      <c r="H13" s="114"/>
      <c r="I13" s="111">
        <v>31524.400000000001</v>
      </c>
      <c r="J13" s="55" t="s">
        <v>103</v>
      </c>
      <c r="K13" s="76" t="s">
        <v>36</v>
      </c>
      <c r="M13" s="37"/>
    </row>
    <row r="14" spans="2:23" ht="14.25" customHeight="1" x14ac:dyDescent="0.25">
      <c r="B14" s="62">
        <v>3</v>
      </c>
      <c r="C14" s="50" t="s">
        <v>113</v>
      </c>
      <c r="D14" s="51" t="s">
        <v>49</v>
      </c>
      <c r="E14" s="87">
        <v>46020</v>
      </c>
      <c r="F14" s="88">
        <v>46051</v>
      </c>
      <c r="G14" s="53">
        <f t="shared" ref="G14:G29" si="0">+I14*$D$8+H14</f>
        <v>3882971991</v>
      </c>
      <c r="H14" s="114"/>
      <c r="I14" s="111">
        <v>589620</v>
      </c>
      <c r="J14" s="55" t="s">
        <v>103</v>
      </c>
      <c r="K14" s="76" t="s">
        <v>36</v>
      </c>
      <c r="M14" s="37"/>
    </row>
    <row r="15" spans="2:23" ht="14.25" customHeight="1" x14ac:dyDescent="0.25">
      <c r="B15" s="62">
        <v>4</v>
      </c>
      <c r="C15" s="50" t="s">
        <v>114</v>
      </c>
      <c r="D15" s="51" t="s">
        <v>40</v>
      </c>
      <c r="E15" s="87">
        <v>45888</v>
      </c>
      <c r="F15" s="88">
        <v>46111</v>
      </c>
      <c r="G15" s="53">
        <f t="shared" si="0"/>
        <v>6700205099.2895002</v>
      </c>
      <c r="H15" s="114">
        <v>935650000</v>
      </c>
      <c r="I15" s="111">
        <v>875333.89</v>
      </c>
      <c r="J15" s="55" t="s">
        <v>103</v>
      </c>
      <c r="K15" s="76" t="s">
        <v>36</v>
      </c>
      <c r="M15" s="37"/>
    </row>
    <row r="16" spans="2:23" ht="14.25" customHeight="1" x14ac:dyDescent="0.25">
      <c r="B16" s="62">
        <v>5</v>
      </c>
      <c r="C16" s="50" t="s">
        <v>115</v>
      </c>
      <c r="D16" s="51" t="s">
        <v>40</v>
      </c>
      <c r="E16" s="87">
        <v>45947</v>
      </c>
      <c r="F16" s="88">
        <v>46070</v>
      </c>
      <c r="G16" s="53">
        <f t="shared" si="0"/>
        <v>529286185.36199999</v>
      </c>
      <c r="H16" s="114"/>
      <c r="I16" s="111">
        <v>80370.84</v>
      </c>
      <c r="J16" s="55" t="s">
        <v>103</v>
      </c>
      <c r="K16" s="76" t="s">
        <v>36</v>
      </c>
      <c r="M16" s="37"/>
    </row>
    <row r="17" spans="2:13" ht="14.25" customHeight="1" x14ac:dyDescent="0.25">
      <c r="B17" s="62">
        <v>6</v>
      </c>
      <c r="C17" s="50" t="s">
        <v>41</v>
      </c>
      <c r="D17" s="51" t="s">
        <v>40</v>
      </c>
      <c r="E17" s="87">
        <v>45660</v>
      </c>
      <c r="F17" s="88">
        <v>46759</v>
      </c>
      <c r="G17" s="53">
        <f t="shared" si="0"/>
        <v>103379963.90000001</v>
      </c>
      <c r="H17" s="114"/>
      <c r="I17" s="111">
        <v>15698</v>
      </c>
      <c r="J17" s="55" t="s">
        <v>97</v>
      </c>
      <c r="K17" s="76" t="s">
        <v>36</v>
      </c>
      <c r="M17" s="37"/>
    </row>
    <row r="18" spans="2:13" ht="14.25" customHeight="1" x14ac:dyDescent="0.25">
      <c r="B18" s="62">
        <v>7</v>
      </c>
      <c r="C18" s="50" t="s">
        <v>41</v>
      </c>
      <c r="D18" s="51" t="s">
        <v>40</v>
      </c>
      <c r="E18" s="87">
        <v>45660</v>
      </c>
      <c r="F18" s="88">
        <v>46759</v>
      </c>
      <c r="G18" s="53">
        <f t="shared" si="0"/>
        <v>103379963.90000001</v>
      </c>
      <c r="H18" s="114"/>
      <c r="I18" s="111">
        <v>15698</v>
      </c>
      <c r="J18" s="55" t="s">
        <v>97</v>
      </c>
      <c r="K18" s="199" t="s">
        <v>36</v>
      </c>
      <c r="M18" s="41"/>
    </row>
    <row r="19" spans="2:13" ht="14.25" customHeight="1" x14ac:dyDescent="0.25">
      <c r="B19" s="62">
        <v>8</v>
      </c>
      <c r="C19" s="50" t="s">
        <v>122</v>
      </c>
      <c r="D19" s="51" t="s">
        <v>40</v>
      </c>
      <c r="E19" s="87">
        <v>46021</v>
      </c>
      <c r="F19" s="88">
        <v>46116</v>
      </c>
      <c r="G19" s="53">
        <f t="shared" si="0"/>
        <v>2408515091.2375002</v>
      </c>
      <c r="H19" s="114"/>
      <c r="I19" s="111">
        <v>365727.25</v>
      </c>
      <c r="J19" s="55" t="s">
        <v>103</v>
      </c>
      <c r="K19" s="76" t="s">
        <v>36</v>
      </c>
      <c r="M19" s="37"/>
    </row>
    <row r="20" spans="2:13" ht="14.25" customHeight="1" x14ac:dyDescent="0.25">
      <c r="B20" s="62">
        <v>9</v>
      </c>
      <c r="C20" s="50" t="s">
        <v>123</v>
      </c>
      <c r="D20" s="51" t="s">
        <v>40</v>
      </c>
      <c r="E20" s="87">
        <v>45993</v>
      </c>
      <c r="F20" s="88">
        <v>46024</v>
      </c>
      <c r="G20" s="53">
        <f t="shared" si="0"/>
        <v>397490626.90000004</v>
      </c>
      <c r="H20" s="114"/>
      <c r="I20" s="111">
        <v>60358</v>
      </c>
      <c r="J20" s="55" t="s">
        <v>103</v>
      </c>
      <c r="K20" s="76" t="s">
        <v>36</v>
      </c>
      <c r="M20" s="37"/>
    </row>
    <row r="21" spans="2:13" ht="14.25" customHeight="1" x14ac:dyDescent="0.25">
      <c r="B21" s="62">
        <v>10</v>
      </c>
      <c r="C21" s="50" t="s">
        <v>59</v>
      </c>
      <c r="D21" s="51" t="s">
        <v>77</v>
      </c>
      <c r="E21" s="87">
        <v>45071</v>
      </c>
      <c r="F21" s="88">
        <v>46500</v>
      </c>
      <c r="G21" s="53">
        <f t="shared" si="0"/>
        <v>52552689</v>
      </c>
      <c r="H21" s="114"/>
      <c r="I21" s="111">
        <v>7980</v>
      </c>
      <c r="J21" s="55" t="s">
        <v>97</v>
      </c>
      <c r="K21" s="76" t="s">
        <v>36</v>
      </c>
      <c r="M21" s="116"/>
    </row>
    <row r="22" spans="2:13" ht="14.25" customHeight="1" x14ac:dyDescent="0.25">
      <c r="B22" s="62">
        <v>11</v>
      </c>
      <c r="C22" s="50" t="s">
        <v>59</v>
      </c>
      <c r="D22" s="51" t="s">
        <v>77</v>
      </c>
      <c r="E22" s="87">
        <v>45234</v>
      </c>
      <c r="F22" s="88">
        <v>46330</v>
      </c>
      <c r="G22" s="53">
        <f t="shared" ref="G22" si="1">+I22*$D$8+H22</f>
        <v>68818997.5</v>
      </c>
      <c r="H22" s="114"/>
      <c r="I22" s="111">
        <v>10450</v>
      </c>
      <c r="J22" s="55" t="s">
        <v>97</v>
      </c>
      <c r="K22" s="76" t="s">
        <v>36</v>
      </c>
      <c r="M22" s="116"/>
    </row>
    <row r="23" spans="2:13" ht="14.25" customHeight="1" x14ac:dyDescent="0.25">
      <c r="B23" s="62">
        <v>12</v>
      </c>
      <c r="C23" s="50" t="s">
        <v>59</v>
      </c>
      <c r="D23" s="51" t="s">
        <v>77</v>
      </c>
      <c r="E23" s="87">
        <v>45660</v>
      </c>
      <c r="F23" s="88">
        <v>46759</v>
      </c>
      <c r="G23" s="53">
        <f t="shared" si="0"/>
        <v>79026600</v>
      </c>
      <c r="H23" s="114"/>
      <c r="I23" s="111">
        <v>12000</v>
      </c>
      <c r="J23" s="55" t="s">
        <v>97</v>
      </c>
      <c r="K23" s="76" t="s">
        <v>36</v>
      </c>
      <c r="M23" s="116"/>
    </row>
    <row r="24" spans="2:13" ht="14.25" customHeight="1" x14ac:dyDescent="0.25">
      <c r="B24" s="62">
        <v>13</v>
      </c>
      <c r="C24" s="50" t="s">
        <v>59</v>
      </c>
      <c r="D24" s="51" t="s">
        <v>77</v>
      </c>
      <c r="E24" s="87">
        <v>45702</v>
      </c>
      <c r="F24" s="88">
        <v>46801</v>
      </c>
      <c r="G24" s="53">
        <f t="shared" si="0"/>
        <v>70333674</v>
      </c>
      <c r="H24" s="114"/>
      <c r="I24" s="111">
        <v>10680</v>
      </c>
      <c r="J24" s="55" t="s">
        <v>97</v>
      </c>
      <c r="K24" s="76" t="s">
        <v>36</v>
      </c>
      <c r="M24" s="116"/>
    </row>
    <row r="25" spans="2:13" ht="15.75" customHeight="1" x14ac:dyDescent="0.25">
      <c r="B25" s="62">
        <v>14</v>
      </c>
      <c r="C25" s="50" t="s">
        <v>116</v>
      </c>
      <c r="D25" s="51" t="s">
        <v>77</v>
      </c>
      <c r="E25" s="87">
        <v>45891</v>
      </c>
      <c r="F25" s="88">
        <v>46075</v>
      </c>
      <c r="G25" s="53">
        <f t="shared" si="0"/>
        <v>2604374287.4000001</v>
      </c>
      <c r="H25" s="114"/>
      <c r="I25" s="111">
        <v>395468</v>
      </c>
      <c r="J25" s="55" t="s">
        <v>103</v>
      </c>
      <c r="K25" s="76" t="s">
        <v>36</v>
      </c>
    </row>
    <row r="26" spans="2:13" ht="15.75" customHeight="1" x14ac:dyDescent="0.25">
      <c r="B26" s="62">
        <v>15</v>
      </c>
      <c r="C26" s="50" t="s">
        <v>124</v>
      </c>
      <c r="D26" s="51" t="s">
        <v>77</v>
      </c>
      <c r="E26" s="87">
        <v>45986</v>
      </c>
      <c r="F26" s="88">
        <v>46053</v>
      </c>
      <c r="G26" s="53">
        <f t="shared" si="0"/>
        <v>1800000000</v>
      </c>
      <c r="H26" s="114">
        <v>1800000000</v>
      </c>
      <c r="I26" s="111"/>
      <c r="J26" s="55" t="s">
        <v>103</v>
      </c>
      <c r="K26" s="76" t="s">
        <v>36</v>
      </c>
    </row>
    <row r="27" spans="2:13" ht="15.75" customHeight="1" x14ac:dyDescent="0.25">
      <c r="B27" s="62">
        <v>16</v>
      </c>
      <c r="C27" s="50" t="s">
        <v>125</v>
      </c>
      <c r="D27" s="51" t="s">
        <v>77</v>
      </c>
      <c r="E27" s="87">
        <v>45993</v>
      </c>
      <c r="F27" s="88">
        <v>46039</v>
      </c>
      <c r="G27" s="53">
        <f t="shared" si="0"/>
        <v>99441894</v>
      </c>
      <c r="H27" s="114">
        <v>99441894</v>
      </c>
      <c r="I27" s="111"/>
      <c r="J27" s="55" t="s">
        <v>103</v>
      </c>
      <c r="K27" s="76" t="s">
        <v>36</v>
      </c>
    </row>
    <row r="28" spans="2:13" ht="15.75" customHeight="1" x14ac:dyDescent="0.25">
      <c r="B28" s="62">
        <v>17</v>
      </c>
      <c r="C28" s="50" t="s">
        <v>126</v>
      </c>
      <c r="D28" s="51" t="s">
        <v>77</v>
      </c>
      <c r="E28" s="87">
        <v>46003</v>
      </c>
      <c r="F28" s="88">
        <v>46034</v>
      </c>
      <c r="G28" s="53">
        <f t="shared" si="0"/>
        <v>264672000</v>
      </c>
      <c r="H28" s="114">
        <v>264672000</v>
      </c>
      <c r="I28" s="111"/>
      <c r="J28" s="55" t="s">
        <v>103</v>
      </c>
      <c r="K28" s="76" t="s">
        <v>36</v>
      </c>
    </row>
    <row r="29" spans="2:13" ht="15.75" customHeight="1" x14ac:dyDescent="0.25">
      <c r="B29" s="62">
        <v>18</v>
      </c>
      <c r="C29" s="50" t="s">
        <v>104</v>
      </c>
      <c r="D29" s="51" t="s">
        <v>77</v>
      </c>
      <c r="E29" s="87">
        <v>46022</v>
      </c>
      <c r="F29" s="88"/>
      <c r="G29" s="53">
        <f t="shared" si="0"/>
        <v>459626260</v>
      </c>
      <c r="H29" s="114">
        <v>459626260</v>
      </c>
      <c r="I29" s="111"/>
      <c r="J29" s="55" t="s">
        <v>103</v>
      </c>
      <c r="K29" s="76" t="s">
        <v>36</v>
      </c>
    </row>
    <row r="30" spans="2:13" ht="14.25" customHeight="1" thickBot="1" x14ac:dyDescent="0.3">
      <c r="B30" s="57">
        <v>19</v>
      </c>
      <c r="C30" s="58" t="s">
        <v>84</v>
      </c>
      <c r="D30" s="59" t="s">
        <v>77</v>
      </c>
      <c r="E30" s="59"/>
      <c r="F30" s="60"/>
      <c r="G30" s="74">
        <v>6612292949</v>
      </c>
      <c r="H30" s="115"/>
      <c r="I30" s="112"/>
      <c r="J30" s="61"/>
      <c r="K30" s="78" t="s">
        <v>36</v>
      </c>
      <c r="M30" s="41"/>
    </row>
    <row r="31" spans="2:13" ht="13.8" thickBot="1" x14ac:dyDescent="0.3">
      <c r="F31" s="23" t="s">
        <v>14</v>
      </c>
      <c r="G31" s="56">
        <f>(+SUM(G12:G30))</f>
        <v>26452654317.488998</v>
      </c>
      <c r="H31" s="42">
        <f>(+SUM(H12:H30))</f>
        <v>3559390154</v>
      </c>
      <c r="I31" s="185">
        <f>SUM(I12:I30)</f>
        <v>2503750.8980888464</v>
      </c>
    </row>
    <row r="32" spans="2:13" ht="18.600000000000001" thickTop="1" thickBot="1" x14ac:dyDescent="0.35">
      <c r="B32" s="19" t="s">
        <v>13</v>
      </c>
      <c r="G32" s="21"/>
    </row>
    <row r="33" spans="2:11" ht="12.9" customHeight="1" thickBot="1" x14ac:dyDescent="0.3">
      <c r="B33" s="223" t="s">
        <v>2</v>
      </c>
      <c r="C33" s="223" t="s">
        <v>10</v>
      </c>
      <c r="D33" s="223" t="s">
        <v>3</v>
      </c>
      <c r="E33" s="223" t="s">
        <v>19</v>
      </c>
      <c r="F33" s="223" t="s">
        <v>4</v>
      </c>
      <c r="G33" s="83" t="s">
        <v>5</v>
      </c>
      <c r="H33" s="226" t="s">
        <v>5</v>
      </c>
      <c r="I33" s="227"/>
      <c r="J33" s="223" t="s">
        <v>6</v>
      </c>
      <c r="K33" s="223" t="s">
        <v>15</v>
      </c>
    </row>
    <row r="34" spans="2:11" ht="13.8" thickBot="1" x14ac:dyDescent="0.3">
      <c r="B34" s="224"/>
      <c r="C34" s="224"/>
      <c r="D34" s="224"/>
      <c r="E34" s="224"/>
      <c r="F34" s="224"/>
      <c r="G34" s="166" t="s">
        <v>7</v>
      </c>
      <c r="H34" s="167" t="s">
        <v>48</v>
      </c>
      <c r="I34" s="168" t="s">
        <v>9</v>
      </c>
      <c r="J34" s="224"/>
      <c r="K34" s="224"/>
    </row>
    <row r="35" spans="2:11" x14ac:dyDescent="0.25">
      <c r="B35" s="169">
        <v>1</v>
      </c>
      <c r="C35" s="170" t="s">
        <v>41</v>
      </c>
      <c r="D35" s="171" t="s">
        <v>40</v>
      </c>
      <c r="E35" s="186">
        <v>45660</v>
      </c>
      <c r="F35" s="187">
        <v>46759</v>
      </c>
      <c r="G35" s="180">
        <f t="shared" ref="G35" si="2">+I35*$D$8+H35</f>
        <v>113350486.60000001</v>
      </c>
      <c r="H35" s="188"/>
      <c r="I35" s="189">
        <v>17212</v>
      </c>
      <c r="J35" s="175" t="s">
        <v>97</v>
      </c>
      <c r="K35" s="176" t="s">
        <v>36</v>
      </c>
    </row>
    <row r="36" spans="2:11" x14ac:dyDescent="0.25">
      <c r="B36" s="62">
        <v>2</v>
      </c>
      <c r="C36" s="50" t="s">
        <v>41</v>
      </c>
      <c r="D36" s="51" t="s">
        <v>40</v>
      </c>
      <c r="E36" s="87">
        <v>45660</v>
      </c>
      <c r="F36" s="88">
        <v>46759</v>
      </c>
      <c r="G36" s="53">
        <f>+I36*$D$8+H36</f>
        <v>113350486.60000001</v>
      </c>
      <c r="H36" s="114"/>
      <c r="I36" s="111">
        <v>17212</v>
      </c>
      <c r="J36" s="55" t="s">
        <v>97</v>
      </c>
      <c r="K36" s="76" t="s">
        <v>36</v>
      </c>
    </row>
    <row r="37" spans="2:11" x14ac:dyDescent="0.25">
      <c r="B37" s="62">
        <v>3</v>
      </c>
      <c r="C37" s="50" t="s">
        <v>59</v>
      </c>
      <c r="D37" s="51" t="s">
        <v>77</v>
      </c>
      <c r="E37" s="87">
        <v>45071</v>
      </c>
      <c r="F37" s="88">
        <v>46500</v>
      </c>
      <c r="G37" s="53">
        <f t="shared" ref="G37:G39" si="3">+I37*$D$8+H37</f>
        <v>17517563</v>
      </c>
      <c r="H37" s="114"/>
      <c r="I37" s="111">
        <v>2660</v>
      </c>
      <c r="J37" s="55" t="s">
        <v>97</v>
      </c>
      <c r="K37" s="76" t="s">
        <v>36</v>
      </c>
    </row>
    <row r="38" spans="2:11" x14ac:dyDescent="0.25">
      <c r="B38" s="62">
        <v>4</v>
      </c>
      <c r="C38" s="50" t="s">
        <v>72</v>
      </c>
      <c r="D38" s="51" t="s">
        <v>40</v>
      </c>
      <c r="E38" s="87">
        <v>45660</v>
      </c>
      <c r="F38" s="88">
        <v>46759</v>
      </c>
      <c r="G38" s="53">
        <f t="shared" ref="G38" si="4">+I38*$D$8+H38</f>
        <v>85612150</v>
      </c>
      <c r="H38" s="114"/>
      <c r="I38" s="111">
        <v>13000</v>
      </c>
      <c r="J38" s="55" t="s">
        <v>97</v>
      </c>
      <c r="K38" s="76" t="s">
        <v>36</v>
      </c>
    </row>
    <row r="39" spans="2:11" ht="13.8" thickBot="1" x14ac:dyDescent="0.3">
      <c r="B39" s="57">
        <v>5</v>
      </c>
      <c r="C39" s="58" t="s">
        <v>59</v>
      </c>
      <c r="D39" s="59" t="s">
        <v>77</v>
      </c>
      <c r="E39" s="89">
        <v>45702</v>
      </c>
      <c r="F39" s="90">
        <v>46801</v>
      </c>
      <c r="G39" s="74">
        <f t="shared" si="3"/>
        <v>82055953</v>
      </c>
      <c r="H39" s="115"/>
      <c r="I39" s="190">
        <v>12460</v>
      </c>
      <c r="J39" s="61" t="s">
        <v>97</v>
      </c>
      <c r="K39" s="78" t="s">
        <v>36</v>
      </c>
    </row>
    <row r="40" spans="2:11" ht="13.8" thickBot="1" x14ac:dyDescent="0.3">
      <c r="F40" s="23" t="s">
        <v>14</v>
      </c>
      <c r="G40" s="56">
        <f>+SUM(G35:G39)</f>
        <v>411886639.20000005</v>
      </c>
      <c r="H40" s="42">
        <f>+SUM(H38:H38)</f>
        <v>0</v>
      </c>
      <c r="I40" s="185">
        <f>+SUM(I35:I39)</f>
        <v>62544</v>
      </c>
    </row>
    <row r="41" spans="2:11" ht="14.4" thickTop="1" thickBot="1" x14ac:dyDescent="0.3">
      <c r="G41" s="21"/>
    </row>
    <row r="42" spans="2:11" ht="18" thickBot="1" x14ac:dyDescent="0.35">
      <c r="B42" s="225" t="s">
        <v>47</v>
      </c>
      <c r="C42" s="225"/>
      <c r="D42" s="225"/>
      <c r="E42" s="225"/>
      <c r="F42" s="225"/>
      <c r="G42" s="49">
        <f>+G31+G40</f>
        <v>26864540956.688999</v>
      </c>
      <c r="H42" s="49">
        <f>+H31+H40</f>
        <v>3559390154</v>
      </c>
      <c r="I42" s="80">
        <f>+I31+I40</f>
        <v>2566294.8980888464</v>
      </c>
      <c r="J42" s="19"/>
    </row>
    <row r="43" spans="2:11" ht="14.4" thickTop="1" x14ac:dyDescent="0.3">
      <c r="B43" s="75" t="s">
        <v>96</v>
      </c>
      <c r="D43" s="4"/>
      <c r="G43" s="21"/>
    </row>
    <row r="44" spans="2:11" x14ac:dyDescent="0.25">
      <c r="D44" s="4"/>
      <c r="G44" s="21"/>
      <c r="J44" s="222"/>
      <c r="K44" s="222"/>
    </row>
    <row r="45" spans="2:11" x14ac:dyDescent="0.25">
      <c r="D45" s="4"/>
      <c r="G45" s="21"/>
      <c r="J45" s="222"/>
      <c r="K45" s="222"/>
    </row>
    <row r="46" spans="2:11" x14ac:dyDescent="0.25">
      <c r="D46" s="4"/>
      <c r="G46" s="21"/>
      <c r="J46" s="222"/>
      <c r="K46" s="222"/>
    </row>
    <row r="47" spans="2:11" x14ac:dyDescent="0.25">
      <c r="G47" s="21"/>
      <c r="J47" s="222"/>
      <c r="K47" s="222"/>
    </row>
    <row r="48" spans="2:11" x14ac:dyDescent="0.25">
      <c r="G48" s="21"/>
    </row>
    <row r="49" spans="7:7" x14ac:dyDescent="0.25">
      <c r="G49" s="21"/>
    </row>
    <row r="50" spans="7:7" x14ac:dyDescent="0.25">
      <c r="G50" s="21"/>
    </row>
    <row r="51" spans="7:7" x14ac:dyDescent="0.25">
      <c r="G51" s="21"/>
    </row>
    <row r="52" spans="7:7" x14ac:dyDescent="0.25">
      <c r="G52" s="21"/>
    </row>
    <row r="53" spans="7:7" x14ac:dyDescent="0.25">
      <c r="G53" s="21"/>
    </row>
    <row r="54" spans="7:7" x14ac:dyDescent="0.25">
      <c r="G54" s="21"/>
    </row>
    <row r="55" spans="7:7" x14ac:dyDescent="0.25">
      <c r="G55" s="21"/>
    </row>
    <row r="56" spans="7:7" x14ac:dyDescent="0.25">
      <c r="G56" s="21"/>
    </row>
    <row r="57" spans="7:7" x14ac:dyDescent="0.25">
      <c r="G57" s="21"/>
    </row>
    <row r="58" spans="7:7" x14ac:dyDescent="0.25">
      <c r="G58" s="21"/>
    </row>
    <row r="59" spans="7:7" x14ac:dyDescent="0.25">
      <c r="G59" s="21"/>
    </row>
    <row r="60" spans="7:7" x14ac:dyDescent="0.25">
      <c r="G60" s="21"/>
    </row>
    <row r="61" spans="7:7" x14ac:dyDescent="0.25">
      <c r="G61" s="21"/>
    </row>
    <row r="62" spans="7:7" x14ac:dyDescent="0.25">
      <c r="G62" s="21"/>
    </row>
    <row r="63" spans="7:7" x14ac:dyDescent="0.25">
      <c r="G63" s="21"/>
    </row>
    <row r="64" spans="7:7" x14ac:dyDescent="0.25">
      <c r="G64" s="21"/>
    </row>
    <row r="65" spans="7:7" x14ac:dyDescent="0.25">
      <c r="G65" s="21"/>
    </row>
    <row r="66" spans="7:7" x14ac:dyDescent="0.25">
      <c r="G66" s="21"/>
    </row>
    <row r="67" spans="7:7" x14ac:dyDescent="0.25">
      <c r="G67" s="21"/>
    </row>
    <row r="68" spans="7:7" x14ac:dyDescent="0.25">
      <c r="G68" s="21"/>
    </row>
    <row r="69" spans="7:7" x14ac:dyDescent="0.25">
      <c r="G69" s="21"/>
    </row>
    <row r="70" spans="7:7" x14ac:dyDescent="0.25">
      <c r="G70" s="21"/>
    </row>
    <row r="71" spans="7:7" x14ac:dyDescent="0.25">
      <c r="G71" s="21"/>
    </row>
    <row r="72" spans="7:7" x14ac:dyDescent="0.25">
      <c r="G72" s="21"/>
    </row>
    <row r="73" spans="7:7" x14ac:dyDescent="0.25">
      <c r="G73" s="21"/>
    </row>
    <row r="74" spans="7:7" x14ac:dyDescent="0.25">
      <c r="G74" s="21"/>
    </row>
    <row r="75" spans="7:7" x14ac:dyDescent="0.25">
      <c r="G75" s="21"/>
    </row>
    <row r="76" spans="7:7" x14ac:dyDescent="0.25">
      <c r="G76" s="21"/>
    </row>
    <row r="77" spans="7:7" x14ac:dyDescent="0.25">
      <c r="G77" s="21"/>
    </row>
    <row r="78" spans="7:7" x14ac:dyDescent="0.25">
      <c r="G78" s="21"/>
    </row>
    <row r="79" spans="7:7" x14ac:dyDescent="0.25">
      <c r="G79" s="21"/>
    </row>
    <row r="80" spans="7:7" x14ac:dyDescent="0.25">
      <c r="G80" s="21"/>
    </row>
    <row r="81" spans="7:7" x14ac:dyDescent="0.25">
      <c r="G81" s="21"/>
    </row>
    <row r="82" spans="7:7" x14ac:dyDescent="0.25">
      <c r="G82" s="21"/>
    </row>
    <row r="83" spans="7:7" x14ac:dyDescent="0.25">
      <c r="G83" s="21"/>
    </row>
    <row r="84" spans="7:7" x14ac:dyDescent="0.25">
      <c r="G84" s="21"/>
    </row>
    <row r="85" spans="7:7" x14ac:dyDescent="0.25">
      <c r="G85" s="21"/>
    </row>
    <row r="86" spans="7:7" x14ac:dyDescent="0.25">
      <c r="G86" s="21"/>
    </row>
    <row r="87" spans="7:7" x14ac:dyDescent="0.25">
      <c r="G87" s="21"/>
    </row>
    <row r="88" spans="7:7" x14ac:dyDescent="0.25">
      <c r="G88" s="21"/>
    </row>
    <row r="89" spans="7:7" x14ac:dyDescent="0.25">
      <c r="G89" s="21"/>
    </row>
    <row r="90" spans="7:7" x14ac:dyDescent="0.25">
      <c r="G90" s="21"/>
    </row>
    <row r="91" spans="7:7" x14ac:dyDescent="0.25">
      <c r="G91" s="21"/>
    </row>
    <row r="92" spans="7:7" x14ac:dyDescent="0.25">
      <c r="G92" s="21"/>
    </row>
    <row r="93" spans="7:7" x14ac:dyDescent="0.25">
      <c r="G93" s="21"/>
    </row>
    <row r="94" spans="7:7" x14ac:dyDescent="0.25">
      <c r="G94" s="21"/>
    </row>
    <row r="95" spans="7:7" x14ac:dyDescent="0.25">
      <c r="G95" s="21"/>
    </row>
    <row r="96" spans="7:7" x14ac:dyDescent="0.25">
      <c r="G96" s="21"/>
    </row>
    <row r="97" spans="7:7" x14ac:dyDescent="0.25">
      <c r="G97" s="21"/>
    </row>
    <row r="98" spans="7:7" x14ac:dyDescent="0.25">
      <c r="G98" s="21"/>
    </row>
    <row r="99" spans="7:7" x14ac:dyDescent="0.25">
      <c r="G99" s="21"/>
    </row>
    <row r="100" spans="7:7" x14ac:dyDescent="0.25">
      <c r="G100" s="21"/>
    </row>
    <row r="101" spans="7:7" x14ac:dyDescent="0.25">
      <c r="G101" s="21"/>
    </row>
    <row r="102" spans="7:7" x14ac:dyDescent="0.25">
      <c r="G102" s="21"/>
    </row>
    <row r="103" spans="7:7" x14ac:dyDescent="0.25">
      <c r="G103" s="21"/>
    </row>
    <row r="104" spans="7:7" x14ac:dyDescent="0.25">
      <c r="G104" s="21"/>
    </row>
  </sheetData>
  <mergeCells count="21">
    <mergeCell ref="H10:I10"/>
    <mergeCell ref="C33:C34"/>
    <mergeCell ref="D33:D34"/>
    <mergeCell ref="E33:E34"/>
    <mergeCell ref="F33:F34"/>
    <mergeCell ref="B42:F42"/>
    <mergeCell ref="J45:K45"/>
    <mergeCell ref="J46:K46"/>
    <mergeCell ref="J47:K47"/>
    <mergeCell ref="J10:J11"/>
    <mergeCell ref="K10:K11"/>
    <mergeCell ref="J44:K44"/>
    <mergeCell ref="B33:B34"/>
    <mergeCell ref="B10:B11"/>
    <mergeCell ref="H33:I33"/>
    <mergeCell ref="J33:J34"/>
    <mergeCell ref="K33:K34"/>
    <mergeCell ref="C10:C11"/>
    <mergeCell ref="D10:D11"/>
    <mergeCell ref="E10:E11"/>
    <mergeCell ref="F10:F11"/>
  </mergeCells>
  <hyperlinks>
    <hyperlink ref="B3" location="Índice!A1" display="Regresar al Índice" xr:uid="{00000000-0004-0000-0200-000000000000}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ignoredErrors>
    <ignoredError sqref="H40" formula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W157"/>
  <sheetViews>
    <sheetView zoomScaleNormal="100" workbookViewId="0">
      <selection activeCell="G1" sqref="G1"/>
    </sheetView>
  </sheetViews>
  <sheetFormatPr baseColWidth="10" defaultColWidth="9.109375" defaultRowHeight="13.2" x14ac:dyDescent="0.25"/>
  <cols>
    <col min="1" max="1" width="9.109375" style="4"/>
    <col min="2" max="2" width="5.6640625" style="4" customWidth="1"/>
    <col min="3" max="3" width="20.109375" style="22" customWidth="1"/>
    <col min="4" max="4" width="10.33203125" style="4" bestFit="1" customWidth="1"/>
    <col min="5" max="5" width="12.6640625" style="4" customWidth="1"/>
    <col min="6" max="6" width="14.109375" style="20" customWidth="1"/>
    <col min="7" max="7" width="17" style="28" customWidth="1"/>
    <col min="8" max="8" width="13.6640625" style="5" customWidth="1"/>
    <col min="9" max="9" width="19.88671875" style="6" customWidth="1"/>
    <col min="10" max="11" width="12.6640625" style="4" customWidth="1"/>
    <col min="12" max="12" width="9.109375" style="4"/>
    <col min="13" max="13" width="13.5546875" style="4" bestFit="1" customWidth="1"/>
    <col min="14" max="14" width="9.109375" style="4"/>
    <col min="15" max="15" width="13.6640625" style="4" bestFit="1" customWidth="1"/>
    <col min="16" max="16" width="11.6640625" style="4" bestFit="1" customWidth="1"/>
    <col min="17" max="16384" width="9.109375" style="4"/>
  </cols>
  <sheetData>
    <row r="1" spans="2:23" x14ac:dyDescent="0.25">
      <c r="B1" s="1" t="s">
        <v>0</v>
      </c>
      <c r="C1" s="1"/>
      <c r="D1" s="1"/>
      <c r="E1" s="1"/>
      <c r="F1" s="1"/>
      <c r="G1" s="2"/>
      <c r="H1" s="2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x14ac:dyDescent="0.25">
      <c r="C2" s="4"/>
      <c r="F2" s="4"/>
      <c r="G2" s="5"/>
    </row>
    <row r="3" spans="2:23" ht="17.399999999999999" x14ac:dyDescent="0.3">
      <c r="B3" s="7" t="str">
        <f>+Índice!C3</f>
        <v>ALPACASA</v>
      </c>
      <c r="C3" s="8"/>
      <c r="D3" s="8"/>
      <c r="E3" s="8"/>
      <c r="F3" s="8"/>
      <c r="G3" s="9"/>
      <c r="H3" s="9"/>
      <c r="I3" s="10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2:23" ht="13.8" x14ac:dyDescent="0.25">
      <c r="B4" s="48" t="str">
        <f>+Índice!A9&amp;Índice!B9</f>
        <v>3.Títulos de Deuda Emitidos e Intereses documentados a Pagar</v>
      </c>
      <c r="C4" s="4"/>
      <c r="F4" s="4"/>
      <c r="G4" s="5"/>
    </row>
    <row r="5" spans="2:23" x14ac:dyDescent="0.25">
      <c r="C5" s="8"/>
      <c r="D5" s="8"/>
      <c r="E5" s="8"/>
      <c r="F5" s="8"/>
      <c r="G5" s="9"/>
      <c r="H5" s="9"/>
      <c r="I5" s="10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2:23" x14ac:dyDescent="0.25">
      <c r="B6" s="11" t="s">
        <v>38</v>
      </c>
      <c r="C6" s="12"/>
      <c r="D6" s="13">
        <f>+Índice!C4</f>
        <v>46022</v>
      </c>
      <c r="E6" s="13"/>
      <c r="F6" s="8"/>
      <c r="G6" s="9"/>
      <c r="H6" s="9"/>
      <c r="I6" s="10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39</v>
      </c>
      <c r="C7" s="12"/>
      <c r="D7" s="14">
        <f>+Índice!C5</f>
        <v>6585.55</v>
      </c>
      <c r="E7" s="15"/>
      <c r="F7" s="8"/>
      <c r="G7" s="9"/>
      <c r="H7" s="9"/>
      <c r="I7" s="10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6"/>
      <c r="C8" s="17"/>
      <c r="D8" s="18"/>
      <c r="E8" s="18"/>
      <c r="F8" s="8"/>
      <c r="G8" s="9"/>
      <c r="H8" s="9"/>
      <c r="I8" s="10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7.399999999999999" x14ac:dyDescent="0.3">
      <c r="B9" s="19" t="s">
        <v>1</v>
      </c>
      <c r="C9" s="17"/>
      <c r="D9" s="18"/>
      <c r="E9" s="18"/>
      <c r="F9" s="8"/>
      <c r="G9" s="9"/>
      <c r="H9" s="9"/>
      <c r="I9" s="10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3.8" thickBot="1" x14ac:dyDescent="0.3">
      <c r="B10" s="12"/>
      <c r="C10" s="17"/>
      <c r="D10" s="18"/>
      <c r="E10" s="18"/>
      <c r="F10" s="8"/>
      <c r="G10" s="9"/>
      <c r="H10" s="9"/>
      <c r="I10" s="10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2:23" ht="12.9" customHeight="1" thickBot="1" x14ac:dyDescent="0.3">
      <c r="B11" s="223" t="s">
        <v>2</v>
      </c>
      <c r="C11" s="223" t="s">
        <v>11</v>
      </c>
      <c r="D11" s="223" t="s">
        <v>3</v>
      </c>
      <c r="E11" s="223" t="s">
        <v>19</v>
      </c>
      <c r="F11" s="223" t="s">
        <v>4</v>
      </c>
      <c r="G11" s="83" t="s">
        <v>5</v>
      </c>
      <c r="H11" s="226" t="s">
        <v>5</v>
      </c>
      <c r="I11" s="227"/>
      <c r="J11" s="223" t="s">
        <v>6</v>
      </c>
      <c r="K11" s="223" t="s">
        <v>15</v>
      </c>
    </row>
    <row r="12" spans="2:23" ht="13.8" thickBot="1" x14ac:dyDescent="0.3">
      <c r="B12" s="224"/>
      <c r="C12" s="224"/>
      <c r="D12" s="224"/>
      <c r="E12" s="224"/>
      <c r="F12" s="224"/>
      <c r="G12" s="91" t="s">
        <v>7</v>
      </c>
      <c r="H12" s="167" t="s">
        <v>8</v>
      </c>
      <c r="I12" s="168" t="s">
        <v>9</v>
      </c>
      <c r="J12" s="224"/>
      <c r="K12" s="224"/>
    </row>
    <row r="13" spans="2:23" x14ac:dyDescent="0.25">
      <c r="B13" s="177">
        <v>1</v>
      </c>
      <c r="C13" s="178" t="s">
        <v>60</v>
      </c>
      <c r="D13" s="178" t="s">
        <v>61</v>
      </c>
      <c r="E13" s="179">
        <v>43888</v>
      </c>
      <c r="F13" s="179">
        <v>46049</v>
      </c>
      <c r="G13" s="201">
        <f t="shared" ref="G13:G14" si="0">+H13+I13*$D$7</f>
        <v>4000000000</v>
      </c>
      <c r="H13" s="202">
        <v>4000000000</v>
      </c>
      <c r="I13" s="173">
        <v>0</v>
      </c>
      <c r="J13" s="191" t="s">
        <v>63</v>
      </c>
      <c r="K13" s="192" t="s">
        <v>36</v>
      </c>
    </row>
    <row r="14" spans="2:23" x14ac:dyDescent="0.25">
      <c r="B14" s="124">
        <v>2</v>
      </c>
      <c r="C14" s="125" t="s">
        <v>60</v>
      </c>
      <c r="D14" s="125" t="s">
        <v>62</v>
      </c>
      <c r="E14" s="126">
        <v>43888</v>
      </c>
      <c r="F14" s="126">
        <v>46049</v>
      </c>
      <c r="G14" s="181">
        <f t="shared" si="0"/>
        <v>129643836</v>
      </c>
      <c r="H14" s="203">
        <v>129643836</v>
      </c>
      <c r="I14" s="109">
        <v>0</v>
      </c>
      <c r="J14" s="95" t="s">
        <v>63</v>
      </c>
      <c r="K14" s="96" t="s">
        <v>36</v>
      </c>
      <c r="M14" s="5"/>
    </row>
    <row r="15" spans="2:23" x14ac:dyDescent="0.25">
      <c r="B15" s="124">
        <v>3</v>
      </c>
      <c r="C15" s="125" t="s">
        <v>66</v>
      </c>
      <c r="D15" s="125" t="s">
        <v>61</v>
      </c>
      <c r="E15" s="126">
        <v>44673</v>
      </c>
      <c r="F15" s="126">
        <v>46127</v>
      </c>
      <c r="G15" s="181">
        <f t="shared" ref="G15:G22" si="1">+H15+I15*$D$7</f>
        <v>4280607500</v>
      </c>
      <c r="H15" s="109">
        <v>0</v>
      </c>
      <c r="I15" s="208">
        <v>650000</v>
      </c>
      <c r="J15" s="95" t="s">
        <v>63</v>
      </c>
      <c r="K15" s="96" t="s">
        <v>36</v>
      </c>
    </row>
    <row r="16" spans="2:23" x14ac:dyDescent="0.25">
      <c r="B16" s="124">
        <v>4</v>
      </c>
      <c r="C16" s="125" t="s">
        <v>66</v>
      </c>
      <c r="D16" s="125" t="s">
        <v>62</v>
      </c>
      <c r="E16" s="126">
        <v>44673</v>
      </c>
      <c r="F16" s="126">
        <v>46127</v>
      </c>
      <c r="G16" s="181">
        <f t="shared" si="1"/>
        <v>128066424.91900001</v>
      </c>
      <c r="H16" s="109">
        <v>0</v>
      </c>
      <c r="I16" s="208">
        <v>19446.580000000002</v>
      </c>
      <c r="J16" s="95" t="s">
        <v>63</v>
      </c>
      <c r="K16" s="96" t="s">
        <v>36</v>
      </c>
    </row>
    <row r="17" spans="2:11" x14ac:dyDescent="0.25">
      <c r="B17" s="124">
        <v>5</v>
      </c>
      <c r="C17" s="125" t="s">
        <v>78</v>
      </c>
      <c r="D17" s="125" t="s">
        <v>61</v>
      </c>
      <c r="E17" s="126">
        <v>45093</v>
      </c>
      <c r="F17" s="126">
        <v>46310</v>
      </c>
      <c r="G17" s="181">
        <f t="shared" si="1"/>
        <v>2634220000</v>
      </c>
      <c r="H17" s="109">
        <v>0</v>
      </c>
      <c r="I17" s="208">
        <v>400000</v>
      </c>
      <c r="J17" s="95" t="s">
        <v>63</v>
      </c>
      <c r="K17" s="96" t="s">
        <v>36</v>
      </c>
    </row>
    <row r="18" spans="2:11" x14ac:dyDescent="0.25">
      <c r="B18" s="124">
        <v>6</v>
      </c>
      <c r="C18" s="125" t="s">
        <v>78</v>
      </c>
      <c r="D18" s="125" t="s">
        <v>62</v>
      </c>
      <c r="E18" s="126">
        <v>45093</v>
      </c>
      <c r="F18" s="126" t="e">
        <f>+#REF!</f>
        <v>#REF!</v>
      </c>
      <c r="G18" s="181">
        <f>+H18+I18*$D$7</f>
        <v>157822310.61699998</v>
      </c>
      <c r="H18" s="109"/>
      <c r="I18" s="208">
        <v>23964.94</v>
      </c>
      <c r="J18" s="95" t="s">
        <v>63</v>
      </c>
      <c r="K18" s="96" t="s">
        <v>36</v>
      </c>
    </row>
    <row r="19" spans="2:11" x14ac:dyDescent="0.25">
      <c r="B19" s="124">
        <v>7</v>
      </c>
      <c r="C19" s="125" t="s">
        <v>67</v>
      </c>
      <c r="D19" s="125" t="s">
        <v>62</v>
      </c>
      <c r="E19" s="126">
        <v>44673</v>
      </c>
      <c r="F19" s="126">
        <v>46492</v>
      </c>
      <c r="G19" s="181">
        <f t="shared" si="1"/>
        <v>273208390.722</v>
      </c>
      <c r="H19" s="109">
        <v>0</v>
      </c>
      <c r="I19" s="208">
        <v>41486.04</v>
      </c>
      <c r="J19" s="95" t="s">
        <v>63</v>
      </c>
      <c r="K19" s="96" t="s">
        <v>36</v>
      </c>
    </row>
    <row r="20" spans="2:11" x14ac:dyDescent="0.25">
      <c r="B20" s="124">
        <v>8</v>
      </c>
      <c r="C20" s="125" t="s">
        <v>68</v>
      </c>
      <c r="D20" s="125" t="s">
        <v>62</v>
      </c>
      <c r="E20" s="126">
        <v>44673</v>
      </c>
      <c r="F20" s="126">
        <v>46674</v>
      </c>
      <c r="G20" s="181">
        <f t="shared" si="1"/>
        <v>281746161.16400003</v>
      </c>
      <c r="H20" s="109">
        <v>0</v>
      </c>
      <c r="I20" s="208">
        <v>42782.48</v>
      </c>
      <c r="J20" s="95" t="s">
        <v>63</v>
      </c>
      <c r="K20" s="96" t="s">
        <v>36</v>
      </c>
    </row>
    <row r="21" spans="2:11" x14ac:dyDescent="0.25">
      <c r="B21" s="124">
        <v>9</v>
      </c>
      <c r="C21" s="125" t="s">
        <v>69</v>
      </c>
      <c r="D21" s="125" t="s">
        <v>62</v>
      </c>
      <c r="E21" s="126">
        <v>44673</v>
      </c>
      <c r="F21" s="126">
        <v>46856</v>
      </c>
      <c r="G21" s="181">
        <f t="shared" si="1"/>
        <v>267954438.93199998</v>
      </c>
      <c r="H21" s="109">
        <v>0</v>
      </c>
      <c r="I21" s="208">
        <v>40688.239999999998</v>
      </c>
      <c r="J21" s="95" t="s">
        <v>63</v>
      </c>
      <c r="K21" s="96" t="s">
        <v>36</v>
      </c>
    </row>
    <row r="22" spans="2:11" x14ac:dyDescent="0.25">
      <c r="B22" s="124">
        <v>10</v>
      </c>
      <c r="C22" s="125" t="s">
        <v>70</v>
      </c>
      <c r="D22" s="125" t="s">
        <v>62</v>
      </c>
      <c r="E22" s="126">
        <v>44673</v>
      </c>
      <c r="F22" s="126">
        <v>47038</v>
      </c>
      <c r="G22" s="181">
        <f t="shared" si="1"/>
        <v>275835234.90600002</v>
      </c>
      <c r="H22" s="109">
        <v>0</v>
      </c>
      <c r="I22" s="208">
        <v>41884.92</v>
      </c>
      <c r="J22" s="95" t="s">
        <v>63</v>
      </c>
      <c r="K22" s="96" t="s">
        <v>36</v>
      </c>
    </row>
    <row r="23" spans="2:11" x14ac:dyDescent="0.25">
      <c r="B23" s="124">
        <v>11</v>
      </c>
      <c r="C23" s="125" t="s">
        <v>71</v>
      </c>
      <c r="D23" s="125" t="s">
        <v>62</v>
      </c>
      <c r="E23" s="126">
        <v>43888</v>
      </c>
      <c r="F23" s="126">
        <v>47220</v>
      </c>
      <c r="G23" s="181">
        <f t="shared" ref="G23:G24" si="2">+H23+I23*$D$7</f>
        <v>283716294.30199999</v>
      </c>
      <c r="H23" s="109">
        <v>0</v>
      </c>
      <c r="I23" s="208">
        <v>43081.64</v>
      </c>
      <c r="J23" s="95" t="s">
        <v>63</v>
      </c>
      <c r="K23" s="96" t="s">
        <v>36</v>
      </c>
    </row>
    <row r="24" spans="2:11" x14ac:dyDescent="0.25">
      <c r="B24" s="124">
        <v>12</v>
      </c>
      <c r="C24" s="125" t="s">
        <v>79</v>
      </c>
      <c r="D24" s="125" t="s">
        <v>62</v>
      </c>
      <c r="E24" s="126">
        <v>45093</v>
      </c>
      <c r="F24" s="126">
        <f>+F57</f>
        <v>46763</v>
      </c>
      <c r="G24" s="181">
        <f t="shared" si="2"/>
        <v>194398323.60600001</v>
      </c>
      <c r="H24" s="109"/>
      <c r="I24" s="208">
        <v>29518.92</v>
      </c>
      <c r="J24" s="95" t="s">
        <v>63</v>
      </c>
      <c r="K24" s="96" t="s">
        <v>36</v>
      </c>
    </row>
    <row r="25" spans="2:11" x14ac:dyDescent="0.25">
      <c r="B25" s="124">
        <v>13</v>
      </c>
      <c r="C25" s="125" t="s">
        <v>80</v>
      </c>
      <c r="D25" s="125" t="s">
        <v>62</v>
      </c>
      <c r="E25" s="126">
        <v>45093</v>
      </c>
      <c r="F25" s="126">
        <v>47400</v>
      </c>
      <c r="G25" s="181">
        <f>+H25+I25*$D$7</f>
        <v>252849031.18599999</v>
      </c>
      <c r="H25" s="109">
        <v>0</v>
      </c>
      <c r="I25" s="208">
        <v>38394.519999999997</v>
      </c>
      <c r="J25" s="95" t="s">
        <v>63</v>
      </c>
      <c r="K25" s="96" t="s">
        <v>36</v>
      </c>
    </row>
    <row r="26" spans="2:11" x14ac:dyDescent="0.25">
      <c r="B26" s="124">
        <v>14</v>
      </c>
      <c r="C26" s="125" t="s">
        <v>82</v>
      </c>
      <c r="D26" s="125" t="s">
        <v>62</v>
      </c>
      <c r="E26" s="126">
        <v>45322</v>
      </c>
      <c r="F26" s="126">
        <v>47129</v>
      </c>
      <c r="G26" s="181">
        <f>+H26+I26*$D$7</f>
        <v>344794109.48800004</v>
      </c>
      <c r="H26" s="109">
        <v>0</v>
      </c>
      <c r="I26" s="208">
        <v>52356.160000000003</v>
      </c>
      <c r="J26" s="95" t="s">
        <v>63</v>
      </c>
      <c r="K26" s="96" t="s">
        <v>36</v>
      </c>
    </row>
    <row r="27" spans="2:11" x14ac:dyDescent="0.25">
      <c r="B27" s="124">
        <v>15</v>
      </c>
      <c r="C27" s="125" t="s">
        <v>81</v>
      </c>
      <c r="D27" s="125" t="s">
        <v>62</v>
      </c>
      <c r="E27" s="126">
        <v>45322</v>
      </c>
      <c r="F27" s="126">
        <v>47876</v>
      </c>
      <c r="G27" s="181">
        <f t="shared" ref="G27:G29" si="3">+H27+I27*$D$7</f>
        <v>367780313.208</v>
      </c>
      <c r="H27" s="109">
        <v>0</v>
      </c>
      <c r="I27" s="208">
        <v>55846.559999999998</v>
      </c>
      <c r="J27" s="95" t="s">
        <v>63</v>
      </c>
      <c r="K27" s="96" t="s">
        <v>36</v>
      </c>
    </row>
    <row r="28" spans="2:11" x14ac:dyDescent="0.25">
      <c r="B28" s="124">
        <v>16</v>
      </c>
      <c r="C28" s="125" t="s">
        <v>89</v>
      </c>
      <c r="D28" s="125" t="s">
        <v>62</v>
      </c>
      <c r="E28" s="126">
        <v>45490</v>
      </c>
      <c r="F28" s="126">
        <v>46401</v>
      </c>
      <c r="G28" s="181">
        <f t="shared" si="3"/>
        <v>189144108.39400002</v>
      </c>
      <c r="H28" s="109">
        <v>0</v>
      </c>
      <c r="I28" s="208">
        <v>28721.08</v>
      </c>
      <c r="J28" s="95" t="s">
        <v>63</v>
      </c>
      <c r="K28" s="96" t="s">
        <v>36</v>
      </c>
    </row>
    <row r="29" spans="2:11" x14ac:dyDescent="0.25">
      <c r="B29" s="124">
        <v>17</v>
      </c>
      <c r="C29" s="125" t="s">
        <v>90</v>
      </c>
      <c r="D29" s="125" t="s">
        <v>62</v>
      </c>
      <c r="E29" s="126">
        <v>45322</v>
      </c>
      <c r="F29" s="126">
        <v>46947</v>
      </c>
      <c r="G29" s="181">
        <f t="shared" si="3"/>
        <v>197025167.78999999</v>
      </c>
      <c r="H29" s="109">
        <v>0</v>
      </c>
      <c r="I29" s="208">
        <v>29917.8</v>
      </c>
      <c r="J29" s="95" t="s">
        <v>63</v>
      </c>
      <c r="K29" s="96" t="s">
        <v>36</v>
      </c>
    </row>
    <row r="30" spans="2:11" x14ac:dyDescent="0.25">
      <c r="B30" s="124">
        <v>18</v>
      </c>
      <c r="C30" s="125" t="s">
        <v>91</v>
      </c>
      <c r="D30" s="125" t="s">
        <v>62</v>
      </c>
      <c r="E30" s="126">
        <v>45322</v>
      </c>
      <c r="F30" s="126">
        <v>47462</v>
      </c>
      <c r="G30" s="181">
        <f>+H30+I30*$D$7</f>
        <v>407185346.76600003</v>
      </c>
      <c r="H30" s="109">
        <v>0</v>
      </c>
      <c r="I30" s="208">
        <v>61830.12</v>
      </c>
      <c r="J30" s="95" t="s">
        <v>63</v>
      </c>
      <c r="K30" s="96" t="s">
        <v>36</v>
      </c>
    </row>
    <row r="31" spans="2:11" x14ac:dyDescent="0.25">
      <c r="B31" s="124">
        <v>19</v>
      </c>
      <c r="C31" s="125" t="s">
        <v>99</v>
      </c>
      <c r="D31" s="125" t="s">
        <v>62</v>
      </c>
      <c r="E31" s="126">
        <v>45828</v>
      </c>
      <c r="F31" s="126">
        <v>47284</v>
      </c>
      <c r="G31" s="181">
        <f t="shared" ref="G31:G38" si="4">+H31+I31*$D$7</f>
        <v>413096273.02399999</v>
      </c>
      <c r="H31" s="109"/>
      <c r="I31" s="208">
        <v>62727.68</v>
      </c>
      <c r="J31" s="95" t="s">
        <v>63</v>
      </c>
      <c r="K31" s="96" t="s">
        <v>36</v>
      </c>
    </row>
    <row r="32" spans="2:11" x14ac:dyDescent="0.25">
      <c r="B32" s="124">
        <v>20</v>
      </c>
      <c r="C32" s="125" t="s">
        <v>100</v>
      </c>
      <c r="D32" s="125" t="s">
        <v>62</v>
      </c>
      <c r="E32" s="126">
        <v>45828</v>
      </c>
      <c r="F32" s="126">
        <v>48017</v>
      </c>
      <c r="G32" s="181">
        <f t="shared" si="4"/>
        <v>441008204.72199994</v>
      </c>
      <c r="H32" s="109"/>
      <c r="I32" s="208">
        <v>66966.039999999994</v>
      </c>
      <c r="J32" s="95" t="s">
        <v>63</v>
      </c>
      <c r="K32" s="96" t="s">
        <v>36</v>
      </c>
    </row>
    <row r="33" spans="2:23" x14ac:dyDescent="0.25">
      <c r="B33" s="124">
        <v>21</v>
      </c>
      <c r="C33" s="125" t="s">
        <v>101</v>
      </c>
      <c r="D33" s="125" t="s">
        <v>62</v>
      </c>
      <c r="E33" s="126">
        <v>45828</v>
      </c>
      <c r="F33" s="126">
        <v>48382</v>
      </c>
      <c r="G33" s="181">
        <f t="shared" si="4"/>
        <v>454964038.86000001</v>
      </c>
      <c r="H33" s="109"/>
      <c r="I33" s="208">
        <v>69085.2</v>
      </c>
      <c r="J33" s="95" t="s">
        <v>63</v>
      </c>
      <c r="K33" s="96" t="s">
        <v>36</v>
      </c>
    </row>
    <row r="34" spans="2:23" x14ac:dyDescent="0.25">
      <c r="B34" s="124">
        <v>22</v>
      </c>
      <c r="C34" s="125" t="s">
        <v>102</v>
      </c>
      <c r="D34" s="125" t="s">
        <v>62</v>
      </c>
      <c r="E34" s="126">
        <v>45828</v>
      </c>
      <c r="F34" s="126">
        <v>48746</v>
      </c>
      <c r="G34" s="181">
        <f t="shared" ref="G34:G37" si="5">+H34+I34*$D$7</f>
        <v>468920136.41999996</v>
      </c>
      <c r="H34" s="109"/>
      <c r="I34" s="208">
        <v>71204.399999999994</v>
      </c>
      <c r="J34" s="95" t="s">
        <v>63</v>
      </c>
      <c r="K34" s="96" t="s">
        <v>36</v>
      </c>
    </row>
    <row r="35" spans="2:23" x14ac:dyDescent="0.25">
      <c r="B35" s="124">
        <v>23</v>
      </c>
      <c r="C35" s="125" t="s">
        <v>109</v>
      </c>
      <c r="D35" s="125" t="s">
        <v>62</v>
      </c>
      <c r="E35" s="204">
        <v>45875</v>
      </c>
      <c r="F35" s="204">
        <v>47694</v>
      </c>
      <c r="G35" s="181">
        <f t="shared" si="5"/>
        <v>429843326.67400002</v>
      </c>
      <c r="H35" s="141"/>
      <c r="I35" s="209">
        <v>65270.68</v>
      </c>
      <c r="J35" s="95" t="s">
        <v>63</v>
      </c>
      <c r="K35" s="96" t="s">
        <v>36</v>
      </c>
    </row>
    <row r="36" spans="2:23" x14ac:dyDescent="0.25">
      <c r="B36" s="124">
        <v>24</v>
      </c>
      <c r="C36" s="125" t="s">
        <v>110</v>
      </c>
      <c r="D36" s="125" t="s">
        <v>62</v>
      </c>
      <c r="E36" s="204">
        <v>45875</v>
      </c>
      <c r="F36" s="204">
        <v>48240</v>
      </c>
      <c r="G36" s="181">
        <f t="shared" si="5"/>
        <v>449381599.83600003</v>
      </c>
      <c r="H36" s="141"/>
      <c r="I36" s="208">
        <v>68237.52</v>
      </c>
      <c r="J36" s="95" t="s">
        <v>63</v>
      </c>
      <c r="K36" s="96" t="s">
        <v>36</v>
      </c>
    </row>
    <row r="37" spans="2:23" x14ac:dyDescent="0.25">
      <c r="B37" s="124">
        <v>25</v>
      </c>
      <c r="C37" s="125" t="s">
        <v>111</v>
      </c>
      <c r="D37" s="125" t="s">
        <v>62</v>
      </c>
      <c r="E37" s="204">
        <v>45910</v>
      </c>
      <c r="F37" s="204">
        <v>48151</v>
      </c>
      <c r="G37" s="181">
        <f t="shared" si="5"/>
        <v>446590380.32399994</v>
      </c>
      <c r="H37" s="141"/>
      <c r="I37" s="209">
        <v>67813.679999999993</v>
      </c>
      <c r="J37" s="95" t="s">
        <v>63</v>
      </c>
      <c r="K37" s="96" t="s">
        <v>36</v>
      </c>
    </row>
    <row r="38" spans="2:23" ht="13.8" thickBot="1" x14ac:dyDescent="0.3">
      <c r="B38" s="124">
        <v>26</v>
      </c>
      <c r="C38" s="128" t="s">
        <v>112</v>
      </c>
      <c r="D38" s="128" t="s">
        <v>62</v>
      </c>
      <c r="E38" s="129">
        <v>45910</v>
      </c>
      <c r="F38" s="129">
        <v>48703</v>
      </c>
      <c r="G38" s="182">
        <f t="shared" si="4"/>
        <v>466128916.90799999</v>
      </c>
      <c r="H38" s="110"/>
      <c r="I38" s="210">
        <v>70780.56</v>
      </c>
      <c r="J38" s="97" t="s">
        <v>63</v>
      </c>
      <c r="K38" s="98" t="s">
        <v>36</v>
      </c>
    </row>
    <row r="39" spans="2:23" ht="13.8" thickBot="1" x14ac:dyDescent="0.3">
      <c r="F39" s="23" t="s">
        <v>14</v>
      </c>
      <c r="G39" s="42">
        <f>SUM(G13:G38)</f>
        <v>18235929868.768005</v>
      </c>
      <c r="H39" s="42">
        <f>SUM(H13:H38)</f>
        <v>4129643836</v>
      </c>
      <c r="I39" s="108">
        <f>+SUM(I13:I38)</f>
        <v>2142005.7599999998</v>
      </c>
      <c r="M39" s="5"/>
    </row>
    <row r="40" spans="2:23" ht="13.8" thickTop="1" x14ac:dyDescent="0.25">
      <c r="B40" s="12"/>
      <c r="C40" s="17"/>
      <c r="D40" s="18"/>
      <c r="E40" s="18"/>
      <c r="F40" s="8"/>
      <c r="G40" s="36"/>
      <c r="H40" s="9"/>
      <c r="I40" s="10"/>
      <c r="J40" s="8"/>
      <c r="K40" s="8"/>
      <c r="L40" s="8"/>
      <c r="M40" s="9"/>
      <c r="N40" s="8"/>
      <c r="O40" s="8"/>
      <c r="P40" s="8"/>
      <c r="Q40" s="8"/>
      <c r="R40" s="8"/>
      <c r="S40" s="8"/>
      <c r="T40" s="8"/>
      <c r="U40" s="8"/>
      <c r="V40" s="8"/>
      <c r="W40" s="8"/>
    </row>
    <row r="41" spans="2:23" x14ac:dyDescent="0.25">
      <c r="G41" s="21"/>
    </row>
    <row r="42" spans="2:23" ht="17.399999999999999" x14ac:dyDescent="0.3">
      <c r="B42" s="19" t="s">
        <v>13</v>
      </c>
      <c r="G42" s="21"/>
    </row>
    <row r="43" spans="2:23" ht="13.8" thickBot="1" x14ac:dyDescent="0.3">
      <c r="G43" s="21"/>
    </row>
    <row r="44" spans="2:23" ht="12.9" customHeight="1" thickBot="1" x14ac:dyDescent="0.3">
      <c r="B44" s="223" t="s">
        <v>2</v>
      </c>
      <c r="C44" s="223" t="s">
        <v>11</v>
      </c>
      <c r="D44" s="223" t="s">
        <v>3</v>
      </c>
      <c r="E44" s="223" t="s">
        <v>19</v>
      </c>
      <c r="F44" s="223" t="s">
        <v>4</v>
      </c>
      <c r="G44" s="83" t="s">
        <v>5</v>
      </c>
      <c r="H44" s="226" t="s">
        <v>5</v>
      </c>
      <c r="I44" s="227"/>
      <c r="J44" s="223" t="s">
        <v>6</v>
      </c>
      <c r="K44" s="223" t="s">
        <v>15</v>
      </c>
    </row>
    <row r="45" spans="2:23" ht="13.8" thickBot="1" x14ac:dyDescent="0.3">
      <c r="B45" s="224"/>
      <c r="C45" s="224"/>
      <c r="D45" s="224"/>
      <c r="E45" s="224"/>
      <c r="F45" s="224"/>
      <c r="G45" s="91" t="s">
        <v>7</v>
      </c>
      <c r="H45" s="167" t="s">
        <v>8</v>
      </c>
      <c r="I45" s="168" t="s">
        <v>9</v>
      </c>
      <c r="J45" s="224"/>
      <c r="K45" s="224"/>
    </row>
    <row r="46" spans="2:23" x14ac:dyDescent="0.25">
      <c r="B46" s="177">
        <v>1</v>
      </c>
      <c r="C46" s="178" t="s">
        <v>67</v>
      </c>
      <c r="D46" s="178" t="s">
        <v>61</v>
      </c>
      <c r="E46" s="179">
        <v>44673</v>
      </c>
      <c r="F46" s="179">
        <v>46492</v>
      </c>
      <c r="G46" s="201">
        <f t="shared" ref="G46:G68" si="6">+H46+I46*$D$7</f>
        <v>4280607500</v>
      </c>
      <c r="H46" s="173">
        <v>0</v>
      </c>
      <c r="I46" s="211">
        <v>650000</v>
      </c>
      <c r="J46" s="191" t="s">
        <v>63</v>
      </c>
      <c r="K46" s="192" t="s">
        <v>36</v>
      </c>
    </row>
    <row r="47" spans="2:23" x14ac:dyDescent="0.25">
      <c r="B47" s="124">
        <v>2</v>
      </c>
      <c r="C47" s="125" t="s">
        <v>67</v>
      </c>
      <c r="D47" s="125" t="s">
        <v>62</v>
      </c>
      <c r="E47" s="126">
        <v>44673</v>
      </c>
      <c r="F47" s="126">
        <v>46492</v>
      </c>
      <c r="G47" s="181">
        <f t="shared" si="6"/>
        <v>136604195.361</v>
      </c>
      <c r="H47" s="109">
        <v>0</v>
      </c>
      <c r="I47" s="208">
        <v>20743.02</v>
      </c>
      <c r="J47" s="95" t="s">
        <v>63</v>
      </c>
      <c r="K47" s="96" t="s">
        <v>36</v>
      </c>
    </row>
    <row r="48" spans="2:23" x14ac:dyDescent="0.25">
      <c r="B48" s="124">
        <v>3</v>
      </c>
      <c r="C48" s="125" t="s">
        <v>68</v>
      </c>
      <c r="D48" s="125" t="s">
        <v>61</v>
      </c>
      <c r="E48" s="126">
        <v>44673</v>
      </c>
      <c r="F48" s="126">
        <v>46674</v>
      </c>
      <c r="G48" s="181">
        <f t="shared" si="6"/>
        <v>4280607500</v>
      </c>
      <c r="H48" s="109">
        <v>0</v>
      </c>
      <c r="I48" s="208">
        <v>650000</v>
      </c>
      <c r="J48" s="95" t="s">
        <v>63</v>
      </c>
      <c r="K48" s="96" t="s">
        <v>36</v>
      </c>
    </row>
    <row r="49" spans="2:13" x14ac:dyDescent="0.25">
      <c r="B49" s="124">
        <v>4</v>
      </c>
      <c r="C49" s="125" t="s">
        <v>68</v>
      </c>
      <c r="D49" s="125" t="s">
        <v>62</v>
      </c>
      <c r="E49" s="126">
        <v>44673</v>
      </c>
      <c r="F49" s="126">
        <v>46674</v>
      </c>
      <c r="G49" s="181">
        <f t="shared" si="6"/>
        <v>281746161.16400003</v>
      </c>
      <c r="H49" s="109">
        <v>0</v>
      </c>
      <c r="I49" s="208">
        <v>42782.48</v>
      </c>
      <c r="J49" s="95" t="s">
        <v>63</v>
      </c>
      <c r="K49" s="96" t="s">
        <v>36</v>
      </c>
    </row>
    <row r="50" spans="2:13" x14ac:dyDescent="0.25">
      <c r="B50" s="124">
        <v>5</v>
      </c>
      <c r="C50" s="125" t="s">
        <v>69</v>
      </c>
      <c r="D50" s="125" t="s">
        <v>61</v>
      </c>
      <c r="E50" s="126">
        <v>44673</v>
      </c>
      <c r="F50" s="126">
        <v>46856</v>
      </c>
      <c r="G50" s="181">
        <f t="shared" si="6"/>
        <v>3951330000</v>
      </c>
      <c r="H50" s="109">
        <v>0</v>
      </c>
      <c r="I50" s="208">
        <v>600000</v>
      </c>
      <c r="J50" s="95" t="s">
        <v>63</v>
      </c>
      <c r="K50" s="96" t="s">
        <v>36</v>
      </c>
      <c r="M50" s="5"/>
    </row>
    <row r="51" spans="2:13" x14ac:dyDescent="0.25">
      <c r="B51" s="124">
        <v>6</v>
      </c>
      <c r="C51" s="125" t="s">
        <v>69</v>
      </c>
      <c r="D51" s="125" t="s">
        <v>62</v>
      </c>
      <c r="E51" s="126">
        <v>44673</v>
      </c>
      <c r="F51" s="126">
        <v>46856</v>
      </c>
      <c r="G51" s="181">
        <f t="shared" si="6"/>
        <v>401931658.398</v>
      </c>
      <c r="H51" s="109">
        <v>0</v>
      </c>
      <c r="I51" s="208">
        <v>61032.36</v>
      </c>
      <c r="J51" s="95" t="s">
        <v>63</v>
      </c>
      <c r="K51" s="96" t="s">
        <v>36</v>
      </c>
    </row>
    <row r="52" spans="2:13" x14ac:dyDescent="0.25">
      <c r="B52" s="124">
        <v>7</v>
      </c>
      <c r="C52" s="125" t="s">
        <v>70</v>
      </c>
      <c r="D52" s="125" t="s">
        <v>61</v>
      </c>
      <c r="E52" s="126">
        <v>44673</v>
      </c>
      <c r="F52" s="126">
        <v>47038</v>
      </c>
      <c r="G52" s="181">
        <f t="shared" si="6"/>
        <v>3951330000</v>
      </c>
      <c r="H52" s="109">
        <v>0</v>
      </c>
      <c r="I52" s="208">
        <v>600000</v>
      </c>
      <c r="J52" s="95" t="s">
        <v>63</v>
      </c>
      <c r="K52" s="96" t="s">
        <v>36</v>
      </c>
    </row>
    <row r="53" spans="2:13" x14ac:dyDescent="0.25">
      <c r="B53" s="124">
        <v>8</v>
      </c>
      <c r="C53" s="125" t="s">
        <v>70</v>
      </c>
      <c r="D53" s="125" t="s">
        <v>62</v>
      </c>
      <c r="E53" s="126">
        <v>44673</v>
      </c>
      <c r="F53" s="126">
        <v>47038</v>
      </c>
      <c r="G53" s="181">
        <f t="shared" si="6"/>
        <v>551670469.81200004</v>
      </c>
      <c r="H53" s="109">
        <v>0</v>
      </c>
      <c r="I53" s="208">
        <v>83769.84</v>
      </c>
      <c r="J53" s="95" t="s">
        <v>63</v>
      </c>
      <c r="K53" s="96" t="s">
        <v>36</v>
      </c>
    </row>
    <row r="54" spans="2:13" x14ac:dyDescent="0.25">
      <c r="B54" s="124">
        <v>9</v>
      </c>
      <c r="C54" s="125" t="s">
        <v>71</v>
      </c>
      <c r="D54" s="125" t="s">
        <v>61</v>
      </c>
      <c r="E54" s="126">
        <v>44619</v>
      </c>
      <c r="F54" s="126">
        <v>47220</v>
      </c>
      <c r="G54" s="181">
        <f t="shared" si="6"/>
        <v>3951330000</v>
      </c>
      <c r="H54" s="109">
        <v>0</v>
      </c>
      <c r="I54" s="208">
        <v>600000</v>
      </c>
      <c r="J54" s="95" t="s">
        <v>63</v>
      </c>
      <c r="K54" s="96" t="s">
        <v>36</v>
      </c>
    </row>
    <row r="55" spans="2:13" x14ac:dyDescent="0.25">
      <c r="B55" s="124">
        <v>10</v>
      </c>
      <c r="C55" s="125" t="s">
        <v>71</v>
      </c>
      <c r="D55" s="125" t="s">
        <v>62</v>
      </c>
      <c r="E55" s="126">
        <v>44619</v>
      </c>
      <c r="F55" s="126">
        <v>47220</v>
      </c>
      <c r="G55" s="181">
        <f t="shared" si="6"/>
        <v>709290735.75500011</v>
      </c>
      <c r="H55" s="109">
        <v>0</v>
      </c>
      <c r="I55" s="208">
        <v>107704.1</v>
      </c>
      <c r="J55" s="95" t="s">
        <v>63</v>
      </c>
      <c r="K55" s="96" t="s">
        <v>36</v>
      </c>
    </row>
    <row r="56" spans="2:13" x14ac:dyDescent="0.25">
      <c r="B56" s="124">
        <v>11</v>
      </c>
      <c r="C56" s="125" t="s">
        <v>79</v>
      </c>
      <c r="D56" s="125" t="s">
        <v>61</v>
      </c>
      <c r="E56" s="126">
        <v>45093</v>
      </c>
      <c r="F56" s="126">
        <v>46763</v>
      </c>
      <c r="G56" s="181">
        <f t="shared" si="6"/>
        <v>2634220000</v>
      </c>
      <c r="H56" s="109">
        <v>0</v>
      </c>
      <c r="I56" s="208">
        <v>400000</v>
      </c>
      <c r="J56" s="95" t="s">
        <v>63</v>
      </c>
      <c r="K56" s="96" t="s">
        <v>36</v>
      </c>
    </row>
    <row r="57" spans="2:13" x14ac:dyDescent="0.25">
      <c r="B57" s="124">
        <v>12</v>
      </c>
      <c r="C57" s="125" t="s">
        <v>79</v>
      </c>
      <c r="D57" s="125" t="s">
        <v>62</v>
      </c>
      <c r="E57" s="126">
        <v>45093</v>
      </c>
      <c r="F57" s="126">
        <v>46763</v>
      </c>
      <c r="G57" s="181">
        <f t="shared" si="6"/>
        <v>212022309.09400001</v>
      </c>
      <c r="H57" s="109">
        <v>0</v>
      </c>
      <c r="I57" s="208">
        <v>32195.08</v>
      </c>
      <c r="J57" s="95" t="s">
        <v>63</v>
      </c>
      <c r="K57" s="96" t="s">
        <v>36</v>
      </c>
    </row>
    <row r="58" spans="2:13" x14ac:dyDescent="0.25">
      <c r="B58" s="124">
        <v>13</v>
      </c>
      <c r="C58" s="125" t="s">
        <v>80</v>
      </c>
      <c r="D58" s="125" t="s">
        <v>61</v>
      </c>
      <c r="E58" s="126">
        <v>45093</v>
      </c>
      <c r="F58" s="126">
        <v>47400</v>
      </c>
      <c r="G58" s="181">
        <f t="shared" si="6"/>
        <v>3292775000</v>
      </c>
      <c r="H58" s="109">
        <v>0</v>
      </c>
      <c r="I58" s="208">
        <v>500000</v>
      </c>
      <c r="J58" s="95" t="s">
        <v>63</v>
      </c>
      <c r="K58" s="96" t="s">
        <v>36</v>
      </c>
    </row>
    <row r="59" spans="2:13" x14ac:dyDescent="0.25">
      <c r="B59" s="124">
        <v>14</v>
      </c>
      <c r="C59" s="125" t="s">
        <v>80</v>
      </c>
      <c r="D59" s="125" t="s">
        <v>62</v>
      </c>
      <c r="E59" s="126">
        <v>45093</v>
      </c>
      <c r="F59" s="126">
        <v>47400</v>
      </c>
      <c r="G59" s="181">
        <f t="shared" si="6"/>
        <v>718257949.91250002</v>
      </c>
      <c r="H59" s="109">
        <v>0</v>
      </c>
      <c r="I59" s="208">
        <v>109065.75</v>
      </c>
      <c r="J59" s="95" t="s">
        <v>63</v>
      </c>
      <c r="K59" s="96" t="s">
        <v>36</v>
      </c>
    </row>
    <row r="60" spans="2:13" x14ac:dyDescent="0.25">
      <c r="B60" s="124">
        <v>15</v>
      </c>
      <c r="C60" s="125" t="s">
        <v>82</v>
      </c>
      <c r="D60" s="125" t="s">
        <v>61</v>
      </c>
      <c r="E60" s="126">
        <v>45322</v>
      </c>
      <c r="F60" s="126">
        <v>47129</v>
      </c>
      <c r="G60" s="181">
        <f t="shared" si="6"/>
        <v>4609885000</v>
      </c>
      <c r="H60" s="109">
        <v>0</v>
      </c>
      <c r="I60" s="208">
        <v>700000</v>
      </c>
      <c r="J60" s="95" t="s">
        <v>63</v>
      </c>
      <c r="K60" s="96" t="s">
        <v>36</v>
      </c>
    </row>
    <row r="61" spans="2:13" x14ac:dyDescent="0.25">
      <c r="B61" s="124">
        <v>16</v>
      </c>
      <c r="C61" s="125" t="s">
        <v>82</v>
      </c>
      <c r="D61" s="125" t="s">
        <v>62</v>
      </c>
      <c r="E61" s="126">
        <v>45322</v>
      </c>
      <c r="F61" s="126">
        <v>47129</v>
      </c>
      <c r="G61" s="181">
        <f t="shared" si="6"/>
        <v>775786746.34800005</v>
      </c>
      <c r="H61" s="109">
        <v>0</v>
      </c>
      <c r="I61" s="208">
        <v>117801.36</v>
      </c>
      <c r="J61" s="95" t="s">
        <v>63</v>
      </c>
      <c r="K61" s="96" t="s">
        <v>36</v>
      </c>
    </row>
    <row r="62" spans="2:13" x14ac:dyDescent="0.25">
      <c r="B62" s="124">
        <v>17</v>
      </c>
      <c r="C62" s="125" t="s">
        <v>81</v>
      </c>
      <c r="D62" s="125" t="s">
        <v>61</v>
      </c>
      <c r="E62" s="126">
        <v>45322</v>
      </c>
      <c r="F62" s="126">
        <v>47876</v>
      </c>
      <c r="G62" s="181">
        <f t="shared" ref="G62:G67" si="7">+H62+I62*$D$7</f>
        <v>4609885000</v>
      </c>
      <c r="H62" s="109">
        <v>0</v>
      </c>
      <c r="I62" s="208">
        <v>700000</v>
      </c>
      <c r="J62" s="95" t="s">
        <v>63</v>
      </c>
      <c r="K62" s="96" t="s">
        <v>36</v>
      </c>
    </row>
    <row r="63" spans="2:13" x14ac:dyDescent="0.25">
      <c r="B63" s="124">
        <v>18</v>
      </c>
      <c r="C63" s="125" t="s">
        <v>81</v>
      </c>
      <c r="D63" s="125" t="s">
        <v>62</v>
      </c>
      <c r="E63" s="126">
        <v>45322</v>
      </c>
      <c r="F63" s="126">
        <v>47876</v>
      </c>
      <c r="G63" s="181">
        <f t="shared" si="7"/>
        <v>1582263670.3725002</v>
      </c>
      <c r="H63" s="109">
        <v>0</v>
      </c>
      <c r="I63" s="208">
        <v>240262.95</v>
      </c>
      <c r="J63" s="95" t="s">
        <v>63</v>
      </c>
      <c r="K63" s="96" t="s">
        <v>36</v>
      </c>
    </row>
    <row r="64" spans="2:13" x14ac:dyDescent="0.25">
      <c r="B64" s="124">
        <v>19</v>
      </c>
      <c r="C64" s="125" t="s">
        <v>89</v>
      </c>
      <c r="D64" s="125" t="s">
        <v>61</v>
      </c>
      <c r="E64" s="126">
        <v>45490</v>
      </c>
      <c r="F64" s="126">
        <v>46401</v>
      </c>
      <c r="G64" s="181">
        <f t="shared" si="7"/>
        <v>2634220000</v>
      </c>
      <c r="H64" s="109">
        <v>0</v>
      </c>
      <c r="I64" s="208">
        <v>400000</v>
      </c>
      <c r="J64" s="95" t="s">
        <v>63</v>
      </c>
      <c r="K64" s="96" t="s">
        <v>36</v>
      </c>
    </row>
    <row r="65" spans="2:11" x14ac:dyDescent="0.25">
      <c r="B65" s="124">
        <v>20</v>
      </c>
      <c r="C65" s="125" t="s">
        <v>89</v>
      </c>
      <c r="D65" s="125" t="s">
        <v>62</v>
      </c>
      <c r="E65" s="126">
        <v>45490</v>
      </c>
      <c r="F65" s="126">
        <v>46401</v>
      </c>
      <c r="G65" s="181">
        <f t="shared" si="7"/>
        <v>47286027.098500006</v>
      </c>
      <c r="H65" s="109">
        <v>0</v>
      </c>
      <c r="I65" s="208">
        <v>7180.27</v>
      </c>
      <c r="J65" s="95" t="s">
        <v>63</v>
      </c>
      <c r="K65" s="96" t="s">
        <v>36</v>
      </c>
    </row>
    <row r="66" spans="2:11" x14ac:dyDescent="0.25">
      <c r="B66" s="124">
        <v>21</v>
      </c>
      <c r="C66" s="125" t="s">
        <v>90</v>
      </c>
      <c r="D66" s="125" t="s">
        <v>61</v>
      </c>
      <c r="E66" s="126">
        <v>45490</v>
      </c>
      <c r="F66" s="126">
        <v>46947</v>
      </c>
      <c r="G66" s="181">
        <f t="shared" si="7"/>
        <v>2634220000</v>
      </c>
      <c r="H66" s="109">
        <v>0</v>
      </c>
      <c r="I66" s="208">
        <v>400000</v>
      </c>
      <c r="J66" s="95" t="s">
        <v>63</v>
      </c>
      <c r="K66" s="96" t="s">
        <v>36</v>
      </c>
    </row>
    <row r="67" spans="2:11" x14ac:dyDescent="0.25">
      <c r="B67" s="124">
        <v>22</v>
      </c>
      <c r="C67" s="125" t="s">
        <v>90</v>
      </c>
      <c r="D67" s="125" t="s">
        <v>62</v>
      </c>
      <c r="E67" s="126">
        <v>45490</v>
      </c>
      <c r="F67" s="126">
        <v>46947</v>
      </c>
      <c r="G67" s="181">
        <f t="shared" si="7"/>
        <v>344794043.63249999</v>
      </c>
      <c r="H67" s="109">
        <v>0</v>
      </c>
      <c r="I67" s="208">
        <v>52356.15</v>
      </c>
      <c r="J67" s="95" t="s">
        <v>63</v>
      </c>
      <c r="K67" s="96" t="s">
        <v>36</v>
      </c>
    </row>
    <row r="68" spans="2:11" x14ac:dyDescent="0.25">
      <c r="B68" s="124">
        <v>23</v>
      </c>
      <c r="C68" s="125" t="s">
        <v>91</v>
      </c>
      <c r="D68" s="125" t="s">
        <v>61</v>
      </c>
      <c r="E68" s="126">
        <v>45490</v>
      </c>
      <c r="F68" s="126">
        <v>47462</v>
      </c>
      <c r="G68" s="181">
        <f t="shared" si="6"/>
        <v>5268440000</v>
      </c>
      <c r="H68" s="109">
        <v>0</v>
      </c>
      <c r="I68" s="208">
        <v>800000</v>
      </c>
      <c r="J68" s="95" t="s">
        <v>63</v>
      </c>
      <c r="K68" s="96" t="s">
        <v>36</v>
      </c>
    </row>
    <row r="69" spans="2:11" x14ac:dyDescent="0.25">
      <c r="B69" s="124">
        <v>24</v>
      </c>
      <c r="C69" s="125" t="s">
        <v>91</v>
      </c>
      <c r="D69" s="125" t="s">
        <v>62</v>
      </c>
      <c r="E69" s="126">
        <v>45490</v>
      </c>
      <c r="F69" s="126">
        <v>47462</v>
      </c>
      <c r="G69" s="181">
        <f>+H69+I69*$D$7</f>
        <v>1323352376.9895</v>
      </c>
      <c r="H69" s="109">
        <v>0</v>
      </c>
      <c r="I69" s="208">
        <v>200947.89</v>
      </c>
      <c r="J69" s="95" t="s">
        <v>63</v>
      </c>
      <c r="K69" s="96" t="s">
        <v>36</v>
      </c>
    </row>
    <row r="70" spans="2:11" x14ac:dyDescent="0.25">
      <c r="B70" s="124">
        <v>25</v>
      </c>
      <c r="C70" s="125" t="s">
        <v>99</v>
      </c>
      <c r="D70" s="125" t="s">
        <v>61</v>
      </c>
      <c r="E70" s="126">
        <v>45828</v>
      </c>
      <c r="F70" s="126">
        <v>47284</v>
      </c>
      <c r="G70" s="181">
        <f t="shared" ref="G70:G85" si="8">+H70+I70*$D$7</f>
        <v>5597717500</v>
      </c>
      <c r="H70" s="109">
        <v>0</v>
      </c>
      <c r="I70" s="208">
        <v>850000</v>
      </c>
      <c r="J70" s="95" t="s">
        <v>63</v>
      </c>
      <c r="K70" s="96" t="s">
        <v>36</v>
      </c>
    </row>
    <row r="71" spans="2:11" x14ac:dyDescent="0.25">
      <c r="B71" s="124">
        <v>26</v>
      </c>
      <c r="C71" s="125" t="s">
        <v>99</v>
      </c>
      <c r="D71" s="125" t="s">
        <v>62</v>
      </c>
      <c r="E71" s="126">
        <v>45828</v>
      </c>
      <c r="F71" s="126">
        <v>47284</v>
      </c>
      <c r="G71" s="181">
        <f t="shared" si="8"/>
        <v>1105372976.9319999</v>
      </c>
      <c r="H71" s="109">
        <v>0</v>
      </c>
      <c r="I71" s="208">
        <v>167848.24</v>
      </c>
      <c r="J71" s="95" t="s">
        <v>63</v>
      </c>
      <c r="K71" s="96" t="s">
        <v>36</v>
      </c>
    </row>
    <row r="72" spans="2:11" x14ac:dyDescent="0.25">
      <c r="B72" s="124">
        <v>27</v>
      </c>
      <c r="C72" s="125" t="s">
        <v>100</v>
      </c>
      <c r="D72" s="125" t="s">
        <v>61</v>
      </c>
      <c r="E72" s="126">
        <v>45828</v>
      </c>
      <c r="F72" s="126">
        <v>48017</v>
      </c>
      <c r="G72" s="181">
        <f t="shared" si="8"/>
        <v>5597717500</v>
      </c>
      <c r="H72" s="109">
        <v>0</v>
      </c>
      <c r="I72" s="208">
        <v>850000</v>
      </c>
      <c r="J72" s="95" t="s">
        <v>63</v>
      </c>
      <c r="K72" s="96" t="s">
        <v>36</v>
      </c>
    </row>
    <row r="73" spans="2:11" x14ac:dyDescent="0.25">
      <c r="B73" s="124">
        <v>28</v>
      </c>
      <c r="C73" s="125" t="s">
        <v>100</v>
      </c>
      <c r="D73" s="125" t="s">
        <v>62</v>
      </c>
      <c r="E73" s="126">
        <v>45828</v>
      </c>
      <c r="F73" s="126">
        <v>48017</v>
      </c>
      <c r="G73" s="181">
        <f t="shared" si="8"/>
        <v>2068134617.3594999</v>
      </c>
      <c r="H73" s="109">
        <v>0</v>
      </c>
      <c r="I73" s="208">
        <v>314041.28999999998</v>
      </c>
      <c r="J73" s="95" t="s">
        <v>63</v>
      </c>
      <c r="K73" s="96" t="s">
        <v>36</v>
      </c>
    </row>
    <row r="74" spans="2:11" x14ac:dyDescent="0.25">
      <c r="B74" s="124">
        <v>29</v>
      </c>
      <c r="C74" s="125" t="s">
        <v>101</v>
      </c>
      <c r="D74" s="125" t="s">
        <v>61</v>
      </c>
      <c r="E74" s="126">
        <v>45828</v>
      </c>
      <c r="F74" s="126">
        <v>48382</v>
      </c>
      <c r="G74" s="181">
        <f t="shared" si="8"/>
        <v>5597717500</v>
      </c>
      <c r="H74" s="109">
        <v>0</v>
      </c>
      <c r="I74" s="208">
        <v>850000</v>
      </c>
      <c r="J74" s="95" t="s">
        <v>63</v>
      </c>
      <c r="K74" s="96" t="s">
        <v>36</v>
      </c>
    </row>
    <row r="75" spans="2:11" x14ac:dyDescent="0.25">
      <c r="B75" s="124">
        <v>30</v>
      </c>
      <c r="C75" s="125" t="s">
        <v>101</v>
      </c>
      <c r="D75" s="125" t="s">
        <v>62</v>
      </c>
      <c r="E75" s="126">
        <v>45828</v>
      </c>
      <c r="F75" s="126">
        <v>48382</v>
      </c>
      <c r="G75" s="181">
        <f t="shared" si="8"/>
        <v>2589795328.5209999</v>
      </c>
      <c r="H75" s="109">
        <v>0</v>
      </c>
      <c r="I75" s="208">
        <v>393254.22</v>
      </c>
      <c r="J75" s="95" t="s">
        <v>63</v>
      </c>
      <c r="K75" s="96" t="s">
        <v>36</v>
      </c>
    </row>
    <row r="76" spans="2:11" x14ac:dyDescent="0.25">
      <c r="B76" s="124">
        <v>31</v>
      </c>
      <c r="C76" s="125" t="s">
        <v>102</v>
      </c>
      <c r="D76" s="125" t="s">
        <v>61</v>
      </c>
      <c r="E76" s="126">
        <v>45828</v>
      </c>
      <c r="F76" s="126">
        <v>48746</v>
      </c>
      <c r="G76" s="181">
        <f t="shared" si="8"/>
        <v>5597717500</v>
      </c>
      <c r="H76" s="109">
        <v>0</v>
      </c>
      <c r="I76" s="208">
        <v>850000</v>
      </c>
      <c r="J76" s="95" t="s">
        <v>63</v>
      </c>
      <c r="K76" s="96" t="s">
        <v>36</v>
      </c>
    </row>
    <row r="77" spans="2:11" x14ac:dyDescent="0.25">
      <c r="B77" s="124">
        <v>32</v>
      </c>
      <c r="C77" s="125" t="s">
        <v>102</v>
      </c>
      <c r="D77" s="125" t="s">
        <v>62</v>
      </c>
      <c r="E77" s="126">
        <v>45828</v>
      </c>
      <c r="F77" s="126">
        <v>48746</v>
      </c>
      <c r="G77" s="181">
        <f t="shared" ref="G77:G84" si="9">+H77+I77*$D$7</f>
        <v>3138157810.7125001</v>
      </c>
      <c r="H77" s="109">
        <v>0</v>
      </c>
      <c r="I77" s="208">
        <v>476521.75</v>
      </c>
      <c r="J77" s="95" t="s">
        <v>63</v>
      </c>
      <c r="K77" s="96" t="s">
        <v>36</v>
      </c>
    </row>
    <row r="78" spans="2:11" x14ac:dyDescent="0.25">
      <c r="B78" s="124">
        <v>33</v>
      </c>
      <c r="C78" s="125" t="s">
        <v>109</v>
      </c>
      <c r="D78" s="125" t="s">
        <v>61</v>
      </c>
      <c r="E78" s="204">
        <v>45875</v>
      </c>
      <c r="F78" s="204">
        <v>47694</v>
      </c>
      <c r="G78" s="181">
        <f t="shared" si="9"/>
        <v>5597717500</v>
      </c>
      <c r="H78" s="109">
        <v>0</v>
      </c>
      <c r="I78" s="208">
        <v>850000</v>
      </c>
      <c r="J78" s="95" t="s">
        <v>63</v>
      </c>
      <c r="K78" s="96" t="s">
        <v>36</v>
      </c>
    </row>
    <row r="79" spans="2:11" x14ac:dyDescent="0.25">
      <c r="B79" s="124">
        <v>34</v>
      </c>
      <c r="C79" s="125" t="s">
        <v>109</v>
      </c>
      <c r="D79" s="125" t="s">
        <v>62</v>
      </c>
      <c r="E79" s="204">
        <v>45875</v>
      </c>
      <c r="F79" s="204">
        <v>47694</v>
      </c>
      <c r="G79" s="181">
        <f t="shared" si="9"/>
        <v>1634349378.0220001</v>
      </c>
      <c r="H79" s="109">
        <v>0</v>
      </c>
      <c r="I79" s="208">
        <v>248172.04</v>
      </c>
      <c r="J79" s="95" t="s">
        <v>63</v>
      </c>
      <c r="K79" s="96" t="s">
        <v>36</v>
      </c>
    </row>
    <row r="80" spans="2:11" x14ac:dyDescent="0.25">
      <c r="B80" s="124">
        <v>35</v>
      </c>
      <c r="C80" s="125" t="s">
        <v>110</v>
      </c>
      <c r="D80" s="125" t="s">
        <v>61</v>
      </c>
      <c r="E80" s="204">
        <v>45875</v>
      </c>
      <c r="F80" s="204">
        <v>48240</v>
      </c>
      <c r="G80" s="181">
        <f t="shared" si="9"/>
        <v>5597717500</v>
      </c>
      <c r="H80" s="109">
        <v>0</v>
      </c>
      <c r="I80" s="208">
        <v>850000</v>
      </c>
      <c r="J80" s="95" t="s">
        <v>63</v>
      </c>
      <c r="K80" s="96" t="s">
        <v>36</v>
      </c>
    </row>
    <row r="81" spans="2:11" x14ac:dyDescent="0.25">
      <c r="B81" s="124">
        <v>36</v>
      </c>
      <c r="C81" s="125" t="s">
        <v>110</v>
      </c>
      <c r="D81" s="125" t="s">
        <v>62</v>
      </c>
      <c r="E81" s="204">
        <v>45875</v>
      </c>
      <c r="F81" s="204">
        <v>48240</v>
      </c>
      <c r="G81" s="181">
        <f t="shared" si="9"/>
        <v>2382710140.4065003</v>
      </c>
      <c r="H81" s="109">
        <v>0</v>
      </c>
      <c r="I81" s="208">
        <v>361808.83</v>
      </c>
      <c r="J81" s="95" t="s">
        <v>63</v>
      </c>
      <c r="K81" s="96" t="s">
        <v>36</v>
      </c>
    </row>
    <row r="82" spans="2:11" x14ac:dyDescent="0.25">
      <c r="B82" s="124">
        <v>37</v>
      </c>
      <c r="C82" s="125" t="s">
        <v>111</v>
      </c>
      <c r="D82" s="125" t="s">
        <v>61</v>
      </c>
      <c r="E82" s="204">
        <v>45910</v>
      </c>
      <c r="F82" s="204">
        <v>48151</v>
      </c>
      <c r="G82" s="181">
        <f t="shared" si="9"/>
        <v>5597717500</v>
      </c>
      <c r="H82" s="109">
        <v>0</v>
      </c>
      <c r="I82" s="208">
        <v>850000</v>
      </c>
      <c r="J82" s="95" t="s">
        <v>63</v>
      </c>
      <c r="K82" s="96" t="s">
        <v>36</v>
      </c>
    </row>
    <row r="83" spans="2:11" x14ac:dyDescent="0.25">
      <c r="B83" s="124">
        <v>38</v>
      </c>
      <c r="C83" s="125" t="s">
        <v>111</v>
      </c>
      <c r="D83" s="125" t="s">
        <v>62</v>
      </c>
      <c r="E83" s="204">
        <v>45910</v>
      </c>
      <c r="F83" s="204">
        <v>48151</v>
      </c>
      <c r="G83" s="181">
        <f t="shared" si="9"/>
        <v>2258716746.4514999</v>
      </c>
      <c r="H83" s="109">
        <v>0</v>
      </c>
      <c r="I83" s="208">
        <v>342980.73</v>
      </c>
      <c r="J83" s="95" t="s">
        <v>63</v>
      </c>
      <c r="K83" s="96" t="s">
        <v>36</v>
      </c>
    </row>
    <row r="84" spans="2:11" x14ac:dyDescent="0.25">
      <c r="B84" s="124">
        <v>39</v>
      </c>
      <c r="C84" s="125" t="s">
        <v>112</v>
      </c>
      <c r="D84" s="125" t="s">
        <v>61</v>
      </c>
      <c r="E84" s="204">
        <v>45910</v>
      </c>
      <c r="F84" s="126">
        <v>48703</v>
      </c>
      <c r="G84" s="181">
        <f t="shared" si="9"/>
        <v>5597717500</v>
      </c>
      <c r="H84" s="109">
        <v>0</v>
      </c>
      <c r="I84" s="208">
        <v>850000</v>
      </c>
      <c r="J84" s="95" t="s">
        <v>63</v>
      </c>
      <c r="K84" s="96" t="s">
        <v>36</v>
      </c>
    </row>
    <row r="85" spans="2:11" ht="13.8" thickBot="1" x14ac:dyDescent="0.3">
      <c r="B85" s="124">
        <v>40</v>
      </c>
      <c r="C85" s="128" t="s">
        <v>112</v>
      </c>
      <c r="D85" s="128" t="s">
        <v>62</v>
      </c>
      <c r="E85" s="129">
        <v>45910</v>
      </c>
      <c r="F85" s="129">
        <v>48703</v>
      </c>
      <c r="G85" s="182">
        <f t="shared" si="8"/>
        <v>3064413414.5120001</v>
      </c>
      <c r="H85" s="110">
        <v>0</v>
      </c>
      <c r="I85" s="210">
        <v>465323.84</v>
      </c>
      <c r="J85" s="97" t="s">
        <v>63</v>
      </c>
      <c r="K85" s="98" t="s">
        <v>36</v>
      </c>
    </row>
    <row r="86" spans="2:11" x14ac:dyDescent="0.25">
      <c r="B86" s="143"/>
      <c r="C86" s="144"/>
      <c r="D86" s="144"/>
      <c r="E86" s="145"/>
      <c r="F86" s="145"/>
      <c r="G86" s="146"/>
      <c r="H86" s="121"/>
      <c r="I86" s="147"/>
      <c r="J86" s="143"/>
      <c r="K86" s="143"/>
    </row>
    <row r="87" spans="2:11" x14ac:dyDescent="0.25">
      <c r="B87" s="92"/>
      <c r="C87" s="92"/>
      <c r="D87" s="92"/>
      <c r="E87" s="92"/>
      <c r="F87" s="92"/>
      <c r="G87" s="91"/>
      <c r="H87" s="93"/>
      <c r="I87" s="94"/>
      <c r="J87" s="92"/>
      <c r="K87" s="92"/>
    </row>
    <row r="88" spans="2:11" ht="13.8" thickBot="1" x14ac:dyDescent="0.3">
      <c r="F88" s="23" t="s">
        <v>14</v>
      </c>
      <c r="G88" s="42">
        <f>+SUM(G46:G85)</f>
        <v>116207246756.85449</v>
      </c>
      <c r="H88" s="42">
        <f>+SUM(H46:H85)</f>
        <v>0</v>
      </c>
      <c r="I88" s="149">
        <f>+SUM(I46:I85)</f>
        <v>17645792.190000001</v>
      </c>
    </row>
    <row r="89" spans="2:11" ht="14.4" thickTop="1" thickBot="1" x14ac:dyDescent="0.3">
      <c r="G89" s="21"/>
    </row>
    <row r="90" spans="2:11" ht="18" thickBot="1" x14ac:dyDescent="0.35">
      <c r="B90" s="19" t="s">
        <v>47</v>
      </c>
      <c r="G90" s="24">
        <f>+G39+G88</f>
        <v>134443176625.6225</v>
      </c>
      <c r="H90" s="24">
        <f>+H39+H88</f>
        <v>4129643836</v>
      </c>
      <c r="I90" s="27">
        <f>+I39+I88</f>
        <v>19787797.950000003</v>
      </c>
    </row>
    <row r="91" spans="2:11" ht="13.8" thickTop="1" x14ac:dyDescent="0.25">
      <c r="G91" s="21"/>
    </row>
    <row r="92" spans="2:11" x14ac:dyDescent="0.25">
      <c r="G92" s="21"/>
    </row>
    <row r="93" spans="2:11" x14ac:dyDescent="0.25">
      <c r="G93" s="21"/>
    </row>
    <row r="94" spans="2:11" ht="13.8" x14ac:dyDescent="0.3">
      <c r="B94" s="75" t="s">
        <v>96</v>
      </c>
      <c r="G94" s="21"/>
    </row>
    <row r="95" spans="2:11" x14ac:dyDescent="0.25">
      <c r="G95" s="21"/>
    </row>
    <row r="96" spans="2:11" x14ac:dyDescent="0.25">
      <c r="G96" s="21"/>
    </row>
    <row r="97" spans="2:23" x14ac:dyDescent="0.25">
      <c r="G97" s="21"/>
    </row>
    <row r="98" spans="2:23" x14ac:dyDescent="0.25">
      <c r="G98" s="21"/>
    </row>
    <row r="99" spans="2:23" x14ac:dyDescent="0.25">
      <c r="G99" s="21"/>
    </row>
    <row r="100" spans="2:23" x14ac:dyDescent="0.25">
      <c r="G100" s="21"/>
      <c r="I100" s="222"/>
      <c r="J100" s="222"/>
    </row>
    <row r="101" spans="2:23" x14ac:dyDescent="0.25">
      <c r="G101" s="21"/>
      <c r="I101" s="222"/>
      <c r="J101" s="222"/>
    </row>
    <row r="102" spans="2:23" x14ac:dyDescent="0.25">
      <c r="G102" s="21"/>
      <c r="I102" s="222"/>
      <c r="J102" s="222"/>
    </row>
    <row r="103" spans="2:23" x14ac:dyDescent="0.25">
      <c r="G103" s="21"/>
    </row>
    <row r="104" spans="2:23" x14ac:dyDescent="0.25">
      <c r="G104" s="21"/>
    </row>
    <row r="105" spans="2:23" x14ac:dyDescent="0.25">
      <c r="G105" s="21"/>
    </row>
    <row r="106" spans="2:23" x14ac:dyDescent="0.25">
      <c r="G106" s="21"/>
    </row>
    <row r="107" spans="2:23" x14ac:dyDescent="0.25">
      <c r="G107" s="21"/>
    </row>
    <row r="108" spans="2:23" x14ac:dyDescent="0.25">
      <c r="G108" s="21"/>
    </row>
    <row r="109" spans="2:23" x14ac:dyDescent="0.25">
      <c r="G109" s="21"/>
    </row>
    <row r="110" spans="2:23" x14ac:dyDescent="0.25">
      <c r="G110" s="21"/>
    </row>
    <row r="111" spans="2:23" s="5" customFormat="1" x14ac:dyDescent="0.25">
      <c r="B111" s="4"/>
      <c r="C111" s="22"/>
      <c r="D111" s="4"/>
      <c r="E111" s="4"/>
      <c r="F111" s="20"/>
      <c r="G111" s="21"/>
      <c r="I111" s="6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2:23" s="5" customFormat="1" x14ac:dyDescent="0.25">
      <c r="B112" s="4"/>
      <c r="C112" s="22"/>
      <c r="D112" s="4"/>
      <c r="E112" s="4"/>
      <c r="F112" s="20"/>
      <c r="G112" s="21"/>
      <c r="I112" s="6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2:23" s="5" customFormat="1" x14ac:dyDescent="0.25">
      <c r="B113" s="4"/>
      <c r="C113" s="22"/>
      <c r="D113" s="4"/>
      <c r="E113" s="4"/>
      <c r="F113" s="20"/>
      <c r="G113" s="21"/>
      <c r="I113" s="6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2:23" s="5" customFormat="1" x14ac:dyDescent="0.25">
      <c r="B114" s="4"/>
      <c r="C114" s="22"/>
      <c r="D114" s="4"/>
      <c r="E114" s="4"/>
      <c r="F114" s="20"/>
      <c r="G114" s="21"/>
      <c r="I114" s="6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2:23" s="5" customFormat="1" x14ac:dyDescent="0.25">
      <c r="B115" s="4"/>
      <c r="C115" s="22"/>
      <c r="D115" s="4"/>
      <c r="E115" s="4"/>
      <c r="F115" s="20"/>
      <c r="G115" s="21"/>
      <c r="I115" s="6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2:23" s="5" customFormat="1" x14ac:dyDescent="0.25">
      <c r="B116" s="4"/>
      <c r="C116" s="22"/>
      <c r="D116" s="4"/>
      <c r="E116" s="4"/>
      <c r="F116" s="20"/>
      <c r="G116" s="21"/>
      <c r="I116" s="6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2:23" s="5" customFormat="1" x14ac:dyDescent="0.25">
      <c r="B117" s="4"/>
      <c r="C117" s="22"/>
      <c r="D117" s="4"/>
      <c r="E117" s="4"/>
      <c r="F117" s="20"/>
      <c r="G117" s="21"/>
      <c r="I117" s="6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2:23" s="5" customFormat="1" x14ac:dyDescent="0.25">
      <c r="B118" s="4"/>
      <c r="C118" s="22"/>
      <c r="D118" s="4"/>
      <c r="E118" s="4"/>
      <c r="F118" s="20"/>
      <c r="G118" s="21"/>
      <c r="I118" s="6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2:23" s="5" customFormat="1" x14ac:dyDescent="0.25">
      <c r="B119" s="4"/>
      <c r="C119" s="22"/>
      <c r="D119" s="4"/>
      <c r="E119" s="4"/>
      <c r="F119" s="20"/>
      <c r="G119" s="21"/>
      <c r="I119" s="6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2:23" s="5" customFormat="1" x14ac:dyDescent="0.25">
      <c r="B120" s="4"/>
      <c r="C120" s="22"/>
      <c r="D120" s="4"/>
      <c r="E120" s="4"/>
      <c r="F120" s="20"/>
      <c r="G120" s="21"/>
      <c r="I120" s="6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2:23" s="5" customFormat="1" x14ac:dyDescent="0.25">
      <c r="B121" s="4"/>
      <c r="C121" s="22"/>
      <c r="D121" s="4"/>
      <c r="E121" s="4"/>
      <c r="F121" s="20"/>
      <c r="G121" s="21"/>
      <c r="I121" s="6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2:23" s="5" customFormat="1" x14ac:dyDescent="0.25">
      <c r="B122" s="4"/>
      <c r="C122" s="22"/>
      <c r="D122" s="4"/>
      <c r="E122" s="4"/>
      <c r="F122" s="20"/>
      <c r="G122" s="21"/>
      <c r="I122" s="6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2:23" s="5" customFormat="1" x14ac:dyDescent="0.25">
      <c r="B123" s="4"/>
      <c r="C123" s="22"/>
      <c r="D123" s="4"/>
      <c r="E123" s="4"/>
      <c r="F123" s="20"/>
      <c r="G123" s="21"/>
      <c r="I123" s="6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2:23" s="5" customFormat="1" x14ac:dyDescent="0.25">
      <c r="B124" s="4"/>
      <c r="C124" s="22"/>
      <c r="D124" s="4"/>
      <c r="E124" s="4"/>
      <c r="F124" s="20"/>
      <c r="G124" s="21"/>
      <c r="I124" s="6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2:23" s="5" customFormat="1" x14ac:dyDescent="0.25">
      <c r="B125" s="4"/>
      <c r="C125" s="22"/>
      <c r="D125" s="4"/>
      <c r="E125" s="4"/>
      <c r="F125" s="20"/>
      <c r="G125" s="21"/>
      <c r="I125" s="6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2:23" s="5" customFormat="1" x14ac:dyDescent="0.25">
      <c r="B126" s="4"/>
      <c r="C126" s="22"/>
      <c r="D126" s="4"/>
      <c r="E126" s="4"/>
      <c r="F126" s="20"/>
      <c r="G126" s="21"/>
      <c r="I126" s="6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2:23" s="5" customFormat="1" x14ac:dyDescent="0.25">
      <c r="B127" s="4"/>
      <c r="C127" s="22"/>
      <c r="D127" s="4"/>
      <c r="E127" s="4"/>
      <c r="F127" s="20"/>
      <c r="G127" s="21"/>
      <c r="I127" s="6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2:23" s="5" customFormat="1" x14ac:dyDescent="0.25">
      <c r="B128" s="4"/>
      <c r="C128" s="22"/>
      <c r="D128" s="4"/>
      <c r="E128" s="4"/>
      <c r="F128" s="20"/>
      <c r="G128" s="21"/>
      <c r="I128" s="6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2:23" s="5" customFormat="1" x14ac:dyDescent="0.25">
      <c r="B129" s="4"/>
      <c r="C129" s="22"/>
      <c r="D129" s="4"/>
      <c r="E129" s="4"/>
      <c r="F129" s="20"/>
      <c r="G129" s="21"/>
      <c r="I129" s="6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2:23" s="5" customFormat="1" x14ac:dyDescent="0.25">
      <c r="B130" s="4"/>
      <c r="C130" s="22"/>
      <c r="D130" s="4"/>
      <c r="E130" s="4"/>
      <c r="F130" s="20"/>
      <c r="G130" s="21"/>
      <c r="I130" s="6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2:23" s="5" customFormat="1" x14ac:dyDescent="0.25">
      <c r="B131" s="4"/>
      <c r="C131" s="22"/>
      <c r="D131" s="4"/>
      <c r="E131" s="4"/>
      <c r="F131" s="20"/>
      <c r="G131" s="21"/>
      <c r="I131" s="6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2:23" s="5" customFormat="1" x14ac:dyDescent="0.25">
      <c r="B132" s="4"/>
      <c r="C132" s="22"/>
      <c r="D132" s="4"/>
      <c r="E132" s="4"/>
      <c r="F132" s="20"/>
      <c r="G132" s="21"/>
      <c r="I132" s="6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2:23" s="5" customFormat="1" x14ac:dyDescent="0.25">
      <c r="B133" s="4"/>
      <c r="C133" s="22"/>
      <c r="D133" s="4"/>
      <c r="E133" s="4"/>
      <c r="F133" s="20"/>
      <c r="G133" s="21"/>
      <c r="I133" s="6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2:23" s="5" customFormat="1" x14ac:dyDescent="0.25">
      <c r="B134" s="4"/>
      <c r="C134" s="22"/>
      <c r="D134" s="4"/>
      <c r="E134" s="4"/>
      <c r="F134" s="20"/>
      <c r="G134" s="21"/>
      <c r="I134" s="6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2:23" s="5" customFormat="1" x14ac:dyDescent="0.25">
      <c r="B135" s="4"/>
      <c r="C135" s="22"/>
      <c r="D135" s="4"/>
      <c r="E135" s="4"/>
      <c r="F135" s="20"/>
      <c r="G135" s="21"/>
      <c r="I135" s="6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2:23" s="5" customFormat="1" x14ac:dyDescent="0.25">
      <c r="B136" s="4"/>
      <c r="C136" s="22"/>
      <c r="D136" s="4"/>
      <c r="E136" s="4"/>
      <c r="F136" s="20"/>
      <c r="G136" s="21"/>
      <c r="I136" s="6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2:23" s="5" customFormat="1" x14ac:dyDescent="0.25">
      <c r="B137" s="4"/>
      <c r="C137" s="22"/>
      <c r="D137" s="4"/>
      <c r="E137" s="4"/>
      <c r="F137" s="20"/>
      <c r="G137" s="21"/>
      <c r="I137" s="6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2:23" s="5" customFormat="1" x14ac:dyDescent="0.25">
      <c r="B138" s="4"/>
      <c r="C138" s="22"/>
      <c r="D138" s="4"/>
      <c r="E138" s="4"/>
      <c r="F138" s="20"/>
      <c r="G138" s="21"/>
      <c r="I138" s="6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2:23" s="5" customFormat="1" x14ac:dyDescent="0.25">
      <c r="B139" s="4"/>
      <c r="C139" s="22"/>
      <c r="D139" s="4"/>
      <c r="E139" s="4"/>
      <c r="F139" s="20"/>
      <c r="G139" s="21"/>
      <c r="I139" s="6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2:23" s="5" customFormat="1" x14ac:dyDescent="0.25">
      <c r="B140" s="4"/>
      <c r="C140" s="22"/>
      <c r="D140" s="4"/>
      <c r="E140" s="4"/>
      <c r="F140" s="20"/>
      <c r="G140" s="21"/>
      <c r="I140" s="6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2:23" s="5" customFormat="1" x14ac:dyDescent="0.25">
      <c r="B141" s="4"/>
      <c r="C141" s="22"/>
      <c r="D141" s="4"/>
      <c r="E141" s="4"/>
      <c r="F141" s="20"/>
      <c r="G141" s="21"/>
      <c r="I141" s="6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2:23" s="5" customFormat="1" x14ac:dyDescent="0.25">
      <c r="B142" s="4"/>
      <c r="C142" s="22"/>
      <c r="D142" s="4"/>
      <c r="E142" s="4"/>
      <c r="F142" s="20"/>
      <c r="G142" s="21"/>
      <c r="I142" s="6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spans="2:23" s="5" customFormat="1" x14ac:dyDescent="0.25">
      <c r="B143" s="4"/>
      <c r="C143" s="22"/>
      <c r="D143" s="4"/>
      <c r="E143" s="4"/>
      <c r="F143" s="20"/>
      <c r="G143" s="21"/>
      <c r="I143" s="6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2:23" s="5" customFormat="1" x14ac:dyDescent="0.25">
      <c r="B144" s="4"/>
      <c r="C144" s="22"/>
      <c r="D144" s="4"/>
      <c r="E144" s="4"/>
      <c r="F144" s="20"/>
      <c r="G144" s="21"/>
      <c r="I144" s="6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spans="2:23" s="5" customFormat="1" x14ac:dyDescent="0.25">
      <c r="B145" s="4"/>
      <c r="C145" s="22"/>
      <c r="D145" s="4"/>
      <c r="E145" s="4"/>
      <c r="F145" s="20"/>
      <c r="G145" s="21"/>
      <c r="I145" s="6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spans="2:23" s="5" customFormat="1" x14ac:dyDescent="0.25">
      <c r="B146" s="4"/>
      <c r="C146" s="22"/>
      <c r="D146" s="4"/>
      <c r="E146" s="4"/>
      <c r="F146" s="20"/>
      <c r="G146" s="21"/>
      <c r="I146" s="6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spans="2:23" s="5" customFormat="1" x14ac:dyDescent="0.25">
      <c r="B147" s="4"/>
      <c r="C147" s="22"/>
      <c r="D147" s="4"/>
      <c r="E147" s="4"/>
      <c r="F147" s="20"/>
      <c r="G147" s="21"/>
      <c r="I147" s="6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spans="2:23" s="5" customFormat="1" x14ac:dyDescent="0.25">
      <c r="B148" s="4"/>
      <c r="C148" s="22"/>
      <c r="D148" s="4"/>
      <c r="E148" s="4"/>
      <c r="F148" s="20"/>
      <c r="G148" s="21"/>
      <c r="I148" s="6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spans="2:23" s="5" customFormat="1" x14ac:dyDescent="0.25">
      <c r="B149" s="4"/>
      <c r="C149" s="22"/>
      <c r="D149" s="4"/>
      <c r="E149" s="4"/>
      <c r="F149" s="20"/>
      <c r="G149" s="21"/>
      <c r="I149" s="6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spans="2:23" s="5" customFormat="1" x14ac:dyDescent="0.25">
      <c r="B150" s="4"/>
      <c r="C150" s="22"/>
      <c r="D150" s="4"/>
      <c r="E150" s="4"/>
      <c r="F150" s="20"/>
      <c r="G150" s="21"/>
      <c r="I150" s="6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2:23" s="5" customFormat="1" x14ac:dyDescent="0.25">
      <c r="B151" s="4"/>
      <c r="C151" s="22"/>
      <c r="D151" s="4"/>
      <c r="E151" s="4"/>
      <c r="F151" s="20"/>
      <c r="G151" s="21"/>
      <c r="I151" s="6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2:23" s="5" customFormat="1" x14ac:dyDescent="0.25">
      <c r="B152" s="4"/>
      <c r="C152" s="22"/>
      <c r="D152" s="4"/>
      <c r="E152" s="4"/>
      <c r="F152" s="20"/>
      <c r="G152" s="21"/>
      <c r="I152" s="6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2:23" s="5" customFormat="1" x14ac:dyDescent="0.25">
      <c r="B153" s="4"/>
      <c r="C153" s="22"/>
      <c r="D153" s="4"/>
      <c r="E153" s="4"/>
      <c r="F153" s="20"/>
      <c r="G153" s="21"/>
      <c r="I153" s="6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2:23" s="5" customFormat="1" x14ac:dyDescent="0.25">
      <c r="B154" s="4"/>
      <c r="C154" s="22"/>
      <c r="D154" s="4"/>
      <c r="E154" s="4"/>
      <c r="F154" s="20"/>
      <c r="G154" s="21"/>
      <c r="I154" s="6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2:23" s="5" customFormat="1" x14ac:dyDescent="0.25">
      <c r="B155" s="4"/>
      <c r="C155" s="22"/>
      <c r="D155" s="4"/>
      <c r="E155" s="4"/>
      <c r="F155" s="20"/>
      <c r="G155" s="21"/>
      <c r="I155" s="6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2:23" s="5" customFormat="1" x14ac:dyDescent="0.25">
      <c r="B156" s="4"/>
      <c r="C156" s="22"/>
      <c r="D156" s="4"/>
      <c r="E156" s="4"/>
      <c r="F156" s="20"/>
      <c r="G156" s="21"/>
      <c r="I156" s="6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2:23" s="5" customFormat="1" x14ac:dyDescent="0.25">
      <c r="B157" s="4"/>
      <c r="C157" s="22"/>
      <c r="D157" s="4"/>
      <c r="E157" s="4"/>
      <c r="F157" s="20"/>
      <c r="G157" s="21"/>
      <c r="I157" s="6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</sheetData>
  <mergeCells count="19">
    <mergeCell ref="B11:B12"/>
    <mergeCell ref="C11:C12"/>
    <mergeCell ref="D11:D12"/>
    <mergeCell ref="H11:I11"/>
    <mergeCell ref="E11:E12"/>
    <mergeCell ref="F11:F12"/>
    <mergeCell ref="B44:B45"/>
    <mergeCell ref="C44:C45"/>
    <mergeCell ref="D44:D45"/>
    <mergeCell ref="E44:E45"/>
    <mergeCell ref="F44:F45"/>
    <mergeCell ref="K11:K12"/>
    <mergeCell ref="H44:I44"/>
    <mergeCell ref="J44:J45"/>
    <mergeCell ref="K44:K45"/>
    <mergeCell ref="I102:J102"/>
    <mergeCell ref="J11:J12"/>
    <mergeCell ref="I100:J100"/>
    <mergeCell ref="I101:J101"/>
  </mergeCells>
  <hyperlinks>
    <hyperlink ref="B1" location="Índice!A1" display="Regresar al Índice" xr:uid="{00000000-0004-0000-0300-000000000000}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6"/>
  <sheetViews>
    <sheetView topLeftCell="A5" workbookViewId="0">
      <selection activeCell="F12" sqref="F12"/>
    </sheetView>
  </sheetViews>
  <sheetFormatPr baseColWidth="10" defaultColWidth="9.109375" defaultRowHeight="13.2" x14ac:dyDescent="0.25"/>
  <cols>
    <col min="1" max="1" width="5.6640625" style="4" customWidth="1"/>
    <col min="2" max="2" width="42.5546875" style="22" customWidth="1"/>
    <col min="3" max="3" width="19.6640625" style="4" customWidth="1"/>
    <col min="4" max="4" width="12.6640625" style="4" customWidth="1"/>
    <col min="5" max="5" width="12.6640625" style="20" customWidth="1"/>
    <col min="6" max="6" width="16" style="28" customWidth="1"/>
    <col min="7" max="7" width="14.44140625" style="5" bestFit="1" customWidth="1"/>
    <col min="8" max="8" width="14.44140625" style="6" bestFit="1" customWidth="1"/>
    <col min="9" max="10" width="12.6640625" style="4" customWidth="1"/>
    <col min="11" max="11" width="9.109375" style="4"/>
    <col min="12" max="12" width="13.88671875" style="4" bestFit="1" customWidth="1"/>
    <col min="13" max="13" width="13.6640625" style="4" bestFit="1" customWidth="1"/>
    <col min="14" max="14" width="11.6640625" style="4" bestFit="1" customWidth="1"/>
    <col min="15" max="16384" width="9.109375" style="4"/>
  </cols>
  <sheetData>
    <row r="1" spans="1:21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25">
      <c r="B2" s="4"/>
      <c r="E2" s="4"/>
      <c r="F2" s="5"/>
    </row>
    <row r="3" spans="1:21" ht="17.399999999999999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3.8" x14ac:dyDescent="0.25">
      <c r="A4" s="48" t="str">
        <f>+Índice!A10&amp;Índice!B10</f>
        <v>4.Anticipo de Clientes</v>
      </c>
      <c r="B4" s="4"/>
      <c r="E4" s="4"/>
      <c r="F4" s="5"/>
    </row>
    <row r="5" spans="1:21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x14ac:dyDescent="0.25">
      <c r="A6" s="11" t="s">
        <v>38</v>
      </c>
      <c r="B6" s="12"/>
      <c r="C6" s="35">
        <f>+Índice!C4</f>
        <v>46022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x14ac:dyDescent="0.25">
      <c r="A7" s="11" t="s">
        <v>39</v>
      </c>
      <c r="B7" s="12"/>
      <c r="C7" s="14">
        <f>+Índice!C5</f>
        <v>6585.55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17.399999999999999" x14ac:dyDescent="0.3">
      <c r="A9" s="19" t="str">
        <f>+'1.3'!B9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13.8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13.5" customHeight="1" thickBot="1" x14ac:dyDescent="0.3">
      <c r="A11" s="223" t="s">
        <v>2</v>
      </c>
      <c r="B11" s="223" t="s">
        <v>73</v>
      </c>
      <c r="C11" s="223" t="s">
        <v>3</v>
      </c>
      <c r="D11" s="223" t="s">
        <v>19</v>
      </c>
      <c r="E11" s="223" t="s">
        <v>4</v>
      </c>
      <c r="F11" s="139" t="s">
        <v>5</v>
      </c>
      <c r="G11" s="226" t="s">
        <v>5</v>
      </c>
      <c r="H11" s="227"/>
      <c r="I11" s="223" t="s">
        <v>6</v>
      </c>
      <c r="J11" s="223" t="s">
        <v>15</v>
      </c>
    </row>
    <row r="12" spans="1:21" ht="13.8" thickBot="1" x14ac:dyDescent="0.3">
      <c r="A12" s="228"/>
      <c r="B12" s="228"/>
      <c r="C12" s="228"/>
      <c r="D12" s="228"/>
      <c r="E12" s="228"/>
      <c r="F12" s="84" t="s">
        <v>7</v>
      </c>
      <c r="G12" s="85" t="s">
        <v>8</v>
      </c>
      <c r="H12" s="86" t="s">
        <v>9</v>
      </c>
      <c r="I12" s="228"/>
      <c r="J12" s="228"/>
    </row>
    <row r="13" spans="1:21" x14ac:dyDescent="0.25">
      <c r="A13" s="160">
        <v>1</v>
      </c>
      <c r="B13" s="161" t="s">
        <v>93</v>
      </c>
      <c r="C13" s="161" t="s">
        <v>75</v>
      </c>
      <c r="D13" s="205">
        <v>45565</v>
      </c>
      <c r="E13" s="205">
        <v>46387</v>
      </c>
      <c r="F13" s="212">
        <f>+H13*$C$7+G13</f>
        <v>25000000</v>
      </c>
      <c r="G13" s="162">
        <v>25000000</v>
      </c>
      <c r="H13" s="163">
        <v>0</v>
      </c>
      <c r="I13" s="164" t="s">
        <v>34</v>
      </c>
      <c r="J13" s="165" t="s">
        <v>74</v>
      </c>
      <c r="L13" s="41"/>
    </row>
    <row r="14" spans="1:21" x14ac:dyDescent="0.25">
      <c r="A14" s="216">
        <v>2</v>
      </c>
      <c r="B14" s="125" t="s">
        <v>119</v>
      </c>
      <c r="C14" s="125" t="s">
        <v>75</v>
      </c>
      <c r="D14" s="213">
        <v>45932</v>
      </c>
      <c r="E14" s="213">
        <v>46053</v>
      </c>
      <c r="F14" s="150">
        <f>+H14*$C$7+G14</f>
        <v>6585550</v>
      </c>
      <c r="G14" s="214"/>
      <c r="H14" s="109">
        <v>1000</v>
      </c>
      <c r="I14" s="215" t="s">
        <v>34</v>
      </c>
      <c r="J14" s="217" t="s">
        <v>74</v>
      </c>
      <c r="L14" s="41"/>
    </row>
    <row r="15" spans="1:21" x14ac:dyDescent="0.25">
      <c r="A15" s="156">
        <v>2</v>
      </c>
      <c r="B15" s="130" t="s">
        <v>117</v>
      </c>
      <c r="C15" s="125" t="s">
        <v>83</v>
      </c>
      <c r="D15" s="206">
        <v>45909</v>
      </c>
      <c r="E15" s="206">
        <v>46000</v>
      </c>
      <c r="F15" s="150">
        <f>+H15*$C$7+G15</f>
        <v>255321773.5</v>
      </c>
      <c r="G15" s="157">
        <v>0</v>
      </c>
      <c r="H15" s="141">
        <v>38770</v>
      </c>
      <c r="I15" s="158" t="s">
        <v>34</v>
      </c>
      <c r="J15" s="159" t="s">
        <v>74</v>
      </c>
      <c r="L15" s="41"/>
    </row>
    <row r="16" spans="1:21" ht="13.8" thickBot="1" x14ac:dyDescent="0.3">
      <c r="A16" s="155">
        <v>4</v>
      </c>
      <c r="B16" s="128" t="s">
        <v>118</v>
      </c>
      <c r="C16" s="128" t="s">
        <v>83</v>
      </c>
      <c r="D16" s="207">
        <v>45813</v>
      </c>
      <c r="E16" s="207">
        <v>45900</v>
      </c>
      <c r="F16" s="152">
        <f>+H16*$C$7+G16</f>
        <v>1970594126.5</v>
      </c>
      <c r="G16" s="151">
        <v>0</v>
      </c>
      <c r="H16" s="110">
        <v>299230</v>
      </c>
      <c r="I16" s="153" t="s">
        <v>34</v>
      </c>
      <c r="J16" s="154" t="s">
        <v>74</v>
      </c>
      <c r="L16" s="41"/>
    </row>
    <row r="17" spans="1:21" ht="13.8" thickBot="1" x14ac:dyDescent="0.3">
      <c r="E17" s="23" t="s">
        <v>14</v>
      </c>
      <c r="F17" s="56">
        <f>+SUM(F13:F16)</f>
        <v>2257501450</v>
      </c>
      <c r="G17" s="56">
        <f>+SUM(G13:G16)</f>
        <v>25000000</v>
      </c>
      <c r="H17" s="149">
        <f>+SUM(H13:H16)</f>
        <v>339000</v>
      </c>
    </row>
    <row r="18" spans="1:21" ht="13.8" thickTop="1" x14ac:dyDescent="0.25">
      <c r="A18" s="12"/>
      <c r="B18" s="17"/>
      <c r="C18" s="18"/>
      <c r="D18" s="18"/>
      <c r="E18" s="8"/>
      <c r="F18" s="9"/>
      <c r="G18" s="9"/>
      <c r="H18" s="10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x14ac:dyDescent="0.25">
      <c r="F19" s="21"/>
    </row>
    <row r="20" spans="1:21" ht="17.399999999999999" x14ac:dyDescent="0.3">
      <c r="A20" s="19" t="str">
        <f>+'1.3'!B42</f>
        <v>PASIVO NO CORRIENTE</v>
      </c>
      <c r="F20" s="21"/>
    </row>
    <row r="21" spans="1:21" ht="13.8" thickBot="1" x14ac:dyDescent="0.3">
      <c r="F21" s="21"/>
    </row>
    <row r="22" spans="1:21" ht="12.9" customHeight="1" thickBot="1" x14ac:dyDescent="0.3">
      <c r="A22" s="223" t="s">
        <v>2</v>
      </c>
      <c r="B22" s="223" t="s">
        <v>11</v>
      </c>
      <c r="C22" s="223" t="s">
        <v>3</v>
      </c>
      <c r="D22" s="223" t="s">
        <v>19</v>
      </c>
      <c r="E22" s="223" t="s">
        <v>4</v>
      </c>
      <c r="F22" s="83" t="s">
        <v>5</v>
      </c>
      <c r="G22" s="226" t="s">
        <v>5</v>
      </c>
      <c r="H22" s="227"/>
      <c r="I22" s="223" t="s">
        <v>6</v>
      </c>
      <c r="J22" s="223" t="s">
        <v>15</v>
      </c>
    </row>
    <row r="23" spans="1:21" ht="13.8" thickBot="1" x14ac:dyDescent="0.3">
      <c r="A23" s="228"/>
      <c r="B23" s="228"/>
      <c r="C23" s="228"/>
      <c r="D23" s="228"/>
      <c r="E23" s="228"/>
      <c r="F23" s="84" t="s">
        <v>7</v>
      </c>
      <c r="G23" s="85" t="s">
        <v>8</v>
      </c>
      <c r="H23" s="86" t="s">
        <v>9</v>
      </c>
      <c r="I23" s="228"/>
      <c r="J23" s="228"/>
    </row>
    <row r="24" spans="1:21" ht="13.8" thickBot="1" x14ac:dyDescent="0.3">
      <c r="A24" s="155">
        <v>1</v>
      </c>
      <c r="B24" s="128" t="s">
        <v>92</v>
      </c>
      <c r="C24" s="128" t="s">
        <v>75</v>
      </c>
      <c r="D24" s="207">
        <v>44854</v>
      </c>
      <c r="E24" s="207">
        <v>46022</v>
      </c>
      <c r="F24" s="151">
        <f>+H24*$C$7-100388</f>
        <v>339602366.92750001</v>
      </c>
      <c r="G24" s="151">
        <v>0</v>
      </c>
      <c r="H24" s="110">
        <v>51583.05</v>
      </c>
      <c r="I24" s="153" t="s">
        <v>34</v>
      </c>
      <c r="J24" s="154" t="s">
        <v>74</v>
      </c>
      <c r="L24" s="41"/>
    </row>
    <row r="25" spans="1:21" ht="13.5" customHeight="1" thickBot="1" x14ac:dyDescent="0.3">
      <c r="E25" s="23" t="s">
        <v>14</v>
      </c>
      <c r="F25" s="56">
        <f>+SUM(F24:F24)</f>
        <v>339602366.92750001</v>
      </c>
      <c r="G25" s="42">
        <f>+SUM(G24:G24)</f>
        <v>0</v>
      </c>
      <c r="H25" s="47">
        <f>+SUM(H24:H24)</f>
        <v>51583.05</v>
      </c>
    </row>
    <row r="26" spans="1:21" s="5" customFormat="1" ht="14.4" thickTop="1" thickBot="1" x14ac:dyDescent="0.3">
      <c r="A26" s="4"/>
      <c r="B26" s="22"/>
      <c r="C26" s="4"/>
      <c r="D26" s="4"/>
      <c r="E26" s="20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ht="18" thickBot="1" x14ac:dyDescent="0.35">
      <c r="A27" s="19" t="s">
        <v>47</v>
      </c>
      <c r="F27" s="183">
        <f>+F17+F25</f>
        <v>2597103816.9274998</v>
      </c>
      <c r="G27" s="183">
        <f>+G17+G25</f>
        <v>25000000</v>
      </c>
      <c r="H27" s="184">
        <f>+H17+H25</f>
        <v>390583.05</v>
      </c>
    </row>
    <row r="28" spans="1:21" ht="18" thickTop="1" x14ac:dyDescent="0.3">
      <c r="A28" s="19"/>
      <c r="F28" s="64"/>
      <c r="G28" s="64"/>
      <c r="H28" s="65"/>
    </row>
    <row r="29" spans="1:21" s="5" customFormat="1" ht="13.8" x14ac:dyDescent="0.3">
      <c r="A29" s="75" t="s">
        <v>96</v>
      </c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s="5" customFormat="1" x14ac:dyDescent="0.25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s="5" customFormat="1" x14ac:dyDescent="0.25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s="5" customFormat="1" x14ac:dyDescent="0.25">
      <c r="A32" s="4"/>
      <c r="B32" s="22"/>
      <c r="C32" s="4"/>
      <c r="D32" s="4"/>
      <c r="E32" s="20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s="5" customFormat="1" x14ac:dyDescent="0.25">
      <c r="A33" s="4"/>
      <c r="B33" s="22"/>
      <c r="C33" s="4"/>
      <c r="D33" s="4"/>
      <c r="E33" s="20"/>
      <c r="F33" s="21"/>
      <c r="H33" s="6"/>
      <c r="I33" s="222"/>
      <c r="J33" s="222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s="5" customFormat="1" x14ac:dyDescent="0.25">
      <c r="A34" s="4"/>
      <c r="B34" s="22"/>
      <c r="C34" s="4"/>
      <c r="D34" s="4"/>
      <c r="E34" s="20"/>
      <c r="F34" s="21"/>
      <c r="H34" s="4"/>
      <c r="I34" s="222"/>
      <c r="J34" s="222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s="5" customFormat="1" x14ac:dyDescent="0.25">
      <c r="A35" s="4"/>
      <c r="B35" s="22"/>
      <c r="C35" s="4"/>
      <c r="D35" s="4"/>
      <c r="E35" s="20"/>
      <c r="F35" s="21"/>
      <c r="H35" s="4"/>
      <c r="I35" s="222"/>
      <c r="J35" s="222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s="5" customFormat="1" x14ac:dyDescent="0.25">
      <c r="A36" s="4"/>
      <c r="B36" s="22"/>
      <c r="C36" s="4"/>
      <c r="D36" s="4"/>
      <c r="E36" s="20"/>
      <c r="F36" s="21"/>
      <c r="H36" s="20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s="5" customFormat="1" x14ac:dyDescent="0.25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s="5" customFormat="1" x14ac:dyDescent="0.25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s="5" customFormat="1" x14ac:dyDescent="0.25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</sheetData>
  <mergeCells count="19">
    <mergeCell ref="I33:J33"/>
    <mergeCell ref="I34:J34"/>
    <mergeCell ref="I35:J35"/>
    <mergeCell ref="I11:I12"/>
    <mergeCell ref="J11:J12"/>
    <mergeCell ref="G22:H22"/>
    <mergeCell ref="I22:I23"/>
    <mergeCell ref="J22:J23"/>
    <mergeCell ref="A11:A12"/>
    <mergeCell ref="B11:B12"/>
    <mergeCell ref="C11:C12"/>
    <mergeCell ref="D11:D12"/>
    <mergeCell ref="E11:E12"/>
    <mergeCell ref="G11:H11"/>
    <mergeCell ref="A22:A23"/>
    <mergeCell ref="B22:B23"/>
    <mergeCell ref="C22:C23"/>
    <mergeCell ref="D22:D23"/>
    <mergeCell ref="E22:E23"/>
  </mergeCells>
  <hyperlinks>
    <hyperlink ref="A1" location="Índice!A1" display="Regresar al Índice" xr:uid="{00000000-0004-0000-0400-000000000000}"/>
  </hyperlinks>
  <pageMargins left="0.9448818897637796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86"/>
  <sheetViews>
    <sheetView workbookViewId="0">
      <selection activeCell="F12" sqref="F12"/>
    </sheetView>
  </sheetViews>
  <sheetFormatPr baseColWidth="10" defaultColWidth="9.109375" defaultRowHeight="13.2" x14ac:dyDescent="0.25"/>
  <cols>
    <col min="1" max="1" width="5.6640625" style="4" customWidth="1"/>
    <col min="2" max="2" width="41.33203125" style="22" customWidth="1"/>
    <col min="3" max="3" width="10.109375" style="4" bestFit="1" customWidth="1"/>
    <col min="4" max="4" width="12.6640625" style="4" customWidth="1"/>
    <col min="5" max="5" width="12.6640625" style="20" customWidth="1"/>
    <col min="6" max="6" width="15.33203125" style="28" customWidth="1"/>
    <col min="7" max="7" width="13.6640625" style="5" customWidth="1"/>
    <col min="8" max="8" width="13.6640625" style="6" customWidth="1"/>
    <col min="9" max="10" width="12.6640625" style="4" customWidth="1"/>
    <col min="11" max="13" width="9.109375" style="4"/>
    <col min="14" max="14" width="13.6640625" style="4" bestFit="1" customWidth="1"/>
    <col min="15" max="15" width="11.6640625" style="4" bestFit="1" customWidth="1"/>
    <col min="16" max="16384" width="9.10937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7.399999999999999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3.8" x14ac:dyDescent="0.25">
      <c r="A4" s="48" t="str">
        <f>+Índice!A11&amp;Índice!B11</f>
        <v>5.Deudas Fiscales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38</v>
      </c>
      <c r="B6" s="12"/>
      <c r="C6" s="13">
        <f>+Índice!C4</f>
        <v>46022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39</v>
      </c>
      <c r="B7" s="12"/>
      <c r="C7" s="14">
        <f>'1.4'!C7</f>
        <v>6585.55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7.399999999999999" x14ac:dyDescent="0.3">
      <c r="A9" s="19" t="str">
        <f>+'1.4'!A9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3.8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9" customHeight="1" thickBot="1" x14ac:dyDescent="0.3">
      <c r="A11" s="223" t="s">
        <v>2</v>
      </c>
      <c r="B11" s="223" t="s">
        <v>11</v>
      </c>
      <c r="C11" s="223" t="s">
        <v>3</v>
      </c>
      <c r="D11" s="223" t="s">
        <v>19</v>
      </c>
      <c r="E11" s="223" t="s">
        <v>4</v>
      </c>
      <c r="F11" s="83" t="s">
        <v>5</v>
      </c>
      <c r="G11" s="226" t="s">
        <v>5</v>
      </c>
      <c r="H11" s="227"/>
      <c r="I11" s="223" t="s">
        <v>6</v>
      </c>
      <c r="J11" s="223" t="s">
        <v>15</v>
      </c>
    </row>
    <row r="12" spans="1:22" ht="13.8" thickBot="1" x14ac:dyDescent="0.3">
      <c r="A12" s="228"/>
      <c r="B12" s="228"/>
      <c r="C12" s="228"/>
      <c r="D12" s="228"/>
      <c r="E12" s="228"/>
      <c r="F12" s="84" t="s">
        <v>7</v>
      </c>
      <c r="G12" s="85" t="s">
        <v>8</v>
      </c>
      <c r="H12" s="86" t="s">
        <v>9</v>
      </c>
      <c r="I12" s="228"/>
      <c r="J12" s="228"/>
    </row>
    <row r="13" spans="1:22" x14ac:dyDescent="0.25">
      <c r="A13" s="169">
        <v>1</v>
      </c>
      <c r="B13" s="193" t="s">
        <v>64</v>
      </c>
      <c r="C13" s="194" t="s">
        <v>20</v>
      </c>
      <c r="D13" s="195">
        <v>45930</v>
      </c>
      <c r="E13" s="195">
        <v>45937</v>
      </c>
      <c r="F13" s="196">
        <f>+G13</f>
        <v>14240782</v>
      </c>
      <c r="G13" s="196">
        <v>14240782</v>
      </c>
      <c r="H13" s="197">
        <v>0</v>
      </c>
      <c r="I13" s="194" t="s">
        <v>35</v>
      </c>
      <c r="J13" s="198" t="s">
        <v>36</v>
      </c>
    </row>
    <row r="14" spans="1:22" x14ac:dyDescent="0.25">
      <c r="A14" s="62">
        <v>2</v>
      </c>
      <c r="B14" s="44" t="s">
        <v>65</v>
      </c>
      <c r="C14" s="45" t="s">
        <v>20</v>
      </c>
      <c r="D14" s="46">
        <v>45930</v>
      </c>
      <c r="E14" s="46">
        <v>45937</v>
      </c>
      <c r="F14" s="131">
        <f>+G14</f>
        <v>160242281</v>
      </c>
      <c r="G14" s="131">
        <v>160242281</v>
      </c>
      <c r="H14" s="132">
        <v>0</v>
      </c>
      <c r="I14" s="45" t="s">
        <v>35</v>
      </c>
      <c r="J14" s="133" t="s">
        <v>36</v>
      </c>
    </row>
    <row r="15" spans="1:22" ht="13.8" thickBot="1" x14ac:dyDescent="0.3">
      <c r="A15" s="57">
        <v>3</v>
      </c>
      <c r="B15" s="66" t="s">
        <v>95</v>
      </c>
      <c r="C15" s="67"/>
      <c r="D15" s="68">
        <v>45930</v>
      </c>
      <c r="E15" s="68">
        <v>46135</v>
      </c>
      <c r="F15" s="69">
        <f>+G15</f>
        <v>3945497319.27</v>
      </c>
      <c r="G15" s="69">
        <v>3945497319.27</v>
      </c>
      <c r="H15" s="70">
        <v>0</v>
      </c>
      <c r="I15" s="67" t="s">
        <v>35</v>
      </c>
      <c r="J15" s="71" t="s">
        <v>36</v>
      </c>
    </row>
    <row r="16" spans="1:22" ht="13.8" thickBot="1" x14ac:dyDescent="0.3">
      <c r="E16" s="23" t="s">
        <v>14</v>
      </c>
      <c r="F16" s="42">
        <f>+SUM(F13:F15)</f>
        <v>4119980382.27</v>
      </c>
      <c r="G16" s="42">
        <f>+SUM(G13:G15)</f>
        <v>4119980382.27</v>
      </c>
      <c r="H16" s="42">
        <f>+SUM(H13:H15)</f>
        <v>0</v>
      </c>
    </row>
    <row r="17" spans="1:22" ht="13.8" thickTop="1" x14ac:dyDescent="0.25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25">
      <c r="F18" s="21"/>
    </row>
    <row r="19" spans="1:22" ht="17.399999999999999" x14ac:dyDescent="0.3">
      <c r="A19" s="19" t="str">
        <f>+'1.4'!A20</f>
        <v>PASIVO NO CORRIENTE</v>
      </c>
      <c r="F19" s="21"/>
    </row>
    <row r="20" spans="1:22" ht="13.8" thickBot="1" x14ac:dyDescent="0.3">
      <c r="F20" s="21"/>
    </row>
    <row r="21" spans="1:22" ht="12.9" customHeight="1" thickBot="1" x14ac:dyDescent="0.3">
      <c r="A21" s="223" t="s">
        <v>2</v>
      </c>
      <c r="B21" s="223" t="s">
        <v>11</v>
      </c>
      <c r="C21" s="223" t="s">
        <v>3</v>
      </c>
      <c r="D21" s="223" t="s">
        <v>19</v>
      </c>
      <c r="E21" s="223" t="s">
        <v>4</v>
      </c>
      <c r="F21" s="83" t="s">
        <v>5</v>
      </c>
      <c r="G21" s="226" t="s">
        <v>5</v>
      </c>
      <c r="H21" s="227"/>
      <c r="I21" s="223" t="s">
        <v>6</v>
      </c>
      <c r="J21" s="223" t="s">
        <v>15</v>
      </c>
    </row>
    <row r="22" spans="1:22" ht="13.8" thickBot="1" x14ac:dyDescent="0.3">
      <c r="A22" s="228"/>
      <c r="B22" s="228"/>
      <c r="C22" s="228"/>
      <c r="D22" s="228"/>
      <c r="E22" s="228"/>
      <c r="F22" s="84" t="s">
        <v>7</v>
      </c>
      <c r="G22" s="85" t="s">
        <v>8</v>
      </c>
      <c r="H22" s="86" t="s">
        <v>9</v>
      </c>
      <c r="I22" s="228"/>
      <c r="J22" s="228"/>
    </row>
    <row r="23" spans="1:22" x14ac:dyDescent="0.25">
      <c r="A23" s="62">
        <v>1</v>
      </c>
      <c r="B23" s="44" t="s">
        <v>76</v>
      </c>
      <c r="C23" s="45" t="s">
        <v>20</v>
      </c>
      <c r="D23" s="46">
        <v>45657</v>
      </c>
      <c r="E23" s="46">
        <v>46135</v>
      </c>
      <c r="F23" s="131">
        <f>+G23</f>
        <v>459805370</v>
      </c>
      <c r="G23" s="131">
        <v>459805370</v>
      </c>
      <c r="H23" s="132"/>
      <c r="I23" s="45" t="s">
        <v>35</v>
      </c>
      <c r="J23" s="133" t="s">
        <v>36</v>
      </c>
    </row>
    <row r="24" spans="1:22" ht="13.8" thickBot="1" x14ac:dyDescent="0.3">
      <c r="A24" s="57"/>
      <c r="B24" s="66"/>
      <c r="C24" s="67"/>
      <c r="D24" s="68"/>
      <c r="E24" s="68"/>
      <c r="F24" s="69"/>
      <c r="G24" s="69"/>
      <c r="H24" s="70"/>
      <c r="I24" s="67"/>
      <c r="J24" s="71"/>
    </row>
    <row r="25" spans="1:22" ht="13.8" thickBot="1" x14ac:dyDescent="0.3">
      <c r="E25" s="23" t="s">
        <v>14</v>
      </c>
      <c r="F25" s="42">
        <f>+SUM(F23:F24)</f>
        <v>459805370</v>
      </c>
      <c r="G25" s="42">
        <f>+SUM(G23:G24)</f>
        <v>459805370</v>
      </c>
      <c r="H25" s="47">
        <f>+SUM(H23:H24)</f>
        <v>0</v>
      </c>
    </row>
    <row r="26" spans="1:22" s="5" customFormat="1" ht="14.4" thickTop="1" thickBot="1" x14ac:dyDescent="0.3">
      <c r="A26" s="4"/>
      <c r="B26" s="22"/>
      <c r="C26" s="4"/>
      <c r="D26" s="4"/>
      <c r="E26" s="20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8" thickBot="1" x14ac:dyDescent="0.35">
      <c r="A27" s="19" t="s">
        <v>47</v>
      </c>
      <c r="F27" s="24">
        <f>+F16+F25</f>
        <v>4579785752.2700005</v>
      </c>
      <c r="G27" s="24">
        <f>+G16+G25</f>
        <v>4579785752.2700005</v>
      </c>
      <c r="H27" s="27">
        <f>+H16+H25</f>
        <v>0</v>
      </c>
    </row>
    <row r="28" spans="1:22" s="5" customFormat="1" ht="13.8" thickTop="1" x14ac:dyDescent="0.25">
      <c r="A28" s="4"/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ht="13.8" x14ac:dyDescent="0.3">
      <c r="A29" s="75" t="s">
        <v>96</v>
      </c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20"/>
      <c r="F32" s="21"/>
      <c r="H32" s="6"/>
      <c r="I32" s="222"/>
      <c r="J32" s="222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222"/>
      <c r="J33" s="222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G34" s="4"/>
      <c r="H34" s="6"/>
      <c r="I34" s="222"/>
      <c r="J34" s="222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G35" s="4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G36" s="20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</sheetData>
  <mergeCells count="19"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  <mergeCell ref="A21:A22"/>
    <mergeCell ref="B21:B22"/>
    <mergeCell ref="C21:C22"/>
    <mergeCell ref="D21:D22"/>
    <mergeCell ref="E21:E22"/>
    <mergeCell ref="I32:J32"/>
    <mergeCell ref="I33:J33"/>
    <mergeCell ref="I34:J34"/>
    <mergeCell ref="I11:I12"/>
    <mergeCell ref="J11:J12"/>
  </mergeCells>
  <hyperlinks>
    <hyperlink ref="A1" location="Índice!A1" display="Regresar al Índice" xr:uid="{00000000-0004-0000-0500-000000000000}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88"/>
  <sheetViews>
    <sheetView workbookViewId="0">
      <selection activeCell="F13" sqref="F13"/>
    </sheetView>
  </sheetViews>
  <sheetFormatPr baseColWidth="10" defaultColWidth="9.109375" defaultRowHeight="13.2" x14ac:dyDescent="0.25"/>
  <cols>
    <col min="1" max="1" width="5.6640625" style="4" customWidth="1"/>
    <col min="2" max="2" width="44.6640625" style="22" customWidth="1"/>
    <col min="3" max="3" width="10.109375" style="4" bestFit="1" customWidth="1"/>
    <col min="4" max="4" width="12.6640625" style="4" customWidth="1"/>
    <col min="5" max="5" width="12.6640625" style="20" customWidth="1"/>
    <col min="6" max="6" width="15.5546875" style="28" customWidth="1"/>
    <col min="7" max="7" width="13.6640625" style="5" customWidth="1"/>
    <col min="8" max="8" width="13.6640625" style="6" customWidth="1"/>
    <col min="9" max="10" width="12.6640625" style="4" customWidth="1"/>
    <col min="11" max="13" width="9.109375" style="4"/>
    <col min="14" max="14" width="13.6640625" style="4" bestFit="1" customWidth="1"/>
    <col min="15" max="15" width="11.6640625" style="4" bestFit="1" customWidth="1"/>
    <col min="16" max="16384" width="9.10937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7.399999999999999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3.8" x14ac:dyDescent="0.25">
      <c r="A4" s="48" t="str">
        <f>+Índice!A12&amp;Índice!B12</f>
        <v>6.Deudas Sociales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38</v>
      </c>
      <c r="B6" s="12"/>
      <c r="C6" s="13">
        <f>+Índice!C4</f>
        <v>46022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39</v>
      </c>
      <c r="B7" s="12"/>
      <c r="C7" s="14">
        <f>+Índice!C5</f>
        <v>6585.55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7.399999999999999" x14ac:dyDescent="0.3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3.8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9" customHeight="1" thickBot="1" x14ac:dyDescent="0.3">
      <c r="A11" s="223" t="s">
        <v>2</v>
      </c>
      <c r="B11" s="223" t="s">
        <v>11</v>
      </c>
      <c r="C11" s="223" t="s">
        <v>3</v>
      </c>
      <c r="D11" s="223" t="s">
        <v>19</v>
      </c>
      <c r="E11" s="223" t="s">
        <v>4</v>
      </c>
      <c r="F11" s="83" t="s">
        <v>5</v>
      </c>
      <c r="G11" s="226" t="s">
        <v>5</v>
      </c>
      <c r="H11" s="227"/>
      <c r="I11" s="223" t="s">
        <v>6</v>
      </c>
      <c r="J11" s="223" t="s">
        <v>15</v>
      </c>
    </row>
    <row r="12" spans="1:22" ht="13.8" thickBot="1" x14ac:dyDescent="0.3">
      <c r="A12" s="228"/>
      <c r="B12" s="228"/>
      <c r="C12" s="228"/>
      <c r="D12" s="228"/>
      <c r="E12" s="228"/>
      <c r="F12" s="84" t="s">
        <v>7</v>
      </c>
      <c r="G12" s="85" t="s">
        <v>8</v>
      </c>
      <c r="H12" s="86" t="s">
        <v>9</v>
      </c>
      <c r="I12" s="228"/>
      <c r="J12" s="228"/>
    </row>
    <row r="13" spans="1:22" ht="13.8" thickBot="1" x14ac:dyDescent="0.3">
      <c r="A13" s="101">
        <v>1</v>
      </c>
      <c r="B13" s="102" t="s">
        <v>37</v>
      </c>
      <c r="C13" s="103" t="s">
        <v>20</v>
      </c>
      <c r="D13" s="104">
        <v>45930</v>
      </c>
      <c r="E13" s="104">
        <v>45944</v>
      </c>
      <c r="F13" s="105">
        <f>+G13</f>
        <v>134824282</v>
      </c>
      <c r="G13" s="105">
        <v>134824282</v>
      </c>
      <c r="H13" s="106">
        <v>0</v>
      </c>
      <c r="I13" s="103" t="s">
        <v>20</v>
      </c>
      <c r="J13" s="107" t="s">
        <v>33</v>
      </c>
    </row>
    <row r="14" spans="1:22" ht="13.8" thickBot="1" x14ac:dyDescent="0.3">
      <c r="E14" s="23" t="s">
        <v>14</v>
      </c>
      <c r="F14" s="42">
        <f>+SUM(F13:F13)</f>
        <v>134824282</v>
      </c>
      <c r="G14" s="42">
        <f>+SUM(G13:G13)</f>
        <v>134824282</v>
      </c>
      <c r="H14" s="43">
        <f>+SUM(H13:H13)</f>
        <v>0</v>
      </c>
    </row>
    <row r="15" spans="1:22" ht="13.8" thickTop="1" x14ac:dyDescent="0.25">
      <c r="A15" s="12"/>
      <c r="B15" s="17"/>
      <c r="C15" s="18"/>
      <c r="D15" s="18"/>
      <c r="E15" s="8"/>
      <c r="F15" s="9"/>
      <c r="G15" s="9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25">
      <c r="F16" s="21"/>
    </row>
    <row r="17" spans="1:22" ht="17.399999999999999" x14ac:dyDescent="0.3">
      <c r="A17" s="19" t="str">
        <f>+'1.5'!A19</f>
        <v>PASIVO NO CORRIENTE</v>
      </c>
      <c r="F17" s="21"/>
    </row>
    <row r="18" spans="1:22" ht="13.8" thickBot="1" x14ac:dyDescent="0.3">
      <c r="F18" s="21"/>
    </row>
    <row r="19" spans="1:22" ht="12.9" customHeight="1" thickBot="1" x14ac:dyDescent="0.3">
      <c r="A19" s="223" t="s">
        <v>2</v>
      </c>
      <c r="B19" s="223" t="s">
        <v>11</v>
      </c>
      <c r="C19" s="223" t="s">
        <v>3</v>
      </c>
      <c r="D19" s="223" t="s">
        <v>19</v>
      </c>
      <c r="E19" s="223" t="s">
        <v>4</v>
      </c>
      <c r="F19" s="83" t="s">
        <v>5</v>
      </c>
      <c r="G19" s="226" t="s">
        <v>5</v>
      </c>
      <c r="H19" s="227"/>
      <c r="I19" s="223" t="s">
        <v>6</v>
      </c>
      <c r="J19" s="223" t="s">
        <v>15</v>
      </c>
    </row>
    <row r="20" spans="1:22" ht="13.8" thickBot="1" x14ac:dyDescent="0.3">
      <c r="A20" s="228"/>
      <c r="B20" s="228"/>
      <c r="C20" s="228"/>
      <c r="D20" s="228"/>
      <c r="E20" s="228"/>
      <c r="F20" s="84" t="s">
        <v>7</v>
      </c>
      <c r="G20" s="85" t="s">
        <v>8</v>
      </c>
      <c r="H20" s="86" t="s">
        <v>9</v>
      </c>
      <c r="I20" s="228"/>
      <c r="J20" s="228"/>
    </row>
    <row r="21" spans="1:22" x14ac:dyDescent="0.25">
      <c r="A21" s="229" t="s">
        <v>43</v>
      </c>
      <c r="B21" s="230"/>
      <c r="C21" s="230"/>
      <c r="D21" s="230"/>
      <c r="E21" s="230"/>
      <c r="F21" s="230"/>
      <c r="G21" s="230"/>
      <c r="H21" s="230"/>
      <c r="I21" s="230"/>
      <c r="J21" s="231"/>
    </row>
    <row r="22" spans="1:22" ht="8.25" customHeight="1" thickBot="1" x14ac:dyDescent="0.3">
      <c r="A22" s="232"/>
      <c r="B22" s="233"/>
      <c r="C22" s="233"/>
      <c r="D22" s="233"/>
      <c r="E22" s="233"/>
      <c r="F22" s="233"/>
      <c r="G22" s="233"/>
      <c r="H22" s="233"/>
      <c r="I22" s="233"/>
      <c r="J22" s="234"/>
    </row>
    <row r="23" spans="1:22" ht="13.8" thickBot="1" x14ac:dyDescent="0.3">
      <c r="E23" s="23" t="s">
        <v>14</v>
      </c>
      <c r="F23" s="42">
        <f>+SUM(F21:F22)</f>
        <v>0</v>
      </c>
      <c r="G23" s="42">
        <f>+SUM(G21:G22)</f>
        <v>0</v>
      </c>
      <c r="H23" s="47">
        <f>+SUM(H21:H22)</f>
        <v>0</v>
      </c>
    </row>
    <row r="24" spans="1:22" s="5" customFormat="1" ht="14.4" thickTop="1" thickBot="1" x14ac:dyDescent="0.3">
      <c r="A24" s="4"/>
      <c r="B24" s="22"/>
      <c r="C24" s="4"/>
      <c r="D24" s="4"/>
      <c r="E24" s="20"/>
      <c r="F24" s="21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8" thickBot="1" x14ac:dyDescent="0.35">
      <c r="A25" s="19" t="s">
        <v>47</v>
      </c>
      <c r="F25" s="24">
        <f>+F14+F23</f>
        <v>134824282</v>
      </c>
      <c r="G25" s="24">
        <f>+G14+G23</f>
        <v>134824282</v>
      </c>
      <c r="H25" s="27">
        <f>+H14+H23</f>
        <v>0</v>
      </c>
    </row>
    <row r="26" spans="1:22" s="5" customFormat="1" ht="13.8" thickTop="1" x14ac:dyDescent="0.25">
      <c r="A26" s="4"/>
      <c r="B26" s="22"/>
      <c r="C26" s="4"/>
      <c r="D26" s="4"/>
      <c r="E26" s="20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25">
      <c r="A27" s="4"/>
      <c r="B27" s="22"/>
      <c r="C27" s="4"/>
      <c r="D27" s="4"/>
      <c r="E27" s="20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ht="13.8" x14ac:dyDescent="0.3">
      <c r="A28" s="75" t="s">
        <v>96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25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20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222"/>
      <c r="J33" s="222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H34" s="6"/>
      <c r="I34" s="222"/>
      <c r="J34" s="222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H35" s="6"/>
      <c r="I35" s="222"/>
      <c r="J35" s="222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G39" s="20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</sheetData>
  <mergeCells count="20">
    <mergeCell ref="A19:A20"/>
    <mergeCell ref="B19:B20"/>
    <mergeCell ref="C19:C20"/>
    <mergeCell ref="D19:D20"/>
    <mergeCell ref="E19:E20"/>
    <mergeCell ref="I33:J33"/>
    <mergeCell ref="I34:J34"/>
    <mergeCell ref="I35:J35"/>
    <mergeCell ref="I11:I12"/>
    <mergeCell ref="J11:J12"/>
    <mergeCell ref="A21:J22"/>
    <mergeCell ref="G19:H19"/>
    <mergeCell ref="I19:I20"/>
    <mergeCell ref="J19:J20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00000000-0004-0000-0600-000000000000}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89"/>
  <sheetViews>
    <sheetView workbookViewId="0">
      <selection activeCell="F14" sqref="F14"/>
    </sheetView>
  </sheetViews>
  <sheetFormatPr baseColWidth="10" defaultColWidth="9.109375" defaultRowHeight="13.2" x14ac:dyDescent="0.25"/>
  <cols>
    <col min="1" max="1" width="5.6640625" style="4" customWidth="1"/>
    <col min="2" max="2" width="47.33203125" style="22" customWidth="1"/>
    <col min="3" max="3" width="10.109375" style="4" bestFit="1" customWidth="1"/>
    <col min="4" max="4" width="12.6640625" style="4" customWidth="1"/>
    <col min="5" max="5" width="12.6640625" style="20" customWidth="1"/>
    <col min="6" max="6" width="15.5546875" style="28" customWidth="1"/>
    <col min="7" max="7" width="13.6640625" style="5" customWidth="1"/>
    <col min="8" max="8" width="13.6640625" style="6" customWidth="1"/>
    <col min="9" max="10" width="12.6640625" style="4" customWidth="1"/>
    <col min="11" max="13" width="9.109375" style="4"/>
    <col min="14" max="14" width="13.6640625" style="4" bestFit="1" customWidth="1"/>
    <col min="15" max="15" width="11.6640625" style="4" bestFit="1" customWidth="1"/>
    <col min="16" max="16384" width="9.10937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7.399999999999999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3.8" x14ac:dyDescent="0.25">
      <c r="A4" s="48" t="str">
        <f>+Índice!A12&amp;Índice!B13</f>
        <v>6.Otras Deudas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38</v>
      </c>
      <c r="B6" s="12"/>
      <c r="C6" s="13">
        <f>+Índice!C4</f>
        <v>46022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39</v>
      </c>
      <c r="B7" s="12"/>
      <c r="C7" s="14">
        <f>+Índice!C5</f>
        <v>6585.55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7.399999999999999" x14ac:dyDescent="0.3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3.8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9" customHeight="1" thickBot="1" x14ac:dyDescent="0.3">
      <c r="A11" s="223" t="s">
        <v>2</v>
      </c>
      <c r="B11" s="223" t="s">
        <v>11</v>
      </c>
      <c r="C11" s="223" t="s">
        <v>3</v>
      </c>
      <c r="D11" s="223" t="s">
        <v>19</v>
      </c>
      <c r="E11" s="223" t="s">
        <v>4</v>
      </c>
      <c r="F11" s="83" t="s">
        <v>5</v>
      </c>
      <c r="G11" s="226" t="s">
        <v>5</v>
      </c>
      <c r="H11" s="227"/>
      <c r="I11" s="223" t="s">
        <v>6</v>
      </c>
      <c r="J11" s="223" t="s">
        <v>15</v>
      </c>
    </row>
    <row r="12" spans="1:22" ht="13.8" thickBot="1" x14ac:dyDescent="0.3">
      <c r="A12" s="228"/>
      <c r="B12" s="228"/>
      <c r="C12" s="228"/>
      <c r="D12" s="228"/>
      <c r="E12" s="228"/>
      <c r="F12" s="84" t="s">
        <v>7</v>
      </c>
      <c r="G12" s="85" t="s">
        <v>8</v>
      </c>
      <c r="H12" s="86" t="s">
        <v>9</v>
      </c>
      <c r="I12" s="228"/>
      <c r="J12" s="228"/>
    </row>
    <row r="13" spans="1:22" x14ac:dyDescent="0.25">
      <c r="A13" s="82">
        <v>1</v>
      </c>
      <c r="B13" s="134" t="s">
        <v>87</v>
      </c>
      <c r="C13" s="135" t="s">
        <v>20</v>
      </c>
      <c r="D13" s="219">
        <v>45408</v>
      </c>
      <c r="E13" s="219">
        <v>45657</v>
      </c>
      <c r="F13" s="136">
        <f>+G13</f>
        <v>6976108</v>
      </c>
      <c r="G13" s="136">
        <v>6976108</v>
      </c>
      <c r="H13" s="137">
        <v>0</v>
      </c>
      <c r="I13" s="135" t="s">
        <v>20</v>
      </c>
      <c r="J13" s="138" t="s">
        <v>33</v>
      </c>
    </row>
    <row r="14" spans="1:22" ht="13.8" thickBot="1" x14ac:dyDescent="0.3">
      <c r="A14" s="57">
        <v>2</v>
      </c>
      <c r="B14" s="66" t="s">
        <v>120</v>
      </c>
      <c r="C14" s="67"/>
      <c r="D14" s="218">
        <v>46021</v>
      </c>
      <c r="E14" s="218">
        <v>49429</v>
      </c>
      <c r="F14" s="69">
        <f>+G14</f>
        <v>1428222039</v>
      </c>
      <c r="G14" s="69">
        <v>1428222039</v>
      </c>
      <c r="H14" s="70">
        <v>0</v>
      </c>
      <c r="I14" s="67" t="s">
        <v>20</v>
      </c>
      <c r="J14" s="71" t="s">
        <v>33</v>
      </c>
    </row>
    <row r="15" spans="1:22" ht="13.8" thickBot="1" x14ac:dyDescent="0.3">
      <c r="E15" s="23" t="s">
        <v>14</v>
      </c>
      <c r="F15" s="42">
        <f>+SUM(F13:F14)</f>
        <v>1435198147</v>
      </c>
      <c r="G15" s="42">
        <f>+SUM(G13:G14)</f>
        <v>1435198147</v>
      </c>
      <c r="H15" s="43">
        <f>+SUM(H13:H14)</f>
        <v>0</v>
      </c>
    </row>
    <row r="16" spans="1:22" ht="13.8" thickTop="1" x14ac:dyDescent="0.25">
      <c r="A16" s="12"/>
      <c r="B16" s="17"/>
      <c r="C16" s="18"/>
      <c r="D16" s="18"/>
      <c r="E16" s="8"/>
      <c r="F16" s="9"/>
      <c r="G16" s="9"/>
      <c r="H16" s="10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x14ac:dyDescent="0.25">
      <c r="F17" s="21"/>
    </row>
    <row r="18" spans="1:22" ht="17.399999999999999" x14ac:dyDescent="0.3">
      <c r="A18" s="19" t="str">
        <f>+'1.5'!A19</f>
        <v>PASIVO NO CORRIENTE</v>
      </c>
      <c r="F18" s="21"/>
    </row>
    <row r="19" spans="1:22" ht="13.8" thickBot="1" x14ac:dyDescent="0.3">
      <c r="F19" s="21"/>
    </row>
    <row r="20" spans="1:22" ht="12.9" customHeight="1" thickBot="1" x14ac:dyDescent="0.3">
      <c r="A20" s="223" t="s">
        <v>2</v>
      </c>
      <c r="B20" s="223" t="s">
        <v>11</v>
      </c>
      <c r="C20" s="223" t="s">
        <v>3</v>
      </c>
      <c r="D20" s="223" t="s">
        <v>19</v>
      </c>
      <c r="E20" s="223" t="s">
        <v>4</v>
      </c>
      <c r="F20" s="83" t="s">
        <v>5</v>
      </c>
      <c r="G20" s="226" t="s">
        <v>5</v>
      </c>
      <c r="H20" s="227"/>
      <c r="I20" s="223" t="s">
        <v>6</v>
      </c>
      <c r="J20" s="223" t="s">
        <v>15</v>
      </c>
    </row>
    <row r="21" spans="1:22" ht="13.8" thickBot="1" x14ac:dyDescent="0.3">
      <c r="A21" s="228"/>
      <c r="B21" s="228"/>
      <c r="C21" s="228"/>
      <c r="D21" s="228"/>
      <c r="E21" s="228"/>
      <c r="F21" s="84" t="s">
        <v>7</v>
      </c>
      <c r="G21" s="85" t="s">
        <v>8</v>
      </c>
      <c r="H21" s="86" t="s">
        <v>9</v>
      </c>
      <c r="I21" s="228"/>
      <c r="J21" s="228"/>
    </row>
    <row r="22" spans="1:22" x14ac:dyDescent="0.25">
      <c r="A22" s="82">
        <v>1</v>
      </c>
      <c r="B22" s="134" t="s">
        <v>120</v>
      </c>
      <c r="C22" s="135"/>
      <c r="D22" s="219">
        <v>46021</v>
      </c>
      <c r="E22" s="219">
        <v>49429</v>
      </c>
      <c r="F22" s="136">
        <f>+G22</f>
        <v>6462621703</v>
      </c>
      <c r="G22" s="136">
        <v>6462621703</v>
      </c>
      <c r="H22" s="137">
        <v>0</v>
      </c>
      <c r="I22" s="135" t="s">
        <v>20</v>
      </c>
      <c r="J22" s="138" t="s">
        <v>33</v>
      </c>
    </row>
    <row r="23" spans="1:22" ht="13.8" thickBot="1" x14ac:dyDescent="0.3">
      <c r="A23" s="57">
        <v>3</v>
      </c>
      <c r="B23" s="66" t="s">
        <v>127</v>
      </c>
      <c r="C23" s="67"/>
      <c r="D23" s="218"/>
      <c r="E23" s="218">
        <v>49429</v>
      </c>
      <c r="F23" s="69">
        <f>+G23</f>
        <v>715615220</v>
      </c>
      <c r="G23" s="69">
        <v>715615220</v>
      </c>
      <c r="H23" s="70"/>
      <c r="I23" s="67"/>
      <c r="J23" s="71"/>
    </row>
    <row r="24" spans="1:22" ht="13.8" thickBot="1" x14ac:dyDescent="0.3">
      <c r="E24" s="23" t="s">
        <v>14</v>
      </c>
      <c r="F24" s="42">
        <f>+SUM(F22:F23)</f>
        <v>7178236923</v>
      </c>
      <c r="G24" s="42">
        <f>+SUM(G22:G23)</f>
        <v>7178236923</v>
      </c>
      <c r="H24" s="47">
        <f>+SUM(H22:H22)</f>
        <v>0</v>
      </c>
    </row>
    <row r="25" spans="1:22" s="5" customFormat="1" ht="14.4" thickTop="1" thickBot="1" x14ac:dyDescent="0.3">
      <c r="A25" s="4"/>
      <c r="B25" s="22"/>
      <c r="C25" s="4"/>
      <c r="D25" s="4"/>
      <c r="E25" s="20"/>
      <c r="F25" s="21"/>
      <c r="H25" s="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8" thickBot="1" x14ac:dyDescent="0.35">
      <c r="A26" s="19" t="s">
        <v>47</v>
      </c>
      <c r="F26" s="24">
        <f>+F15+F24</f>
        <v>8613435070</v>
      </c>
      <c r="G26" s="24">
        <f>+G15+G24</f>
        <v>8613435070</v>
      </c>
      <c r="H26" s="27">
        <f>+H15+H24</f>
        <v>0</v>
      </c>
    </row>
    <row r="27" spans="1:22" s="5" customFormat="1" ht="13.8" thickTop="1" x14ac:dyDescent="0.25">
      <c r="A27" s="4"/>
      <c r="B27" s="22"/>
      <c r="C27" s="4"/>
      <c r="D27" s="4"/>
      <c r="E27" s="20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x14ac:dyDescent="0.25">
      <c r="A28" s="4"/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ht="13.8" x14ac:dyDescent="0.3">
      <c r="A29" s="75" t="s">
        <v>96</v>
      </c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20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H34" s="6"/>
      <c r="I34" s="222"/>
      <c r="J34" s="222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H35" s="6"/>
      <c r="I35" s="222"/>
      <c r="J35" s="222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H36" s="6"/>
      <c r="I36" s="222"/>
      <c r="J36" s="222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G39" s="4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G40" s="20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s="5" customFormat="1" x14ac:dyDescent="0.25">
      <c r="A89" s="4"/>
      <c r="B89" s="22"/>
      <c r="C89" s="4"/>
      <c r="D89" s="4"/>
      <c r="E89" s="20"/>
      <c r="F89" s="21"/>
      <c r="H89" s="6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</sheetData>
  <mergeCells count="19">
    <mergeCell ref="I34:J34"/>
    <mergeCell ref="I35:J35"/>
    <mergeCell ref="I36:J36"/>
    <mergeCell ref="I11:I12"/>
    <mergeCell ref="J11:J12"/>
    <mergeCell ref="I20:I21"/>
    <mergeCell ref="J20:J21"/>
    <mergeCell ref="C20:C21"/>
    <mergeCell ref="D20:D21"/>
    <mergeCell ref="E20:E21"/>
    <mergeCell ref="G20:H20"/>
    <mergeCell ref="A11:A12"/>
    <mergeCell ref="B11:B12"/>
    <mergeCell ref="C11:C12"/>
    <mergeCell ref="D11:D12"/>
    <mergeCell ref="E11:E12"/>
    <mergeCell ref="G11:H11"/>
    <mergeCell ref="A20:A21"/>
    <mergeCell ref="B20:B21"/>
  </mergeCells>
  <hyperlinks>
    <hyperlink ref="A1" location="Índice!A1" display="Regresar al Índice" xr:uid="{00000000-0004-0000-0700-000000000000}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B1:S93"/>
  <sheetViews>
    <sheetView tabSelected="1" topLeftCell="A5" workbookViewId="0">
      <selection activeCell="D23" sqref="D23"/>
    </sheetView>
  </sheetViews>
  <sheetFormatPr baseColWidth="10" defaultColWidth="9.109375" defaultRowHeight="13.2" x14ac:dyDescent="0.25"/>
  <cols>
    <col min="1" max="1" width="9.109375" style="4"/>
    <col min="2" max="2" width="5.6640625" style="4" customWidth="1"/>
    <col min="3" max="3" width="58.6640625" style="22" bestFit="1" customWidth="1"/>
    <col min="4" max="4" width="18.6640625" style="4" customWidth="1"/>
    <col min="5" max="5" width="17.109375" style="4" customWidth="1"/>
    <col min="6" max="6" width="12.6640625" style="20" customWidth="1"/>
    <col min="7" max="7" width="15.5546875" style="28" customWidth="1"/>
    <col min="8" max="8" width="9.109375" style="4"/>
    <col min="9" max="9" width="13.44140625" style="4" bestFit="1" customWidth="1"/>
    <col min="10" max="10" width="9.109375" style="4"/>
    <col min="11" max="11" width="13.6640625" style="4" bestFit="1" customWidth="1"/>
    <col min="12" max="12" width="11.6640625" style="4" bestFit="1" customWidth="1"/>
    <col min="13" max="16384" width="9.109375" style="4"/>
  </cols>
  <sheetData>
    <row r="1" spans="2:19" x14ac:dyDescent="0.25">
      <c r="B1" s="1" t="s">
        <v>0</v>
      </c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25">
      <c r="C2" s="4"/>
      <c r="F2" s="4"/>
      <c r="G2" s="5"/>
    </row>
    <row r="3" spans="2:19" ht="17.399999999999999" x14ac:dyDescent="0.3">
      <c r="B3" s="7" t="str">
        <f>+Índice!C3</f>
        <v>ALPACASA</v>
      </c>
      <c r="C3" s="8"/>
      <c r="D3" s="8"/>
      <c r="E3" s="8"/>
      <c r="F3" s="8"/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2:19" ht="13.8" x14ac:dyDescent="0.25">
      <c r="B4" s="48" t="str">
        <f>+Índice!A14&amp;Índice!B14</f>
        <v>8.Total Pasivo Corriente, Total Pasivo no Corriente y Pasivo Total</v>
      </c>
      <c r="C4" s="4"/>
      <c r="F4" s="4"/>
      <c r="G4" s="5"/>
    </row>
    <row r="5" spans="2:19" x14ac:dyDescent="0.25">
      <c r="C5" s="8"/>
      <c r="D5" s="8"/>
      <c r="E5" s="8"/>
      <c r="F5" s="8"/>
      <c r="G5" s="9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2:19" x14ac:dyDescent="0.25">
      <c r="B6" s="11" t="s">
        <v>38</v>
      </c>
      <c r="C6" s="12"/>
      <c r="D6" s="13">
        <f>+Índice!C4</f>
        <v>46022</v>
      </c>
      <c r="E6" s="13"/>
      <c r="F6" s="8"/>
      <c r="G6" s="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2:19" x14ac:dyDescent="0.25">
      <c r="B7" s="11" t="s">
        <v>39</v>
      </c>
      <c r="C7" s="12"/>
      <c r="D7" s="14">
        <f>+Índice!C5</f>
        <v>6585.55</v>
      </c>
      <c r="E7" s="15"/>
      <c r="F7" s="8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2:19" x14ac:dyDescent="0.25">
      <c r="B8" s="16"/>
      <c r="C8" s="17"/>
      <c r="D8" s="18"/>
      <c r="E8" s="18"/>
      <c r="F8" s="8"/>
      <c r="G8" s="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2:19" ht="17.399999999999999" x14ac:dyDescent="0.3">
      <c r="B9" s="19" t="s">
        <v>21</v>
      </c>
      <c r="C9" s="17"/>
      <c r="D9" s="18"/>
      <c r="E9" s="18"/>
      <c r="F9" s="8"/>
      <c r="G9" s="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2:19" ht="13.8" thickBot="1" x14ac:dyDescent="0.3">
      <c r="B10" s="12"/>
      <c r="C10" s="17"/>
      <c r="D10" s="18"/>
      <c r="E10" s="18"/>
      <c r="F10" s="8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2:19" ht="12.9" customHeight="1" thickBot="1" x14ac:dyDescent="0.3">
      <c r="B11" s="223" t="s">
        <v>2</v>
      </c>
      <c r="C11" s="223" t="s">
        <v>11</v>
      </c>
      <c r="D11" s="83" t="s">
        <v>5</v>
      </c>
      <c r="F11" s="4"/>
      <c r="G11" s="4"/>
    </row>
    <row r="12" spans="2:19" ht="13.8" thickBot="1" x14ac:dyDescent="0.3">
      <c r="B12" s="228"/>
      <c r="C12" s="228"/>
      <c r="D12" s="84" t="s">
        <v>7</v>
      </c>
      <c r="F12" s="4"/>
      <c r="G12" s="4"/>
    </row>
    <row r="13" spans="2:19" x14ac:dyDescent="0.25">
      <c r="B13" s="82">
        <v>1</v>
      </c>
      <c r="C13" s="134" t="str">
        <f>+Índice!B7</f>
        <v>Deudas Financieras</v>
      </c>
      <c r="D13" s="140">
        <f>+'1.1'!G28</f>
        <v>23710602705.682999</v>
      </c>
      <c r="F13" s="4"/>
      <c r="G13" s="4"/>
      <c r="H13" s="5"/>
    </row>
    <row r="14" spans="2:19" x14ac:dyDescent="0.25">
      <c r="B14" s="62">
        <v>2</v>
      </c>
      <c r="C14" s="44" t="str">
        <f>+Índice!B8</f>
        <v>Deudas comerciales</v>
      </c>
      <c r="D14" s="72">
        <f>+'1.2 '!G31</f>
        <v>26452654317.488998</v>
      </c>
      <c r="E14" s="5"/>
      <c r="F14" s="4"/>
      <c r="G14" s="4"/>
      <c r="H14" s="5"/>
    </row>
    <row r="15" spans="2:19" x14ac:dyDescent="0.25">
      <c r="B15" s="62">
        <v>3</v>
      </c>
      <c r="C15" s="44" t="str">
        <f>+Índice!B9</f>
        <v>Títulos de Deuda Emitidos e Intereses documentados a Pagar</v>
      </c>
      <c r="D15" s="72">
        <f>+'1.3'!G39</f>
        <v>18235929868.768005</v>
      </c>
      <c r="F15" s="5"/>
      <c r="G15" s="4"/>
      <c r="H15" s="5"/>
    </row>
    <row r="16" spans="2:19" x14ac:dyDescent="0.25">
      <c r="B16" s="62">
        <v>4</v>
      </c>
      <c r="C16" s="44" t="str">
        <f>+Índice!B10</f>
        <v>Anticipo de Clientes</v>
      </c>
      <c r="D16" s="72">
        <f>+'1.4'!F17</f>
        <v>2257501450</v>
      </c>
      <c r="F16" s="5"/>
      <c r="G16" s="4"/>
      <c r="H16" s="5"/>
    </row>
    <row r="17" spans="2:16" x14ac:dyDescent="0.25">
      <c r="B17" s="62">
        <v>5</v>
      </c>
      <c r="C17" s="44" t="str">
        <f>+Índice!B11</f>
        <v>Deudas Fiscales</v>
      </c>
      <c r="D17" s="72">
        <f>+'1.5'!F16</f>
        <v>4119980382.27</v>
      </c>
      <c r="F17" s="5"/>
      <c r="G17" s="4"/>
      <c r="H17" s="5"/>
    </row>
    <row r="18" spans="2:16" x14ac:dyDescent="0.25">
      <c r="B18" s="62">
        <v>6</v>
      </c>
      <c r="C18" s="44" t="s">
        <v>29</v>
      </c>
      <c r="D18" s="72">
        <f>+'1.6'!F25</f>
        <v>134824282</v>
      </c>
      <c r="F18" s="4"/>
      <c r="G18" s="4"/>
      <c r="H18" s="5"/>
    </row>
    <row r="19" spans="2:16" ht="13.8" thickBot="1" x14ac:dyDescent="0.3">
      <c r="B19" s="57">
        <v>7</v>
      </c>
      <c r="C19" s="66" t="s">
        <v>58</v>
      </c>
      <c r="D19" s="221">
        <f>+'1.7'!F15</f>
        <v>1435198147</v>
      </c>
      <c r="F19" s="4"/>
      <c r="G19" s="4"/>
      <c r="H19" s="5"/>
    </row>
    <row r="20" spans="2:16" ht="13.8" thickBot="1" x14ac:dyDescent="0.3">
      <c r="C20" s="23" t="s">
        <v>14</v>
      </c>
      <c r="D20" s="42">
        <f>+SUM(D13:D19)</f>
        <v>76346691153.210007</v>
      </c>
      <c r="F20" s="4"/>
      <c r="G20" s="5"/>
    </row>
    <row r="21" spans="2:16" ht="13.8" thickTop="1" x14ac:dyDescent="0.25">
      <c r="B21" s="12"/>
      <c r="C21" s="17"/>
      <c r="D21" s="9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2:16" x14ac:dyDescent="0.25">
      <c r="D22" s="21"/>
      <c r="F22" s="4"/>
      <c r="G22" s="4"/>
    </row>
    <row r="23" spans="2:16" ht="17.399999999999999" x14ac:dyDescent="0.3">
      <c r="B23" s="19" t="s">
        <v>22</v>
      </c>
      <c r="D23" s="21"/>
      <c r="F23" s="4"/>
      <c r="G23" s="4"/>
    </row>
    <row r="24" spans="2:16" ht="13.8" thickBot="1" x14ac:dyDescent="0.3">
      <c r="D24" s="21"/>
      <c r="F24" s="4"/>
      <c r="G24" s="4"/>
    </row>
    <row r="25" spans="2:16" ht="12.9" customHeight="1" thickBot="1" x14ac:dyDescent="0.3">
      <c r="B25" s="223" t="s">
        <v>2</v>
      </c>
      <c r="C25" s="223" t="s">
        <v>11</v>
      </c>
      <c r="D25" s="83" t="s">
        <v>5</v>
      </c>
      <c r="F25" s="4"/>
      <c r="G25" s="4"/>
    </row>
    <row r="26" spans="2:16" ht="13.8" thickBot="1" x14ac:dyDescent="0.3">
      <c r="B26" s="228"/>
      <c r="C26" s="228"/>
      <c r="D26" s="84" t="s">
        <v>7</v>
      </c>
      <c r="F26" s="4"/>
      <c r="G26" s="4"/>
    </row>
    <row r="27" spans="2:16" x14ac:dyDescent="0.25">
      <c r="B27" s="124">
        <v>1</v>
      </c>
      <c r="C27" s="44" t="str">
        <f>+C13</f>
        <v>Deudas Financieras</v>
      </c>
      <c r="D27" s="81">
        <f>+'1.1'!G38</f>
        <v>24606863978.659</v>
      </c>
      <c r="F27" s="4"/>
      <c r="G27" s="4"/>
    </row>
    <row r="28" spans="2:16" x14ac:dyDescent="0.25">
      <c r="B28" s="148">
        <v>2</v>
      </c>
      <c r="C28" s="99" t="s">
        <v>25</v>
      </c>
      <c r="D28" s="100">
        <f>+'1.2 '!G40</f>
        <v>411886639.20000005</v>
      </c>
      <c r="F28" s="4"/>
      <c r="G28" s="4"/>
    </row>
    <row r="29" spans="2:16" x14ac:dyDescent="0.25">
      <c r="B29" s="148">
        <v>3</v>
      </c>
      <c r="C29" s="99" t="str">
        <f>+Índice!B9</f>
        <v>Títulos de Deuda Emitidos e Intereses documentados a Pagar</v>
      </c>
      <c r="D29" s="100">
        <f>+'1.3'!G88</f>
        <v>116207246756.85449</v>
      </c>
      <c r="F29" s="4"/>
      <c r="G29" s="4"/>
    </row>
    <row r="30" spans="2:16" x14ac:dyDescent="0.25">
      <c r="B30" s="148">
        <v>4</v>
      </c>
      <c r="C30" s="99" t="s">
        <v>27</v>
      </c>
      <c r="D30" s="100">
        <f>+'1.4'!F25</f>
        <v>339602366.92750001</v>
      </c>
      <c r="F30" s="4"/>
      <c r="G30" s="4"/>
    </row>
    <row r="31" spans="2:16" x14ac:dyDescent="0.25">
      <c r="B31" s="62">
        <v>5</v>
      </c>
      <c r="C31" s="44" t="str">
        <f>+Índice!B11</f>
        <v>Deudas Fiscales</v>
      </c>
      <c r="D31" s="100">
        <f>+'1.5'!F25</f>
        <v>459805370</v>
      </c>
      <c r="F31" s="4"/>
      <c r="G31" s="4"/>
    </row>
    <row r="32" spans="2:16" ht="13.8" thickBot="1" x14ac:dyDescent="0.3">
      <c r="B32" s="127">
        <v>6</v>
      </c>
      <c r="C32" s="66" t="str">
        <f>+Índice!B13</f>
        <v>Otras Deudas</v>
      </c>
      <c r="D32" s="220">
        <f>+'1.7'!F24</f>
        <v>7178236923</v>
      </c>
      <c r="F32" s="4"/>
      <c r="G32" s="4"/>
    </row>
    <row r="33" spans="2:18" ht="13.8" thickBot="1" x14ac:dyDescent="0.3">
      <c r="C33" s="23" t="s">
        <v>14</v>
      </c>
      <c r="D33" s="42">
        <f>SUM(D27:D32)</f>
        <v>149203642034.64099</v>
      </c>
      <c r="F33" s="4"/>
      <c r="G33" s="5"/>
    </row>
    <row r="34" spans="2:18" s="5" customFormat="1" ht="18.600000000000001" thickTop="1" thickBot="1" x14ac:dyDescent="0.35">
      <c r="B34" s="19" t="s">
        <v>23</v>
      </c>
      <c r="C34" s="22"/>
      <c r="D34" s="24">
        <f>+D33+D20</f>
        <v>225550333187.85101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8" s="5" customFormat="1" ht="13.8" thickTop="1" x14ac:dyDescent="0.25">
      <c r="B35" s="4"/>
      <c r="C35" s="22"/>
      <c r="D35" s="21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8" s="5" customFormat="1" ht="13.8" x14ac:dyDescent="0.3">
      <c r="B36" s="75" t="s">
        <v>96</v>
      </c>
      <c r="C36" s="22"/>
      <c r="D36" s="4"/>
      <c r="E36" s="20"/>
      <c r="F36" s="21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2:18" s="5" customFormat="1" x14ac:dyDescent="0.25">
      <c r="B37" s="4"/>
      <c r="C37" s="22"/>
      <c r="D37" s="4"/>
      <c r="E37" s="20"/>
      <c r="F37" s="21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2:18" s="5" customFormat="1" x14ac:dyDescent="0.25">
      <c r="B38" s="4"/>
      <c r="C38" s="22"/>
      <c r="D38" s="222"/>
      <c r="E38" s="222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2:18" s="5" customFormat="1" x14ac:dyDescent="0.25">
      <c r="B39" s="4"/>
      <c r="C39" s="22"/>
      <c r="D39" s="222"/>
      <c r="E39" s="222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2:18" s="5" customFormat="1" x14ac:dyDescent="0.25">
      <c r="B40" s="4"/>
      <c r="C40" s="22"/>
      <c r="D40" s="222"/>
      <c r="E40" s="222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2:18" s="5" customFormat="1" x14ac:dyDescent="0.25">
      <c r="B41" s="4"/>
      <c r="C41" s="22"/>
      <c r="D41" s="4"/>
      <c r="E41" s="20"/>
      <c r="F41" s="21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2:18" s="5" customFormat="1" x14ac:dyDescent="0.25">
      <c r="B42" s="4"/>
      <c r="C42" s="22"/>
      <c r="D42" s="4"/>
      <c r="E42" s="20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2:18" s="5" customFormat="1" x14ac:dyDescent="0.25">
      <c r="B43" s="4"/>
      <c r="C43" s="22"/>
      <c r="D43" s="4"/>
      <c r="E43" s="20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2:18" s="5" customFormat="1" x14ac:dyDescent="0.25">
      <c r="B44" s="4"/>
      <c r="C44" s="22"/>
      <c r="D44" s="4"/>
      <c r="E44" s="20"/>
      <c r="F44" s="20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2:18" s="5" customFormat="1" x14ac:dyDescent="0.25">
      <c r="B45" s="4"/>
      <c r="C45" s="22"/>
      <c r="D45" s="4"/>
      <c r="E45" s="20"/>
      <c r="F45" s="21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2:18" s="5" customFormat="1" x14ac:dyDescent="0.25">
      <c r="B46" s="4"/>
      <c r="C46" s="22"/>
      <c r="D46" s="4"/>
      <c r="E46" s="20"/>
      <c r="F46" s="21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2:18" s="5" customFormat="1" x14ac:dyDescent="0.25">
      <c r="B47" s="4"/>
      <c r="C47" s="22"/>
      <c r="D47" s="4"/>
      <c r="E47" s="20"/>
      <c r="F47" s="21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2:18" s="5" customFormat="1" x14ac:dyDescent="0.25">
      <c r="B48" s="4"/>
      <c r="C48" s="22"/>
      <c r="D48" s="4"/>
      <c r="E48" s="20"/>
      <c r="F48" s="21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2:19" s="5" customFormat="1" x14ac:dyDescent="0.25">
      <c r="B49" s="4"/>
      <c r="C49" s="22"/>
      <c r="D49" s="4"/>
      <c r="E49" s="20"/>
      <c r="F49" s="21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2:19" s="5" customFormat="1" x14ac:dyDescent="0.25">
      <c r="B50" s="4"/>
      <c r="C50" s="22"/>
      <c r="D50" s="4"/>
      <c r="E50" s="20"/>
      <c r="F50" s="21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2:19" s="5" customFormat="1" x14ac:dyDescent="0.25">
      <c r="B51" s="4"/>
      <c r="C51" s="22"/>
      <c r="D51" s="4"/>
      <c r="E51" s="20"/>
      <c r="F51" s="21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2:19" s="5" customFormat="1" x14ac:dyDescent="0.25">
      <c r="B52" s="4"/>
      <c r="C52" s="22"/>
      <c r="D52" s="4"/>
      <c r="E52" s="20"/>
      <c r="F52" s="21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2:19" s="5" customFormat="1" x14ac:dyDescent="0.25">
      <c r="B53" s="4"/>
      <c r="C53" s="22"/>
      <c r="D53" s="4"/>
      <c r="E53" s="20"/>
      <c r="F53" s="21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2:19" s="5" customFormat="1" x14ac:dyDescent="0.25">
      <c r="B54" s="4"/>
      <c r="C54" s="22"/>
      <c r="D54" s="4"/>
      <c r="E54" s="20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2:19" s="5" customFormat="1" x14ac:dyDescent="0.25">
      <c r="B55" s="4"/>
      <c r="C55" s="22"/>
      <c r="D55" s="4"/>
      <c r="E55" s="20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2:19" s="5" customFormat="1" x14ac:dyDescent="0.25">
      <c r="B56" s="4"/>
      <c r="C56" s="22"/>
      <c r="D56" s="4"/>
      <c r="E56" s="4"/>
      <c r="F56" s="20"/>
      <c r="G56" s="21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2:19" s="5" customFormat="1" x14ac:dyDescent="0.25">
      <c r="B57" s="4"/>
      <c r="C57" s="22"/>
      <c r="D57" s="4"/>
      <c r="E57" s="4"/>
      <c r="F57" s="20"/>
      <c r="G57" s="21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2:19" s="5" customFormat="1" x14ac:dyDescent="0.25">
      <c r="B58" s="4"/>
      <c r="C58" s="22"/>
      <c r="D58" s="4"/>
      <c r="E58" s="4"/>
      <c r="F58" s="20"/>
      <c r="G58" s="21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2:19" s="5" customFormat="1" x14ac:dyDescent="0.25">
      <c r="B59" s="4"/>
      <c r="C59" s="22"/>
      <c r="D59" s="4"/>
      <c r="E59" s="4"/>
      <c r="F59" s="20"/>
      <c r="G59" s="21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2:19" s="5" customFormat="1" x14ac:dyDescent="0.25">
      <c r="B60" s="4"/>
      <c r="C60" s="22"/>
      <c r="D60" s="4"/>
      <c r="E60" s="4"/>
      <c r="F60" s="20"/>
      <c r="G60" s="21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2:19" s="5" customFormat="1" x14ac:dyDescent="0.25">
      <c r="B61" s="4"/>
      <c r="C61" s="22"/>
      <c r="D61" s="4"/>
      <c r="E61" s="4"/>
      <c r="F61" s="20"/>
      <c r="G61" s="21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2:19" s="5" customFormat="1" x14ac:dyDescent="0.25">
      <c r="B62" s="4"/>
      <c r="C62" s="22"/>
      <c r="D62" s="4"/>
      <c r="E62" s="4"/>
      <c r="F62" s="20"/>
      <c r="G62" s="21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2:19" s="5" customFormat="1" x14ac:dyDescent="0.25">
      <c r="B63" s="4"/>
      <c r="C63" s="22"/>
      <c r="D63" s="4"/>
      <c r="E63" s="4"/>
      <c r="F63" s="20"/>
      <c r="G63" s="21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2:19" s="5" customFormat="1" x14ac:dyDescent="0.25">
      <c r="B64" s="4"/>
      <c r="C64" s="22"/>
      <c r="D64" s="4"/>
      <c r="E64" s="4"/>
      <c r="F64" s="20"/>
      <c r="G64" s="21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2:19" s="5" customFormat="1" x14ac:dyDescent="0.25">
      <c r="B65" s="4"/>
      <c r="C65" s="22"/>
      <c r="D65" s="4"/>
      <c r="E65" s="4"/>
      <c r="F65" s="20"/>
      <c r="G65" s="21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2:19" s="5" customFormat="1" x14ac:dyDescent="0.25">
      <c r="B66" s="4"/>
      <c r="C66" s="22"/>
      <c r="D66" s="4"/>
      <c r="E66" s="4"/>
      <c r="F66" s="20"/>
      <c r="G66" s="21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2:19" s="5" customFormat="1" x14ac:dyDescent="0.25">
      <c r="B67" s="4"/>
      <c r="C67" s="22"/>
      <c r="D67" s="4"/>
      <c r="E67" s="4"/>
      <c r="F67" s="20"/>
      <c r="G67" s="21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2:19" s="5" customFormat="1" x14ac:dyDescent="0.25">
      <c r="B68" s="4"/>
      <c r="C68" s="22"/>
      <c r="D68" s="4"/>
      <c r="E68" s="4"/>
      <c r="F68" s="20"/>
      <c r="G68" s="21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2:19" s="5" customFormat="1" x14ac:dyDescent="0.25">
      <c r="B69" s="4"/>
      <c r="C69" s="22"/>
      <c r="D69" s="4"/>
      <c r="E69" s="4"/>
      <c r="F69" s="20"/>
      <c r="G69" s="21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2:19" s="5" customFormat="1" x14ac:dyDescent="0.25">
      <c r="B70" s="4"/>
      <c r="C70" s="22"/>
      <c r="D70" s="4"/>
      <c r="E70" s="4"/>
      <c r="F70" s="20"/>
      <c r="G70" s="21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2:19" s="5" customFormat="1" x14ac:dyDescent="0.25">
      <c r="B71" s="4"/>
      <c r="C71" s="22"/>
      <c r="D71" s="4"/>
      <c r="E71" s="4"/>
      <c r="F71" s="20"/>
      <c r="G71" s="21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2:19" s="5" customFormat="1" x14ac:dyDescent="0.25">
      <c r="B72" s="4"/>
      <c r="C72" s="22"/>
      <c r="D72" s="4"/>
      <c r="E72" s="4"/>
      <c r="F72" s="20"/>
      <c r="G72" s="21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2:19" s="5" customFormat="1" x14ac:dyDescent="0.25">
      <c r="B73" s="4"/>
      <c r="C73" s="22"/>
      <c r="D73" s="4"/>
      <c r="E73" s="4"/>
      <c r="F73" s="20"/>
      <c r="G73" s="21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2:19" s="5" customFormat="1" x14ac:dyDescent="0.25">
      <c r="B74" s="4"/>
      <c r="C74" s="22"/>
      <c r="D74" s="4"/>
      <c r="E74" s="4"/>
      <c r="F74" s="20"/>
      <c r="G74" s="21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2:19" s="5" customFormat="1" x14ac:dyDescent="0.25">
      <c r="B75" s="4"/>
      <c r="C75" s="22"/>
      <c r="D75" s="4"/>
      <c r="E75" s="4"/>
      <c r="F75" s="20"/>
      <c r="G75" s="21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2:19" s="5" customFormat="1" x14ac:dyDescent="0.25">
      <c r="B76" s="4"/>
      <c r="C76" s="22"/>
      <c r="D76" s="4"/>
      <c r="E76" s="4"/>
      <c r="F76" s="20"/>
      <c r="G76" s="21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2:19" s="5" customFormat="1" x14ac:dyDescent="0.25">
      <c r="B77" s="4"/>
      <c r="C77" s="22"/>
      <c r="D77" s="4"/>
      <c r="E77" s="4"/>
      <c r="F77" s="20"/>
      <c r="G77" s="21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2:19" s="5" customFormat="1" x14ac:dyDescent="0.25">
      <c r="B78" s="4"/>
      <c r="C78" s="22"/>
      <c r="D78" s="4"/>
      <c r="E78" s="4"/>
      <c r="F78" s="20"/>
      <c r="G78" s="21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2:19" s="5" customFormat="1" x14ac:dyDescent="0.25">
      <c r="B79" s="4"/>
      <c r="C79" s="22"/>
      <c r="D79" s="4"/>
      <c r="E79" s="4"/>
      <c r="F79" s="20"/>
      <c r="G79" s="21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2:19" s="5" customFormat="1" x14ac:dyDescent="0.25">
      <c r="B80" s="4"/>
      <c r="C80" s="22"/>
      <c r="D80" s="4"/>
      <c r="E80" s="4"/>
      <c r="F80" s="20"/>
      <c r="G80" s="21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2:19" s="5" customFormat="1" x14ac:dyDescent="0.25">
      <c r="B81" s="4"/>
      <c r="C81" s="22"/>
      <c r="D81" s="4"/>
      <c r="E81" s="4"/>
      <c r="F81" s="20"/>
      <c r="G81" s="21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2:19" s="5" customFormat="1" x14ac:dyDescent="0.25">
      <c r="B82" s="4"/>
      <c r="C82" s="22"/>
      <c r="D82" s="4"/>
      <c r="E82" s="4"/>
      <c r="F82" s="20"/>
      <c r="G82" s="21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2:19" s="5" customFormat="1" x14ac:dyDescent="0.25">
      <c r="B83" s="4"/>
      <c r="C83" s="22"/>
      <c r="D83" s="4"/>
      <c r="E83" s="4"/>
      <c r="F83" s="20"/>
      <c r="G83" s="21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2:19" s="5" customFormat="1" x14ac:dyDescent="0.25">
      <c r="B84" s="4"/>
      <c r="C84" s="22"/>
      <c r="D84" s="4"/>
      <c r="E84" s="4"/>
      <c r="F84" s="20"/>
      <c r="G84" s="21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2:19" s="5" customFormat="1" x14ac:dyDescent="0.25">
      <c r="B85" s="4"/>
      <c r="C85" s="22"/>
      <c r="D85" s="4"/>
      <c r="E85" s="4"/>
      <c r="F85" s="20"/>
      <c r="G85" s="21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2:19" s="5" customFormat="1" x14ac:dyDescent="0.25">
      <c r="B86" s="4"/>
      <c r="C86" s="22"/>
      <c r="D86" s="4"/>
      <c r="E86" s="4"/>
      <c r="F86" s="20"/>
      <c r="G86" s="21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2:19" s="5" customFormat="1" x14ac:dyDescent="0.25">
      <c r="B87" s="4"/>
      <c r="C87" s="22"/>
      <c r="D87" s="4"/>
      <c r="E87" s="4"/>
      <c r="F87" s="20"/>
      <c r="G87" s="21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2:19" s="5" customFormat="1" x14ac:dyDescent="0.25">
      <c r="B88" s="4"/>
      <c r="C88" s="22"/>
      <c r="D88" s="4"/>
      <c r="E88" s="4"/>
      <c r="F88" s="20"/>
      <c r="G88" s="21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2:19" s="5" customFormat="1" x14ac:dyDescent="0.25">
      <c r="B89" s="4"/>
      <c r="C89" s="22"/>
      <c r="D89" s="4"/>
      <c r="E89" s="4"/>
      <c r="F89" s="20"/>
      <c r="G89" s="21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2:19" s="5" customFormat="1" x14ac:dyDescent="0.25">
      <c r="B90" s="4"/>
      <c r="C90" s="22"/>
      <c r="D90" s="4"/>
      <c r="E90" s="4"/>
      <c r="F90" s="20"/>
      <c r="G90" s="21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2:19" s="5" customFormat="1" x14ac:dyDescent="0.25">
      <c r="B91" s="4"/>
      <c r="C91" s="22"/>
      <c r="D91" s="4"/>
      <c r="E91" s="4"/>
      <c r="F91" s="20"/>
      <c r="G91" s="21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  <row r="92" spans="2:19" s="5" customFormat="1" x14ac:dyDescent="0.25">
      <c r="B92" s="4"/>
      <c r="C92" s="22"/>
      <c r="D92" s="4"/>
      <c r="E92" s="4"/>
      <c r="F92" s="20"/>
      <c r="G92" s="21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</row>
    <row r="93" spans="2:19" s="5" customFormat="1" x14ac:dyDescent="0.25">
      <c r="B93" s="4"/>
      <c r="C93" s="22"/>
      <c r="D93" s="4"/>
      <c r="E93" s="4"/>
      <c r="F93" s="20"/>
      <c r="G93" s="21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</row>
  </sheetData>
  <mergeCells count="7">
    <mergeCell ref="D38:E38"/>
    <mergeCell ref="D39:E39"/>
    <mergeCell ref="D40:E40"/>
    <mergeCell ref="B11:B12"/>
    <mergeCell ref="C11:C12"/>
    <mergeCell ref="B25:B26"/>
    <mergeCell ref="C25:C26"/>
  </mergeCells>
  <hyperlinks>
    <hyperlink ref="B1" location="Índice!A1" display="Regresar al Índice" xr:uid="{00000000-0004-0000-0800-000000000000}"/>
  </hyperlinks>
  <pageMargins left="0.74803149606299213" right="0.74803149606299213" top="0.98425196850393704" bottom="0.98425196850393704" header="0" footer="0"/>
  <pageSetup paperSize="9" scale="89" orientation="landscape" horizontalDpi="4294967293" verticalDpi="4294967293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T3Cacacj3qXHJNbKx4e8YTq1xOSXWUMB4ocDtIE0/aY=</DigestValue>
    </Reference>
    <Reference Type="http://www.w3.org/2000/09/xmldsig#Object" URI="#idOfficeObject">
      <DigestMethod Algorithm="http://www.w3.org/2001/04/xmlenc#sha256"/>
      <DigestValue>ybYOi2yurY9mBLXa4qvSs2mz5gOhm9qI5244pTm4DiU=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kCIy1rlP85PYBy18dhODRpx6QZPCxUzc6c8MCNU9x78=</DigestValue>
    </Reference>
    <Reference Type="http://www.w3.org/2000/09/xmldsig#Object" URI="#idValidSigLnImg">
      <DigestMethod Algorithm="http://www.w3.org/2001/04/xmlenc#sha256"/>
      <DigestValue>8gezmCFJDjf+Af+uGyICcL6d+r+rgjNn/esvFfkd+0k=</DigestValue>
    </Reference>
    <Reference Type="http://www.w3.org/2000/09/xmldsig#Object" URI="#idInvalidSigLnImg">
      <DigestMethod Algorithm="http://www.w3.org/2001/04/xmlenc#sha256"/>
      <DigestValue>hceqWID/NqRWFalRflzdE9bJcnPkl78e/LaaxCgooSc=</DigestValue>
    </Reference>
  </SignedInfo>
  <SignatureValue>dE4VM5xTUKzyGk9AgT6L9gzDSWeF5uoSjIQOlwUcQKil5rCuKf2UDCzE+xyDvSa2cwYH1zLyfJQG
18caGeAa6PvmYPzAX5yktbkD3e6qwtQBV2A38awcz9vw82GPEU58jShTfLEdZHyP9nncj33oeiRg
CCGlBOkZE7x2Iz/3DzJzixAgyJx6CvqhsV3wOAEZqao0dgYHQzHA58J+Zq5Tg0O5fk40l0pTiuk4
OXSTyyQ0ivo9zKQO7dU7RCe5TizFRg8FEdY0IQ8qMrETxXqxxxrpgitmYXfi6uw4QxFrb9MvafAF
LJzSD3f/fWaKm5k6uDm5j8b5TvCs7D+kYRhAgQ==</SignatureValue>
  <KeyInfo>
    <X509Data>
      <X509Certificate>MIIIfjCCBmagAwIBAgIQSEa1ylrF7RBn3b4gbGFoBDANBgkqhkiG9w0BAQsFADCBgTEWMBQGA1UEBRMNUlVDODAwODAwOTktMDERMA8GA1UEAxMIVklUIFMuQS4xODA2BgNVBAsML1ByZXN0YWRvciBDdWFsaWZpY2FkbyBkZSBTZXJ2aWNpb3MgZGUgQ29uZmlhbnphMQ0wCwYDVQQKDARJQ1BQMQswCQYDVQQGEwJQWTAeFw0yNTAzMjExOTI5MzZaFw0yNzAzMjExOTI5MzZaMIGuMRIwEAYDVQQqDAlIQU5TIEtBUkwxFDASBgNVBAQMC0pBTlogSkFOWkVOMREwDwYDVQQFEwhDSTk1Mjk5MDEeMBwGA1UEAwwVSEFOUyBLQVJMIEpBTlogSkFOWkVOMQswCQYDVQQLDAJGMjE1MDMGA1UECgwsQ0VSVElGSUNBRE8gQ1VBTElGSUNBRE8gREUgRklSTUEgRUxFQ1RST05JQ0ExCzAJBgNVBAYTAlBZMIIBIjANBgkqhkiG9w0BAQEFAAOCAQ8AMIIBCgKCAQEA79KRUNO8z74CHv/fJvfNfn2N4KFd3FHxyGbntPzJAoO844JIKXuOLJwFEYOA5XM/RkZzglhDHC6vGs1igKeiViQJEqfTYgAN1rnY47TgnC+s5XztKFAgat/RM3JOWQWDPeEJ/kXd8o9vqKMTOhe9TyjZmmPAekQIxyjN7FVfIMtjZ0/sCASQqGmJkW4V6puLz9HON6x39afFVkm8phfQW0PMsdJtkSKjE9BxAIhPTx9cjDF3QQHlvs8CbcxQWsLgJ22dVjYbwN1MNMFlgqSloFCwALXGW/zJM33U5053Hv9Gkjki/Go/WNQEUJD9BCg40N76wcVFpBV+NwwqBMXtwwIDAQABo4IDwTCCA70wDAYDVR0TAQH/BAIwADAOBgNVHQ8BAf8EBAMCBeAwLAYDVR0lAQH/BCIwIAYIKwYBBQUHAwQGCCsGAQUFBwMCBgorBgEEAYI3FAICMB0GA1UdDgQWBBTtT0dljKbQkqmN2qQ8mgAJlZDTQ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S0pBTlpAQUxQQUNBU0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vvQnfkGjtLhgXmd/SeCdjli07aeThYRu0ahKG5sRYOXX6Jh1j5ksKF18L+bjCFND4gvcZuQ17Ro2RshpbnyQFfnuE+JbDqj73ahcbl++9sdMbEILqUYN7a4CWdEX+LUnuGxesKRO+IpOKHi02hhQUVglAG4eo/k37JzidTaq4v964K3if0uJ9dET/ieQn23R62oO7kuLGHGB9xNHk5UQBg05DQilDZ+pWX2y7UWIzk0dTGOHRfZ9pLeIx9FOQDEBm0W6IxHiSFDCurfoj8Ivpv6TVEcLp0orZDjmK4MYf/M4yvlg9V9TGXXwsJ6bSEIPbqWWgEW6f/SXDWSCju+6+gK4IytcGz/o6zM8XHo+dTBReVcCwEPelV3yDxZO0TP2g8I/VPh2tZVmu4I2I7JtsTjCt8ixD+OCIwyfJ7RKtBt0mmE2thLiHyoLqLdy+5JuzSQTMGDbanM16xO2atGJf60TQkxliP1OD9/dcNbXoueQQxzxFp4DK+dOUjoGeaPI7K9bknC4AyVTRQ7gdoJ8hhOaDJRsjikhPvrZxt1xFbXhhzMvvsfeJk+INXW63ezBklqg7QMGJOVLMaZEzJdEYwTn9TrESR702nCLfiSmn6SjoFzPNVKxk7gKk2p8hwi8HlSbpb4XgzQ+aypBSCOd7xMKBmPFHuV/RMiJj9Px5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v9N7MnMo0BUYJR/K5cv2lpDiLM5O0uN/VzNu+MYThvw=</DigestValue>
      </Reference>
      <Reference URI="/xl/comments1.xml?ContentType=application/vnd.openxmlformats-officedocument.spreadsheetml.comments+xml">
        <DigestMethod Algorithm="http://www.w3.org/2001/04/xmlenc#sha256"/>
        <DigestValue>F5lM+I43pefCsTjRBJ0kFsQnojM7EzFWUh8j38MwRpw=</DigestValue>
      </Reference>
      <Reference URI="/xl/comments2.xml?ContentType=application/vnd.openxmlformats-officedocument.spreadsheetml.comments+xml">
        <DigestMethod Algorithm="http://www.w3.org/2001/04/xmlenc#sha256"/>
        <DigestValue>jmufhhF8/ZLr+Tk7ZD5ZLHmGPa8ArJXZ897qOfNDyfU=</DigestValue>
      </Reference>
      <Reference URI="/xl/comments3.xml?ContentType=application/vnd.openxmlformats-officedocument.spreadsheetml.comments+xml">
        <DigestMethod Algorithm="http://www.w3.org/2001/04/xmlenc#sha256"/>
        <DigestValue>5Vxg3pXJHPx70OH6jS77NFI/4a4EBoJIPfBcS2Sfg+M=</DigestValue>
      </Reference>
      <Reference URI="/xl/comments4.xml?ContentType=application/vnd.openxmlformats-officedocument.spreadsheetml.comments+xml">
        <DigestMethod Algorithm="http://www.w3.org/2001/04/xmlenc#sha256"/>
        <DigestValue>rkfDMXklFbC1D3t0Qv2l786EFTKPDpTDzdPu+/i++Jg=</DigestValue>
      </Reference>
      <Reference URI="/xl/comments5.xml?ContentType=application/vnd.openxmlformats-officedocument.spreadsheetml.comments+xml">
        <DigestMethod Algorithm="http://www.w3.org/2001/04/xmlenc#sha256"/>
        <DigestValue>pzljs7Al2AQAcwbc8dnkudc2E0e9YUiAv3jRv6wASIA=</DigestValue>
      </Reference>
      <Reference URI="/xl/comments6.xml?ContentType=application/vnd.openxmlformats-officedocument.spreadsheetml.comments+xml">
        <DigestMethod Algorithm="http://www.w3.org/2001/04/xmlenc#sha256"/>
        <DigestValue>VXVHbzR2wb40Q4MnAMEyGDp6gBC8ZWm/CbIYPZsf9tw=</DigestValue>
      </Reference>
      <Reference URI="/xl/comments7.xml?ContentType=application/vnd.openxmlformats-officedocument.spreadsheetml.comments+xml">
        <DigestMethod Algorithm="http://www.w3.org/2001/04/xmlenc#sha256"/>
        <DigestValue>2I2JBJdBoPTTGoIb8Ax58CbMG7+fgfAWh0zejisBW2Q=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KkKwkWvE39idkrojBOJg9Y9phjsVq9ujNSmbYRheZLg=</DigestValue>
      </Reference>
      <Reference URI="/xl/drawings/vmlDrawing2.vml?ContentType=application/vnd.openxmlformats-officedocument.vmlDrawing">
        <DigestMethod Algorithm="http://www.w3.org/2001/04/xmlenc#sha256"/>
        <DigestValue>qmxop39gHRomXZrNIRMu2t4YzkoUEEpraeVYQtKEihM=</DigestValue>
      </Reference>
      <Reference URI="/xl/drawings/vmlDrawing3.vml?ContentType=application/vnd.openxmlformats-officedocument.vmlDrawing">
        <DigestMethod Algorithm="http://www.w3.org/2001/04/xmlenc#sha256"/>
        <DigestValue>tUebHUrDuilvNqT73whotWcUrnlTljGRPHa2QZjGFFk=</DigestValue>
      </Reference>
      <Reference URI="/xl/drawings/vmlDrawing4.vml?ContentType=application/vnd.openxmlformats-officedocument.vmlDrawing">
        <DigestMethod Algorithm="http://www.w3.org/2001/04/xmlenc#sha256"/>
        <DigestValue>KKO5HdbxDrkun1tJIccyp6g/xIOQEqgUUQXpDCZN1/s=</DigestValue>
      </Reference>
      <Reference URI="/xl/drawings/vmlDrawing5.vml?ContentType=application/vnd.openxmlformats-officedocument.vmlDrawing">
        <DigestMethod Algorithm="http://www.w3.org/2001/04/xmlenc#sha256"/>
        <DigestValue>qwFJgRpLdE8cN/A04s4jt2sn3+R7bZS67NH0l+0qrJw=</DigestValue>
      </Reference>
      <Reference URI="/xl/drawings/vmlDrawing6.vml?ContentType=application/vnd.openxmlformats-officedocument.vmlDrawing">
        <DigestMethod Algorithm="http://www.w3.org/2001/04/xmlenc#sha256"/>
        <DigestValue>R5FkjZtb6+FP3v8yyHuJNjpbDN23M2wWU2FWTMw/c8c=</DigestValue>
      </Reference>
      <Reference URI="/xl/drawings/vmlDrawing7.vml?ContentType=application/vnd.openxmlformats-officedocument.vmlDrawing">
        <DigestMethod Algorithm="http://www.w3.org/2001/04/xmlenc#sha256"/>
        <DigestValue>JgBfOztfjpoZhUPkdy9Nzgkv2XLgabWpsXMnPRuGPaY=</DigestValue>
      </Reference>
      <Reference URI="/xl/drawings/vmlDrawing8.vml?ContentType=application/vnd.openxmlformats-officedocument.vmlDrawing">
        <DigestMethod Algorithm="http://www.w3.org/2001/04/xmlenc#sha256"/>
        <DigestValue>bZ7PICrb19tv2zh4RiXzUx2tJxCrQhN+NNK5Af2LD2U=</DigestValue>
      </Reference>
      <Reference URI="/xl/media/image1.emf?ContentType=image/x-emf">
        <DigestMethod Algorithm="http://www.w3.org/2001/04/xmlenc#sha256"/>
        <DigestValue>F6ARW2lkCCxZcV8RMeJrAvaRYQ9dnGw/tbbbFzqMuq4=</DigestValue>
      </Reference>
      <Reference URI="/xl/media/image2.emf?ContentType=image/x-emf">
        <DigestMethod Algorithm="http://www.w3.org/2001/04/xmlenc#sha256"/>
        <DigestValue>hPcQI27wCJYBwJ8PPRl1Wuk3RRqFy+YNBOVtC5V+yho=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DcJ3DXWwVmbpMst5oBsrPnU1oCHL2kHxaP8PsdwsE2w=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kVOH2F5HhY1q1lef2eds9+l/0pahXXqltOaeqOJ1sxE=</DigestValue>
      </Reference>
      <Reference URI="/xl/sharedStrings.xml?ContentType=application/vnd.openxmlformats-officedocument.spreadsheetml.sharedStrings+xml">
        <DigestMethod Algorithm="http://www.w3.org/2001/04/xmlenc#sha256"/>
        <DigestValue>J1QnqcBHjU7Pex0i6JWLANM1myCCV0+XhoBDV2e/an0=</DigestValue>
      </Reference>
      <Reference URI="/xl/styles.xml?ContentType=application/vnd.openxmlformats-officedocument.spreadsheetml.styles+xml">
        <DigestMethod Algorithm="http://www.w3.org/2001/04/xmlenc#sha256"/>
        <DigestValue>+9ktuvj3vjSCrD+MtlDf40siK5a31/IkETPBaVDvQYU=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Igpw4GFt1EHI/WwqiG1NRf2lx7y7mUzZ/Jda+2RMzcE=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ZiHAfkcZsM+slVmh5fJTiRYHh7mZ9SzhiELwSVAQs1U=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hLYvuYTsdeNXhml5pO5nmed+HWQdgSL7/OGu0E8L0Go=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kfie163X113fRMjKisRSYDXs8hUsyZSHIZ0lcW7/E1Y=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ND/brs9hS0H+ESJMdDM4F3mLIVXf/tazO/FdhNzponc=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8cvN3LFujrqTZcTJp0eokzjLaYXLlNQuT0S7DvA809s=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Ka0XiR0AvqHHn+Wnl0ggVtLO2y8jyHBR2dvF88npTm8=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6/fl+jV0Dzm4XU3riAMS8QJkhp75aMaxGFdm/adbyPo=</DigestValue>
      </Reference>
      <Reference URI="/xl/worksheets/sheet2.xml?ContentType=application/vnd.openxmlformats-officedocument.spreadsheetml.worksheet+xml">
        <DigestMethod Algorithm="http://www.w3.org/2001/04/xmlenc#sha256"/>
        <DigestValue>jZjSKw3kxtyjjItvCEbrkeRPlYeCtiG5HTrk6dMyuXo=</DigestValue>
      </Reference>
      <Reference URI="/xl/worksheets/sheet3.xml?ContentType=application/vnd.openxmlformats-officedocument.spreadsheetml.worksheet+xml">
        <DigestMethod Algorithm="http://www.w3.org/2001/04/xmlenc#sha256"/>
        <DigestValue>qUwbBUMpEDkVmxFXtzR59+IJFGr1PltIFVpmYjT4aUA=</DigestValue>
      </Reference>
      <Reference URI="/xl/worksheets/sheet4.xml?ContentType=application/vnd.openxmlformats-officedocument.spreadsheetml.worksheet+xml">
        <DigestMethod Algorithm="http://www.w3.org/2001/04/xmlenc#sha256"/>
        <DigestValue>J9Lf3sa+csNUMBr4EuvEZKPTOLYLjIPgWpJfKZ+UtPE=</DigestValue>
      </Reference>
      <Reference URI="/xl/worksheets/sheet5.xml?ContentType=application/vnd.openxmlformats-officedocument.spreadsheetml.worksheet+xml">
        <DigestMethod Algorithm="http://www.w3.org/2001/04/xmlenc#sha256"/>
        <DigestValue>9eYFihhQUjrn/j3/OS1lf80wvV6WNYq1jlYYV/HT/Gk=</DigestValue>
      </Reference>
      <Reference URI="/xl/worksheets/sheet6.xml?ContentType=application/vnd.openxmlformats-officedocument.spreadsheetml.worksheet+xml">
        <DigestMethod Algorithm="http://www.w3.org/2001/04/xmlenc#sha256"/>
        <DigestValue>QATMgyU/+9tgW/vJrp0haVo9tE79EwAgU0e1gOhdB9I=</DigestValue>
      </Reference>
      <Reference URI="/xl/worksheets/sheet7.xml?ContentType=application/vnd.openxmlformats-officedocument.spreadsheetml.worksheet+xml">
        <DigestMethod Algorithm="http://www.w3.org/2001/04/xmlenc#sha256"/>
        <DigestValue>A1yilXYromWPJdUq1WWF/akftRbYFQyUKZfl18aKOVw=</DigestValue>
      </Reference>
      <Reference URI="/xl/worksheets/sheet8.xml?ContentType=application/vnd.openxmlformats-officedocument.spreadsheetml.worksheet+xml">
        <DigestMethod Algorithm="http://www.w3.org/2001/04/xmlenc#sha256"/>
        <DigestValue>G4mmCODf2QmGV/NlEq8xG1YN0vZ7oOMl4rifsp4FOFY=</DigestValue>
      </Reference>
      <Reference URI="/xl/worksheets/sheet9.xml?ContentType=application/vnd.openxmlformats-officedocument.spreadsheetml.worksheet+xml">
        <DigestMethod Algorithm="http://www.w3.org/2001/04/xmlenc#sha256"/>
        <DigestValue>kZfw58Ck2OXLp+xhNhSIirt8wHt6N6sIuIutzsYCb1k=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2026-03-27T11:43:59Z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{B19D9452-71A3-4970-BCE7-1FE3C3102B24}</SetupID>
          <SignatureText>HANS KARL JANZ JANZEN</SignatureText>
          <SignatureImage/>
          <SignatureComments/>
          <WindowsVersion>10.0</WindowsVersion>
          <OfficeVersion>16.0.19127/27</OfficeVersion>
          <ApplicationVersion>16.0.19127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2026-03-27T11:43:59Z</xd:SigningTime>
          <xd:SigningCertificate>
            <xd:Cert>
              <xd:CertDigest>
                <DigestMethod Algorithm="http://www.w3.org/2001/04/xmlenc#sha256"/>
                <DigestValue>7aEttjcaI/qcf1IZqRn4qY2oK2ple9+3h9a6KtWLt1g=</DigestValue>
              </xd:CertDigest>
              <xd:IssuerSerial>
                <X509IssuerName>C=PY, O=ICPP, OU=Prestador Cualificado de Servicios de Confianza, CN=VIT S.A., SERIALNUMBER=RUC80080099-0</X509IssuerName>
                <X509SerialNumber>96071563624931398390688002051733022724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ogwAACBFTUYAAAEAABw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//////////9gAAAAMgA3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MAAABHAAAAKQAAADMAAAC7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QAAABIAAAAJQAAAAwAAAAEAAAAVAAAAMwAAAAqAAAAMwAAAOIAAABHAAAAAQAAANF2yUFVFcpBKgAAADMAAAAVAAAATAAAAAAAAAAAAAAAAAAAAP//////////eAAAAEgAQQBOAFMAIABLAEEAUgBMACAASgBBAE4AWgAgAEoAQQBOAFoARQBOAAAACwAAAAoAAAAMAAAACQAAAAQAAAAJAAAACgAAAAoAAAAIAAAABAAAAAYAAAAKAAAADAAAAAkAAAAEAAAABgAAAAoAAAAMAAAACQAAAAgAAAAM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gAAABcAAAAAQAAANF2yUFVFcpBCgAAAFAAAAAVAAAATAAAAAAAAAAAAAAAAAAAAP//////////eAAAAEgAQQBOAFMAIABLAEEAUgBMACAASgBBAE4AWgAgAEoAQQBOAFoARQBOAAAACAAAAAcAAAAIAAAABgAAAAMAAAAGAAAABwAAAAcAAAAFAAAAAwAAAAQAAAAHAAAACAAAAAYAAAADAAAABAAAAAcAAAAIAAAABgAAAAYAAAAI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fgAAAGwAAAABAAAA0XbJQVUVykEKAAAAYAAAABMAAABMAAAAAAAAAAAAAAAAAAAA//////////90AAAAUgBFAFAAUgBFAFMARQBOAFQAQQBOAFQARQAgAEwARQBHAEEATAAAAAcAAAAGAAAABgAAAAcAAAAGAAAABgAAAAYAAAAIAAAABQAAAAcAAAAIAAAABQAAAAYAAAADAAAABQAAAAYAAAAIAAAABwAAAAUAAABLAAAAQAAAADAAAAAFAAAAIAAAAAEAAAABAAAAEAAAAAAAAAAAAAAAAAEAAIAAAAAAAAAAAAAAAAABAACAAAAAJQAAAAwAAAACAAAAJwAAABgAAAAFAAAAAAAAAP///wAAAAAAJQAAAAwAAAAFAAAATAAAAGQAAAAJAAAAcAAAAM4AAAB8AAAACQAAAHAAAADGAAAADQAAACEA8AAAAAAAAAAAAAAAgD8AAAAAAAAAAAAAgD8AAAAAAAAAAAAAAAAAAAAAAAAAAAAAAAAAAAAAAAAAACUAAAAMAAAAAAAAgCgAAAAMAAAABQAAACUAAAAMAAAAAQAAABgAAAAMAAAAAAAAABIAAAAMAAAAAQAAABYAAAAMAAAAAAAAAFQAAAAYAQAACgAAAHAAAADNAAAAfAAAAAEAAADRdslBVRXKQQoAAABwAAAAIgAAAEwAAAAEAAAACQAAAHAAAADPAAAAfQAAAJAAAABGAGkAcgBtAGEAZABvACAAcABvAHIAOgAgAEgAQQBOAFMAIABLAEEAUgBMACAASgBBAE4AWgAgAEoAQQBOAFoARQBOAAYAAAADAAAABAAAAAkAAAAGAAAABwAAAAcAAAADAAAABwAAAAcAAAAEAAAAAwAAAAMAAAAIAAAABwAAAAgAAAAGAAAAAwAAAAYAAAAHAAAABwAAAAUAAAADAAAABAAAAAcAAAAIAAAABgAAAAMAAAAEAAAABwAAAAgAAAAGAAAABgAAAAgAAAAWAAAADAAAAAAAAAAlAAAADAAAAAIAAAAOAAAAFAAAAAAAAAAQAAAAFAAAAA==</Object>
  <Object Id="idInvalidSigLnImg">AQAAAGwAAAAAAAAAAAAAAP8AAAB/AAAAAAAAAAAAAAAvGQAAogwAACBFTUYAAAEAoB8AALA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NF2yUFVFcp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jAAAARwAAACkAAAAzAAAAu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kAAAASAAAACUAAAAMAAAABAAAAFQAAADMAAAAKgAAADMAAADiAAAARwAAAAEAAADRdslBVRXKQSoAAAAzAAAAFQAAAEwAAAAAAAAAAAAAAAAAAAD//////////3gAAABIAEEATgBTACAASwBBAFIATAAgAEoAQQBOAFoAIABKAEEATgBaAEUATgAAAAsAAAAKAAAADAAAAAkAAAAEAAAACQAAAAoAAAAKAAAACAAAAAQAAAAGAAAACgAAAAwAAAAJAAAABAAAAAYAAAAKAAAADAAAAAkAAAAIAAAAD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CIAAAAXAAAAAEAAADRdslBVRXKQQoAAABQAAAAFQAAAEwAAAAAAAAAAAAAAAAAAAD//////////3gAAABIAEEATgBTACAASwBBAFIATAAgAEoAQQBOAFoAIABKAEEATgBaAEUATgAAAAgAAAAHAAAACAAAAAYAAAADAAAABgAAAAcAAAAHAAAABQAAAAMAAAAEAAAABwAAAAgAAAAGAAAAAwAAAAQAAAAHAAAACAAAAAYAAAAGAAAACA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4AAABsAAAAAQAAANF2yUFVFcpBCgAAAGAAAAATAAAATAAAAAAAAAAAAAAAAAAAAP//////////dAAAAFIARQBQAFIARQBTAEUATgBUAEEATgBUAEUAIABMAEUARwBBAEwAAAAHAAAABgAAAAYAAAAHAAAABgAAAAYAAAAGAAAACAAAAAUAAAAHAAAACAAAAAUAAAAGAAAAAwAAAAUAAAAGAAAACAAAAAcAAAAFAAAASwAAAEAAAAAwAAAABQAAACAAAAABAAAAAQAAABAAAAAAAAAAAAAAAAABAACAAAAAAAAAAAAAAAAAAQAAgAAAACUAAAAMAAAAAgAAACcAAAAYAAAABQAAAAAAAAD///8AAAAAACUAAAAMAAAABQAAAEwAAABkAAAACQAAAHAAAADOAAAAfAAAAAkAAABwAAAAxgAAAA0AAAAhAPAAAAAAAAAAAAAAAIA/AAAAAAAAAAAAAIA/AAAAAAAAAAAAAAAAAAAAAAAAAAAAAAAAAAAAAAAAAAAlAAAADAAAAAAAAIAoAAAADAAAAAUAAAAlAAAADAAAAAEAAAAYAAAADAAAAAAAAAASAAAADAAAAAEAAAAWAAAADAAAAAAAAABUAAAAGAEAAAoAAABwAAAAzQAAAHwAAAABAAAA0XbJQVUVykEKAAAAcAAAACIAAABMAAAABAAAAAkAAABwAAAAzwAAAH0AAACQAAAARgBpAHIAbQBhAGQAbwAgAHAAbwByADoAIABIAEEATgBTACAASwBBAFIATAAgAEoAQQBOAFoAIABKAEEATgBaAEUATgAGAAAAAwAAAAQAAAAJAAAABgAAAAcAAAAHAAAAAwAAAAcAAAAHAAAABAAAAAMAAAADAAAACAAAAAcAAAAIAAAABgAAAAMAAAAGAAAABwAAAAcAAAAFAAAAAwAAAAQAAAAHAAAACAAAAAYAAAADAAAABAAAAAcAAAAIAAAABgAAAAYAAAAI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+By/iMOiXgC6RZwfQ8vrRa0DKIElUrai0xwsUgSozS4=</DigestValue>
    </Reference>
    <Reference Type="http://www.w3.org/2000/09/xmldsig#Object" URI="#idOfficeObject">
      <DigestMethod Algorithm="http://www.w3.org/2001/04/xmlenc#sha256"/>
      <DigestValue>KwokcQGPuifxO08XFyFU8NLq9hgmp9A5jtbE7A28XYI=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AuKOJ6g6FMGun9Zu5ytoY6LlhaGSmZSDk7y9Uuy1YeY=</DigestValue>
    </Reference>
    <Reference Type="http://www.w3.org/2000/09/xmldsig#Object" URI="#idValidSigLnImg">
      <DigestMethod Algorithm="http://www.w3.org/2001/04/xmlenc#sha256"/>
      <DigestValue>kgD5XLxXB1/6u6Tm7+rEGooL8c3E39nyR+zzMN33VL8=</DigestValue>
    </Reference>
    <Reference Type="http://www.w3.org/2000/09/xmldsig#Object" URI="#idInvalidSigLnImg">
      <DigestMethod Algorithm="http://www.w3.org/2001/04/xmlenc#sha256"/>
      <DigestValue>tcZg6hm+4SHvSNPuyVhPOEt+S4ruR1TajmgNAXMRbw8=</DigestValue>
    </Reference>
  </SignedInfo>
  <SignatureValue>vKkSEQ1KLbX/LV+OQDlFfwDyIsae3l5tBPjUG+CAY4U4DVAcL5tSCI/J/LANEY6Dewjacxft8xeb
9Ix5pVesMq+Jm4OmEyXBju864i21OG2+gikCXSs+SVEzpIcBU8tstjNMIzo8YM4szA+Y3MGy/m14
zZ+2hcVaji3UeZNj3jPW8o1YiEFUjRDrBdXy2YJvjdDQRGzP+ShzL4EUfgDZqJ5HSsKR3KJiUAxk
TX6dyUiugzKG3DaWfBsCyg1yHChC+I42dkyvHmVfpdh12GToO0K6NwxZOZu8bDjeyuGHyRLomG4Z
/9FSxXxzpGHQSmIiyyMivlGiI2EzCRD3S+FbiQ==</SignatureValue>
  <KeyInfo>
    <X509Data>
      <X509Certificate>MIIIkjCCBnqgAwIBAgIQMTPGzLT6BOhonh84xrAyNDANBgkqhkiG9w0BAQsFADCBgTEWMBQGA1UEBRMNUlVDODAwODAwOTktMDERMA8GA1UEAxMIVklUIFMuQS4xODA2BgNVBAsML1ByZXN0YWRvciBDdWFsaWZpY2FkbyBkZSBTZXJ2aWNpb3MgZGUgQ29uZmlhbnphMQ0wCwYDVQQKDARJQ1BQMQswCQYDVQQGEwJQWTAeFw0yNTA4MTQxNzM5MDRaFw0yNzA4MTQxNzM5MDRaMIHBMRgwFgYDVQQqDA9NQVJDRUxPIEVEVUFSRE8xFzAVBgNVBAQMDk9WSUVETyBCQVJFSVJPMRIwEAYDVQQFEwlDSTM3OTMxMjcxJzAlBgNVBAMMHk1BUkNFTE8gRURVQVJETyBPVklFRE8gQkFSRUlSTzELMAkGA1UECwwCRjIxNTAzBgNVBAoMLENFUlRJRklDQURPIENVQUxJRklDQURPIERFIEZJUk1BIEVMRUNUUk9OSUNBMQswCQYDVQQGEwJQWTCCASIwDQYJKoZIhvcNAQEBBQADggEPADCCAQoCggEBAO8GUNN7hw6rmpMW2FU3WwD+6QckahVVeoQelHcvC/OTKJ8U8jDEJX5GdzqCZIWBnoXaIN9WOrnveuzXz6qgwWhkVP8ZbuRhIyxYWA3RBksUULEGIfrr+Ix8cHM2OnYwBwLzH+ep7XL1JIoj1zSfm3siGYHljWGT4XkUheP7hGuKZNxW077zuPs76k08bBzG8DtAxP0WYGJHCgpzkuNYgh64vOvXV4MzspdKP+1BnJwe88MfUqIKWEHl337z1ITNNzonkf08uNmWHZhLut7eGxAOlrC2/1mA62g6BEEH/0s5C3Exk05Sov+qBLy0y5+hyl8JzNtSnAhuJ3BLg6myTF8CAwEAAaOCA8IwggO+MAwGA1UdEwEB/wQCMAAwDgYDVR0PAQH/BAQDAgXgMCwGA1UdJQEB/wQiMCAGCCsGAQUFBwMEBggrBgEFBQcDAgYKKwYBBAGCNxQCAjAdBgNVHQ4EFgQU84vihFPMMwciXVJjf8tJsWYhgJ8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SwYDVR0RBEQwQoEUTU9WSUVET0BBTFBBQ0FTQS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XwYGrZKQm4ydBYXTUt/cH2pqzywizHUeU1BQwAMd3/UTAPqacX/aHo7y/sjziWZLVK9IIjzWNirhpfkS8p0TClQzsOxlmdTbsK7f4FGtvZpZysuAgvhg96xjF4Xn62cCieg93UM1ItWZISLFkig+rh4CTAf5t/YBnZKO+dhnUSDZGjjZ78U9wyVXPLpnVZZyd7YPFiu/i/T8RSjqN/I4ofuvA0epqmjyIivI+J1VrOaCiDb/v55QPIR8wk2J9eSbRw3ohui1ZPjyUaG4YZehWIT5dWuyk2YHu9kx/R0mAtpMcRS6ZQE3PUXBL2xLnEL+XBmX5bl0gRc5SYyCuz5isoGxlgoL4IK34P8h4FfAL8UaXdIYcJlpFSGKUQAh6kMFS5AGShaosL4pbLtVngMWjl4orGMtjQl05WIvAFroXU9FiXN9HgMY45ACTsI8O5HzpdNCNeSF1nBZNhsr//uyXxiE2fK81rvtj0dzQsFZbAmveyiiC/fIXMd7YVwb+bFijdK4hGE8ozRfgdbBjyTUnwQ3W4mT0k+kQp6/QFr6Q+Me1iJTBEtE1+9tWSM+IpfWnHMXYiVyfuicMJjGTVCYPJR9x6UP/rDWVfbpdFu2iAzSl6+zeI9La0VDWpSEoUzOtSt12Ruj5de6au64LqCWblAlowLoMp69EgRP7Bj/9d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v9N7MnMo0BUYJR/K5cv2lpDiLM5O0uN/VzNu+MYThvw=</DigestValue>
      </Reference>
      <Reference URI="/xl/comments1.xml?ContentType=application/vnd.openxmlformats-officedocument.spreadsheetml.comments+xml">
        <DigestMethod Algorithm="http://www.w3.org/2001/04/xmlenc#sha256"/>
        <DigestValue>F5lM+I43pefCsTjRBJ0kFsQnojM7EzFWUh8j38MwRpw=</DigestValue>
      </Reference>
      <Reference URI="/xl/comments2.xml?ContentType=application/vnd.openxmlformats-officedocument.spreadsheetml.comments+xml">
        <DigestMethod Algorithm="http://www.w3.org/2001/04/xmlenc#sha256"/>
        <DigestValue>jmufhhF8/ZLr+Tk7ZD5ZLHmGPa8ArJXZ897qOfNDyfU=</DigestValue>
      </Reference>
      <Reference URI="/xl/comments3.xml?ContentType=application/vnd.openxmlformats-officedocument.spreadsheetml.comments+xml">
        <DigestMethod Algorithm="http://www.w3.org/2001/04/xmlenc#sha256"/>
        <DigestValue>5Vxg3pXJHPx70OH6jS77NFI/4a4EBoJIPfBcS2Sfg+M=</DigestValue>
      </Reference>
      <Reference URI="/xl/comments4.xml?ContentType=application/vnd.openxmlformats-officedocument.spreadsheetml.comments+xml">
        <DigestMethod Algorithm="http://www.w3.org/2001/04/xmlenc#sha256"/>
        <DigestValue>rkfDMXklFbC1D3t0Qv2l786EFTKPDpTDzdPu+/i++Jg=</DigestValue>
      </Reference>
      <Reference URI="/xl/comments5.xml?ContentType=application/vnd.openxmlformats-officedocument.spreadsheetml.comments+xml">
        <DigestMethod Algorithm="http://www.w3.org/2001/04/xmlenc#sha256"/>
        <DigestValue>pzljs7Al2AQAcwbc8dnkudc2E0e9YUiAv3jRv6wASIA=</DigestValue>
      </Reference>
      <Reference URI="/xl/comments6.xml?ContentType=application/vnd.openxmlformats-officedocument.spreadsheetml.comments+xml">
        <DigestMethod Algorithm="http://www.w3.org/2001/04/xmlenc#sha256"/>
        <DigestValue>VXVHbzR2wb40Q4MnAMEyGDp6gBC8ZWm/CbIYPZsf9tw=</DigestValue>
      </Reference>
      <Reference URI="/xl/comments7.xml?ContentType=application/vnd.openxmlformats-officedocument.spreadsheetml.comments+xml">
        <DigestMethod Algorithm="http://www.w3.org/2001/04/xmlenc#sha256"/>
        <DigestValue>2I2JBJdBoPTTGoIb8Ax58CbMG7+fgfAWh0zejisBW2Q=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KkKwkWvE39idkrojBOJg9Y9phjsVq9ujNSmbYRheZLg=</DigestValue>
      </Reference>
      <Reference URI="/xl/drawings/vmlDrawing2.vml?ContentType=application/vnd.openxmlformats-officedocument.vmlDrawing">
        <DigestMethod Algorithm="http://www.w3.org/2001/04/xmlenc#sha256"/>
        <DigestValue>qmxop39gHRomXZrNIRMu2t4YzkoUEEpraeVYQtKEihM=</DigestValue>
      </Reference>
      <Reference URI="/xl/drawings/vmlDrawing3.vml?ContentType=application/vnd.openxmlformats-officedocument.vmlDrawing">
        <DigestMethod Algorithm="http://www.w3.org/2001/04/xmlenc#sha256"/>
        <DigestValue>tUebHUrDuilvNqT73whotWcUrnlTljGRPHa2QZjGFFk=</DigestValue>
      </Reference>
      <Reference URI="/xl/drawings/vmlDrawing4.vml?ContentType=application/vnd.openxmlformats-officedocument.vmlDrawing">
        <DigestMethod Algorithm="http://www.w3.org/2001/04/xmlenc#sha256"/>
        <DigestValue>KKO5HdbxDrkun1tJIccyp6g/xIOQEqgUUQXpDCZN1/s=</DigestValue>
      </Reference>
      <Reference URI="/xl/drawings/vmlDrawing5.vml?ContentType=application/vnd.openxmlformats-officedocument.vmlDrawing">
        <DigestMethod Algorithm="http://www.w3.org/2001/04/xmlenc#sha256"/>
        <DigestValue>qwFJgRpLdE8cN/A04s4jt2sn3+R7bZS67NH0l+0qrJw=</DigestValue>
      </Reference>
      <Reference URI="/xl/drawings/vmlDrawing6.vml?ContentType=application/vnd.openxmlformats-officedocument.vmlDrawing">
        <DigestMethod Algorithm="http://www.w3.org/2001/04/xmlenc#sha256"/>
        <DigestValue>R5FkjZtb6+FP3v8yyHuJNjpbDN23M2wWU2FWTMw/c8c=</DigestValue>
      </Reference>
      <Reference URI="/xl/drawings/vmlDrawing7.vml?ContentType=application/vnd.openxmlformats-officedocument.vmlDrawing">
        <DigestMethod Algorithm="http://www.w3.org/2001/04/xmlenc#sha256"/>
        <DigestValue>JgBfOztfjpoZhUPkdy9Nzgkv2XLgabWpsXMnPRuGPaY=</DigestValue>
      </Reference>
      <Reference URI="/xl/drawings/vmlDrawing8.vml?ContentType=application/vnd.openxmlformats-officedocument.vmlDrawing">
        <DigestMethod Algorithm="http://www.w3.org/2001/04/xmlenc#sha256"/>
        <DigestValue>bZ7PICrb19tv2zh4RiXzUx2tJxCrQhN+NNK5Af2LD2U=</DigestValue>
      </Reference>
      <Reference URI="/xl/media/image1.emf?ContentType=image/x-emf">
        <DigestMethod Algorithm="http://www.w3.org/2001/04/xmlenc#sha256"/>
        <DigestValue>F6ARW2lkCCxZcV8RMeJrAvaRYQ9dnGw/tbbbFzqMuq4=</DigestValue>
      </Reference>
      <Reference URI="/xl/media/image2.emf?ContentType=image/x-emf">
        <DigestMethod Algorithm="http://www.w3.org/2001/04/xmlenc#sha256"/>
        <DigestValue>hPcQI27wCJYBwJ8PPRl1Wuk3RRqFy+YNBOVtC5V+yho=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DcJ3DXWwVmbpMst5oBsrPnU1oCHL2kHxaP8PsdwsE2w=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kVOH2F5HhY1q1lef2eds9+l/0pahXXqltOaeqOJ1sxE=</DigestValue>
      </Reference>
      <Reference URI="/xl/sharedStrings.xml?ContentType=application/vnd.openxmlformats-officedocument.spreadsheetml.sharedStrings+xml">
        <DigestMethod Algorithm="http://www.w3.org/2001/04/xmlenc#sha256"/>
        <DigestValue>J1QnqcBHjU7Pex0i6JWLANM1myCCV0+XhoBDV2e/an0=</DigestValue>
      </Reference>
      <Reference URI="/xl/styles.xml?ContentType=application/vnd.openxmlformats-officedocument.spreadsheetml.styles+xml">
        <DigestMethod Algorithm="http://www.w3.org/2001/04/xmlenc#sha256"/>
        <DigestValue>+9ktuvj3vjSCrD+MtlDf40siK5a31/IkETPBaVDvQYU=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Igpw4GFt1EHI/WwqiG1NRf2lx7y7mUzZ/Jda+2RMzcE=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ZiHAfkcZsM+slVmh5fJTiRYHh7mZ9SzhiELwSVAQs1U=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hLYvuYTsdeNXhml5pO5nmed+HWQdgSL7/OGu0E8L0Go=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kfie163X113fRMjKisRSYDXs8hUsyZSHIZ0lcW7/E1Y=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ND/brs9hS0H+ESJMdDM4F3mLIVXf/tazO/FdhNzponc=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8cvN3LFujrqTZcTJp0eokzjLaYXLlNQuT0S7DvA809s=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Ka0XiR0AvqHHn+Wnl0ggVtLO2y8jyHBR2dvF88npTm8=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6/fl+jV0Dzm4XU3riAMS8QJkhp75aMaxGFdm/adbyPo=</DigestValue>
      </Reference>
      <Reference URI="/xl/worksheets/sheet2.xml?ContentType=application/vnd.openxmlformats-officedocument.spreadsheetml.worksheet+xml">
        <DigestMethod Algorithm="http://www.w3.org/2001/04/xmlenc#sha256"/>
        <DigestValue>jZjSKw3kxtyjjItvCEbrkeRPlYeCtiG5HTrk6dMyuXo=</DigestValue>
      </Reference>
      <Reference URI="/xl/worksheets/sheet3.xml?ContentType=application/vnd.openxmlformats-officedocument.spreadsheetml.worksheet+xml">
        <DigestMethod Algorithm="http://www.w3.org/2001/04/xmlenc#sha256"/>
        <DigestValue>qUwbBUMpEDkVmxFXtzR59+IJFGr1PltIFVpmYjT4aUA=</DigestValue>
      </Reference>
      <Reference URI="/xl/worksheets/sheet4.xml?ContentType=application/vnd.openxmlformats-officedocument.spreadsheetml.worksheet+xml">
        <DigestMethod Algorithm="http://www.w3.org/2001/04/xmlenc#sha256"/>
        <DigestValue>J9Lf3sa+csNUMBr4EuvEZKPTOLYLjIPgWpJfKZ+UtPE=</DigestValue>
      </Reference>
      <Reference URI="/xl/worksheets/sheet5.xml?ContentType=application/vnd.openxmlformats-officedocument.spreadsheetml.worksheet+xml">
        <DigestMethod Algorithm="http://www.w3.org/2001/04/xmlenc#sha256"/>
        <DigestValue>9eYFihhQUjrn/j3/OS1lf80wvV6WNYq1jlYYV/HT/Gk=</DigestValue>
      </Reference>
      <Reference URI="/xl/worksheets/sheet6.xml?ContentType=application/vnd.openxmlformats-officedocument.spreadsheetml.worksheet+xml">
        <DigestMethod Algorithm="http://www.w3.org/2001/04/xmlenc#sha256"/>
        <DigestValue>QATMgyU/+9tgW/vJrp0haVo9tE79EwAgU0e1gOhdB9I=</DigestValue>
      </Reference>
      <Reference URI="/xl/worksheets/sheet7.xml?ContentType=application/vnd.openxmlformats-officedocument.spreadsheetml.worksheet+xml">
        <DigestMethod Algorithm="http://www.w3.org/2001/04/xmlenc#sha256"/>
        <DigestValue>A1yilXYromWPJdUq1WWF/akftRbYFQyUKZfl18aKOVw=</DigestValue>
      </Reference>
      <Reference URI="/xl/worksheets/sheet8.xml?ContentType=application/vnd.openxmlformats-officedocument.spreadsheetml.worksheet+xml">
        <DigestMethod Algorithm="http://www.w3.org/2001/04/xmlenc#sha256"/>
        <DigestValue>G4mmCODf2QmGV/NlEq8xG1YN0vZ7oOMl4rifsp4FOFY=</DigestValue>
      </Reference>
      <Reference URI="/xl/worksheets/sheet9.xml?ContentType=application/vnd.openxmlformats-officedocument.spreadsheetml.worksheet+xml">
        <DigestMethod Algorithm="http://www.w3.org/2001/04/xmlenc#sha256"/>
        <DigestValue>kZfw58Ck2OXLp+xhNhSIirt8wHt6N6sIuIutzsYCb1k=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2026-03-27T11:52:47Z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{F4461054-7C15-4126-9699-23CB8CB84E4C}</SetupID>
          <SignatureText>MARCELO EDUARDO OVIEDO </SignatureText>
          <SignatureImage/>
          <SignatureComments/>
          <WindowsVersion>10.0</WindowsVersion>
          <OfficeVersion>16.0.19029/27</OfficeVersion>
          <ApplicationVersion>16.0.19029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2026-03-27T11:52:47Z</xd:SigningTime>
          <xd:SigningCertificate>
            <xd:Cert>
              <xd:CertDigest>
                <DigestMethod Algorithm="http://www.w3.org/2001/04/xmlenc#sha256"/>
                <DigestValue>jNksclXeiRNVKztebzoBUiNiRwT119NICoe0n9Xnkto=</DigestValue>
              </xd:CertDigest>
              <xd:IssuerSerial>
                <X509IssuerName>C=PY, O=ICPP, OU=Prestador Cualificado de Servicios de Confianza, CN=VIT S.A., SERIALNUMBER=RUC80080099-0</X509IssuerName>
                <X509SerialNumber>65401011068902386321405235303558427188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EBAAB/AAAAAAAAAAAAAAC+HgAAnQ0AACBFTUYAAAEABBwAAKoAAAAGAAAAAAAAAAAAAAAAAAAAgAcAADgEAAAJAgAAJgEAAAAAAAAAAAAAAAAAACjzBwBwfAQ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hAQAAfwAAAAAAAAAAAAAAIgEAAIAAAAAhAPAAAAAAAAAAAAAAAIA/AAAAAAAAAAAAAIA/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/AAAAAAAAAAAAAAAiAQAAgAAAACEA8AAAAAAAAAAAAAAAgD8AAAAAAAAAAAAAgD8AAAAAAAAAAAAAAAAAAAAAAAAAAAAAAAAAAAAAAAAAACUAAAAMAAAAAAAAgCgAAAAMAAAAAQAAACcAAAAYAAAAAQAAAAAAAADw8PAAAAAAACUAAAAMAAAAAQAAAEwAAABkAAAAAAAAAAAAAAAhAQAAfwAAAAAAAAAAAAAAIgEAAIAAAAAhAPAAAAAAAAAAAAAAAIA/AAAAAAAAAAAAAIA/AAAAAAAAAAAAAAAAAAAAAAAAAAAAAAAAAAAAAAAAAAAlAAAADAAAAAAAAIAoAAAADAAAAAEAAAAnAAAAGAAAAAEAAAAAAAAA////AAAAAAAlAAAADAAAAAEAAABMAAAAZAAAAAAAAAAAAAAAIQEAAH8AAAAAAAAAAAAAACIBAACAAAAAIQDwAAAAAAAAAAAAAACAPwAAAAAAAAAAAACAPwAAAAAAAAAAAAAAAAAAAAAAAAAAAAAAAAAAAAAAAAAAJQAAAAwAAAAAAACAKAAAAAwAAAABAAAAJwAAABgAAAABAAAAAAAAAP///wAAAAAAJQAAAAwAAAABAAAATAAAAGQAAAAAAAAAAAAAACEBAAB/AAAAAAAAAAAAAAAi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RzH2UHEAAAABAAAAAkAAABMAAAAAAAAAAAAAAAAAAAA//////////9gAAAAMgA3AC8AMwAvADIAMAAyADYAAAAGAAAABgAAAAQAAAAGAAAABAAAAAYAAAAGAAAABg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HMfZ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4AAABHAAAAKQAAADMAAADG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8AAABIAAAAJQAAAAwAAAAEAAAAVAAAANgAAAAqAAAAMwAAAO0AAABHAAAAAQAAAFUV2UEcx9lBKgAAADMAAAAXAAAATAAAAAAAAAAAAAAAAAAAAP//////////fAAAAE0AQQBSAEMARQBMAE8AIABFAEQAVQBBAFIARABPACAATwBWAEkARQAuAC4ALgAAAA4AAAAKAAAACgAAAAoAAAAIAAAACAAAAAwAAAAEAAAACAAAAAsAAAALAAAACgAAAAoAAAALAAAADAAAAAQAAAAMAAAACgAAAAQAAAAIAAAAAwAAAAMAAAADAAAASwAAAEAAAAAwAAAABQAAACAAAAABAAAAAQAAABAAAAAAAAAAAAAAACIBAACAAAAAAAAAAAAAAAAiAQAAgAAAACUAAAAMAAAAAgAAACcAAAAYAAAABQAAAAAAAAD///8AAAAAACUAAAAMAAAABQAAAEwAAABkAAAAAAAAAFAAAAAhAQAAfAAAAAAAAABQAAAAIg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AAAAAKAAAAUAAAAKEAAABcAAAAAQAAAFUV2UEcx9lBCgAAAFAAAAAWAAAATAAAAAAAAAAAAAAAAAAAAP//////////eAAAAE0AQQBSAEMARQBMAE8AIABFAEQAVQBBAFIARABPACAATwBWAEkARQBEAE8ACgAAAAcAAAAHAAAABwAAAAYAAAAFAAAACQAAAAMAAAAGAAAACAAAAAgAAAAHAAAABwAAAAgAAAAJAAAAAwAAAAkAAAAHAAAAAwAAAAYAAAAIAAAACQAAAEsAAABAAAAAMAAAAAUAAAAgAAAAAQAAAAEAAAAQAAAAAAAAAAAAAAAiAQAAgAAAAAAAAAAAAAAAIg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wAAAAKAAAAYAAAAEUAAABsAAAAAQAAAFUV2UEcx9lBCgAAAGAAAAAIAAAATAAAAAAAAAAAAAAAAAAAAP//////////XAAAAEMATwBOAFQAQQBEAE8AUgAHAAAACQAAAAgAAAAFAAAABwAAAAgAAAAJAAAABwAAAEsAAABAAAAAMAAAAAUAAAAgAAAAAQAAAAEAAAAQAAAAAAAAAAAAAAAiAQAAgAAAAAAAAAAAAAAAIgEAAIAAAAAlAAAADAAAAAIAAAAnAAAAGAAAAAUAAAAAAAAA////AAAAAAAlAAAADAAAAAUAAABMAAAAZAAAAAkAAABwAAAAGAEAAHwAAAAJAAAAcAAAABABAAANAAAAIQDwAAAAAAAAAAAAAACAPwAAAAAAAAAAAACAPwAAAAAAAAAAAAAAAAAAAAAAAAAAAAAAAAAAAAAAAAAAJQAAAAwAAAAAAACAKAAAAAwAAAAFAAAAJQAAAAwAAAABAAAAGAAAAAwAAAAAAAAAEgAAAAwAAAABAAAAFgAAAAwAAAAAAAAAVAAAAFABAAAKAAAAcAAAABcBAAB8AAAAAQAAAFUV2UEcx9lBCgAAAHAAAAArAAAATAAAAAQAAAAJAAAAcAAAABkBAAB9AAAApAAAAEYAaQByAG0AYQBkAG8AIABwAG8AcgA6ACAATQBBAFIAQwBFAEwATwAgAEUARABVAEEAUgBEAE8AIABPAFYASQBFAEQATwAgAEIAQQBSAEUASQBSAE8AAAAGAAAAAwAAAAQAAAAJAAAABgAAAAcAAAAHAAAAAwAAAAcAAAAHAAAABAAAAAMAAAADAAAACgAAAAcAAAAHAAAABwAAAAYAAAAFAAAACQAAAAMAAAAGAAAACAAAAAgAAAAHAAAABwAAAAgAAAAJAAAAAwAAAAkAAAAHAAAAAwAAAAYAAAAIAAAACQAAAAMAAAAHAAAABwAAAAcAAAAGAAAAAwAAAAcAAAAJAAAAFgAAAAwAAAAAAAAAJQAAAAwAAAACAAAADgAAABQAAAAAAAAAEAAAABQAAAA=</Object>
  <Object Id="idInvalidSigLnImg">AQAAAGwAAAAAAAAAAAAAACEBAAB/AAAAAAAAAAAAAAC+HgAAnQ0AACBFTUYAAAEAdCEAALEAAAAGAAAAAAAAAAAAAAAAAAAAgAcAADgEAAAJAgAAJgEAAAAAAAAAAAAAAAAAACjzBwBwfAQ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hAQAAfwAAAAAAAAAAAAAAIgEAAIAAAAAhAPAAAAAAAAAAAAAAAIA/AAAAAAAAAAAAAIA/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/AAAAAAAAAAAAAAAiAQAAgAAAACEA8AAAAAAAAAAAAAAAgD8AAAAAAAAAAAAAgD8AAAAAAAAAAAAAAAAAAAAAAAAAAAAAAAAAAAAAAAAAACUAAAAMAAAAAAAAgCgAAAAMAAAAAQAAACcAAAAYAAAAAQAAAAAAAADw8PAAAAAAACUAAAAMAAAAAQAAAEwAAABkAAAAAAAAAAAAAAAhAQAAfwAAAAAAAAAAAAAAIgEAAIAAAAAhAPAAAAAAAAAAAAAAAIA/AAAAAAAAAAAAAIA/AAAAAAAAAAAAAAAAAAAAAAAAAAAAAAAAAAAAAAAAAAAlAAAADAAAAAAAAIAoAAAADAAAAAEAAAAnAAAAGAAAAAEAAAAAAAAA////AAAAAAAlAAAADAAAAAEAAABMAAAAZAAAAAAAAAAAAAAAIQEAAH8AAAAAAAAAAAAAACIBAACAAAAAIQDwAAAAAAAAAAAAAACAPwAAAAAAAAAAAACAPwAAAAAAAAAAAAAAAAAAAAAAAAAAAAAAAAAAAAAAAAAAJQAAAAwAAAAAAACAKAAAAAwAAAABAAAAJwAAABgAAAABAAAAAAAAAP///wAAAAAAJQAAAAwAAAABAAAATAAAAGQAAAAAAAAAAAAAACEBAAB/AAAAAAAAAAAAAAAi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RzH2UEjAAAABAAAAA8AAABMAAAAAAAAAAAAAAAAAAAA//////////9sAAAARgBpAHIAbQBhACAAbgBvACAAdgDhAGwAaQBkAGEALzIGAAAAAwAAAAQAAAAJAAAABgAAAAMAAAAHAAAABwAAAAMAAAAFAAAABgAAAAMAAAADAAAABw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HMfZQQoAAABLAAAAAQAAAEwAAAAEAAAACQAAACcAAAAgAAAASwAAAFAAAABYAG5z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4AAABHAAAAKQAAADMAAADG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8AAABIAAAAJQAAAAwAAAAEAAAAVAAAANgAAAAqAAAAMwAAAO0AAABHAAAAAQAAAFUV2UEcx9lBKgAAADMAAAAXAAAATAAAAAAAAAAAAAAAAAAAAP//////////fAAAAE0AQQBSAEMARQBMAE8AIABFAEQAVQBBAFIARABPACAATwBWAEkARQAuAC4ALgBwOg4AAAAKAAAACgAAAAoAAAAIAAAACAAAAAwAAAAEAAAACAAAAAsAAAALAAAACgAAAAoAAAALAAAADAAAAAQAAAAMAAAACgAAAAQAAAAIAAAAAwAAAAMAAAADAAAASwAAAEAAAAAwAAAABQAAACAAAAABAAAAAQAAABAAAAAAAAAAAAAAACIBAACAAAAAAAAAAAAAAAAiAQAAgAAAACUAAAAMAAAAAgAAACcAAAAYAAAABQAAAAAAAAD///8AAAAAACUAAAAMAAAABQAAAEwAAABkAAAAAAAAAFAAAAAhAQAAfAAAAAAAAABQAAAAIg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NAAAAAKAAAAUAAAAKEAAABcAAAAAQAAAFUV2UEcx9lBCgAAAFAAAAAWAAAATAAAAAAAAAAAAAAAAAAAAP//////////eAAAAE0AQQBSAEMARQBMAE8AIABFAEQAVQBBAFIARABPACAATwBWAEkARQBEAE8ACgAAAAcAAAAHAAAABwAAAAYAAAAFAAAACQAAAAMAAAAGAAAACAAAAAgAAAAHAAAABwAAAAgAAAAJAAAAAwAAAAkAAAAHAAAAAwAAAAYAAAAIAAAACQAAAEsAAABAAAAAMAAAAAUAAAAgAAAAAQAAAAEAAAAQAAAAAAAAAAAAAAAiAQAAgAAAAAAAAAAAAAAAIg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wAAAAKAAAAYAAAAEUAAABsAAAAAQAAAFUV2UEcx9lBCgAAAGAAAAAIAAAATAAAAAAAAAAAAAAAAAAAAP//////////XAAAAEMATwBOAFQAQQBEAE8AUgAHAAAACQAAAAgAAAAFAAAABwAAAAgAAAAJAAAABwAAAEsAAABAAAAAMAAAAAUAAAAgAAAAAQAAAAEAAAAQAAAAAAAAAAAAAAAiAQAAgAAAAAAAAAAAAAAAIgEAAIAAAAAlAAAADAAAAAIAAAAnAAAAGAAAAAUAAAAAAAAA////AAAAAAAlAAAADAAAAAUAAABMAAAAZAAAAAkAAABwAAAAGAEAAHwAAAAJAAAAcAAAABABAAANAAAAIQDwAAAAAAAAAAAAAACAPwAAAAAAAAAAAACAPwAAAAAAAAAAAAAAAAAAAAAAAAAAAAAAAAAAAAAAAAAAJQAAAAwAAAAAAACAKAAAAAwAAAAFAAAAJQAAAAwAAAABAAAAGAAAAAwAAAAAAAAAEgAAAAwAAAABAAAAFgAAAAwAAAAAAAAAVAAAAFABAAAKAAAAcAAAABcBAAB8AAAAAQAAAFUV2UEcx9lBCgAAAHAAAAArAAAATAAAAAQAAAAJAAAAcAAAABkBAAB9AAAApAAAAEYAaQByAG0AYQBkAG8AIABwAG8AcgA6ACAATQBBAFIAQwBFAEwATwAgAEUARABVAEEAUgBEAE8AIABPAFYASQBFAEQATwAgAEIAQQBSAEUASQBSAE8AbmYGAAAAAwAAAAQAAAAJAAAABgAAAAcAAAAHAAAAAwAAAAcAAAAHAAAABAAAAAMAAAADAAAACgAAAAcAAAAHAAAABwAAAAYAAAAFAAAACQAAAAMAAAAGAAAACAAAAAgAAAAHAAAABwAAAAgAAAAJAAAAAwAAAAkAAAAHAAAAAwAAAAYAAAAIAAAACQAAAAMAAAAHAAAABwAAAAcAAAAGAAAAAwAAAAcAAAAJ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</vt:lpstr>
      <vt:lpstr>1.1</vt:lpstr>
      <vt:lpstr>1.2 </vt:lpstr>
      <vt:lpstr>1.3</vt:lpstr>
      <vt:lpstr>1.4</vt:lpstr>
      <vt:lpstr>1.5</vt:lpstr>
      <vt:lpstr>1.6</vt:lpstr>
      <vt:lpstr>1.7</vt:lpstr>
      <vt:lpstr>1.8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Marcelo Oviedo</cp:lastModifiedBy>
  <cp:lastPrinted>2024-03-25T13:02:34Z</cp:lastPrinted>
  <dcterms:created xsi:type="dcterms:W3CDTF">2006-11-30T13:09:28Z</dcterms:created>
  <dcterms:modified xsi:type="dcterms:W3CDTF">2026-03-26T13:29:35Z</dcterms:modified>
  <cp:contentStatus/>
</cp:coreProperties>
</file>