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4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pacasa705-my.sharepoint.com/personal/moviedo_alpacasa_com/Documents/MARCELO/CNV/INFORMES TRIMESTRALES/AÑO 2026/1° TRIMESTRE/Firmado/"/>
    </mc:Choice>
  </mc:AlternateContent>
  <xr:revisionPtr revIDLastSave="0" documentId="10_ncr:200_{8C0898AB-5F72-4094-B08A-217C7938D0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6" l="1"/>
  <c r="G40" i="7"/>
  <c r="G39" i="7"/>
  <c r="G38" i="7"/>
  <c r="G37" i="7"/>
  <c r="G36" i="7"/>
  <c r="G35" i="7"/>
  <c r="G42" i="7"/>
  <c r="H15" i="10"/>
  <c r="G15" i="10"/>
  <c r="F15" i="10"/>
  <c r="F14" i="10"/>
  <c r="F15" i="9"/>
  <c r="F24" i="8"/>
  <c r="F16" i="8"/>
  <c r="F14" i="8"/>
  <c r="F16" i="7"/>
  <c r="G27" i="15"/>
  <c r="G26" i="15"/>
  <c r="G25" i="16" l="1"/>
  <c r="F24" i="16"/>
  <c r="C32" i="13"/>
  <c r="C31" i="13"/>
  <c r="F23" i="16"/>
  <c r="F25" i="16" l="1"/>
  <c r="I40" i="14"/>
  <c r="F13" i="16" l="1"/>
  <c r="F16" i="9"/>
  <c r="H16" i="16" l="1"/>
  <c r="G16" i="16"/>
  <c r="F15" i="16"/>
  <c r="F16" i="16" l="1"/>
  <c r="H26" i="9" l="1"/>
  <c r="G26" i="9"/>
  <c r="H17" i="8"/>
  <c r="G17" i="8"/>
  <c r="H42" i="7" l="1"/>
  <c r="I97" i="7" l="1"/>
  <c r="I32" i="15" l="1"/>
  <c r="H97" i="7" l="1"/>
  <c r="H99" i="7" s="1"/>
  <c r="F24" i="7"/>
  <c r="I42" i="7" l="1"/>
  <c r="H32" i="15" l="1"/>
  <c r="F14" i="9"/>
  <c r="F24" i="9"/>
  <c r="F26" i="9" s="1"/>
  <c r="D31" i="13" s="1"/>
  <c r="I42" i="15" l="1"/>
  <c r="I44" i="15" l="1"/>
  <c r="B4" i="7"/>
  <c r="B3" i="7"/>
  <c r="H42" i="15"/>
  <c r="I99" i="7" l="1"/>
  <c r="D7" i="15" l="1"/>
  <c r="F13" i="10" l="1"/>
  <c r="C29" i="13" l="1"/>
  <c r="F13" i="9" l="1"/>
  <c r="A4" i="16" l="1"/>
  <c r="A4" i="10"/>
  <c r="H25" i="16"/>
  <c r="G27" i="16"/>
  <c r="D32" i="13"/>
  <c r="C7" i="16"/>
  <c r="C6" i="16"/>
  <c r="A3" i="16"/>
  <c r="H27" i="16" l="1"/>
  <c r="F27" i="16"/>
  <c r="D19" i="13" l="1"/>
  <c r="H40" i="14"/>
  <c r="B4" i="13" l="1"/>
  <c r="A4" i="9"/>
  <c r="A4" i="8"/>
  <c r="B5" i="14"/>
  <c r="D8" i="15" l="1"/>
  <c r="B5" i="15"/>
  <c r="B4" i="15"/>
  <c r="H17" i="9"/>
  <c r="G17" i="9"/>
  <c r="G23" i="15" l="1"/>
  <c r="G22" i="15"/>
  <c r="G15" i="15"/>
  <c r="G14" i="15"/>
  <c r="G17" i="15"/>
  <c r="G16" i="15"/>
  <c r="G29" i="15"/>
  <c r="G19" i="15"/>
  <c r="G18" i="15"/>
  <c r="G39" i="15"/>
  <c r="G40" i="15"/>
  <c r="G38" i="15"/>
  <c r="G37" i="15"/>
  <c r="G24" i="15"/>
  <c r="G25" i="15"/>
  <c r="G21" i="15"/>
  <c r="G20" i="15"/>
  <c r="G13" i="15"/>
  <c r="G28" i="15"/>
  <c r="G30" i="15"/>
  <c r="G12" i="15"/>
  <c r="F17" i="9"/>
  <c r="D17" i="13" s="1"/>
  <c r="H44" i="15"/>
  <c r="G32" i="15" l="1"/>
  <c r="G42" i="15"/>
  <c r="D27" i="13" s="1"/>
  <c r="D7" i="13"/>
  <c r="D6" i="13"/>
  <c r="C7" i="10"/>
  <c r="C6" i="10"/>
  <c r="C6" i="9"/>
  <c r="C7" i="8"/>
  <c r="C6" i="8"/>
  <c r="D7" i="7"/>
  <c r="D6" i="7"/>
  <c r="D8" i="14"/>
  <c r="H30" i="14"/>
  <c r="D7" i="14"/>
  <c r="G21" i="14" l="1"/>
  <c r="G36" i="14"/>
  <c r="G13" i="14"/>
  <c r="G28" i="14"/>
  <c r="G93" i="7"/>
  <c r="G91" i="7"/>
  <c r="G90" i="7"/>
  <c r="G89" i="7"/>
  <c r="G88" i="7"/>
  <c r="G87" i="7"/>
  <c r="G86" i="7"/>
  <c r="G94" i="7"/>
  <c r="G92" i="7"/>
  <c r="G15" i="7"/>
  <c r="G17" i="7"/>
  <c r="G18" i="7"/>
  <c r="G23" i="14"/>
  <c r="G27" i="14"/>
  <c r="I12" i="14"/>
  <c r="G19" i="14"/>
  <c r="G85" i="7"/>
  <c r="G81" i="7"/>
  <c r="G84" i="7"/>
  <c r="G80" i="7"/>
  <c r="G83" i="7"/>
  <c r="G79" i="7"/>
  <c r="G82" i="7"/>
  <c r="G33" i="7"/>
  <c r="G34" i="7"/>
  <c r="G29" i="7"/>
  <c r="G78" i="7"/>
  <c r="G26" i="14"/>
  <c r="G18" i="14"/>
  <c r="G17" i="14"/>
  <c r="G16" i="14"/>
  <c r="G15" i="14"/>
  <c r="G20" i="14"/>
  <c r="G14" i="14"/>
  <c r="G25" i="14"/>
  <c r="G24" i="14"/>
  <c r="G22" i="14"/>
  <c r="G30" i="7"/>
  <c r="G32" i="7"/>
  <c r="G31" i="7"/>
  <c r="G41" i="7"/>
  <c r="G75" i="7"/>
  <c r="G73" i="7"/>
  <c r="G72" i="7"/>
  <c r="G71" i="7"/>
  <c r="G77" i="7"/>
  <c r="G76" i="7"/>
  <c r="G74" i="7"/>
  <c r="G70" i="7"/>
  <c r="G35" i="14"/>
  <c r="G37" i="14"/>
  <c r="G39" i="14"/>
  <c r="G34" i="14"/>
  <c r="G28" i="7"/>
  <c r="G27" i="7"/>
  <c r="F15" i="8"/>
  <c r="G65" i="7"/>
  <c r="G68" i="7"/>
  <c r="G67" i="7"/>
  <c r="G66" i="7"/>
  <c r="F13" i="8"/>
  <c r="G13" i="7"/>
  <c r="G52" i="7"/>
  <c r="G57" i="7"/>
  <c r="G59" i="7"/>
  <c r="G69" i="7"/>
  <c r="G51" i="7"/>
  <c r="G50" i="7"/>
  <c r="G56" i="7"/>
  <c r="G54" i="7"/>
  <c r="G53" i="7"/>
  <c r="G64" i="7"/>
  <c r="G58" i="7"/>
  <c r="G49" i="7"/>
  <c r="G55" i="7"/>
  <c r="G63" i="7"/>
  <c r="G62" i="7"/>
  <c r="G61" i="7"/>
  <c r="G60" i="7"/>
  <c r="G25" i="7"/>
  <c r="G26" i="7"/>
  <c r="G23" i="7"/>
  <c r="G16" i="7"/>
  <c r="G24" i="7"/>
  <c r="G44" i="15"/>
  <c r="G20" i="7"/>
  <c r="G19" i="7"/>
  <c r="G21" i="7"/>
  <c r="G14" i="7"/>
  <c r="G22" i="7"/>
  <c r="G38" i="14"/>
  <c r="D13" i="13"/>
  <c r="B4" i="14"/>
  <c r="G97" i="7" l="1"/>
  <c r="D29" i="13" s="1"/>
  <c r="G40" i="14"/>
  <c r="D28" i="13" s="1"/>
  <c r="F17" i="8"/>
  <c r="D16" i="13" s="1"/>
  <c r="G99" i="7" l="1"/>
  <c r="D15" i="13"/>
  <c r="C7" i="9"/>
  <c r="C14" i="13" l="1"/>
  <c r="H42" i="14" l="1"/>
  <c r="C13" i="13" l="1"/>
  <c r="C27" i="13" s="1"/>
  <c r="C15" i="13"/>
  <c r="C16" i="13"/>
  <c r="C17" i="13"/>
  <c r="B3" i="13"/>
  <c r="A20" i="8"/>
  <c r="A20" i="9" s="1"/>
  <c r="A9" i="8"/>
  <c r="A9" i="9" s="1"/>
  <c r="H24" i="10"/>
  <c r="G24" i="10"/>
  <c r="G26" i="10" s="1"/>
  <c r="F24" i="10"/>
  <c r="A3" i="10"/>
  <c r="A3" i="9"/>
  <c r="A3" i="8"/>
  <c r="H26" i="10" l="1"/>
  <c r="A9" i="10"/>
  <c r="A9" i="16"/>
  <c r="A18" i="10"/>
  <c r="A19" i="16"/>
  <c r="F26" i="10"/>
  <c r="D18" i="13" s="1"/>
  <c r="F28" i="9"/>
  <c r="G28" i="9"/>
  <c r="H28" i="9"/>
  <c r="H25" i="8" l="1"/>
  <c r="H27" i="8" s="1"/>
  <c r="G25" i="8"/>
  <c r="G27" i="8" s="1"/>
  <c r="F25" i="8" l="1"/>
  <c r="F27" i="8" l="1"/>
  <c r="D30" i="13"/>
  <c r="D33" i="13" s="1"/>
  <c r="G30" i="14"/>
  <c r="D14" i="13" s="1"/>
  <c r="D20" i="13" s="1"/>
  <c r="I30" i="14"/>
  <c r="I42" i="14" s="1"/>
  <c r="D34" i="13" l="1"/>
  <c r="G42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5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5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5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2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2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2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4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7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2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2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<sst xmlns="http://schemas.openxmlformats.org/spreadsheetml/2006/main" count="816" uniqueCount="135">
  <si>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</si>
  <si>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</si>
  <si>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</si>
  <si>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</si>
  <si>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</si>
  <si>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</si>
  <si>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</si>
  <si>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</si>
  <si>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</si>
  <si>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</si>
  <si>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</si>
  <si>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</si>
  <si>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</si>
  <si>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</si>
  <si>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</si>
  <si>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</si>
  <si>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</si>
  <si>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</si>
  <si>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</si>
  <si>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</si>
  <si>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</si>
  <si>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</si>
  <si>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</si>
  <si>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</si>
  <si>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</si>
  <si>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</si>
  <si>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</si>
  <si>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</si>
  <si>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</si>
  <si>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</si>
  <si>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</si>
  <si>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</si>
  <si>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</si>
  <si>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</si>
  <si>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</si>
  <si>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</si>
  <si>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</si>
  <si>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</si>
  <si>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</si>
  <si>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</si>
  <si>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</si>
  <si>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</si>
  <si>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</si>
  <si>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</si>
  <si>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</si>
  <si>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</si>
  <si>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</si>
  <si>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</si>
  <si>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</si>
  <si>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</si>
  <si>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t>7.</t>
  </si>
  <si>
    <t>Deudas Financieras</t>
  </si>
  <si>
    <t>Capital</t>
  </si>
  <si>
    <t>Interes</t>
  </si>
  <si>
    <t>pagaré</t>
  </si>
  <si>
    <t>8.</t>
  </si>
  <si>
    <t xml:space="preserve">Resumen </t>
  </si>
  <si>
    <t>9.</t>
  </si>
  <si>
    <t>Otras Deudas</t>
  </si>
  <si>
    <t>Toyotoshi</t>
  </si>
  <si>
    <t>BONOS</t>
  </si>
  <si>
    <t>INTERESES</t>
  </si>
  <si>
    <t>Común</t>
  </si>
  <si>
    <t>Retencion IRE a Pagar</t>
  </si>
  <si>
    <t>Retencion IVA a Pagar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</si>
  <si>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</si>
  <si>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</si>
  <si>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</si>
  <si>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</si>
  <si>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</si>
  <si>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</si>
  <si>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Toyotoshi SA</t>
  </si>
  <si>
    <t>Cliente</t>
  </si>
  <si>
    <t>Vigente</t>
  </si>
  <si>
    <t>Clientes Locales</t>
  </si>
  <si>
    <t>Pasivo por Impuesto Diferido</t>
  </si>
  <si>
    <t>Proveedor local</t>
  </si>
  <si>
    <t>PEG USD4 Serie 12</t>
  </si>
  <si>
    <t>PEG USD4 Serie 13</t>
  </si>
  <si>
    <t>PEG USD4 Serie 14</t>
  </si>
  <si>
    <t>PEG USD4 Serie 16</t>
  </si>
  <si>
    <t>PEG USD4 Serie 15</t>
  </si>
  <si>
    <t>Clientes del Exterior</t>
  </si>
  <si>
    <t>Otros proveedores</t>
  </si>
  <si>
    <t>GNB Paraguay SA</t>
  </si>
  <si>
    <t>Distribucion de Utilidades</t>
  </si>
  <si>
    <t>BANCOP SA</t>
  </si>
  <si>
    <t>PEG USD4 Serie 17</t>
  </si>
  <si>
    <t>PEG USD4 Serie 18</t>
  </si>
  <si>
    <t>PEG USD4 Serie 19</t>
  </si>
  <si>
    <t>AROMAFIELD SA</t>
  </si>
  <si>
    <t>MARINA GIMENEZ</t>
  </si>
  <si>
    <t>Banco ITAU Paraguay SA</t>
  </si>
  <si>
    <t>Impuesto a la Renta a Pagar 2025</t>
  </si>
  <si>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 Si contamos con deuda preferente y/o privilegiada</t>
    </r>
  </si>
  <si>
    <t>garantia prendaria</t>
  </si>
  <si>
    <t>Banco Continental saeca</t>
  </si>
  <si>
    <t>PEG USD5 Serie 1</t>
  </si>
  <si>
    <t>PEG USD5 Serie 2</t>
  </si>
  <si>
    <t>PEG USD5 Serie 3</t>
  </si>
  <si>
    <t>PEG USD5 Serie 4</t>
  </si>
  <si>
    <t>comun</t>
  </si>
  <si>
    <t>prendaria</t>
  </si>
  <si>
    <t>fiducia</t>
  </si>
  <si>
    <t>Tarjeta Corporativa Sudam</t>
  </si>
  <si>
    <t>Sudameris Bank SAECA</t>
  </si>
  <si>
    <t>PEG USD5 Serie 5</t>
  </si>
  <si>
    <t>PEG USD5 Serie 6</t>
  </si>
  <si>
    <t>PEG USD5 Serie 7</t>
  </si>
  <si>
    <t>PEG USD5 Serie 8</t>
  </si>
  <si>
    <t>ADM Paraguay SRL</t>
  </si>
  <si>
    <t>Intereses a Vencer por Financiacion Otorgada</t>
  </si>
  <si>
    <t>Corporacion de Alimentos e Higiene del Paraguay SA</t>
  </si>
  <si>
    <t>FCL Paraguay SA</t>
  </si>
  <si>
    <t>Cartones Yaguarete SA</t>
  </si>
  <si>
    <t>Neto Cesion de Derechos Fiduciarios a Realizar</t>
  </si>
  <si>
    <t>Banco BASA SA</t>
  </si>
  <si>
    <t>PEG USD5 Serie 9</t>
  </si>
  <si>
    <t>PEG USD5 Serie 10</t>
  </si>
  <si>
    <t>PEG USD5 Serie 11</t>
  </si>
  <si>
    <t>PEG USD5 Serie 12</t>
  </si>
  <si>
    <t>FLORA UÇAN YAGLAR SAN. TIC. LTD. STI.</t>
  </si>
  <si>
    <t>TRADING HOUSE BIMARKET LLC</t>
  </si>
  <si>
    <t>LUCAS BALKAN</t>
  </si>
  <si>
    <t>Impuesto a la Renta a Pagar 2026</t>
  </si>
  <si>
    <t>Aguinaldos a Pagar</t>
  </si>
  <si>
    <t>ALPACASA Brasil Ltda</t>
  </si>
  <si>
    <t>Balanzas Paraguayas SA</t>
  </si>
  <si>
    <t>Brasguay SRL</t>
  </si>
  <si>
    <t>Cooperativa Multiactiva Durango LTDA</t>
  </si>
  <si>
    <t>Divisa Automotores SA</t>
  </si>
  <si>
    <t>Agrolife SRL</t>
  </si>
  <si>
    <t>Idelfonso Cañete</t>
  </si>
  <si>
    <t>Proveedores a Facturar</t>
  </si>
  <si>
    <t>pagare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</si>
</sst>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  <numFmt numFmtId="169" formatCode="dd/mm/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sz val="12"/>
      <color theme="1"/>
      <name val="Century Gothi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166" fontId="15" fillId="0" borderId="0" applyFont="0" applyFill="0" applyBorder="0" applyAlignment="0" applyProtection="0"/>
    <xf numFmtId="0" fontId="14" fillId="0" borderId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165" fontId="6" fillId="0" borderId="0" applyFont="0" applyFill="0" applyBorder="0" applyAlignment="0" applyProtection="0"/>
    <xf numFmtId="0" fontId="5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240">
    <xf numFmtId="0" fontId="0" fillId="0" borderId="0" xfId="0"/>
    <xf numFmtId="0" fontId="19" fillId="0" borderId="0" xfId="1" applyFont="1" applyFill="1" applyAlignment="1" applyProtection="1"/>
    <xf numFmtId="3" fontId="19" fillId="0" borderId="0" xfId="1" applyNumberFormat="1" applyFont="1" applyFill="1" applyAlignment="1" applyProtection="1"/>
    <xf numFmtId="4" fontId="19" fillId="0" borderId="0" xfId="1" applyNumberFormat="1" applyFont="1" applyFill="1" applyAlignment="1" applyProtection="1"/>
    <xf numFmtId="0" fontId="20" fillId="0" borderId="0" xfId="0" applyFont="1"/>
    <xf numFmtId="3" fontId="20" fillId="0" borderId="0" xfId="0" applyNumberFormat="1" applyFont="1"/>
    <xf numFmtId="4" fontId="20" fillId="0" borderId="0" xfId="0" applyNumberFormat="1" applyFont="1"/>
    <xf numFmtId="0" fontId="21" fillId="0" borderId="0" xfId="0" applyFont="1"/>
    <xf numFmtId="0" fontId="22" fillId="0" borderId="0" xfId="0" applyFont="1"/>
    <xf numFmtId="3" fontId="22" fillId="0" borderId="0" xfId="0" applyNumberFormat="1" applyFont="1"/>
    <xf numFmtId="4" fontId="22" fillId="0" borderId="0" xfId="0" applyNumberFormat="1" applyFont="1"/>
    <xf numFmtId="0" fontId="23" fillId="0" borderId="0" xfId="0" applyFont="1"/>
    <xf numFmtId="0" fontId="24" fillId="0" borderId="0" xfId="0" applyFont="1"/>
    <xf numFmtId="15" fontId="25" fillId="0" borderId="0" xfId="0" applyNumberFormat="1" applyFont="1" applyAlignment="1">
      <alignment horizontal="left"/>
    </xf>
    <xf numFmtId="4" fontId="24" fillId="0" borderId="0" xfId="0" applyNumberFormat="1" applyFont="1" applyAlignment="1">
      <alignment horizontal="center"/>
    </xf>
    <xf numFmtId="3" fontId="24" fillId="0" borderId="0" xfId="0" applyNumberFormat="1" applyFont="1" applyAlignment="1">
      <alignment horizontal="left"/>
    </xf>
    <xf numFmtId="0" fontId="26" fillId="0" borderId="0" xfId="0" applyFont="1"/>
    <xf numFmtId="0" fontId="27" fillId="0" borderId="0" xfId="0" applyFont="1"/>
    <xf numFmtId="14" fontId="26" fillId="0" borderId="0" xfId="0" applyNumberFormat="1" applyFont="1" applyAlignment="1">
      <alignment horizontal="left"/>
    </xf>
    <xf numFmtId="0" fontId="28" fillId="0" borderId="0" xfId="0" applyFont="1"/>
    <xf numFmtId="0" fontId="20" fillId="0" borderId="0" xfId="0" applyFont="1" applyAlignment="1">
      <alignment horizontal="center"/>
    </xf>
    <xf numFmtId="3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3" fontId="25" fillId="0" borderId="1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right"/>
    </xf>
    <xf numFmtId="4" fontId="20" fillId="0" borderId="0" xfId="0" applyNumberFormat="1" applyFont="1" applyAlignment="1">
      <alignment horizontal="right"/>
    </xf>
    <xf numFmtId="4" fontId="25" fillId="0" borderId="1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right"/>
    </xf>
    <xf numFmtId="0" fontId="21" fillId="0" borderId="0" xfId="0" applyFont="1" applyAlignment="1">
      <alignment horizontal="left"/>
    </xf>
    <xf numFmtId="0" fontId="29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15" fontId="24" fillId="0" borderId="0" xfId="0" applyNumberFormat="1" applyFont="1" applyAlignment="1">
      <alignment horizontal="left"/>
    </xf>
    <xf numFmtId="0" fontId="20" fillId="0" borderId="0" xfId="0" applyFont="1" applyAlignment="1">
      <alignment horizontal="center" vertical="center"/>
    </xf>
    <xf numFmtId="15" fontId="25" fillId="0" borderId="0" xfId="0" applyNumberFormat="1" applyFont="1" applyAlignment="1">
      <alignment horizontal="center"/>
    </xf>
    <xf numFmtId="3" fontId="22" fillId="0" borderId="0" xfId="0" applyNumberFormat="1" applyFont="1" applyAlignment="1">
      <alignment horizontal="right"/>
    </xf>
    <xf numFmtId="165" fontId="20" fillId="0" borderId="0" xfId="0" applyNumberFormat="1" applyFont="1"/>
    <xf numFmtId="4" fontId="19" fillId="0" borderId="0" xfId="1" applyNumberFormat="1" applyFont="1" applyFill="1" applyAlignment="1" applyProtection="1">
      <alignment horizontal="right"/>
    </xf>
    <xf numFmtId="4" fontId="22" fillId="0" borderId="0" xfId="0" applyNumberFormat="1" applyFont="1" applyAlignment="1">
      <alignment horizontal="right"/>
    </xf>
    <xf numFmtId="4" fontId="24" fillId="0" borderId="0" xfId="0" applyNumberFormat="1" applyFont="1" applyAlignment="1">
      <alignment horizontal="left"/>
    </xf>
    <xf numFmtId="167" fontId="20" fillId="0" borderId="0" xfId="0" applyNumberFormat="1" applyFont="1"/>
    <xf numFmtId="3" fontId="25" fillId="0" borderId="2" xfId="0" applyNumberFormat="1" applyFont="1" applyBorder="1" applyAlignment="1">
      <alignment horizontal="right" vertical="center" wrapText="1"/>
    </xf>
    <xf numFmtId="4" fontId="25" fillId="0" borderId="2" xfId="0" applyNumberFormat="1" applyFont="1" applyBorder="1"/>
    <xf numFmtId="0" fontId="20" fillId="0" borderId="3" xfId="0" applyFont="1" applyBorder="1" applyAlignment="1">
      <alignment horizontal="left"/>
    </xf>
    <xf numFmtId="0" fontId="20" fillId="0" borderId="3" xfId="0" applyFont="1" applyBorder="1" applyAlignment="1">
      <alignment horizontal="center" vertical="center"/>
    </xf>
    <xf numFmtId="14" fontId="20" fillId="0" borderId="3" xfId="0" applyNumberFormat="1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right" vertical="center" wrapText="1"/>
    </xf>
    <xf numFmtId="0" fontId="33" fillId="0" borderId="0" xfId="0" applyFont="1"/>
    <xf numFmtId="167" fontId="34" fillId="0" borderId="5" xfId="2" applyNumberFormat="1" applyFont="1" applyFill="1" applyBorder="1"/>
    <xf numFmtId="0" fontId="30" fillId="0" borderId="3" xfId="0" applyFont="1" applyBorder="1"/>
    <xf numFmtId="14" fontId="20" fillId="0" borderId="3" xfId="0" applyNumberFormat="1" applyFont="1" applyBorder="1"/>
    <xf numFmtId="14" fontId="20" fillId="0" borderId="3" xfId="0" applyNumberFormat="1" applyFont="1" applyBorder="1" applyAlignment="1">
      <alignment horizontal="center"/>
    </xf>
    <xf numFmtId="167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Border="1"/>
    <xf numFmtId="0" fontId="20" fillId="0" borderId="3" xfId="0" applyFont="1" applyBorder="1"/>
    <xf numFmtId="3" fontId="25" fillId="0" borderId="2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/>
    </xf>
    <xf numFmtId="0" fontId="30" fillId="0" borderId="9" xfId="0" applyFont="1" applyBorder="1"/>
    <xf numFmtId="14" fontId="20" fillId="0" borderId="9" xfId="0" applyNumberFormat="1" applyFont="1" applyBorder="1"/>
    <xf numFmtId="14" fontId="20" fillId="0" borderId="9" xfId="0" applyNumberFormat="1" applyFont="1" applyBorder="1" applyAlignment="1">
      <alignment horizontal="center"/>
    </xf>
    <xf numFmtId="0" fontId="20" fillId="0" borderId="9" xfId="0" applyFont="1" applyBorder="1"/>
    <xf numFmtId="0" fontId="20" fillId="0" borderId="6" xfId="0" applyFont="1" applyBorder="1" applyAlignment="1">
      <alignment horizontal="center"/>
    </xf>
    <xf numFmtId="4" fontId="31" fillId="0" borderId="9" xfId="0" applyNumberFormat="1" applyFont="1" applyBorder="1"/>
    <xf numFmtId="3" fontId="25" fillId="0" borderId="0" xfId="0" applyNumberFormat="1" applyFont="1" applyAlignment="1">
      <alignment horizontal="right" vertical="center" wrapText="1"/>
    </xf>
    <xf numFmtId="4" fontId="25" fillId="0" borderId="0" xfId="0" applyNumberFormat="1" applyFont="1" applyAlignment="1">
      <alignment horizontal="right" vertical="center" wrapText="1"/>
    </xf>
    <xf numFmtId="0" fontId="20" fillId="0" borderId="9" xfId="0" applyFont="1" applyBorder="1" applyAlignment="1">
      <alignment horizontal="left"/>
    </xf>
    <xf numFmtId="0" fontId="20" fillId="0" borderId="9" xfId="0" applyFont="1" applyBorder="1" applyAlignment="1">
      <alignment horizontal="center" vertical="center"/>
    </xf>
    <xf numFmtId="14" fontId="20" fillId="0" borderId="9" xfId="0" applyNumberFormat="1" applyFont="1" applyBorder="1" applyAlignment="1">
      <alignment horizontal="center" vertical="center"/>
    </xf>
    <xf numFmtId="3" fontId="20" fillId="0" borderId="9" xfId="0" applyNumberFormat="1" applyFont="1" applyBorder="1" applyAlignment="1">
      <alignment horizontal="right" vertical="center" wrapText="1"/>
    </xf>
    <xf numFmtId="4" fontId="20" fillId="0" borderId="9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/>
    </xf>
    <xf numFmtId="3" fontId="20" fillId="0" borderId="7" xfId="0" applyNumberFormat="1" applyFont="1" applyBorder="1" applyAlignment="1">
      <alignment horizontal="right" vertical="center" wrapText="1"/>
    </xf>
    <xf numFmtId="166" fontId="34" fillId="0" borderId="4" xfId="2" applyFont="1" applyFill="1" applyBorder="1"/>
    <xf numFmtId="167" fontId="30" fillId="0" borderId="9" xfId="2" applyNumberFormat="1" applyFont="1" applyFill="1" applyBorder="1" applyAlignment="1">
      <alignment horizontal="right"/>
    </xf>
    <xf numFmtId="0" fontId="36" fillId="0" borderId="0" xfId="0" applyFont="1"/>
    <xf numFmtId="0" fontId="20" fillId="0" borderId="7" xfId="0" applyFont="1" applyBorder="1" applyAlignment="1">
      <alignment horizontal="left"/>
    </xf>
    <xf numFmtId="0" fontId="38" fillId="0" borderId="0" xfId="0" applyFont="1"/>
    <xf numFmtId="0" fontId="20" fillId="0" borderId="10" xfId="0" applyFont="1" applyBorder="1" applyAlignment="1">
      <alignment horizontal="left"/>
    </xf>
    <xf numFmtId="0" fontId="16" fillId="0" borderId="0" xfId="1" applyFill="1" applyAlignment="1" applyProtection="1"/>
    <xf numFmtId="166" fontId="34" fillId="0" borderId="4" xfId="2" applyFont="1" applyFill="1" applyBorder="1" applyAlignment="1">
      <alignment horizontal="center"/>
    </xf>
    <xf numFmtId="3" fontId="20" fillId="0" borderId="7" xfId="0" applyNumberFormat="1" applyFont="1" applyBorder="1" applyAlignment="1">
      <alignment vertical="center" wrapText="1"/>
    </xf>
    <xf numFmtId="0" fontId="20" fillId="0" borderId="13" xfId="0" applyFont="1" applyBorder="1" applyAlignment="1">
      <alignment horizontal="center"/>
    </xf>
    <xf numFmtId="3" fontId="25" fillId="0" borderId="12" xfId="0" applyNumberFormat="1" applyFont="1" applyBorder="1" applyAlignment="1">
      <alignment horizontal="center" vertical="center" wrapText="1"/>
    </xf>
    <xf numFmtId="3" fontId="35" fillId="0" borderId="12" xfId="0" applyNumberFormat="1" applyFont="1" applyBorder="1" applyAlignment="1">
      <alignment horizontal="center" vertical="center" wrapText="1"/>
    </xf>
    <xf numFmtId="3" fontId="35" fillId="0" borderId="12" xfId="0" applyNumberFormat="1" applyFont="1" applyBorder="1" applyAlignment="1">
      <alignment horizontal="center"/>
    </xf>
    <xf numFmtId="4" fontId="35" fillId="0" borderId="12" xfId="0" applyNumberFormat="1" applyFont="1" applyBorder="1" applyAlignment="1">
      <alignment horizontal="center"/>
    </xf>
    <xf numFmtId="168" fontId="20" fillId="0" borderId="3" xfId="0" applyNumberFormat="1" applyFont="1" applyBorder="1"/>
    <xf numFmtId="168" fontId="20" fillId="0" borderId="3" xfId="0" applyNumberFormat="1" applyFont="1" applyBorder="1" applyAlignment="1">
      <alignment horizontal="center"/>
    </xf>
    <xf numFmtId="168" fontId="20" fillId="0" borderId="9" xfId="0" applyNumberFormat="1" applyFont="1" applyBorder="1"/>
    <xf numFmtId="168" fontId="20" fillId="0" borderId="9" xfId="0" applyNumberFormat="1" applyFont="1" applyBorder="1" applyAlignment="1">
      <alignment horizontal="center"/>
    </xf>
    <xf numFmtId="3" fontId="3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3" fontId="35" fillId="0" borderId="0" xfId="0" applyNumberFormat="1" applyFont="1" applyAlignment="1">
      <alignment horizontal="center"/>
    </xf>
    <xf numFmtId="4" fontId="35" fillId="0" borderId="0" xfId="0" applyNumberFormat="1" applyFont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/>
    </xf>
    <xf numFmtId="3" fontId="20" fillId="0" borderId="21" xfId="0" applyNumberFormat="1" applyFont="1" applyBorder="1" applyAlignment="1">
      <alignment vertical="center" wrapText="1"/>
    </xf>
    <xf numFmtId="4" fontId="25" fillId="0" borderId="2" xfId="0" applyNumberFormat="1" applyFont="1" applyBorder="1" applyAlignment="1">
      <alignment horizontal="center"/>
    </xf>
    <xf numFmtId="166" fontId="20" fillId="0" borderId="3" xfId="2" applyFont="1" applyFill="1" applyBorder="1" applyAlignment="1">
      <alignment horizontal="center"/>
    </xf>
    <xf numFmtId="166" fontId="20" fillId="0" borderId="9" xfId="2" applyFont="1" applyFill="1" applyBorder="1" applyAlignment="1">
      <alignment horizontal="center"/>
    </xf>
    <xf numFmtId="166" fontId="20" fillId="0" borderId="3" xfId="2" applyFont="1" applyFill="1" applyBorder="1" applyAlignment="1"/>
    <xf numFmtId="166" fontId="31" fillId="0" borderId="9" xfId="2" applyFont="1" applyFill="1" applyBorder="1" applyAlignment="1"/>
    <xf numFmtId="166" fontId="25" fillId="0" borderId="2" xfId="2" applyFont="1" applyFill="1" applyBorder="1" applyAlignment="1">
      <alignment horizontal="right" vertical="center" wrapText="1"/>
    </xf>
    <xf numFmtId="167" fontId="20" fillId="0" borderId="3" xfId="2" applyNumberFormat="1" applyFont="1" applyFill="1" applyBorder="1" applyAlignment="1"/>
    <xf numFmtId="167" fontId="20" fillId="0" borderId="9" xfId="2" applyNumberFormat="1" applyFont="1" applyFill="1" applyBorder="1" applyAlignment="1"/>
    <xf numFmtId="167" fontId="20" fillId="0" borderId="0" xfId="2" applyNumberFormat="1" applyFont="1" applyFill="1"/>
    <xf numFmtId="0" fontId="30" fillId="0" borderId="0" xfId="0" applyFont="1"/>
    <xf numFmtId="14" fontId="20" fillId="0" borderId="0" xfId="0" applyNumberFormat="1" applyFont="1"/>
    <xf numFmtId="14" fontId="20" fillId="0" borderId="0" xfId="0" applyNumberFormat="1" applyFont="1" applyAlignment="1">
      <alignment horizontal="center"/>
    </xf>
    <xf numFmtId="167" fontId="30" fillId="0" borderId="0" xfId="2" applyNumberFormat="1" applyFont="1" applyFill="1" applyBorder="1" applyAlignment="1">
      <alignment horizontal="right"/>
    </xf>
    <xf numFmtId="166" fontId="20" fillId="0" borderId="0" xfId="2" applyFont="1" applyFill="1" applyBorder="1" applyAlignment="1">
      <alignment horizontal="center"/>
    </xf>
    <xf numFmtId="4" fontId="31" fillId="0" borderId="0" xfId="0" applyNumberFormat="1" applyFont="1"/>
    <xf numFmtId="166" fontId="20" fillId="0" borderId="0" xfId="2" applyFont="1" applyFill="1" applyBorder="1" applyAlignment="1"/>
    <xf numFmtId="0" fontId="20" fillId="0" borderId="6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14" fontId="20" fillId="0" borderId="3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14" fontId="20" fillId="0" borderId="9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3" fontId="20" fillId="0" borderId="3" xfId="0" applyNumberFormat="1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0" fontId="20" fillId="0" borderId="7" xfId="0" applyFont="1" applyBorder="1" applyAlignment="1">
      <alignment horizontal="center" vertical="center"/>
    </xf>
    <xf numFmtId="0" fontId="20" fillId="0" borderId="16" xfId="0" applyFont="1" applyBorder="1" applyAlignment="1">
      <alignment horizontal="left"/>
    </xf>
    <xf numFmtId="0" fontId="20" fillId="0" borderId="16" xfId="0" applyFont="1" applyBorder="1" applyAlignment="1">
      <alignment horizontal="center" vertical="center"/>
    </xf>
    <xf numFmtId="3" fontId="20" fillId="0" borderId="16" xfId="0" applyNumberFormat="1" applyFont="1" applyBorder="1" applyAlignment="1">
      <alignment horizontal="right" vertical="center" wrapText="1"/>
    </xf>
    <xf numFmtId="4" fontId="20" fillId="0" borderId="16" xfId="0" applyNumberFormat="1" applyFont="1" applyBorder="1" applyAlignment="1">
      <alignment horizontal="right" vertical="center" wrapText="1"/>
    </xf>
    <xf numFmtId="0" fontId="20" fillId="0" borderId="19" xfId="0" applyFont="1" applyBorder="1" applyAlignment="1">
      <alignment horizontal="center" vertical="center"/>
    </xf>
    <xf numFmtId="3" fontId="25" fillId="0" borderId="22" xfId="0" applyNumberFormat="1" applyFont="1" applyBorder="1" applyAlignment="1">
      <alignment horizontal="center" vertical="center" wrapText="1"/>
    </xf>
    <xf numFmtId="3" fontId="20" fillId="0" borderId="19" xfId="0" applyNumberFormat="1" applyFont="1" applyBorder="1" applyAlignment="1">
      <alignment horizontal="right" vertical="center" wrapText="1"/>
    </xf>
    <xf numFmtId="166" fontId="20" fillId="0" borderId="11" xfId="2" applyFont="1" applyFill="1" applyBorder="1" applyAlignment="1">
      <alignment horizontal="center"/>
    </xf>
    <xf numFmtId="0" fontId="3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14" fontId="20" fillId="0" borderId="0" xfId="0" applyNumberFormat="1" applyFont="1" applyAlignment="1">
      <alignment horizontal="center" vertical="center" wrapText="1"/>
    </xf>
    <xf numFmtId="3" fontId="20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20" fillId="0" borderId="20" xfId="0" applyFont="1" applyBorder="1" applyAlignment="1">
      <alignment horizontal="center" vertical="center" wrapText="1"/>
    </xf>
    <xf numFmtId="166" fontId="25" fillId="0" borderId="2" xfId="2" applyFont="1" applyFill="1" applyBorder="1" applyAlignment="1">
      <alignment horizontal="center" vertical="center" wrapText="1"/>
    </xf>
    <xf numFmtId="167" fontId="20" fillId="0" borderId="3" xfId="2" applyNumberFormat="1" applyFont="1" applyFill="1" applyBorder="1" applyAlignment="1">
      <alignment horizontal="left" vertical="center" wrapText="1"/>
    </xf>
    <xf numFmtId="167" fontId="20" fillId="0" borderId="9" xfId="2" applyNumberFormat="1" applyFont="1" applyFill="1" applyBorder="1" applyAlignment="1">
      <alignment horizontal="center"/>
    </xf>
    <xf numFmtId="167" fontId="20" fillId="0" borderId="9" xfId="2" applyNumberFormat="1" applyFont="1" applyFill="1" applyBorder="1" applyAlignment="1">
      <alignment horizontal="left" vertical="center" wrapText="1"/>
    </xf>
    <xf numFmtId="4" fontId="20" fillId="0" borderId="9" xfId="0" applyNumberFormat="1" applyFont="1" applyBorder="1" applyAlignment="1">
      <alignment horizontal="left"/>
    </xf>
    <xf numFmtId="0" fontId="20" fillId="0" borderId="10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167" fontId="20" fillId="0" borderId="11" xfId="2" applyNumberFormat="1" applyFont="1" applyFill="1" applyBorder="1" applyAlignment="1">
      <alignment horizontal="center"/>
    </xf>
    <xf numFmtId="4" fontId="20" fillId="0" borderId="11" xfId="0" applyNumberFormat="1" applyFont="1" applyBorder="1" applyAlignment="1">
      <alignment horizontal="left"/>
    </xf>
    <xf numFmtId="0" fontId="20" fillId="0" borderId="21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center" vertical="center"/>
    </xf>
    <xf numFmtId="0" fontId="20" fillId="0" borderId="24" xfId="0" applyFont="1" applyBorder="1" applyAlignment="1">
      <alignment horizontal="left" vertical="center" wrapText="1"/>
    </xf>
    <xf numFmtId="167" fontId="20" fillId="0" borderId="24" xfId="2" applyNumberFormat="1" applyFont="1" applyFill="1" applyBorder="1" applyAlignment="1">
      <alignment horizontal="center"/>
    </xf>
    <xf numFmtId="166" fontId="20" fillId="0" borderId="24" xfId="2" applyFont="1" applyFill="1" applyBorder="1" applyAlignment="1">
      <alignment horizontal="center"/>
    </xf>
    <xf numFmtId="4" fontId="20" fillId="0" borderId="24" xfId="0" applyNumberFormat="1" applyFont="1" applyBorder="1" applyAlignment="1">
      <alignment horizontal="left"/>
    </xf>
    <xf numFmtId="0" fontId="20" fillId="0" borderId="25" xfId="0" applyFont="1" applyBorder="1" applyAlignment="1">
      <alignment horizontal="left" vertical="center" wrapText="1"/>
    </xf>
    <xf numFmtId="3" fontId="35" fillId="0" borderId="27" xfId="0" applyNumberFormat="1" applyFont="1" applyBorder="1" applyAlignment="1">
      <alignment horizontal="center" vertical="center" wrapText="1"/>
    </xf>
    <xf numFmtId="3" fontId="35" fillId="0" borderId="27" xfId="0" applyNumberFormat="1" applyFont="1" applyBorder="1" applyAlignment="1">
      <alignment horizontal="center"/>
    </xf>
    <xf numFmtId="4" fontId="35" fillId="0" borderId="27" xfId="0" applyNumberFormat="1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30" fillId="0" borderId="29" xfId="0" applyFont="1" applyBorder="1"/>
    <xf numFmtId="14" fontId="20" fillId="0" borderId="29" xfId="0" applyNumberFormat="1" applyFont="1" applyBorder="1"/>
    <xf numFmtId="14" fontId="20" fillId="0" borderId="29" xfId="0" applyNumberFormat="1" applyFont="1" applyBorder="1" applyAlignment="1">
      <alignment horizontal="center"/>
    </xf>
    <xf numFmtId="166" fontId="20" fillId="0" borderId="29" xfId="2" applyFont="1" applyFill="1" applyBorder="1" applyAlignment="1">
      <alignment horizontal="center"/>
    </xf>
    <xf numFmtId="4" fontId="31" fillId="0" borderId="29" xfId="0" applyNumberFormat="1" applyFont="1" applyBorder="1"/>
    <xf numFmtId="0" fontId="20" fillId="0" borderId="29" xfId="0" applyFont="1" applyBorder="1"/>
    <xf numFmtId="0" fontId="20" fillId="0" borderId="30" xfId="0" applyFont="1" applyBorder="1" applyAlignment="1">
      <alignment horizontal="left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left" vertical="center" wrapText="1"/>
    </xf>
    <xf numFmtId="14" fontId="20" fillId="0" borderId="29" xfId="0" applyNumberFormat="1" applyFont="1" applyBorder="1" applyAlignment="1">
      <alignment horizontal="center" vertical="center" wrapText="1"/>
    </xf>
    <xf numFmtId="167" fontId="30" fillId="0" borderId="29" xfId="2" applyNumberFormat="1" applyFont="1" applyFill="1" applyBorder="1" applyAlignment="1">
      <alignment horizontal="right"/>
    </xf>
    <xf numFmtId="3" fontId="20" fillId="0" borderId="3" xfId="0" applyNumberFormat="1" applyFont="1" applyBorder="1" applyAlignment="1">
      <alignment horizontal="right"/>
    </xf>
    <xf numFmtId="3" fontId="20" fillId="0" borderId="9" xfId="0" applyNumberFormat="1" applyFont="1" applyBorder="1" applyAlignment="1">
      <alignment horizontal="right"/>
    </xf>
    <xf numFmtId="3" fontId="25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 wrapText="1"/>
    </xf>
    <xf numFmtId="168" fontId="20" fillId="0" borderId="29" xfId="0" applyNumberFormat="1" applyFont="1" applyBorder="1"/>
    <xf numFmtId="168" fontId="20" fillId="0" borderId="29" xfId="0" applyNumberFormat="1" applyFont="1" applyBorder="1" applyAlignment="1">
      <alignment horizontal="center"/>
    </xf>
    <xf numFmtId="167" fontId="20" fillId="0" borderId="29" xfId="2" applyNumberFormat="1" applyFont="1" applyFill="1" applyBorder="1" applyAlignment="1"/>
    <xf numFmtId="166" fontId="20" fillId="0" borderId="29" xfId="2" applyFont="1" applyFill="1" applyBorder="1" applyAlignment="1"/>
    <xf numFmtId="166" fontId="20" fillId="0" borderId="9" xfId="2" applyFont="1" applyFill="1" applyBorder="1" applyAlignment="1"/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left"/>
    </xf>
    <xf numFmtId="0" fontId="20" fillId="0" borderId="29" xfId="0" applyFont="1" applyBorder="1" applyAlignment="1">
      <alignment horizontal="center" vertical="center"/>
    </xf>
    <xf numFmtId="14" fontId="20" fillId="0" borderId="29" xfId="0" applyNumberFormat="1" applyFont="1" applyBorder="1" applyAlignment="1">
      <alignment horizontal="center" vertical="center"/>
    </xf>
    <xf numFmtId="3" fontId="20" fillId="0" borderId="29" xfId="0" applyNumberFormat="1" applyFont="1" applyBorder="1" applyAlignment="1">
      <alignment horizontal="right" vertical="center" wrapText="1"/>
    </xf>
    <xf numFmtId="4" fontId="20" fillId="0" borderId="29" xfId="0" applyNumberFormat="1" applyFont="1" applyBorder="1" applyAlignment="1">
      <alignment horizontal="right" vertical="center" wrapText="1"/>
    </xf>
    <xf numFmtId="0" fontId="20" fillId="0" borderId="30" xfId="0" applyFont="1" applyBorder="1" applyAlignment="1">
      <alignment horizontal="center" vertical="center"/>
    </xf>
    <xf numFmtId="0" fontId="20" fillId="0" borderId="7" xfId="0" applyFont="1" applyBorder="1"/>
    <xf numFmtId="3" fontId="20" fillId="0" borderId="29" xfId="0" applyNumberFormat="1" applyFont="1" applyBorder="1" applyAlignment="1">
      <alignment horizontal="right"/>
    </xf>
    <xf numFmtId="168" fontId="20" fillId="0" borderId="24" xfId="0" applyNumberFormat="1" applyFont="1" applyBorder="1" applyAlignment="1">
      <alignment horizontal="left" vertical="center" wrapText="1"/>
    </xf>
    <xf numFmtId="168" fontId="20" fillId="0" borderId="11" xfId="0" applyNumberFormat="1" applyFont="1" applyBorder="1" applyAlignment="1">
      <alignment horizontal="left" vertical="center" wrapText="1"/>
    </xf>
    <xf numFmtId="168" fontId="20" fillId="0" borderId="9" xfId="0" applyNumberFormat="1" applyFont="1" applyBorder="1" applyAlignment="1">
      <alignment horizontal="left" vertical="center" wrapText="1"/>
    </xf>
    <xf numFmtId="167" fontId="20" fillId="0" borderId="24" xfId="2" applyNumberFormat="1" applyFont="1" applyFill="1" applyBorder="1" applyAlignment="1">
      <alignment horizontal="left" vertical="center" wrapText="1"/>
    </xf>
    <xf numFmtId="168" fontId="20" fillId="0" borderId="3" xfId="0" applyNumberFormat="1" applyFont="1" applyBorder="1" applyAlignment="1">
      <alignment horizontal="left" vertical="center" wrapText="1"/>
    </xf>
    <xf numFmtId="167" fontId="20" fillId="0" borderId="3" xfId="2" applyNumberFormat="1" applyFont="1" applyFill="1" applyBorder="1" applyAlignment="1">
      <alignment horizontal="center"/>
    </xf>
    <xf numFmtId="0" fontId="20" fillId="0" borderId="6" xfId="0" applyFont="1" applyBorder="1" applyAlignment="1">
      <alignment horizontal="center" vertical="center"/>
    </xf>
    <xf numFmtId="169" fontId="20" fillId="0" borderId="9" xfId="0" applyNumberFormat="1" applyFont="1" applyBorder="1" applyAlignment="1">
      <alignment horizontal="center" vertical="center"/>
    </xf>
    <xf numFmtId="169" fontId="20" fillId="0" borderId="16" xfId="0" applyNumberFormat="1" applyFont="1" applyBorder="1" applyAlignment="1">
      <alignment horizontal="center" vertical="center"/>
    </xf>
    <xf numFmtId="3" fontId="20" fillId="0" borderId="10" xfId="0" applyNumberFormat="1" applyFont="1" applyBorder="1" applyAlignment="1">
      <alignment vertical="center" wrapText="1"/>
    </xf>
    <xf numFmtId="3" fontId="20" fillId="0" borderId="10" xfId="0" applyNumberFormat="1" applyFont="1" applyBorder="1"/>
    <xf numFmtId="4" fontId="20" fillId="0" borderId="3" xfId="0" applyNumberFormat="1" applyFont="1" applyBorder="1" applyAlignment="1">
      <alignment horizontal="center"/>
    </xf>
    <xf numFmtId="4" fontId="20" fillId="0" borderId="9" xfId="0" applyNumberFormat="1" applyFont="1" applyBorder="1" applyAlignment="1">
      <alignment horizontal="center"/>
    </xf>
    <xf numFmtId="4" fontId="20" fillId="0" borderId="29" xfId="0" applyNumberFormat="1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1" xfId="0" applyFont="1" applyBorder="1" applyAlignment="1">
      <alignment horizontal="center" vertical="center"/>
    </xf>
    <xf numFmtId="14" fontId="20" fillId="0" borderId="11" xfId="0" applyNumberFormat="1" applyFont="1" applyBorder="1" applyAlignment="1">
      <alignment horizontal="center" vertical="center"/>
    </xf>
    <xf numFmtId="3" fontId="20" fillId="0" borderId="11" xfId="0" applyNumberFormat="1" applyFont="1" applyBorder="1" applyAlignment="1">
      <alignment horizontal="right" vertical="center" wrapText="1"/>
    </xf>
    <xf numFmtId="4" fontId="20" fillId="0" borderId="11" xfId="0" applyNumberFormat="1" applyFont="1" applyBorder="1" applyAlignment="1">
      <alignment horizontal="right" vertical="center" wrapText="1"/>
    </xf>
    <xf numFmtId="0" fontId="20" fillId="0" borderId="9" xfId="0" quotePrefix="1" applyFont="1" applyBorder="1" applyAlignment="1">
      <alignment horizontal="center" vertical="center"/>
    </xf>
    <xf numFmtId="41" fontId="19" fillId="0" borderId="0" xfId="24" applyFont="1" applyFill="1" applyAlignment="1" applyProtection="1"/>
    <xf numFmtId="41" fontId="20" fillId="0" borderId="0" xfId="24" applyFont="1"/>
    <xf numFmtId="41" fontId="22" fillId="0" borderId="0" xfId="24" applyFont="1"/>
    <xf numFmtId="41" fontId="20" fillId="0" borderId="0" xfId="24" applyFont="1" applyAlignment="1">
      <alignment horizontal="right" vertical="center" wrapText="1"/>
    </xf>
    <xf numFmtId="41" fontId="20" fillId="0" borderId="0" xfId="24" applyFont="1" applyAlignment="1">
      <alignment horizontal="right"/>
    </xf>
    <xf numFmtId="41" fontId="20" fillId="0" borderId="0" xfId="0" applyNumberFormat="1" applyFont="1"/>
    <xf numFmtId="0" fontId="20" fillId="0" borderId="23" xfId="0" applyFont="1" applyBorder="1" applyAlignment="1">
      <alignment horizontal="center"/>
    </xf>
    <xf numFmtId="0" fontId="20" fillId="0" borderId="24" xfId="0" applyFont="1" applyBorder="1" applyAlignment="1">
      <alignment horizontal="left"/>
    </xf>
    <xf numFmtId="0" fontId="20" fillId="0" borderId="24" xfId="0" applyFont="1" applyBorder="1" applyAlignment="1">
      <alignment horizontal="center" vertical="center"/>
    </xf>
    <xf numFmtId="169" fontId="20" fillId="0" borderId="24" xfId="0" applyNumberFormat="1" applyFont="1" applyBorder="1" applyAlignment="1">
      <alignment horizontal="center" vertical="center"/>
    </xf>
    <xf numFmtId="3" fontId="20" fillId="0" borderId="24" xfId="0" applyNumberFormat="1" applyFont="1" applyBorder="1" applyAlignment="1">
      <alignment horizontal="right" vertical="center" wrapText="1"/>
    </xf>
    <xf numFmtId="4" fontId="20" fillId="0" borderId="24" xfId="0" applyNumberFormat="1" applyFont="1" applyBorder="1" applyAlignment="1">
      <alignment horizontal="right" vertical="center" wrapText="1"/>
    </xf>
    <xf numFmtId="0" fontId="20" fillId="0" borderId="25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8" fillId="0" borderId="0" xfId="0" applyFont="1" applyAlignment="1">
      <alignment horizontal="left" vertical="center"/>
    </xf>
    <xf numFmtId="3" fontId="25" fillId="0" borderId="17" xfId="0" applyNumberFormat="1" applyFont="1" applyBorder="1" applyAlignment="1">
      <alignment horizontal="center"/>
    </xf>
    <xf numFmtId="3" fontId="25" fillId="0" borderId="18" xfId="0" applyNumberFormat="1" applyFont="1" applyBorder="1" applyAlignment="1">
      <alignment horizontal="center"/>
    </xf>
    <xf numFmtId="0" fontId="25" fillId="0" borderId="1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</cellXfs>
  <cellStyles count="27">
    <cellStyle name="Hipervínculo" xfId="1" builtinId="8"/>
    <cellStyle name="Millares" xfId="2" builtinId="3"/>
    <cellStyle name="Millares [0]" xfId="24" builtinId="6"/>
    <cellStyle name="Millares [0] 2" xfId="26" xr:uid="{319D9C70-A55A-46BA-A201-B74DE10AE49D}"/>
    <cellStyle name="Millares 2" xfId="5" xr:uid="{00000000-0005-0000-0000-000002000000}"/>
    <cellStyle name="Millares 3" xfId="7" xr:uid="{00000000-0005-0000-0000-000003000000}"/>
    <cellStyle name="Millares 4" xfId="9" xr:uid="{00000000-0005-0000-0000-000004000000}"/>
    <cellStyle name="Millares 5" xfId="11" xr:uid="{00000000-0005-0000-0000-000005000000}"/>
    <cellStyle name="Millares 6" xfId="16" xr:uid="{00000000-0005-0000-0000-000006000000}"/>
    <cellStyle name="Millares 7" xfId="19" xr:uid="{00000000-0005-0000-0000-000007000000}"/>
    <cellStyle name="Millares 8" xfId="21" xr:uid="{00000000-0005-0000-0000-000008000000}"/>
    <cellStyle name="Millares 9" xfId="23" xr:uid="{00000000-0005-0000-0000-000009000000}"/>
    <cellStyle name="Normal" xfId="0" builtinId="0"/>
    <cellStyle name="Normal 10" xfId="15" xr:uid="{00000000-0005-0000-0000-00000B000000}"/>
    <cellStyle name="Normal 11" xfId="17" xr:uid="{00000000-0005-0000-0000-00000C000000}"/>
    <cellStyle name="Normal 12" xfId="18" xr:uid="{00000000-0005-0000-0000-00000D000000}"/>
    <cellStyle name="Normal 13" xfId="20" xr:uid="{00000000-0005-0000-0000-00000E000000}"/>
    <cellStyle name="Normal 14" xfId="22" xr:uid="{00000000-0005-0000-0000-00000F000000}"/>
    <cellStyle name="Normal 15" xfId="25" xr:uid="{CAC1D7AB-9F51-40B7-9080-70590A75D477}"/>
    <cellStyle name="Normal 2" xfId="3" xr:uid="{00000000-0005-0000-0000-000010000000}"/>
    <cellStyle name="Normal 3" xfId="4" xr:uid="{00000000-0005-0000-0000-000011000000}"/>
    <cellStyle name="Normal 4" xfId="6" xr:uid="{00000000-0005-0000-0000-000012000000}"/>
    <cellStyle name="Normal 5" xfId="8" xr:uid="{00000000-0005-0000-0000-000013000000}"/>
    <cellStyle name="Normal 6" xfId="10" xr:uid="{00000000-0005-0000-0000-000014000000}"/>
    <cellStyle name="Normal 7" xfId="12" xr:uid="{00000000-0005-0000-0000-000015000000}"/>
    <cellStyle name="Normal 8" xfId="13" xr:uid="{00000000-0005-0000-0000-000016000000}"/>
    <cellStyle name="Normal 9" xfId="14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2"/>
  <sheetViews>
    <sheetView tabSelected="1" workbookViewId="0">
      <selection activeCell="C10" sqref="C10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42</v>
      </c>
    </row>
    <row r="4" spans="1:5" x14ac:dyDescent="0.25">
      <c r="A4" s="31" t="s">
        <v>17</v>
      </c>
      <c r="B4" s="32"/>
      <c r="C4" s="33">
        <v>46112</v>
      </c>
    </row>
    <row r="5" spans="1:5" x14ac:dyDescent="0.25">
      <c r="A5" s="31" t="s">
        <v>18</v>
      </c>
      <c r="B5" s="32"/>
      <c r="C5" s="40">
        <v>6509.67</v>
      </c>
    </row>
    <row r="7" spans="1:5" x14ac:dyDescent="0.25">
      <c r="A7" s="34" t="s">
        <v>44</v>
      </c>
      <c r="B7" s="79" t="s">
        <v>51</v>
      </c>
      <c r="E7" s="5"/>
    </row>
    <row r="8" spans="1:5" x14ac:dyDescent="0.25">
      <c r="A8" s="34" t="s">
        <v>45</v>
      </c>
      <c r="B8" s="79" t="s">
        <v>25</v>
      </c>
      <c r="E8" s="5"/>
    </row>
    <row r="9" spans="1:5" x14ac:dyDescent="0.25">
      <c r="A9" s="34" t="s">
        <v>46</v>
      </c>
      <c r="B9" s="79" t="s">
        <v>26</v>
      </c>
      <c r="E9" s="5"/>
    </row>
    <row r="10" spans="1:5" x14ac:dyDescent="0.25">
      <c r="A10" s="34" t="s">
        <v>24</v>
      </c>
      <c r="B10" s="79" t="s">
        <v>27</v>
      </c>
    </row>
    <row r="11" spans="1:5" x14ac:dyDescent="0.25">
      <c r="A11" s="34" t="s">
        <v>30</v>
      </c>
      <c r="B11" s="79" t="s">
        <v>28</v>
      </c>
    </row>
    <row r="12" spans="1:5" x14ac:dyDescent="0.25">
      <c r="A12" s="34" t="s">
        <v>31</v>
      </c>
      <c r="B12" s="79" t="s">
        <v>29</v>
      </c>
    </row>
    <row r="13" spans="1:5" x14ac:dyDescent="0.25">
      <c r="A13" s="34" t="s">
        <v>50</v>
      </c>
      <c r="B13" s="79" t="s">
        <v>58</v>
      </c>
    </row>
    <row r="14" spans="1:5" x14ac:dyDescent="0.25">
      <c r="A14" s="34" t="s">
        <v>55</v>
      </c>
      <c r="B14" s="79" t="s">
        <v>32</v>
      </c>
    </row>
    <row r="15" spans="1:5" x14ac:dyDescent="0.25">
      <c r="A15" s="34" t="s">
        <v>57</v>
      </c>
      <c r="B15" s="79" t="s">
        <v>56</v>
      </c>
    </row>
    <row r="22" spans="2:2" x14ac:dyDescent="0.25">
      <c r="B22" s="20"/>
    </row>
  </sheetData>
  <phoneticPr fontId="17" type="noConversion"/>
  <hyperlinks>
    <hyperlink ref="B7" location="'1.1  (2)'!A1" display="Deudas Financieras" xr:uid="{00000000-0004-0000-0000-000000000000}"/>
    <hyperlink ref="B8" location="'1.2 '!A1" display="Deudas comerciales" xr:uid="{00000000-0004-0000-0000-000001000000}"/>
    <hyperlink ref="B9" location="'1.3'!A1" display="Títulos de Deuda Emitidos e Intereses documentados a Pagar" xr:uid="{00000000-0004-0000-0000-000002000000}"/>
    <hyperlink ref="B10" location="'1.4'!A1" display="Anticipo de Clientes" xr:uid="{00000000-0004-0000-0000-000003000000}"/>
    <hyperlink ref="B11" location="'1.5'!A1" display="Deudas Fiscales" xr:uid="{00000000-0004-0000-0000-000004000000}"/>
    <hyperlink ref="B12" location="'1.5'!A1" display="Deudas Sociales" xr:uid="{00000000-0004-0000-0000-000005000000}"/>
    <hyperlink ref="B14" location="'1.6'!A1" display="Total Pasivo Corriente, Total Pasivo no Corriente y Pasivo Total" xr:uid="{00000000-0004-0000-0000-000006000000}"/>
    <hyperlink ref="B15" location="'1.7'!A1" display="Resumen " xr:uid="{00000000-0004-0000-0000-000007000000}"/>
    <hyperlink ref="B13" location="'1.7'!A1" display="Otras Deudas" xr:uid="{00000000-0004-0000-0000-000008000000}"/>
  </hyperlinks>
  <pageMargins left="0.75" right="0.75" top="1" bottom="1" header="0" footer="0"/>
  <pageSetup paperSize="9" orientation="portrait" horizontalDpi="4294967293" vertic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W107"/>
  <sheetViews>
    <sheetView showGridLines="0" zoomScaleNormal="100" workbookViewId="0">
      <selection activeCell="C13" sqref="C1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4.140625" style="22" customWidth="1"/>
    <col min="4" max="4" width="10.28515625" style="22" bestFit="1" customWidth="1"/>
    <col min="5" max="5" width="12.7109375" style="4" customWidth="1"/>
    <col min="6" max="6" width="12.7109375" style="20" customWidth="1"/>
    <col min="7" max="7" width="20.28515625" style="28" bestFit="1" customWidth="1"/>
    <col min="8" max="8" width="17.140625" style="5" bestFit="1" customWidth="1"/>
    <col min="9" max="9" width="18" style="26" bestFit="1" customWidth="1"/>
    <col min="10" max="10" width="9.28515625" style="4" bestFit="1" customWidth="1"/>
    <col min="11" max="11" width="9.7109375" style="4" customWidth="1"/>
    <col min="12" max="12" width="9.140625" style="4"/>
    <col min="13" max="13" width="15.42578125" style="4" bestFit="1" customWidth="1"/>
    <col min="14" max="16384" width="9.140625" style="4"/>
  </cols>
  <sheetData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48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38</v>
      </c>
      <c r="C7" s="12"/>
      <c r="D7" s="35">
        <f>+Índice!C4</f>
        <v>46112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39</v>
      </c>
      <c r="C8" s="12"/>
      <c r="D8" s="14">
        <f>+Índice!C5</f>
        <v>6509.67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95" customHeight="1" thickBot="1" x14ac:dyDescent="0.3">
      <c r="B10" s="227" t="s">
        <v>2</v>
      </c>
      <c r="C10" s="227" t="s">
        <v>10</v>
      </c>
      <c r="D10" s="227" t="s">
        <v>3</v>
      </c>
      <c r="E10" s="227" t="s">
        <v>19</v>
      </c>
      <c r="F10" s="227" t="s">
        <v>4</v>
      </c>
      <c r="G10" s="83" t="s">
        <v>5</v>
      </c>
      <c r="H10" s="231" t="s">
        <v>5</v>
      </c>
      <c r="I10" s="232"/>
      <c r="J10" s="227" t="s">
        <v>6</v>
      </c>
      <c r="K10" s="227" t="s">
        <v>15</v>
      </c>
    </row>
    <row r="11" spans="2:23" ht="13.5" customHeight="1" thickBot="1" x14ac:dyDescent="0.3">
      <c r="B11" s="228"/>
      <c r="C11" s="228"/>
      <c r="D11" s="228"/>
      <c r="E11" s="228"/>
      <c r="F11" s="228"/>
      <c r="G11" s="159" t="s">
        <v>7</v>
      </c>
      <c r="H11" s="160" t="s">
        <v>48</v>
      </c>
      <c r="I11" s="161" t="s">
        <v>9</v>
      </c>
      <c r="J11" s="228"/>
      <c r="K11" s="228"/>
    </row>
    <row r="12" spans="2:23" ht="14.25" customHeight="1" x14ac:dyDescent="0.25">
      <c r="B12" s="162">
        <v>1</v>
      </c>
      <c r="C12" s="163" t="s">
        <v>92</v>
      </c>
      <c r="D12" s="164" t="s">
        <v>52</v>
      </c>
      <c r="E12" s="179">
        <v>45849</v>
      </c>
      <c r="F12" s="180">
        <v>46122</v>
      </c>
      <c r="G12" s="173">
        <f t="shared" ref="G12:G30" si="0">+I12*$D$8+H12</f>
        <v>2169889978.3011003</v>
      </c>
      <c r="H12" s="166"/>
      <c r="I12" s="167">
        <v>333333.33</v>
      </c>
      <c r="J12" s="168" t="s">
        <v>54</v>
      </c>
      <c r="K12" s="169" t="s">
        <v>36</v>
      </c>
      <c r="M12" s="41"/>
    </row>
    <row r="13" spans="2:23" ht="14.25" customHeight="1" x14ac:dyDescent="0.25">
      <c r="B13" s="117">
        <v>2</v>
      </c>
      <c r="C13" s="50" t="s">
        <v>92</v>
      </c>
      <c r="D13" s="51" t="s">
        <v>53</v>
      </c>
      <c r="E13" s="87">
        <v>45849</v>
      </c>
      <c r="F13" s="88">
        <v>46122</v>
      </c>
      <c r="G13" s="53">
        <f>+I13*$D$8+H13</f>
        <v>12484310.2227</v>
      </c>
      <c r="H13" s="102"/>
      <c r="I13" s="54">
        <v>1917.81</v>
      </c>
      <c r="J13" s="55" t="s">
        <v>54</v>
      </c>
      <c r="K13" s="76" t="s">
        <v>36</v>
      </c>
      <c r="M13" s="41"/>
    </row>
    <row r="14" spans="2:23" ht="14.25" customHeight="1" x14ac:dyDescent="0.25">
      <c r="B14" s="117">
        <v>3</v>
      </c>
      <c r="C14" s="50" t="s">
        <v>92</v>
      </c>
      <c r="D14" s="51" t="s">
        <v>52</v>
      </c>
      <c r="E14" s="87">
        <v>46027</v>
      </c>
      <c r="F14" s="88">
        <v>46177</v>
      </c>
      <c r="G14" s="53">
        <f>+I14*$D$8+H14</f>
        <v>2169887830.1100001</v>
      </c>
      <c r="H14" s="102"/>
      <c r="I14" s="54">
        <v>333333</v>
      </c>
      <c r="J14" s="55" t="s">
        <v>54</v>
      </c>
      <c r="K14" s="76" t="s">
        <v>36</v>
      </c>
      <c r="M14" s="41"/>
    </row>
    <row r="15" spans="2:23" ht="14.25" customHeight="1" x14ac:dyDescent="0.25">
      <c r="B15" s="117">
        <v>4</v>
      </c>
      <c r="C15" s="50" t="s">
        <v>92</v>
      </c>
      <c r="D15" s="51" t="s">
        <v>53</v>
      </c>
      <c r="E15" s="87">
        <v>46027</v>
      </c>
      <c r="F15" s="88">
        <v>46177</v>
      </c>
      <c r="G15" s="53">
        <f>+I15*$D$8+H15</f>
        <v>62421420.920100003</v>
      </c>
      <c r="H15" s="102"/>
      <c r="I15" s="54">
        <v>9589.0300000000007</v>
      </c>
      <c r="J15" s="55" t="s">
        <v>54</v>
      </c>
      <c r="K15" s="76" t="s">
        <v>36</v>
      </c>
      <c r="M15" s="41"/>
    </row>
    <row r="16" spans="2:23" ht="14.25" customHeight="1" x14ac:dyDescent="0.25">
      <c r="B16" s="62">
        <v>5</v>
      </c>
      <c r="C16" s="50" t="s">
        <v>84</v>
      </c>
      <c r="D16" s="51" t="s">
        <v>52</v>
      </c>
      <c r="E16" s="87">
        <v>45954</v>
      </c>
      <c r="F16" s="88">
        <v>46227</v>
      </c>
      <c r="G16" s="53">
        <f>+I16*$D$8+H16</f>
        <v>2951050443.3978</v>
      </c>
      <c r="H16" s="102"/>
      <c r="I16" s="54">
        <v>453333.34</v>
      </c>
      <c r="J16" s="55" t="s">
        <v>54</v>
      </c>
      <c r="K16" s="76" t="s">
        <v>36</v>
      </c>
      <c r="M16" s="41"/>
    </row>
    <row r="17" spans="2:13" ht="14.25" customHeight="1" x14ac:dyDescent="0.25">
      <c r="B17" s="117">
        <v>6</v>
      </c>
      <c r="C17" s="50" t="s">
        <v>84</v>
      </c>
      <c r="D17" s="51" t="s">
        <v>53</v>
      </c>
      <c r="E17" s="87">
        <v>45954</v>
      </c>
      <c r="F17" s="88">
        <v>46227</v>
      </c>
      <c r="G17" s="53">
        <f t="shared" ref="G17" si="1">+I17*$D$8+H17</f>
        <v>82164533.966399997</v>
      </c>
      <c r="H17" s="102"/>
      <c r="I17" s="54">
        <v>12621.92</v>
      </c>
      <c r="J17" s="55" t="s">
        <v>54</v>
      </c>
      <c r="K17" s="76" t="s">
        <v>36</v>
      </c>
      <c r="M17" s="41"/>
    </row>
    <row r="18" spans="2:13" ht="14.25" customHeight="1" x14ac:dyDescent="0.25">
      <c r="B18" s="62">
        <v>7</v>
      </c>
      <c r="C18" s="50" t="s">
        <v>105</v>
      </c>
      <c r="D18" s="51" t="s">
        <v>52</v>
      </c>
      <c r="E18" s="87">
        <v>45868</v>
      </c>
      <c r="F18" s="88">
        <v>46168</v>
      </c>
      <c r="G18" s="53">
        <f t="shared" ref="G18:G23" si="2">+I18*$D$8+H18</f>
        <v>2169890043.3978</v>
      </c>
      <c r="H18" s="102"/>
      <c r="I18" s="54">
        <v>333333.34000000003</v>
      </c>
      <c r="J18" s="55" t="s">
        <v>54</v>
      </c>
      <c r="K18" s="76" t="s">
        <v>36</v>
      </c>
      <c r="M18" s="41"/>
    </row>
    <row r="19" spans="2:13" ht="14.25" customHeight="1" x14ac:dyDescent="0.25">
      <c r="B19" s="117">
        <v>8</v>
      </c>
      <c r="C19" s="50" t="s">
        <v>105</v>
      </c>
      <c r="D19" s="51" t="s">
        <v>53</v>
      </c>
      <c r="E19" s="87">
        <v>45868</v>
      </c>
      <c r="F19" s="88">
        <v>46168</v>
      </c>
      <c r="G19" s="53">
        <f t="shared" si="2"/>
        <v>43605870.752099998</v>
      </c>
      <c r="H19" s="102"/>
      <c r="I19" s="54">
        <v>6698.63</v>
      </c>
      <c r="J19" s="55" t="s">
        <v>54</v>
      </c>
      <c r="K19" s="76" t="s">
        <v>36</v>
      </c>
      <c r="M19" s="41"/>
    </row>
    <row r="20" spans="2:13" ht="14.25" customHeight="1" x14ac:dyDescent="0.25">
      <c r="B20" s="62">
        <v>9</v>
      </c>
      <c r="C20" s="50" t="s">
        <v>86</v>
      </c>
      <c r="D20" s="51" t="s">
        <v>52</v>
      </c>
      <c r="E20" s="87">
        <v>45933</v>
      </c>
      <c r="F20" s="88">
        <v>46113</v>
      </c>
      <c r="G20" s="53">
        <f t="shared" si="2"/>
        <v>2603868000</v>
      </c>
      <c r="H20" s="102"/>
      <c r="I20" s="54">
        <v>400000</v>
      </c>
      <c r="J20" s="55" t="s">
        <v>54</v>
      </c>
      <c r="K20" s="76" t="s">
        <v>36</v>
      </c>
      <c r="M20" s="41"/>
    </row>
    <row r="21" spans="2:13" ht="14.25" customHeight="1" x14ac:dyDescent="0.25">
      <c r="B21" s="117">
        <v>10</v>
      </c>
      <c r="C21" s="50" t="s">
        <v>86</v>
      </c>
      <c r="D21" s="51" t="s">
        <v>53</v>
      </c>
      <c r="E21" s="87">
        <v>45933</v>
      </c>
      <c r="F21" s="88">
        <v>46113</v>
      </c>
      <c r="G21" s="53">
        <f t="shared" si="2"/>
        <v>92294687.1303</v>
      </c>
      <c r="H21" s="102"/>
      <c r="I21" s="54">
        <v>14178.09</v>
      </c>
      <c r="J21" s="55" t="s">
        <v>54</v>
      </c>
      <c r="K21" s="76" t="s">
        <v>36</v>
      </c>
      <c r="M21" s="41"/>
    </row>
    <row r="22" spans="2:13" ht="14.25" customHeight="1" x14ac:dyDescent="0.25">
      <c r="B22" s="117">
        <v>11</v>
      </c>
      <c r="C22" s="50" t="s">
        <v>86</v>
      </c>
      <c r="D22" s="51" t="s">
        <v>52</v>
      </c>
      <c r="E22" s="87">
        <v>46043</v>
      </c>
      <c r="F22" s="88">
        <v>46221</v>
      </c>
      <c r="G22" s="53">
        <f t="shared" si="2"/>
        <v>3254835000</v>
      </c>
      <c r="H22" s="102"/>
      <c r="I22" s="54">
        <v>500000</v>
      </c>
      <c r="J22" s="55" t="s">
        <v>54</v>
      </c>
      <c r="K22" s="76" t="s">
        <v>36</v>
      </c>
      <c r="M22" s="41"/>
    </row>
    <row r="23" spans="2:13" ht="14.25" customHeight="1" x14ac:dyDescent="0.25">
      <c r="B23" s="117">
        <v>12</v>
      </c>
      <c r="C23" s="50" t="s">
        <v>86</v>
      </c>
      <c r="D23" s="51" t="s">
        <v>53</v>
      </c>
      <c r="E23" s="87">
        <v>46043</v>
      </c>
      <c r="F23" s="88">
        <v>46221</v>
      </c>
      <c r="G23" s="53">
        <f t="shared" si="2"/>
        <v>30096092.214299999</v>
      </c>
      <c r="H23" s="102"/>
      <c r="I23" s="54">
        <v>4623.29</v>
      </c>
      <c r="J23" s="55" t="s">
        <v>54</v>
      </c>
      <c r="K23" s="76" t="s">
        <v>36</v>
      </c>
      <c r="M23" s="41"/>
    </row>
    <row r="24" spans="2:13" ht="14.25" customHeight="1" x14ac:dyDescent="0.25">
      <c r="B24" s="62">
        <v>13</v>
      </c>
      <c r="C24" s="50" t="s">
        <v>86</v>
      </c>
      <c r="D24" s="51" t="s">
        <v>52</v>
      </c>
      <c r="E24" s="87">
        <v>45568</v>
      </c>
      <c r="F24" s="88">
        <v>47368</v>
      </c>
      <c r="G24" s="53">
        <f>+I24*$D$8+H24</f>
        <v>305954490</v>
      </c>
      <c r="H24" s="102"/>
      <c r="I24" s="54">
        <v>47000</v>
      </c>
      <c r="J24" s="55" t="s">
        <v>102</v>
      </c>
      <c r="K24" s="76" t="s">
        <v>36</v>
      </c>
      <c r="M24" s="41"/>
    </row>
    <row r="25" spans="2:13" ht="14.25" customHeight="1" x14ac:dyDescent="0.25">
      <c r="B25" s="117">
        <v>14</v>
      </c>
      <c r="C25" s="50" t="s">
        <v>86</v>
      </c>
      <c r="D25" s="51" t="s">
        <v>53</v>
      </c>
      <c r="E25" s="87">
        <v>45568</v>
      </c>
      <c r="F25" s="88">
        <v>47368</v>
      </c>
      <c r="G25" s="53">
        <f t="shared" ref="G25:G27" si="3">+I25*$D$8+H25</f>
        <v>74535526.209899992</v>
      </c>
      <c r="H25" s="102"/>
      <c r="I25" s="54">
        <v>11449.97</v>
      </c>
      <c r="J25" s="55" t="s">
        <v>102</v>
      </c>
      <c r="K25" s="76" t="s">
        <v>36</v>
      </c>
      <c r="M25" s="41"/>
    </row>
    <row r="26" spans="2:13" ht="14.25" customHeight="1" x14ac:dyDescent="0.25">
      <c r="B26" s="117">
        <v>15</v>
      </c>
      <c r="C26" s="50" t="s">
        <v>116</v>
      </c>
      <c r="D26" s="51" t="s">
        <v>52</v>
      </c>
      <c r="E26" s="87">
        <v>46104</v>
      </c>
      <c r="F26" s="88">
        <v>46171</v>
      </c>
      <c r="G26" s="53">
        <f t="shared" si="3"/>
        <v>493148513.421</v>
      </c>
      <c r="H26" s="102"/>
      <c r="I26" s="54">
        <v>75756.3</v>
      </c>
      <c r="J26" s="55" t="s">
        <v>54</v>
      </c>
      <c r="K26" s="76" t="s">
        <v>36</v>
      </c>
      <c r="M26" s="41"/>
    </row>
    <row r="27" spans="2:13" ht="14.25" customHeight="1" x14ac:dyDescent="0.25">
      <c r="B27" s="117">
        <v>16</v>
      </c>
      <c r="C27" s="50" t="s">
        <v>116</v>
      </c>
      <c r="D27" s="51" t="s">
        <v>53</v>
      </c>
      <c r="E27" s="87">
        <v>46104</v>
      </c>
      <c r="F27" s="88">
        <v>46171</v>
      </c>
      <c r="G27" s="53">
        <f t="shared" si="3"/>
        <v>6620334.3899999997</v>
      </c>
      <c r="H27" s="102"/>
      <c r="I27" s="54">
        <v>1017</v>
      </c>
      <c r="J27" s="55" t="s">
        <v>54</v>
      </c>
      <c r="K27" s="76" t="s">
        <v>36</v>
      </c>
      <c r="M27" s="41"/>
    </row>
    <row r="28" spans="2:13" ht="14.25" customHeight="1" x14ac:dyDescent="0.25">
      <c r="B28" s="62">
        <v>17</v>
      </c>
      <c r="C28" s="50" t="s">
        <v>96</v>
      </c>
      <c r="D28" s="51" t="s">
        <v>52</v>
      </c>
      <c r="E28" s="87">
        <v>45806</v>
      </c>
      <c r="F28" s="88">
        <v>49429</v>
      </c>
      <c r="G28" s="53">
        <f>+I28*$D$8+H28</f>
        <v>455676900</v>
      </c>
      <c r="H28" s="102"/>
      <c r="I28" s="54">
        <v>70000</v>
      </c>
      <c r="J28" s="55" t="s">
        <v>103</v>
      </c>
      <c r="K28" s="76" t="s">
        <v>36</v>
      </c>
      <c r="M28" s="41"/>
    </row>
    <row r="29" spans="2:13" ht="14.25" customHeight="1" x14ac:dyDescent="0.25">
      <c r="B29" s="117">
        <v>18</v>
      </c>
      <c r="C29" s="50" t="s">
        <v>96</v>
      </c>
      <c r="D29" s="51" t="s">
        <v>53</v>
      </c>
      <c r="E29" s="87">
        <v>45806</v>
      </c>
      <c r="F29" s="88">
        <v>49429</v>
      </c>
      <c r="G29" s="53">
        <f t="shared" ref="G29" si="4">+I29*$D$8+H29</f>
        <v>1393033707.0084</v>
      </c>
      <c r="H29" s="102"/>
      <c r="I29" s="54">
        <v>213994.52</v>
      </c>
      <c r="J29" s="55" t="s">
        <v>103</v>
      </c>
      <c r="K29" s="76" t="s">
        <v>36</v>
      </c>
      <c r="M29" s="41"/>
    </row>
    <row r="30" spans="2:13" ht="14.25" customHeight="1" thickBot="1" x14ac:dyDescent="0.3">
      <c r="B30" s="57">
        <v>19</v>
      </c>
      <c r="C30" s="58" t="s">
        <v>104</v>
      </c>
      <c r="D30" s="59" t="s">
        <v>52</v>
      </c>
      <c r="E30" s="89">
        <v>45828</v>
      </c>
      <c r="F30" s="90">
        <v>45845</v>
      </c>
      <c r="G30" s="74">
        <f t="shared" si="0"/>
        <v>20929694</v>
      </c>
      <c r="H30" s="74">
        <v>20929694</v>
      </c>
      <c r="I30" s="63">
        <v>0</v>
      </c>
      <c r="J30" s="61" t="s">
        <v>101</v>
      </c>
      <c r="K30" s="78" t="s">
        <v>36</v>
      </c>
      <c r="M30" s="41"/>
    </row>
    <row r="31" spans="2:13" ht="14.25" customHeight="1" x14ac:dyDescent="0.25">
      <c r="B31" s="20"/>
      <c r="C31" s="110"/>
      <c r="D31" s="111"/>
      <c r="E31" s="111"/>
      <c r="F31" s="112"/>
      <c r="G31" s="113"/>
      <c r="H31" s="114"/>
      <c r="I31" s="115"/>
      <c r="K31" s="22"/>
      <c r="M31" s="41"/>
    </row>
    <row r="32" spans="2:13" ht="14.25" thickBot="1" x14ac:dyDescent="0.3">
      <c r="F32" s="23" t="s">
        <v>14</v>
      </c>
      <c r="G32" s="56">
        <f>(+SUM(G12:G30))</f>
        <v>18392387375.441902</v>
      </c>
      <c r="H32" s="42">
        <f>(+SUM(H12:H30))</f>
        <v>20929694</v>
      </c>
      <c r="I32" s="47">
        <f>(+SUM(I12:I30))</f>
        <v>2822179.5700000003</v>
      </c>
    </row>
    <row r="33" spans="2:13" ht="14.25" thickTop="1" x14ac:dyDescent="0.25">
      <c r="G33" s="21"/>
      <c r="K33" s="8"/>
    </row>
    <row r="34" spans="2:13" ht="18.75" thickBot="1" x14ac:dyDescent="0.3">
      <c r="B34" s="19" t="s">
        <v>13</v>
      </c>
      <c r="G34" s="21"/>
    </row>
    <row r="35" spans="2:13" ht="12.95" customHeight="1" thickBot="1" x14ac:dyDescent="0.3">
      <c r="B35" s="227" t="s">
        <v>2</v>
      </c>
      <c r="C35" s="227" t="s">
        <v>10</v>
      </c>
      <c r="D35" s="227" t="s">
        <v>3</v>
      </c>
      <c r="E35" s="227" t="s">
        <v>19</v>
      </c>
      <c r="F35" s="227" t="s">
        <v>4</v>
      </c>
      <c r="G35" s="83" t="s">
        <v>5</v>
      </c>
      <c r="H35" s="231" t="s">
        <v>5</v>
      </c>
      <c r="I35" s="232"/>
      <c r="J35" s="227" t="s">
        <v>6</v>
      </c>
      <c r="K35" s="227" t="s">
        <v>15</v>
      </c>
    </row>
    <row r="36" spans="2:13" ht="14.25" thickBot="1" x14ac:dyDescent="0.3">
      <c r="B36" s="228"/>
      <c r="C36" s="228"/>
      <c r="D36" s="228"/>
      <c r="E36" s="228"/>
      <c r="F36" s="228"/>
      <c r="G36" s="159" t="s">
        <v>7</v>
      </c>
      <c r="H36" s="160" t="s">
        <v>48</v>
      </c>
      <c r="I36" s="161" t="s">
        <v>9</v>
      </c>
      <c r="J36" s="228"/>
      <c r="K36" s="228"/>
    </row>
    <row r="37" spans="2:13" ht="14.25" customHeight="1" x14ac:dyDescent="0.25">
      <c r="B37" s="162">
        <v>1</v>
      </c>
      <c r="C37" s="163" t="s">
        <v>86</v>
      </c>
      <c r="D37" s="164" t="s">
        <v>52</v>
      </c>
      <c r="E37" s="164">
        <v>45568</v>
      </c>
      <c r="F37" s="165">
        <v>47368</v>
      </c>
      <c r="G37" s="173">
        <f>+I37*$D$8+H37</f>
        <v>764886225</v>
      </c>
      <c r="H37" s="166"/>
      <c r="I37" s="167">
        <v>117500</v>
      </c>
      <c r="J37" s="168" t="s">
        <v>102</v>
      </c>
      <c r="K37" s="169" t="s">
        <v>36</v>
      </c>
      <c r="M37" s="41"/>
    </row>
    <row r="38" spans="2:13" ht="14.25" customHeight="1" x14ac:dyDescent="0.25">
      <c r="B38" s="62">
        <v>2</v>
      </c>
      <c r="C38" s="50" t="s">
        <v>86</v>
      </c>
      <c r="D38" s="51" t="s">
        <v>53</v>
      </c>
      <c r="E38" s="51">
        <v>45568</v>
      </c>
      <c r="F38" s="52">
        <v>47368</v>
      </c>
      <c r="G38" s="53">
        <f t="shared" ref="G38" si="5">+I38*$D$8+H38</f>
        <v>86002570.301699996</v>
      </c>
      <c r="H38" s="102"/>
      <c r="I38" s="54">
        <v>13211.51</v>
      </c>
      <c r="J38" s="55" t="s">
        <v>102</v>
      </c>
      <c r="K38" s="76" t="s">
        <v>36</v>
      </c>
      <c r="M38" s="41"/>
    </row>
    <row r="39" spans="2:13" ht="14.25" customHeight="1" x14ac:dyDescent="0.25">
      <c r="B39" s="62">
        <v>3</v>
      </c>
      <c r="C39" s="50" t="s">
        <v>96</v>
      </c>
      <c r="D39" s="51" t="s">
        <v>52</v>
      </c>
      <c r="E39" s="51">
        <v>45806</v>
      </c>
      <c r="F39" s="52">
        <v>49429</v>
      </c>
      <c r="G39" s="53">
        <f>+I39*$D$8+H39</f>
        <v>17120432100</v>
      </c>
      <c r="H39" s="102"/>
      <c r="I39" s="54">
        <v>2630000</v>
      </c>
      <c r="J39" s="55" t="s">
        <v>103</v>
      </c>
      <c r="K39" s="76" t="s">
        <v>36</v>
      </c>
      <c r="M39" s="41"/>
    </row>
    <row r="40" spans="2:13" ht="14.25" customHeight="1" thickBot="1" x14ac:dyDescent="0.3">
      <c r="B40" s="57">
        <v>4</v>
      </c>
      <c r="C40" s="58" t="s">
        <v>96</v>
      </c>
      <c r="D40" s="59" t="s">
        <v>53</v>
      </c>
      <c r="E40" s="59">
        <v>45806</v>
      </c>
      <c r="F40" s="60">
        <v>49429</v>
      </c>
      <c r="G40" s="74">
        <f t="shared" ref="G40" si="6">+I40*$D$8+H40</f>
        <v>6164639718.6009007</v>
      </c>
      <c r="H40" s="103"/>
      <c r="I40" s="63">
        <v>946997.27</v>
      </c>
      <c r="J40" s="61" t="s">
        <v>103</v>
      </c>
      <c r="K40" s="78" t="s">
        <v>36</v>
      </c>
      <c r="M40" s="41"/>
    </row>
    <row r="41" spans="2:13" ht="14.25" customHeight="1" x14ac:dyDescent="0.25">
      <c r="B41" s="20"/>
      <c r="C41" s="135"/>
      <c r="D41" s="111"/>
      <c r="E41" s="111"/>
      <c r="F41" s="112"/>
      <c r="G41" s="113"/>
      <c r="H41" s="116"/>
      <c r="I41" s="115"/>
      <c r="K41" s="22"/>
      <c r="M41" s="41"/>
    </row>
    <row r="42" spans="2:13" ht="14.25" thickBot="1" x14ac:dyDescent="0.3">
      <c r="F42" s="23" t="s">
        <v>14</v>
      </c>
      <c r="G42" s="56">
        <f>+SUM(G37:G40)</f>
        <v>24135960613.902603</v>
      </c>
      <c r="H42" s="106">
        <f>+SUM(H37:H40)</f>
        <v>0</v>
      </c>
      <c r="I42" s="47">
        <f>+SUM(I37:I40)</f>
        <v>3707708.78</v>
      </c>
    </row>
    <row r="43" spans="2:13" ht="15" thickTop="1" thickBot="1" x14ac:dyDescent="0.3">
      <c r="G43" s="21"/>
    </row>
    <row r="44" spans="2:13" ht="18.75" thickBot="1" x14ac:dyDescent="0.3">
      <c r="B44" s="230" t="s">
        <v>47</v>
      </c>
      <c r="C44" s="230"/>
      <c r="D44" s="230"/>
      <c r="E44" s="230"/>
      <c r="F44" s="230"/>
      <c r="G44" s="49">
        <f>+G32+G42</f>
        <v>42528347989.344505</v>
      </c>
      <c r="H44" s="49">
        <f>+H32+H42</f>
        <v>20929694</v>
      </c>
      <c r="I44" s="73">
        <f>+I32+I42</f>
        <v>6529888.3499999996</v>
      </c>
      <c r="J44" s="19"/>
    </row>
    <row r="45" spans="2:13" ht="15" thickTop="1" x14ac:dyDescent="0.3">
      <c r="B45" s="75" t="s">
        <v>94</v>
      </c>
      <c r="D45" s="4"/>
      <c r="G45" s="21"/>
    </row>
    <row r="46" spans="2:13" ht="14.25" x14ac:dyDescent="0.3">
      <c r="B46" s="77"/>
      <c r="D46" s="4"/>
      <c r="G46" s="21"/>
    </row>
    <row r="47" spans="2:13" x14ac:dyDescent="0.25">
      <c r="D47" s="4"/>
      <c r="G47" s="21"/>
      <c r="J47" s="229"/>
      <c r="K47" s="229"/>
    </row>
    <row r="48" spans="2:13" x14ac:dyDescent="0.25">
      <c r="D48" s="4"/>
      <c r="G48" s="21"/>
      <c r="J48" s="229"/>
      <c r="K48" s="229"/>
    </row>
    <row r="49" spans="2:23" x14ac:dyDescent="0.25">
      <c r="D49" s="4"/>
      <c r="G49" s="21"/>
      <c r="J49" s="229"/>
      <c r="K49" s="229"/>
    </row>
    <row r="50" spans="2:23" x14ac:dyDescent="0.25">
      <c r="G50" s="21"/>
      <c r="J50" s="229"/>
      <c r="K50" s="229"/>
    </row>
    <row r="51" spans="2:23" x14ac:dyDescent="0.25">
      <c r="G51" s="21"/>
    </row>
    <row r="52" spans="2:23" x14ac:dyDescent="0.25">
      <c r="G52" s="21"/>
    </row>
    <row r="53" spans="2:23" x14ac:dyDescent="0.25">
      <c r="G53" s="21"/>
    </row>
    <row r="54" spans="2:23" x14ac:dyDescent="0.25">
      <c r="G54" s="21"/>
    </row>
    <row r="55" spans="2:23" x14ac:dyDescent="0.25">
      <c r="G55" s="21"/>
      <c r="L55" s="54"/>
    </row>
    <row r="56" spans="2:23" x14ac:dyDescent="0.25">
      <c r="G56" s="21"/>
    </row>
    <row r="57" spans="2:23" x14ac:dyDescent="0.25">
      <c r="G57" s="21"/>
    </row>
    <row r="58" spans="2:23" x14ac:dyDescent="0.25">
      <c r="G58" s="21"/>
    </row>
    <row r="59" spans="2:23" x14ac:dyDescent="0.25">
      <c r="G59" s="21"/>
    </row>
    <row r="60" spans="2:23" x14ac:dyDescent="0.25">
      <c r="G60" s="21"/>
    </row>
    <row r="61" spans="2:23" x14ac:dyDescent="0.25">
      <c r="G61" s="21"/>
    </row>
    <row r="62" spans="2:23" s="5" customFormat="1" x14ac:dyDescent="0.25">
      <c r="B62" s="4"/>
      <c r="C62" s="22"/>
      <c r="D62" s="22"/>
      <c r="E62" s="4"/>
      <c r="F62" s="20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20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20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20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20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20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20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20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20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20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20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20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20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20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20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20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20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20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20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20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20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20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20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20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20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20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20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20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20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20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20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22"/>
      <c r="E93" s="4"/>
      <c r="F93" s="20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22"/>
      <c r="E94" s="4"/>
      <c r="F94" s="20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22"/>
      <c r="E95" s="4"/>
      <c r="F95" s="20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22"/>
      <c r="E96" s="4"/>
      <c r="F96" s="20"/>
      <c r="G96" s="21"/>
      <c r="I96" s="2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22"/>
      <c r="E97" s="4"/>
      <c r="F97" s="20"/>
      <c r="G97" s="21"/>
      <c r="I97" s="2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22"/>
      <c r="E98" s="4"/>
      <c r="F98" s="20"/>
      <c r="G98" s="21"/>
      <c r="I98" s="2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22"/>
      <c r="E99" s="4"/>
      <c r="F99" s="20"/>
      <c r="G99" s="21"/>
      <c r="I99" s="2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22"/>
      <c r="E100" s="4"/>
      <c r="F100" s="20"/>
      <c r="G100" s="21"/>
      <c r="I100" s="2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22"/>
      <c r="E101" s="4"/>
      <c r="F101" s="20"/>
      <c r="G101" s="21"/>
      <c r="I101" s="2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22"/>
      <c r="E102" s="4"/>
      <c r="F102" s="20"/>
      <c r="G102" s="21"/>
      <c r="I102" s="2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22"/>
      <c r="E103" s="4"/>
      <c r="F103" s="20"/>
      <c r="G103" s="21"/>
      <c r="I103" s="2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22"/>
      <c r="E104" s="4"/>
      <c r="F104" s="20"/>
      <c r="G104" s="21"/>
      <c r="I104" s="2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22"/>
      <c r="E105" s="4"/>
      <c r="F105" s="20"/>
      <c r="G105" s="21"/>
      <c r="I105" s="2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22"/>
      <c r="E106" s="4"/>
      <c r="F106" s="20"/>
      <c r="G106" s="21"/>
      <c r="I106" s="2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22"/>
      <c r="E107" s="4"/>
      <c r="F107" s="20"/>
      <c r="G107" s="21"/>
      <c r="I107" s="2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</sheetData>
  <mergeCells count="21">
    <mergeCell ref="J50:K50"/>
    <mergeCell ref="F10:F11"/>
    <mergeCell ref="B44:F44"/>
    <mergeCell ref="J47:K47"/>
    <mergeCell ref="J48:K48"/>
    <mergeCell ref="J49:K49"/>
    <mergeCell ref="H10:I10"/>
    <mergeCell ref="J10:J11"/>
    <mergeCell ref="K10:K11"/>
    <mergeCell ref="B35:B36"/>
    <mergeCell ref="C35:C36"/>
    <mergeCell ref="D35:D36"/>
    <mergeCell ref="E35:E36"/>
    <mergeCell ref="F35:F36"/>
    <mergeCell ref="H35:I35"/>
    <mergeCell ref="J35:J36"/>
    <mergeCell ref="K35:K36"/>
    <mergeCell ref="B10:B11"/>
    <mergeCell ref="C10:C11"/>
    <mergeCell ref="D10:D11"/>
    <mergeCell ref="E10:E11"/>
  </mergeCells>
  <hyperlinks>
    <hyperlink ref="B3" location="Índice!A1" display="Regresar al Índice" xr:uid="{00000000-0004-0000-01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W104"/>
  <sheetViews>
    <sheetView showGridLines="0" topLeftCell="A8" zoomScaleNormal="100" workbookViewId="0">
      <selection activeCell="J27" sqref="J27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20" customWidth="1"/>
    <col min="7" max="7" width="20.28515625" style="28" bestFit="1" customWidth="1"/>
    <col min="8" max="8" width="20.28515625" style="5" bestFit="1" customWidth="1"/>
    <col min="9" max="9" width="18" style="26" bestFit="1" customWidth="1"/>
    <col min="10" max="10" width="17.5703125" style="4" bestFit="1" customWidth="1"/>
    <col min="11" max="11" width="10.85546875" style="4" customWidth="1"/>
    <col min="12" max="12" width="9.140625" style="4"/>
    <col min="13" max="13" width="19.7109375" style="4" bestFit="1" customWidth="1"/>
    <col min="14" max="14" width="12.42578125" style="4" bestFit="1" customWidth="1"/>
    <col min="15" max="16384" width="9.140625" style="4"/>
  </cols>
  <sheetData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48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38</v>
      </c>
      <c r="C7" s="12"/>
      <c r="D7" s="35">
        <f>+Índice!C4</f>
        <v>46112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39</v>
      </c>
      <c r="C8" s="12"/>
      <c r="D8" s="14">
        <f>+Índice!C5</f>
        <v>6509.67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95" customHeight="1" thickBot="1" x14ac:dyDescent="0.3">
      <c r="B10" s="227" t="s">
        <v>2</v>
      </c>
      <c r="C10" s="227" t="s">
        <v>10</v>
      </c>
      <c r="D10" s="227" t="s">
        <v>3</v>
      </c>
      <c r="E10" s="227" t="s">
        <v>19</v>
      </c>
      <c r="F10" s="227" t="s">
        <v>4</v>
      </c>
      <c r="G10" s="83" t="s">
        <v>5</v>
      </c>
      <c r="H10" s="231" t="s">
        <v>5</v>
      </c>
      <c r="I10" s="232"/>
      <c r="J10" s="227" t="s">
        <v>6</v>
      </c>
      <c r="K10" s="227" t="s">
        <v>15</v>
      </c>
    </row>
    <row r="11" spans="2:23" ht="13.5" customHeight="1" thickBot="1" x14ac:dyDescent="0.3">
      <c r="B11" s="228"/>
      <c r="C11" s="228"/>
      <c r="D11" s="228"/>
      <c r="E11" s="228"/>
      <c r="F11" s="228"/>
      <c r="G11" s="159" t="s">
        <v>7</v>
      </c>
      <c r="H11" s="160" t="s">
        <v>48</v>
      </c>
      <c r="I11" s="161" t="s">
        <v>9</v>
      </c>
      <c r="J11" s="228"/>
      <c r="K11" s="228"/>
    </row>
    <row r="12" spans="2:23" ht="14.25" customHeight="1" x14ac:dyDescent="0.25">
      <c r="B12" s="162">
        <v>1</v>
      </c>
      <c r="C12" s="163" t="s">
        <v>126</v>
      </c>
      <c r="D12" s="164" t="s">
        <v>49</v>
      </c>
      <c r="E12" s="179">
        <v>46107</v>
      </c>
      <c r="F12" s="180">
        <v>46168</v>
      </c>
      <c r="G12" s="173">
        <v>216286045</v>
      </c>
      <c r="H12" s="181"/>
      <c r="I12" s="182">
        <f>+G12/D8</f>
        <v>33225.347060603686</v>
      </c>
      <c r="J12" s="168" t="s">
        <v>101</v>
      </c>
      <c r="K12" s="169" t="s">
        <v>36</v>
      </c>
      <c r="M12" s="37"/>
    </row>
    <row r="13" spans="2:23" ht="14.25" customHeight="1" x14ac:dyDescent="0.25">
      <c r="B13" s="62">
        <v>2</v>
      </c>
      <c r="C13" s="50" t="s">
        <v>129</v>
      </c>
      <c r="D13" s="51" t="s">
        <v>40</v>
      </c>
      <c r="E13" s="87">
        <v>46062</v>
      </c>
      <c r="F13" s="88">
        <v>46173</v>
      </c>
      <c r="G13" s="53">
        <f t="shared" ref="G13:G28" si="0">+I13*$D$8+H13</f>
        <v>5207736000</v>
      </c>
      <c r="H13" s="107"/>
      <c r="I13" s="104">
        <v>800000</v>
      </c>
      <c r="J13" s="55" t="s">
        <v>101</v>
      </c>
      <c r="K13" s="76" t="s">
        <v>36</v>
      </c>
      <c r="M13" s="37"/>
    </row>
    <row r="14" spans="2:23" ht="14.25" customHeight="1" x14ac:dyDescent="0.25">
      <c r="B14" s="62">
        <v>3</v>
      </c>
      <c r="C14" s="50" t="s">
        <v>128</v>
      </c>
      <c r="D14" s="51" t="s">
        <v>40</v>
      </c>
      <c r="E14" s="87">
        <v>46036</v>
      </c>
      <c r="F14" s="88">
        <v>46126</v>
      </c>
      <c r="G14" s="53">
        <f t="shared" si="0"/>
        <v>553321950</v>
      </c>
      <c r="H14" s="107"/>
      <c r="I14" s="104">
        <v>85000</v>
      </c>
      <c r="J14" s="55" t="s">
        <v>101</v>
      </c>
      <c r="K14" s="76" t="s">
        <v>36</v>
      </c>
      <c r="M14" s="37"/>
    </row>
    <row r="15" spans="2:23" ht="14.25" customHeight="1" x14ac:dyDescent="0.25">
      <c r="B15" s="62">
        <v>4</v>
      </c>
      <c r="C15" s="50" t="s">
        <v>110</v>
      </c>
      <c r="D15" s="51" t="s">
        <v>40</v>
      </c>
      <c r="E15" s="87">
        <v>46038</v>
      </c>
      <c r="F15" s="88">
        <v>46265</v>
      </c>
      <c r="G15" s="53">
        <f t="shared" si="0"/>
        <v>2863092460.2667003</v>
      </c>
      <c r="H15" s="107">
        <v>385180000</v>
      </c>
      <c r="I15" s="104">
        <v>380651.01</v>
      </c>
      <c r="J15" s="55" t="s">
        <v>134</v>
      </c>
      <c r="K15" s="76" t="s">
        <v>36</v>
      </c>
      <c r="M15" s="37"/>
    </row>
    <row r="16" spans="2:23" ht="14.25" customHeight="1" x14ac:dyDescent="0.25">
      <c r="B16" s="62">
        <v>5</v>
      </c>
      <c r="C16" s="50" t="s">
        <v>127</v>
      </c>
      <c r="D16" s="51" t="s">
        <v>40</v>
      </c>
      <c r="E16" s="87">
        <v>46038</v>
      </c>
      <c r="F16" s="88">
        <v>46190</v>
      </c>
      <c r="G16" s="53">
        <f t="shared" si="0"/>
        <v>236170827.59999999</v>
      </c>
      <c r="H16" s="107"/>
      <c r="I16" s="104">
        <v>36280</v>
      </c>
      <c r="J16" s="55" t="s">
        <v>101</v>
      </c>
      <c r="K16" s="76" t="s">
        <v>36</v>
      </c>
      <c r="M16" s="37"/>
    </row>
    <row r="17" spans="2:13" ht="14.25" customHeight="1" x14ac:dyDescent="0.25">
      <c r="B17" s="62">
        <v>6</v>
      </c>
      <c r="C17" s="50" t="s">
        <v>41</v>
      </c>
      <c r="D17" s="51" t="s">
        <v>40</v>
      </c>
      <c r="E17" s="87">
        <v>45660</v>
      </c>
      <c r="F17" s="88">
        <v>46759</v>
      </c>
      <c r="G17" s="53">
        <f t="shared" si="0"/>
        <v>103425636.96000001</v>
      </c>
      <c r="H17" s="107"/>
      <c r="I17" s="104">
        <v>15888</v>
      </c>
      <c r="J17" s="55" t="s">
        <v>95</v>
      </c>
      <c r="K17" s="76" t="s">
        <v>36</v>
      </c>
      <c r="M17" s="37"/>
    </row>
    <row r="18" spans="2:13" ht="14.25" customHeight="1" x14ac:dyDescent="0.25">
      <c r="B18" s="62">
        <v>7</v>
      </c>
      <c r="C18" s="50" t="s">
        <v>41</v>
      </c>
      <c r="D18" s="51" t="s">
        <v>40</v>
      </c>
      <c r="E18" s="87">
        <v>45660</v>
      </c>
      <c r="F18" s="88">
        <v>46759</v>
      </c>
      <c r="G18" s="53">
        <f t="shared" si="0"/>
        <v>103425636.96000001</v>
      </c>
      <c r="H18" s="107"/>
      <c r="I18" s="104">
        <v>15888</v>
      </c>
      <c r="J18" s="55" t="s">
        <v>95</v>
      </c>
      <c r="K18" s="192" t="s">
        <v>36</v>
      </c>
      <c r="M18" s="41"/>
    </row>
    <row r="19" spans="2:13" ht="14.25" customHeight="1" x14ac:dyDescent="0.25">
      <c r="B19" s="62">
        <v>8</v>
      </c>
      <c r="C19" s="50" t="s">
        <v>112</v>
      </c>
      <c r="D19" s="51" t="s">
        <v>40</v>
      </c>
      <c r="E19" s="87">
        <v>46094</v>
      </c>
      <c r="F19" s="88">
        <v>46154</v>
      </c>
      <c r="G19" s="53">
        <f t="shared" si="0"/>
        <v>569861394.05250001</v>
      </c>
      <c r="H19" s="107"/>
      <c r="I19" s="104">
        <v>87540.75</v>
      </c>
      <c r="J19" s="55" t="s">
        <v>101</v>
      </c>
      <c r="K19" s="76" t="s">
        <v>36</v>
      </c>
      <c r="M19" s="37"/>
    </row>
    <row r="20" spans="2:13" ht="14.25" customHeight="1" x14ac:dyDescent="0.25">
      <c r="B20" s="62">
        <v>9</v>
      </c>
      <c r="C20" s="50" t="s">
        <v>130</v>
      </c>
      <c r="D20" s="51" t="s">
        <v>40</v>
      </c>
      <c r="E20" s="87">
        <v>46053</v>
      </c>
      <c r="F20" s="88">
        <v>47148</v>
      </c>
      <c r="G20" s="53">
        <f t="shared" si="0"/>
        <v>98582442.480000004</v>
      </c>
      <c r="H20" s="107"/>
      <c r="I20" s="104">
        <v>15144</v>
      </c>
      <c r="J20" s="55" t="s">
        <v>95</v>
      </c>
      <c r="K20" s="76" t="s">
        <v>36</v>
      </c>
      <c r="M20" s="37"/>
    </row>
    <row r="21" spans="2:13" ht="14.25" customHeight="1" x14ac:dyDescent="0.25">
      <c r="B21" s="62">
        <v>10</v>
      </c>
      <c r="C21" s="50" t="s">
        <v>113</v>
      </c>
      <c r="D21" s="51" t="s">
        <v>40</v>
      </c>
      <c r="E21" s="87">
        <v>46101</v>
      </c>
      <c r="F21" s="88">
        <v>46132</v>
      </c>
      <c r="G21" s="53">
        <f t="shared" si="0"/>
        <v>104506242.18000001</v>
      </c>
      <c r="H21" s="107"/>
      <c r="I21" s="104">
        <v>16054</v>
      </c>
      <c r="J21" s="55" t="s">
        <v>101</v>
      </c>
      <c r="K21" s="76" t="s">
        <v>36</v>
      </c>
      <c r="M21" s="37"/>
    </row>
    <row r="22" spans="2:13" ht="14.25" customHeight="1" x14ac:dyDescent="0.25">
      <c r="B22" s="62">
        <v>11</v>
      </c>
      <c r="C22" s="50" t="s">
        <v>59</v>
      </c>
      <c r="D22" s="51" t="s">
        <v>76</v>
      </c>
      <c r="E22" s="87">
        <v>45071</v>
      </c>
      <c r="F22" s="88">
        <v>46500</v>
      </c>
      <c r="G22" s="53">
        <f t="shared" si="0"/>
        <v>51947166.600000001</v>
      </c>
      <c r="H22" s="107"/>
      <c r="I22" s="104">
        <v>7980</v>
      </c>
      <c r="J22" s="55" t="s">
        <v>95</v>
      </c>
      <c r="K22" s="76" t="s">
        <v>36</v>
      </c>
      <c r="M22" s="109"/>
    </row>
    <row r="23" spans="2:13" ht="14.25" customHeight="1" x14ac:dyDescent="0.25">
      <c r="B23" s="62">
        <v>12</v>
      </c>
      <c r="C23" s="50" t="s">
        <v>59</v>
      </c>
      <c r="D23" s="51" t="s">
        <v>76</v>
      </c>
      <c r="E23" s="87">
        <v>45234</v>
      </c>
      <c r="F23" s="88">
        <v>46330</v>
      </c>
      <c r="G23" s="53">
        <f t="shared" ref="G23" si="1">+I23*$D$8+H23</f>
        <v>49473492</v>
      </c>
      <c r="H23" s="107"/>
      <c r="I23" s="104">
        <v>7600</v>
      </c>
      <c r="J23" s="55" t="s">
        <v>95</v>
      </c>
      <c r="K23" s="76" t="s">
        <v>36</v>
      </c>
      <c r="M23" s="109"/>
    </row>
    <row r="24" spans="2:13" ht="14.25" customHeight="1" x14ac:dyDescent="0.25">
      <c r="B24" s="62">
        <v>13</v>
      </c>
      <c r="C24" s="50" t="s">
        <v>59</v>
      </c>
      <c r="D24" s="51" t="s">
        <v>76</v>
      </c>
      <c r="E24" s="87">
        <v>45660</v>
      </c>
      <c r="F24" s="88">
        <v>46759</v>
      </c>
      <c r="G24" s="53">
        <f t="shared" si="0"/>
        <v>78116040</v>
      </c>
      <c r="H24" s="107"/>
      <c r="I24" s="104">
        <v>12000</v>
      </c>
      <c r="J24" s="55" t="s">
        <v>95</v>
      </c>
      <c r="K24" s="76" t="s">
        <v>36</v>
      </c>
      <c r="M24" s="109"/>
    </row>
    <row r="25" spans="2:13" ht="14.25" customHeight="1" x14ac:dyDescent="0.25">
      <c r="B25" s="62">
        <v>14</v>
      </c>
      <c r="C25" s="50" t="s">
        <v>59</v>
      </c>
      <c r="D25" s="51" t="s">
        <v>76</v>
      </c>
      <c r="E25" s="87">
        <v>45702</v>
      </c>
      <c r="F25" s="88">
        <v>46801</v>
      </c>
      <c r="G25" s="53">
        <f t="shared" si="0"/>
        <v>69523275.599999994</v>
      </c>
      <c r="H25" s="107"/>
      <c r="I25" s="104">
        <v>10680</v>
      </c>
      <c r="J25" s="55" t="s">
        <v>95</v>
      </c>
      <c r="K25" s="76" t="s">
        <v>36</v>
      </c>
      <c r="M25" s="109"/>
    </row>
    <row r="26" spans="2:13" ht="15.75" customHeight="1" x14ac:dyDescent="0.25">
      <c r="B26" s="62">
        <v>15</v>
      </c>
      <c r="C26" s="50" t="s">
        <v>131</v>
      </c>
      <c r="D26" s="51" t="s">
        <v>76</v>
      </c>
      <c r="E26" s="87">
        <v>46104</v>
      </c>
      <c r="F26" s="88">
        <v>46135</v>
      </c>
      <c r="G26" s="53">
        <f t="shared" si="0"/>
        <v>227157053</v>
      </c>
      <c r="H26" s="107">
        <v>188750000</v>
      </c>
      <c r="I26" s="104">
        <v>5900</v>
      </c>
      <c r="J26" s="55" t="s">
        <v>101</v>
      </c>
      <c r="K26" s="76" t="s">
        <v>36</v>
      </c>
    </row>
    <row r="27" spans="2:13" ht="15.75" customHeight="1" x14ac:dyDescent="0.25">
      <c r="B27" s="62">
        <v>16</v>
      </c>
      <c r="C27" s="50" t="s">
        <v>114</v>
      </c>
      <c r="D27" s="51" t="s">
        <v>76</v>
      </c>
      <c r="E27" s="87">
        <v>46098</v>
      </c>
      <c r="F27" s="88">
        <v>46129</v>
      </c>
      <c r="G27" s="53">
        <f t="shared" si="0"/>
        <v>93384000</v>
      </c>
      <c r="H27" s="107">
        <v>93384000</v>
      </c>
      <c r="I27" s="104"/>
      <c r="J27" s="55" t="s">
        <v>101</v>
      </c>
      <c r="K27" s="76" t="s">
        <v>36</v>
      </c>
    </row>
    <row r="28" spans="2:13" ht="15.75" customHeight="1" x14ac:dyDescent="0.25">
      <c r="B28" s="62">
        <v>17</v>
      </c>
      <c r="C28" s="50" t="s">
        <v>132</v>
      </c>
      <c r="D28" s="51" t="s">
        <v>76</v>
      </c>
      <c r="E28" s="87">
        <v>46094</v>
      </c>
      <c r="F28" s="88">
        <v>46186</v>
      </c>
      <c r="G28" s="53">
        <f t="shared" si="0"/>
        <v>152404091</v>
      </c>
      <c r="H28" s="107">
        <v>152404091</v>
      </c>
      <c r="I28" s="104"/>
      <c r="J28" s="55" t="s">
        <v>101</v>
      </c>
      <c r="K28" s="76" t="s">
        <v>36</v>
      </c>
    </row>
    <row r="29" spans="2:13" ht="14.25" customHeight="1" thickBot="1" x14ac:dyDescent="0.3">
      <c r="B29" s="57">
        <v>18</v>
      </c>
      <c r="C29" s="58" t="s">
        <v>83</v>
      </c>
      <c r="D29" s="59" t="s">
        <v>76</v>
      </c>
      <c r="E29" s="59"/>
      <c r="F29" s="60"/>
      <c r="G29" s="74">
        <v>4918529359</v>
      </c>
      <c r="H29" s="108"/>
      <c r="I29" s="105"/>
      <c r="J29" s="61"/>
      <c r="K29" s="78" t="s">
        <v>36</v>
      </c>
      <c r="M29" s="41"/>
    </row>
    <row r="30" spans="2:13" ht="14.25" thickBot="1" x14ac:dyDescent="0.3">
      <c r="F30" s="23" t="s">
        <v>14</v>
      </c>
      <c r="G30" s="56">
        <f>(+SUM(G12:G29))</f>
        <v>15696943112.6992</v>
      </c>
      <c r="H30" s="42">
        <f>(+SUM(H12:H29))</f>
        <v>819718091</v>
      </c>
      <c r="I30" s="178">
        <f>SUM(I12:I29)</f>
        <v>1529831.1070606038</v>
      </c>
    </row>
    <row r="31" spans="2:13" ht="19.5" thickTop="1" thickBot="1" x14ac:dyDescent="0.3">
      <c r="B31" s="19" t="s">
        <v>13</v>
      </c>
      <c r="G31" s="21"/>
    </row>
    <row r="32" spans="2:13" ht="12.95" customHeight="1" thickBot="1" x14ac:dyDescent="0.3">
      <c r="B32" s="227" t="s">
        <v>2</v>
      </c>
      <c r="C32" s="227" t="s">
        <v>10</v>
      </c>
      <c r="D32" s="227" t="s">
        <v>3</v>
      </c>
      <c r="E32" s="227" t="s">
        <v>19</v>
      </c>
      <c r="F32" s="227" t="s">
        <v>4</v>
      </c>
      <c r="G32" s="83" t="s">
        <v>5</v>
      </c>
      <c r="H32" s="231" t="s">
        <v>5</v>
      </c>
      <c r="I32" s="232"/>
      <c r="J32" s="227" t="s">
        <v>6</v>
      </c>
      <c r="K32" s="227" t="s">
        <v>15</v>
      </c>
    </row>
    <row r="33" spans="2:11" ht="14.25" thickBot="1" x14ac:dyDescent="0.3">
      <c r="B33" s="228"/>
      <c r="C33" s="228"/>
      <c r="D33" s="228"/>
      <c r="E33" s="228"/>
      <c r="F33" s="228"/>
      <c r="G33" s="159" t="s">
        <v>7</v>
      </c>
      <c r="H33" s="160" t="s">
        <v>48</v>
      </c>
      <c r="I33" s="161" t="s">
        <v>9</v>
      </c>
      <c r="J33" s="228"/>
      <c r="K33" s="228"/>
    </row>
    <row r="34" spans="2:11" x14ac:dyDescent="0.25">
      <c r="B34" s="162">
        <v>1</v>
      </c>
      <c r="C34" s="163" t="s">
        <v>41</v>
      </c>
      <c r="D34" s="164" t="s">
        <v>40</v>
      </c>
      <c r="E34" s="179">
        <v>45660</v>
      </c>
      <c r="F34" s="180">
        <v>46759</v>
      </c>
      <c r="G34" s="173">
        <f t="shared" ref="G34" si="2">+I34*$D$8+H34</f>
        <v>86188030.799999997</v>
      </c>
      <c r="H34" s="181"/>
      <c r="I34" s="182">
        <v>13240</v>
      </c>
      <c r="J34" s="168" t="s">
        <v>95</v>
      </c>
      <c r="K34" s="169" t="s">
        <v>36</v>
      </c>
    </row>
    <row r="35" spans="2:11" x14ac:dyDescent="0.25">
      <c r="B35" s="62">
        <v>2</v>
      </c>
      <c r="C35" s="50" t="s">
        <v>41</v>
      </c>
      <c r="D35" s="51" t="s">
        <v>40</v>
      </c>
      <c r="E35" s="87">
        <v>45660</v>
      </c>
      <c r="F35" s="88">
        <v>46759</v>
      </c>
      <c r="G35" s="53">
        <f>+I35*$D$8+H35</f>
        <v>86188030.799999997</v>
      </c>
      <c r="H35" s="107"/>
      <c r="I35" s="104">
        <v>13240</v>
      </c>
      <c r="J35" s="55" t="s">
        <v>95</v>
      </c>
      <c r="K35" s="76" t="s">
        <v>36</v>
      </c>
    </row>
    <row r="36" spans="2:11" x14ac:dyDescent="0.25">
      <c r="B36" s="62">
        <v>3</v>
      </c>
      <c r="C36" s="50" t="s">
        <v>130</v>
      </c>
      <c r="D36" s="51" t="s">
        <v>40</v>
      </c>
      <c r="E36" s="87">
        <v>46053</v>
      </c>
      <c r="F36" s="88">
        <v>47148</v>
      </c>
      <c r="G36" s="53">
        <f t="shared" ref="G36" si="3">+I36*$D$8+H36</f>
        <v>180734477.88</v>
      </c>
      <c r="H36" s="107"/>
      <c r="I36" s="104">
        <v>27764</v>
      </c>
      <c r="J36" s="55" t="s">
        <v>95</v>
      </c>
      <c r="K36" s="76" t="s">
        <v>36</v>
      </c>
    </row>
    <row r="37" spans="2:11" x14ac:dyDescent="0.25">
      <c r="B37" s="62">
        <v>4</v>
      </c>
      <c r="C37" s="50" t="s">
        <v>59</v>
      </c>
      <c r="D37" s="51" t="s">
        <v>76</v>
      </c>
      <c r="E37" s="87">
        <v>45071</v>
      </c>
      <c r="F37" s="88">
        <v>46500</v>
      </c>
      <c r="G37" s="53">
        <f t="shared" ref="G37:G39" si="4">+I37*$D$8+H37</f>
        <v>4328930.55</v>
      </c>
      <c r="H37" s="107"/>
      <c r="I37" s="104">
        <v>665</v>
      </c>
      <c r="J37" s="55" t="s">
        <v>95</v>
      </c>
      <c r="K37" s="76" t="s">
        <v>36</v>
      </c>
    </row>
    <row r="38" spans="2:11" x14ac:dyDescent="0.25">
      <c r="B38" s="62">
        <v>5</v>
      </c>
      <c r="C38" s="50" t="s">
        <v>71</v>
      </c>
      <c r="D38" s="51" t="s">
        <v>40</v>
      </c>
      <c r="E38" s="87">
        <v>45660</v>
      </c>
      <c r="F38" s="88">
        <v>46759</v>
      </c>
      <c r="G38" s="53">
        <f t="shared" ref="G38" si="5">+I38*$D$8+H38</f>
        <v>65096700</v>
      </c>
      <c r="H38" s="107"/>
      <c r="I38" s="104">
        <v>10000</v>
      </c>
      <c r="J38" s="55" t="s">
        <v>95</v>
      </c>
      <c r="K38" s="76" t="s">
        <v>36</v>
      </c>
    </row>
    <row r="39" spans="2:11" ht="14.25" thickBot="1" x14ac:dyDescent="0.3">
      <c r="B39" s="57">
        <v>6</v>
      </c>
      <c r="C39" s="58" t="s">
        <v>59</v>
      </c>
      <c r="D39" s="59" t="s">
        <v>76</v>
      </c>
      <c r="E39" s="89">
        <v>45702</v>
      </c>
      <c r="F39" s="90">
        <v>46801</v>
      </c>
      <c r="G39" s="74">
        <f t="shared" si="4"/>
        <v>63729669.299999997</v>
      </c>
      <c r="H39" s="108"/>
      <c r="I39" s="183">
        <v>9790</v>
      </c>
      <c r="J39" s="61" t="s">
        <v>95</v>
      </c>
      <c r="K39" s="78" t="s">
        <v>36</v>
      </c>
    </row>
    <row r="40" spans="2:11" ht="14.25" thickBot="1" x14ac:dyDescent="0.3">
      <c r="F40" s="23" t="s">
        <v>14</v>
      </c>
      <c r="G40" s="56">
        <f>+SUM(G34:G39)</f>
        <v>486265839.33000004</v>
      </c>
      <c r="H40" s="42">
        <f>+SUM(H38:H38)</f>
        <v>0</v>
      </c>
      <c r="I40" s="178">
        <f>+SUM(I34:I39)</f>
        <v>74699</v>
      </c>
    </row>
    <row r="41" spans="2:11" ht="15" thickTop="1" thickBot="1" x14ac:dyDescent="0.3">
      <c r="G41" s="21"/>
    </row>
    <row r="42" spans="2:11" ht="18.75" thickBot="1" x14ac:dyDescent="0.3">
      <c r="B42" s="230" t="s">
        <v>47</v>
      </c>
      <c r="C42" s="230"/>
      <c r="D42" s="230"/>
      <c r="E42" s="230"/>
      <c r="F42" s="230"/>
      <c r="G42" s="49">
        <f>+G30+G40</f>
        <v>16183208952.0292</v>
      </c>
      <c r="H42" s="49">
        <f>+H30+H40</f>
        <v>819718091</v>
      </c>
      <c r="I42" s="80">
        <f>+I30+I40</f>
        <v>1604530.1070606038</v>
      </c>
      <c r="J42" s="19"/>
    </row>
    <row r="43" spans="2:11" ht="15" thickTop="1" x14ac:dyDescent="0.3">
      <c r="B43" s="75" t="s">
        <v>94</v>
      </c>
      <c r="D43" s="4"/>
      <c r="G43" s="21"/>
    </row>
    <row r="44" spans="2:11" x14ac:dyDescent="0.25">
      <c r="D44" s="4"/>
      <c r="G44" s="21"/>
      <c r="J44" s="229"/>
      <c r="K44" s="229"/>
    </row>
    <row r="45" spans="2:11" x14ac:dyDescent="0.25">
      <c r="D45" s="4"/>
      <c r="G45" s="21"/>
      <c r="J45" s="229"/>
      <c r="K45" s="229"/>
    </row>
    <row r="46" spans="2:11" x14ac:dyDescent="0.25">
      <c r="D46" s="4"/>
      <c r="G46" s="21"/>
      <c r="J46" s="229"/>
      <c r="K46" s="229"/>
    </row>
    <row r="47" spans="2:11" x14ac:dyDescent="0.25">
      <c r="G47" s="21"/>
      <c r="J47" s="229"/>
      <c r="K47" s="229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  <row r="96" spans="7:7" x14ac:dyDescent="0.25">
      <c r="G96" s="21"/>
    </row>
    <row r="97" spans="7:7" x14ac:dyDescent="0.25">
      <c r="G97" s="21"/>
    </row>
    <row r="98" spans="7:7" x14ac:dyDescent="0.25">
      <c r="G98" s="21"/>
    </row>
    <row r="99" spans="7:7" x14ac:dyDescent="0.25">
      <c r="G99" s="21"/>
    </row>
    <row r="100" spans="7:7" x14ac:dyDescent="0.25">
      <c r="G100" s="21"/>
    </row>
    <row r="101" spans="7:7" x14ac:dyDescent="0.25">
      <c r="G101" s="21"/>
    </row>
    <row r="102" spans="7:7" x14ac:dyDescent="0.25">
      <c r="G102" s="21"/>
    </row>
    <row r="103" spans="7:7" x14ac:dyDescent="0.25">
      <c r="G103" s="21"/>
    </row>
    <row r="104" spans="7:7" x14ac:dyDescent="0.25">
      <c r="G104" s="21"/>
    </row>
  </sheetData>
  <mergeCells count="21">
    <mergeCell ref="B42:F42"/>
    <mergeCell ref="J45:K45"/>
    <mergeCell ref="J46:K46"/>
    <mergeCell ref="J47:K47"/>
    <mergeCell ref="J10:J11"/>
    <mergeCell ref="K10:K11"/>
    <mergeCell ref="J44:K44"/>
    <mergeCell ref="B32:B33"/>
    <mergeCell ref="B10:B11"/>
    <mergeCell ref="H32:I32"/>
    <mergeCell ref="J32:J33"/>
    <mergeCell ref="K32:K33"/>
    <mergeCell ref="C10:C11"/>
    <mergeCell ref="D10:D11"/>
    <mergeCell ref="E10:E11"/>
    <mergeCell ref="F10:F11"/>
    <mergeCell ref="H10:I10"/>
    <mergeCell ref="C32:C33"/>
    <mergeCell ref="D32:D33"/>
    <mergeCell ref="E32:E33"/>
    <mergeCell ref="F32:F33"/>
  </mergeCells>
  <hyperlinks>
    <hyperlink ref="B3" location="Índice!A1" display="Regresar al Índice" xr:uid="{00000000-0004-0000-02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ignoredErrors>
    <ignoredError sqref="H40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166"/>
  <sheetViews>
    <sheetView zoomScaleNormal="100" workbookViewId="0">
      <selection activeCell="E88" sqref="E88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0.140625" style="22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7" style="28" customWidth="1"/>
    <col min="8" max="8" width="13.7109375" style="5" customWidth="1"/>
    <col min="9" max="9" width="19.8554687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48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38</v>
      </c>
      <c r="C6" s="12"/>
      <c r="D6" s="13">
        <f>+Índice!C4</f>
        <v>46112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39</v>
      </c>
      <c r="C7" s="12"/>
      <c r="D7" s="14">
        <f>+Índice!C5</f>
        <v>6509.67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95" customHeight="1" thickBot="1" x14ac:dyDescent="0.3">
      <c r="B11" s="227" t="s">
        <v>2</v>
      </c>
      <c r="C11" s="227" t="s">
        <v>11</v>
      </c>
      <c r="D11" s="227" t="s">
        <v>3</v>
      </c>
      <c r="E11" s="227" t="s">
        <v>19</v>
      </c>
      <c r="F11" s="227" t="s">
        <v>4</v>
      </c>
      <c r="G11" s="83" t="s">
        <v>5</v>
      </c>
      <c r="H11" s="231" t="s">
        <v>5</v>
      </c>
      <c r="I11" s="232"/>
      <c r="J11" s="227" t="s">
        <v>6</v>
      </c>
      <c r="K11" s="227" t="s">
        <v>15</v>
      </c>
    </row>
    <row r="12" spans="2:23" ht="14.25" thickBot="1" x14ac:dyDescent="0.3">
      <c r="B12" s="228"/>
      <c r="C12" s="228"/>
      <c r="D12" s="228"/>
      <c r="E12" s="228"/>
      <c r="F12" s="228"/>
      <c r="G12" s="91" t="s">
        <v>7</v>
      </c>
      <c r="H12" s="160" t="s">
        <v>8</v>
      </c>
      <c r="I12" s="161" t="s">
        <v>9</v>
      </c>
      <c r="J12" s="228"/>
      <c r="K12" s="228"/>
    </row>
    <row r="13" spans="2:23" x14ac:dyDescent="0.25">
      <c r="B13" s="170">
        <v>1</v>
      </c>
      <c r="C13" s="171" t="s">
        <v>65</v>
      </c>
      <c r="D13" s="171" t="s">
        <v>60</v>
      </c>
      <c r="E13" s="172">
        <v>44673</v>
      </c>
      <c r="F13" s="172">
        <v>46127</v>
      </c>
      <c r="G13" s="193">
        <f t="shared" ref="G13:G22" si="0">+H13+I13*$D$7</f>
        <v>4231285500</v>
      </c>
      <c r="H13" s="166">
        <v>0</v>
      </c>
      <c r="I13" s="207">
        <v>650000</v>
      </c>
      <c r="J13" s="184" t="s">
        <v>62</v>
      </c>
      <c r="K13" s="185" t="s">
        <v>36</v>
      </c>
    </row>
    <row r="14" spans="2:23" x14ac:dyDescent="0.25">
      <c r="B14" s="117">
        <v>2</v>
      </c>
      <c r="C14" s="118" t="s">
        <v>65</v>
      </c>
      <c r="D14" s="118" t="s">
        <v>61</v>
      </c>
      <c r="E14" s="119">
        <v>44673</v>
      </c>
      <c r="F14" s="119">
        <v>46127</v>
      </c>
      <c r="G14" s="174">
        <f t="shared" si="0"/>
        <v>63295409.214300007</v>
      </c>
      <c r="H14" s="102">
        <v>0</v>
      </c>
      <c r="I14" s="205">
        <v>9723.2900000000009</v>
      </c>
      <c r="J14" s="95" t="s">
        <v>62</v>
      </c>
      <c r="K14" s="96" t="s">
        <v>36</v>
      </c>
    </row>
    <row r="15" spans="2:23" x14ac:dyDescent="0.25">
      <c r="B15" s="117">
        <v>3</v>
      </c>
      <c r="C15" s="118" t="s">
        <v>77</v>
      </c>
      <c r="D15" s="118" t="s">
        <v>60</v>
      </c>
      <c r="E15" s="119">
        <v>45093</v>
      </c>
      <c r="F15" s="119">
        <v>46310</v>
      </c>
      <c r="G15" s="174">
        <f t="shared" si="0"/>
        <v>2603868000</v>
      </c>
      <c r="H15" s="102">
        <v>0</v>
      </c>
      <c r="I15" s="205">
        <v>400000</v>
      </c>
      <c r="J15" s="95" t="s">
        <v>62</v>
      </c>
      <c r="K15" s="96" t="s">
        <v>36</v>
      </c>
    </row>
    <row r="16" spans="2:23" x14ac:dyDescent="0.25">
      <c r="B16" s="117">
        <v>4</v>
      </c>
      <c r="C16" s="118" t="s">
        <v>77</v>
      </c>
      <c r="D16" s="118" t="s">
        <v>61</v>
      </c>
      <c r="E16" s="119">
        <v>45093</v>
      </c>
      <c r="F16" s="119">
        <f>+F15</f>
        <v>46310</v>
      </c>
      <c r="G16" s="174">
        <f>+H16+I16*$D$7</f>
        <v>109911807.0513</v>
      </c>
      <c r="H16" s="102"/>
      <c r="I16" s="205">
        <v>16884.39</v>
      </c>
      <c r="J16" s="95" t="s">
        <v>62</v>
      </c>
      <c r="K16" s="96" t="s">
        <v>36</v>
      </c>
    </row>
    <row r="17" spans="2:11" x14ac:dyDescent="0.25">
      <c r="B17" s="117">
        <v>5</v>
      </c>
      <c r="C17" s="118" t="s">
        <v>87</v>
      </c>
      <c r="D17" s="118" t="s">
        <v>60</v>
      </c>
      <c r="E17" s="119">
        <v>45490</v>
      </c>
      <c r="F17" s="119">
        <v>46401</v>
      </c>
      <c r="G17" s="174">
        <f t="shared" ref="G17:G18" si="1">+H17+I17*$D$7</f>
        <v>2603868000</v>
      </c>
      <c r="H17" s="102">
        <v>0</v>
      </c>
      <c r="I17" s="205">
        <v>400000</v>
      </c>
      <c r="J17" s="95" t="s">
        <v>62</v>
      </c>
      <c r="K17" s="96" t="s">
        <v>36</v>
      </c>
    </row>
    <row r="18" spans="2:11" x14ac:dyDescent="0.25">
      <c r="B18" s="117">
        <v>6</v>
      </c>
      <c r="C18" s="118" t="s">
        <v>87</v>
      </c>
      <c r="D18" s="118" t="s">
        <v>61</v>
      </c>
      <c r="E18" s="119">
        <v>45490</v>
      </c>
      <c r="F18" s="119">
        <v>46401</v>
      </c>
      <c r="G18" s="174">
        <f t="shared" si="1"/>
        <v>186964752.8436</v>
      </c>
      <c r="H18" s="102">
        <v>0</v>
      </c>
      <c r="I18" s="205">
        <v>28721.08</v>
      </c>
      <c r="J18" s="95" t="s">
        <v>62</v>
      </c>
      <c r="K18" s="96" t="s">
        <v>36</v>
      </c>
    </row>
    <row r="19" spans="2:11" x14ac:dyDescent="0.25">
      <c r="B19" s="117">
        <v>7</v>
      </c>
      <c r="C19" s="118" t="s">
        <v>66</v>
      </c>
      <c r="D19" s="118" t="s">
        <v>61</v>
      </c>
      <c r="E19" s="119">
        <v>44673</v>
      </c>
      <c r="F19" s="119">
        <v>46492</v>
      </c>
      <c r="G19" s="174">
        <f t="shared" si="0"/>
        <v>270060430.0068</v>
      </c>
      <c r="H19" s="102">
        <v>0</v>
      </c>
      <c r="I19" s="205">
        <v>41486.04</v>
      </c>
      <c r="J19" s="95" t="s">
        <v>62</v>
      </c>
      <c r="K19" s="96" t="s">
        <v>36</v>
      </c>
    </row>
    <row r="20" spans="2:11" x14ac:dyDescent="0.25">
      <c r="B20" s="117">
        <v>8</v>
      </c>
      <c r="C20" s="118" t="s">
        <v>67</v>
      </c>
      <c r="D20" s="118" t="s">
        <v>61</v>
      </c>
      <c r="E20" s="119">
        <v>44673</v>
      </c>
      <c r="F20" s="119">
        <v>46674</v>
      </c>
      <c r="G20" s="174">
        <f t="shared" si="0"/>
        <v>278499826.58160001</v>
      </c>
      <c r="H20" s="102">
        <v>0</v>
      </c>
      <c r="I20" s="205">
        <v>42782.48</v>
      </c>
      <c r="J20" s="95" t="s">
        <v>62</v>
      </c>
      <c r="K20" s="96" t="s">
        <v>36</v>
      </c>
    </row>
    <row r="21" spans="2:11" x14ac:dyDescent="0.25">
      <c r="B21" s="117">
        <v>9</v>
      </c>
      <c r="C21" s="118" t="s">
        <v>68</v>
      </c>
      <c r="D21" s="118" t="s">
        <v>61</v>
      </c>
      <c r="E21" s="119">
        <v>44673</v>
      </c>
      <c r="F21" s="119">
        <v>46856</v>
      </c>
      <c r="G21" s="174">
        <f t="shared" si="0"/>
        <v>264867015.28079998</v>
      </c>
      <c r="H21" s="102">
        <v>0</v>
      </c>
      <c r="I21" s="205">
        <v>40688.239999999998</v>
      </c>
      <c r="J21" s="95" t="s">
        <v>62</v>
      </c>
      <c r="K21" s="96" t="s">
        <v>36</v>
      </c>
    </row>
    <row r="22" spans="2:11" x14ac:dyDescent="0.25">
      <c r="B22" s="117">
        <v>10</v>
      </c>
      <c r="C22" s="118" t="s">
        <v>69</v>
      </c>
      <c r="D22" s="118" t="s">
        <v>61</v>
      </c>
      <c r="E22" s="119">
        <v>44673</v>
      </c>
      <c r="F22" s="119">
        <v>47038</v>
      </c>
      <c r="G22" s="174">
        <f t="shared" si="0"/>
        <v>272657007.17640001</v>
      </c>
      <c r="H22" s="102">
        <v>0</v>
      </c>
      <c r="I22" s="205">
        <v>41884.92</v>
      </c>
      <c r="J22" s="95" t="s">
        <v>62</v>
      </c>
      <c r="K22" s="96" t="s">
        <v>36</v>
      </c>
    </row>
    <row r="23" spans="2:11" x14ac:dyDescent="0.25">
      <c r="B23" s="117">
        <v>11</v>
      </c>
      <c r="C23" s="118" t="s">
        <v>70</v>
      </c>
      <c r="D23" s="118" t="s">
        <v>61</v>
      </c>
      <c r="E23" s="119">
        <v>43888</v>
      </c>
      <c r="F23" s="119">
        <v>47220</v>
      </c>
      <c r="G23" s="174">
        <f t="shared" ref="G23:G24" si="2">+H23+I23*$D$7</f>
        <v>280447259.45880002</v>
      </c>
      <c r="H23" s="102">
        <v>0</v>
      </c>
      <c r="I23" s="205">
        <v>43081.64</v>
      </c>
      <c r="J23" s="95" t="s">
        <v>62</v>
      </c>
      <c r="K23" s="96" t="s">
        <v>36</v>
      </c>
    </row>
    <row r="24" spans="2:11" x14ac:dyDescent="0.25">
      <c r="B24" s="117">
        <v>12</v>
      </c>
      <c r="C24" s="118" t="s">
        <v>78</v>
      </c>
      <c r="D24" s="118" t="s">
        <v>61</v>
      </c>
      <c r="E24" s="119">
        <v>45093</v>
      </c>
      <c r="F24" s="119">
        <f>+F60</f>
        <v>46763</v>
      </c>
      <c r="G24" s="174">
        <f t="shared" si="2"/>
        <v>192158427.95639998</v>
      </c>
      <c r="H24" s="102"/>
      <c r="I24" s="205">
        <v>29518.92</v>
      </c>
      <c r="J24" s="95" t="s">
        <v>62</v>
      </c>
      <c r="K24" s="96" t="s">
        <v>36</v>
      </c>
    </row>
    <row r="25" spans="2:11" x14ac:dyDescent="0.25">
      <c r="B25" s="117">
        <v>13</v>
      </c>
      <c r="C25" s="118" t="s">
        <v>79</v>
      </c>
      <c r="D25" s="118" t="s">
        <v>61</v>
      </c>
      <c r="E25" s="119">
        <v>45093</v>
      </c>
      <c r="F25" s="119">
        <v>47400</v>
      </c>
      <c r="G25" s="174">
        <f>+H25+I25*$D$7</f>
        <v>249935655.00839999</v>
      </c>
      <c r="H25" s="102">
        <v>0</v>
      </c>
      <c r="I25" s="205">
        <v>38394.519999999997</v>
      </c>
      <c r="J25" s="95" t="s">
        <v>62</v>
      </c>
      <c r="K25" s="96" t="s">
        <v>36</v>
      </c>
    </row>
    <row r="26" spans="2:11" x14ac:dyDescent="0.25">
      <c r="B26" s="117">
        <v>14</v>
      </c>
      <c r="C26" s="118" t="s">
        <v>81</v>
      </c>
      <c r="D26" s="118" t="s">
        <v>61</v>
      </c>
      <c r="E26" s="119">
        <v>45322</v>
      </c>
      <c r="F26" s="119">
        <v>47129</v>
      </c>
      <c r="G26" s="174">
        <f>+H26+I26*$D$7</f>
        <v>340821324.06720001</v>
      </c>
      <c r="H26" s="102">
        <v>0</v>
      </c>
      <c r="I26" s="205">
        <v>52356.160000000003</v>
      </c>
      <c r="J26" s="95" t="s">
        <v>62</v>
      </c>
      <c r="K26" s="96" t="s">
        <v>36</v>
      </c>
    </row>
    <row r="27" spans="2:11" x14ac:dyDescent="0.25">
      <c r="B27" s="117">
        <v>15</v>
      </c>
      <c r="C27" s="118" t="s">
        <v>80</v>
      </c>
      <c r="D27" s="118" t="s">
        <v>61</v>
      </c>
      <c r="E27" s="119">
        <v>45322</v>
      </c>
      <c r="F27" s="119">
        <v>47876</v>
      </c>
      <c r="G27" s="174">
        <f t="shared" ref="G27:G28" si="3">+H27+I27*$D$7</f>
        <v>363542676.23519999</v>
      </c>
      <c r="H27" s="102">
        <v>0</v>
      </c>
      <c r="I27" s="205">
        <v>55846.559999999998</v>
      </c>
      <c r="J27" s="95" t="s">
        <v>62</v>
      </c>
      <c r="K27" s="96" t="s">
        <v>36</v>
      </c>
    </row>
    <row r="28" spans="2:11" x14ac:dyDescent="0.25">
      <c r="B28" s="117">
        <v>16</v>
      </c>
      <c r="C28" s="118" t="s">
        <v>88</v>
      </c>
      <c r="D28" s="118" t="s">
        <v>61</v>
      </c>
      <c r="E28" s="119">
        <v>45322</v>
      </c>
      <c r="F28" s="119">
        <v>46947</v>
      </c>
      <c r="G28" s="174">
        <f t="shared" si="3"/>
        <v>194755005.12599999</v>
      </c>
      <c r="H28" s="102">
        <v>0</v>
      </c>
      <c r="I28" s="205">
        <v>29917.8</v>
      </c>
      <c r="J28" s="95" t="s">
        <v>62</v>
      </c>
      <c r="K28" s="96" t="s">
        <v>36</v>
      </c>
    </row>
    <row r="29" spans="2:11" x14ac:dyDescent="0.25">
      <c r="B29" s="117">
        <v>17</v>
      </c>
      <c r="C29" s="118" t="s">
        <v>89</v>
      </c>
      <c r="D29" s="118" t="s">
        <v>61</v>
      </c>
      <c r="E29" s="119">
        <v>45322</v>
      </c>
      <c r="F29" s="119">
        <v>47462</v>
      </c>
      <c r="G29" s="174">
        <f>+H29+I29*$D$7</f>
        <v>402493677.2604</v>
      </c>
      <c r="H29" s="102">
        <v>0</v>
      </c>
      <c r="I29" s="205">
        <v>61830.12</v>
      </c>
      <c r="J29" s="95" t="s">
        <v>62</v>
      </c>
      <c r="K29" s="96" t="s">
        <v>36</v>
      </c>
    </row>
    <row r="30" spans="2:11" x14ac:dyDescent="0.25">
      <c r="B30" s="117">
        <v>18</v>
      </c>
      <c r="C30" s="118" t="s">
        <v>97</v>
      </c>
      <c r="D30" s="118" t="s">
        <v>61</v>
      </c>
      <c r="E30" s="119">
        <v>45828</v>
      </c>
      <c r="F30" s="119">
        <v>47284</v>
      </c>
      <c r="G30" s="174">
        <f t="shared" ref="G30:G41" si="4">+H30+I30*$D$7</f>
        <v>408336496.6656</v>
      </c>
      <c r="H30" s="102">
        <v>0</v>
      </c>
      <c r="I30" s="205">
        <v>62727.68</v>
      </c>
      <c r="J30" s="95" t="s">
        <v>62</v>
      </c>
      <c r="K30" s="96" t="s">
        <v>36</v>
      </c>
    </row>
    <row r="31" spans="2:11" x14ac:dyDescent="0.25">
      <c r="B31" s="117">
        <v>19</v>
      </c>
      <c r="C31" s="118" t="s">
        <v>98</v>
      </c>
      <c r="D31" s="118" t="s">
        <v>61</v>
      </c>
      <c r="E31" s="119">
        <v>45828</v>
      </c>
      <c r="F31" s="119">
        <v>48017</v>
      </c>
      <c r="G31" s="174">
        <f t="shared" si="4"/>
        <v>435926821.60679996</v>
      </c>
      <c r="H31" s="102">
        <v>0</v>
      </c>
      <c r="I31" s="205">
        <v>66966.039999999994</v>
      </c>
      <c r="J31" s="95" t="s">
        <v>62</v>
      </c>
      <c r="K31" s="96" t="s">
        <v>36</v>
      </c>
    </row>
    <row r="32" spans="2:11" x14ac:dyDescent="0.25">
      <c r="B32" s="117">
        <v>20</v>
      </c>
      <c r="C32" s="118" t="s">
        <v>99</v>
      </c>
      <c r="D32" s="118" t="s">
        <v>61</v>
      </c>
      <c r="E32" s="119">
        <v>45828</v>
      </c>
      <c r="F32" s="119">
        <v>48382</v>
      </c>
      <c r="G32" s="174">
        <f t="shared" si="4"/>
        <v>449721853.884</v>
      </c>
      <c r="H32" s="102">
        <v>0</v>
      </c>
      <c r="I32" s="205">
        <v>69085.2</v>
      </c>
      <c r="J32" s="95" t="s">
        <v>62</v>
      </c>
      <c r="K32" s="96" t="s">
        <v>36</v>
      </c>
    </row>
    <row r="33" spans="2:23" x14ac:dyDescent="0.25">
      <c r="B33" s="117">
        <v>21</v>
      </c>
      <c r="C33" s="118" t="s">
        <v>100</v>
      </c>
      <c r="D33" s="118" t="s">
        <v>61</v>
      </c>
      <c r="E33" s="119">
        <v>45828</v>
      </c>
      <c r="F33" s="119">
        <v>48746</v>
      </c>
      <c r="G33" s="174">
        <f t="shared" ref="G33:G40" si="5">+H33+I33*$D$7</f>
        <v>463517146.54799998</v>
      </c>
      <c r="H33" s="102">
        <v>0</v>
      </c>
      <c r="I33" s="205">
        <v>71204.399999999994</v>
      </c>
      <c r="J33" s="95" t="s">
        <v>62</v>
      </c>
      <c r="K33" s="96" t="s">
        <v>36</v>
      </c>
    </row>
    <row r="34" spans="2:23" x14ac:dyDescent="0.25">
      <c r="B34" s="117">
        <v>22</v>
      </c>
      <c r="C34" s="118" t="s">
        <v>106</v>
      </c>
      <c r="D34" s="118" t="s">
        <v>61</v>
      </c>
      <c r="E34" s="119">
        <v>45875</v>
      </c>
      <c r="F34" s="119">
        <v>47694</v>
      </c>
      <c r="G34" s="174">
        <f t="shared" si="5"/>
        <v>424890587.4756</v>
      </c>
      <c r="H34" s="102">
        <v>0</v>
      </c>
      <c r="I34" s="205">
        <v>65270.68</v>
      </c>
      <c r="J34" s="95" t="s">
        <v>62</v>
      </c>
      <c r="K34" s="96" t="s">
        <v>36</v>
      </c>
    </row>
    <row r="35" spans="2:23" x14ac:dyDescent="0.25">
      <c r="B35" s="117">
        <v>23</v>
      </c>
      <c r="C35" s="118" t="s">
        <v>107</v>
      </c>
      <c r="D35" s="118" t="s">
        <v>61</v>
      </c>
      <c r="E35" s="119">
        <v>45875</v>
      </c>
      <c r="F35" s="119">
        <v>48240</v>
      </c>
      <c r="G35" s="174">
        <f t="shared" si="5"/>
        <v>444203736.81840003</v>
      </c>
      <c r="H35" s="102">
        <v>0</v>
      </c>
      <c r="I35" s="205">
        <v>68237.52</v>
      </c>
      <c r="J35" s="95" t="s">
        <v>62</v>
      </c>
      <c r="K35" s="96" t="s">
        <v>36</v>
      </c>
    </row>
    <row r="36" spans="2:23" x14ac:dyDescent="0.25">
      <c r="B36" s="117">
        <v>24</v>
      </c>
      <c r="C36" s="118" t="s">
        <v>108</v>
      </c>
      <c r="D36" s="118" t="s">
        <v>61</v>
      </c>
      <c r="E36" s="119">
        <v>45910</v>
      </c>
      <c r="F36" s="119">
        <v>48151</v>
      </c>
      <c r="G36" s="174">
        <f t="shared" si="5"/>
        <v>441444678.28559995</v>
      </c>
      <c r="H36" s="102">
        <v>0</v>
      </c>
      <c r="I36" s="205">
        <v>67813.679999999993</v>
      </c>
      <c r="J36" s="95" t="s">
        <v>62</v>
      </c>
      <c r="K36" s="96" t="s">
        <v>36</v>
      </c>
    </row>
    <row r="37" spans="2:23" x14ac:dyDescent="0.25">
      <c r="B37" s="117">
        <v>25</v>
      </c>
      <c r="C37" s="118" t="s">
        <v>109</v>
      </c>
      <c r="D37" s="118" t="s">
        <v>61</v>
      </c>
      <c r="E37" s="119">
        <v>45910</v>
      </c>
      <c r="F37" s="119">
        <v>48703</v>
      </c>
      <c r="G37" s="174">
        <f t="shared" si="5"/>
        <v>460758088.01520002</v>
      </c>
      <c r="H37" s="102">
        <v>0</v>
      </c>
      <c r="I37" s="205">
        <v>70780.56</v>
      </c>
      <c r="J37" s="95" t="s">
        <v>62</v>
      </c>
      <c r="K37" s="96" t="s">
        <v>36</v>
      </c>
    </row>
    <row r="38" spans="2:23" x14ac:dyDescent="0.25">
      <c r="B38" s="117">
        <v>26</v>
      </c>
      <c r="C38" s="118" t="s">
        <v>117</v>
      </c>
      <c r="D38" s="118" t="s">
        <v>61</v>
      </c>
      <c r="E38" s="119">
        <v>46045</v>
      </c>
      <c r="F38" s="119">
        <v>47588</v>
      </c>
      <c r="G38" s="174">
        <f t="shared" si="5"/>
        <v>383028982.80000001</v>
      </c>
      <c r="H38" s="102"/>
      <c r="I38" s="205">
        <v>58840</v>
      </c>
      <c r="J38" s="95" t="s">
        <v>62</v>
      </c>
      <c r="K38" s="96" t="s">
        <v>36</v>
      </c>
    </row>
    <row r="39" spans="2:23" x14ac:dyDescent="0.25">
      <c r="B39" s="117">
        <v>27</v>
      </c>
      <c r="C39" s="118" t="s">
        <v>118</v>
      </c>
      <c r="D39" s="118" t="s">
        <v>61</v>
      </c>
      <c r="E39" s="119">
        <v>46045</v>
      </c>
      <c r="F39" s="119">
        <v>48867</v>
      </c>
      <c r="G39" s="174">
        <f t="shared" si="5"/>
        <v>418858206.48000002</v>
      </c>
      <c r="H39" s="102"/>
      <c r="I39" s="205">
        <v>64344</v>
      </c>
      <c r="J39" s="95" t="s">
        <v>62</v>
      </c>
      <c r="K39" s="96" t="s">
        <v>36</v>
      </c>
    </row>
    <row r="40" spans="2:23" x14ac:dyDescent="0.25">
      <c r="B40" s="117">
        <v>28</v>
      </c>
      <c r="C40" s="118" t="s">
        <v>119</v>
      </c>
      <c r="D40" s="118" t="s">
        <v>61</v>
      </c>
      <c r="E40" s="119">
        <v>46098</v>
      </c>
      <c r="F40" s="119">
        <v>48502</v>
      </c>
      <c r="G40" s="174">
        <f t="shared" si="5"/>
        <v>346992165.74370003</v>
      </c>
      <c r="H40" s="102"/>
      <c r="I40" s="205">
        <v>53304.11</v>
      </c>
      <c r="J40" s="95" t="s">
        <v>62</v>
      </c>
      <c r="K40" s="96" t="s">
        <v>36</v>
      </c>
    </row>
    <row r="41" spans="2:23" ht="14.25" thickBot="1" x14ac:dyDescent="0.3">
      <c r="B41" s="120">
        <v>29</v>
      </c>
      <c r="C41" s="121" t="s">
        <v>120</v>
      </c>
      <c r="D41" s="121" t="s">
        <v>60</v>
      </c>
      <c r="E41" s="122">
        <v>46098</v>
      </c>
      <c r="F41" s="122">
        <v>49018</v>
      </c>
      <c r="G41" s="175">
        <f t="shared" si="4"/>
        <v>357835713.64290005</v>
      </c>
      <c r="H41" s="103">
        <v>0</v>
      </c>
      <c r="I41" s="206">
        <v>54969.87</v>
      </c>
      <c r="J41" s="97" t="s">
        <v>62</v>
      </c>
      <c r="K41" s="98" t="s">
        <v>36</v>
      </c>
    </row>
    <row r="42" spans="2:23" ht="14.25" thickBot="1" x14ac:dyDescent="0.3">
      <c r="F42" s="23" t="s">
        <v>14</v>
      </c>
      <c r="G42" s="42">
        <f>SUM(G13:G41)</f>
        <v>17944946251.232994</v>
      </c>
      <c r="H42" s="42">
        <f>SUM(H13:H41)</f>
        <v>0</v>
      </c>
      <c r="I42" s="101">
        <f>+SUM(I13:I41)</f>
        <v>2756659.9000000004</v>
      </c>
      <c r="M42" s="5"/>
    </row>
    <row r="43" spans="2:23" ht="14.25" thickTop="1" x14ac:dyDescent="0.25">
      <c r="B43" s="12"/>
      <c r="C43" s="17"/>
      <c r="D43" s="18"/>
      <c r="E43" s="18"/>
      <c r="F43" s="8"/>
      <c r="G43" s="36"/>
      <c r="H43" s="9"/>
      <c r="I43" s="10"/>
      <c r="J43" s="8"/>
      <c r="K43" s="8"/>
      <c r="L43" s="8"/>
      <c r="M43" s="9"/>
      <c r="N43" s="8"/>
      <c r="O43" s="8"/>
      <c r="P43" s="8"/>
      <c r="Q43" s="8"/>
      <c r="R43" s="8"/>
      <c r="S43" s="8"/>
      <c r="T43" s="8"/>
      <c r="U43" s="8"/>
      <c r="V43" s="8"/>
      <c r="W43" s="8"/>
    </row>
    <row r="44" spans="2:23" x14ac:dyDescent="0.25">
      <c r="G44" s="21"/>
    </row>
    <row r="45" spans="2:23" ht="18" x14ac:dyDescent="0.25">
      <c r="B45" s="19" t="s">
        <v>13</v>
      </c>
      <c r="G45" s="21"/>
    </row>
    <row r="46" spans="2:23" ht="14.25" thickBot="1" x14ac:dyDescent="0.3">
      <c r="G46" s="21"/>
    </row>
    <row r="47" spans="2:23" ht="12.95" customHeight="1" thickBot="1" x14ac:dyDescent="0.3">
      <c r="B47" s="227" t="s">
        <v>2</v>
      </c>
      <c r="C47" s="227" t="s">
        <v>11</v>
      </c>
      <c r="D47" s="227" t="s">
        <v>3</v>
      </c>
      <c r="E47" s="227" t="s">
        <v>19</v>
      </c>
      <c r="F47" s="227" t="s">
        <v>4</v>
      </c>
      <c r="G47" s="83" t="s">
        <v>5</v>
      </c>
      <c r="H47" s="231" t="s">
        <v>5</v>
      </c>
      <c r="I47" s="232"/>
      <c r="J47" s="227" t="s">
        <v>6</v>
      </c>
      <c r="K47" s="227" t="s">
        <v>15</v>
      </c>
    </row>
    <row r="48" spans="2:23" ht="14.25" thickBot="1" x14ac:dyDescent="0.3">
      <c r="B48" s="228"/>
      <c r="C48" s="228"/>
      <c r="D48" s="228"/>
      <c r="E48" s="228"/>
      <c r="F48" s="228"/>
      <c r="G48" s="91" t="s">
        <v>7</v>
      </c>
      <c r="H48" s="160" t="s">
        <v>8</v>
      </c>
      <c r="I48" s="161" t="s">
        <v>9</v>
      </c>
      <c r="J48" s="228"/>
      <c r="K48" s="228"/>
    </row>
    <row r="49" spans="2:13" x14ac:dyDescent="0.25">
      <c r="B49" s="170">
        <v>1</v>
      </c>
      <c r="C49" s="171" t="s">
        <v>66</v>
      </c>
      <c r="D49" s="171" t="s">
        <v>60</v>
      </c>
      <c r="E49" s="172">
        <v>44673</v>
      </c>
      <c r="F49" s="172">
        <v>46492</v>
      </c>
      <c r="G49" s="193">
        <f t="shared" ref="G49:G69" si="6">+H49+I49*$D$7</f>
        <v>4231285500</v>
      </c>
      <c r="H49" s="166">
        <v>0</v>
      </c>
      <c r="I49" s="207">
        <v>650000</v>
      </c>
      <c r="J49" s="184" t="s">
        <v>62</v>
      </c>
      <c r="K49" s="185" t="s">
        <v>36</v>
      </c>
    </row>
    <row r="50" spans="2:13" x14ac:dyDescent="0.25">
      <c r="B50" s="117">
        <v>2</v>
      </c>
      <c r="C50" s="118" t="s">
        <v>66</v>
      </c>
      <c r="D50" s="118" t="s">
        <v>61</v>
      </c>
      <c r="E50" s="119">
        <v>44673</v>
      </c>
      <c r="F50" s="119">
        <v>46492</v>
      </c>
      <c r="G50" s="174">
        <f t="shared" si="6"/>
        <v>67515107.501699999</v>
      </c>
      <c r="H50" s="102">
        <v>0</v>
      </c>
      <c r="I50" s="205">
        <v>10371.51</v>
      </c>
      <c r="J50" s="95" t="s">
        <v>62</v>
      </c>
      <c r="K50" s="96" t="s">
        <v>36</v>
      </c>
    </row>
    <row r="51" spans="2:13" x14ac:dyDescent="0.25">
      <c r="B51" s="117">
        <v>3</v>
      </c>
      <c r="C51" s="118" t="s">
        <v>67</v>
      </c>
      <c r="D51" s="118" t="s">
        <v>60</v>
      </c>
      <c r="E51" s="119">
        <v>44673</v>
      </c>
      <c r="F51" s="119">
        <v>46674</v>
      </c>
      <c r="G51" s="174">
        <f t="shared" si="6"/>
        <v>4231285500</v>
      </c>
      <c r="H51" s="102">
        <v>0</v>
      </c>
      <c r="I51" s="205">
        <v>650000</v>
      </c>
      <c r="J51" s="95" t="s">
        <v>62</v>
      </c>
      <c r="K51" s="96" t="s">
        <v>36</v>
      </c>
    </row>
    <row r="52" spans="2:13" x14ac:dyDescent="0.25">
      <c r="B52" s="117">
        <v>4</v>
      </c>
      <c r="C52" s="118" t="s">
        <v>67</v>
      </c>
      <c r="D52" s="118" t="s">
        <v>61</v>
      </c>
      <c r="E52" s="119">
        <v>44673</v>
      </c>
      <c r="F52" s="119">
        <v>46674</v>
      </c>
      <c r="G52" s="174">
        <f t="shared" si="6"/>
        <v>208874869.93619999</v>
      </c>
      <c r="H52" s="102">
        <v>0</v>
      </c>
      <c r="I52" s="205">
        <v>32086.86</v>
      </c>
      <c r="J52" s="95" t="s">
        <v>62</v>
      </c>
      <c r="K52" s="96" t="s">
        <v>36</v>
      </c>
    </row>
    <row r="53" spans="2:13" x14ac:dyDescent="0.25">
      <c r="B53" s="117">
        <v>5</v>
      </c>
      <c r="C53" s="118" t="s">
        <v>68</v>
      </c>
      <c r="D53" s="118" t="s">
        <v>60</v>
      </c>
      <c r="E53" s="119">
        <v>44673</v>
      </c>
      <c r="F53" s="119">
        <v>46856</v>
      </c>
      <c r="G53" s="174">
        <f t="shared" si="6"/>
        <v>3905802000</v>
      </c>
      <c r="H53" s="102">
        <v>0</v>
      </c>
      <c r="I53" s="205">
        <v>600000</v>
      </c>
      <c r="J53" s="95" t="s">
        <v>62</v>
      </c>
      <c r="K53" s="96" t="s">
        <v>36</v>
      </c>
      <c r="M53" s="5"/>
    </row>
    <row r="54" spans="2:13" x14ac:dyDescent="0.25">
      <c r="B54" s="117">
        <v>6</v>
      </c>
      <c r="C54" s="118" t="s">
        <v>68</v>
      </c>
      <c r="D54" s="118" t="s">
        <v>61</v>
      </c>
      <c r="E54" s="119">
        <v>44673</v>
      </c>
      <c r="F54" s="119">
        <v>46856</v>
      </c>
      <c r="G54" s="174">
        <f t="shared" si="6"/>
        <v>331083769.10100001</v>
      </c>
      <c r="H54" s="102">
        <v>0</v>
      </c>
      <c r="I54" s="205">
        <v>50860.3</v>
      </c>
      <c r="J54" s="95" t="s">
        <v>62</v>
      </c>
      <c r="K54" s="96" t="s">
        <v>36</v>
      </c>
    </row>
    <row r="55" spans="2:13" x14ac:dyDescent="0.25">
      <c r="B55" s="117">
        <v>7</v>
      </c>
      <c r="C55" s="118" t="s">
        <v>69</v>
      </c>
      <c r="D55" s="118" t="s">
        <v>60</v>
      </c>
      <c r="E55" s="119">
        <v>44673</v>
      </c>
      <c r="F55" s="119">
        <v>47038</v>
      </c>
      <c r="G55" s="174">
        <f t="shared" si="6"/>
        <v>3905802000</v>
      </c>
      <c r="H55" s="102">
        <v>0</v>
      </c>
      <c r="I55" s="205">
        <v>600000</v>
      </c>
      <c r="J55" s="95" t="s">
        <v>62</v>
      </c>
      <c r="K55" s="96" t="s">
        <v>36</v>
      </c>
    </row>
    <row r="56" spans="2:13" x14ac:dyDescent="0.25">
      <c r="B56" s="117">
        <v>8</v>
      </c>
      <c r="C56" s="118" t="s">
        <v>69</v>
      </c>
      <c r="D56" s="118" t="s">
        <v>61</v>
      </c>
      <c r="E56" s="119">
        <v>44673</v>
      </c>
      <c r="F56" s="119">
        <v>47038</v>
      </c>
      <c r="G56" s="174">
        <f t="shared" si="6"/>
        <v>477149762.55870003</v>
      </c>
      <c r="H56" s="102">
        <v>0</v>
      </c>
      <c r="I56" s="205">
        <v>73298.61</v>
      </c>
      <c r="J56" s="95" t="s">
        <v>62</v>
      </c>
      <c r="K56" s="96" t="s">
        <v>36</v>
      </c>
    </row>
    <row r="57" spans="2:13" x14ac:dyDescent="0.25">
      <c r="B57" s="117">
        <v>9</v>
      </c>
      <c r="C57" s="118" t="s">
        <v>70</v>
      </c>
      <c r="D57" s="118" t="s">
        <v>60</v>
      </c>
      <c r="E57" s="119">
        <v>44619</v>
      </c>
      <c r="F57" s="119">
        <v>47220</v>
      </c>
      <c r="G57" s="174">
        <f t="shared" si="6"/>
        <v>3905802000</v>
      </c>
      <c r="H57" s="102">
        <v>0</v>
      </c>
      <c r="I57" s="205">
        <v>600000</v>
      </c>
      <c r="J57" s="95" t="s">
        <v>62</v>
      </c>
      <c r="K57" s="96" t="s">
        <v>36</v>
      </c>
    </row>
    <row r="58" spans="2:13" x14ac:dyDescent="0.25">
      <c r="B58" s="117">
        <v>10</v>
      </c>
      <c r="C58" s="118" t="s">
        <v>70</v>
      </c>
      <c r="D58" s="118" t="s">
        <v>61</v>
      </c>
      <c r="E58" s="119">
        <v>44619</v>
      </c>
      <c r="F58" s="119">
        <v>47220</v>
      </c>
      <c r="G58" s="174">
        <f t="shared" si="6"/>
        <v>631006333.7823</v>
      </c>
      <c r="H58" s="102">
        <v>0</v>
      </c>
      <c r="I58" s="205">
        <v>96933.69</v>
      </c>
      <c r="J58" s="95" t="s">
        <v>62</v>
      </c>
      <c r="K58" s="96" t="s">
        <v>36</v>
      </c>
    </row>
    <row r="59" spans="2:13" x14ac:dyDescent="0.25">
      <c r="B59" s="117">
        <v>11</v>
      </c>
      <c r="C59" s="118" t="s">
        <v>78</v>
      </c>
      <c r="D59" s="118" t="s">
        <v>60</v>
      </c>
      <c r="E59" s="119">
        <v>45093</v>
      </c>
      <c r="F59" s="119">
        <v>46763</v>
      </c>
      <c r="G59" s="174">
        <f t="shared" si="6"/>
        <v>2603868000</v>
      </c>
      <c r="H59" s="102">
        <v>0</v>
      </c>
      <c r="I59" s="205">
        <v>400000</v>
      </c>
      <c r="J59" s="95" t="s">
        <v>62</v>
      </c>
      <c r="K59" s="96" t="s">
        <v>36</v>
      </c>
    </row>
    <row r="60" spans="2:13" x14ac:dyDescent="0.25">
      <c r="B60" s="117">
        <v>12</v>
      </c>
      <c r="C60" s="118" t="s">
        <v>78</v>
      </c>
      <c r="D60" s="118" t="s">
        <v>61</v>
      </c>
      <c r="E60" s="119">
        <v>45093</v>
      </c>
      <c r="F60" s="119">
        <v>46763</v>
      </c>
      <c r="G60" s="174">
        <f t="shared" si="6"/>
        <v>161539739.43449998</v>
      </c>
      <c r="H60" s="102">
        <v>0</v>
      </c>
      <c r="I60" s="205">
        <v>24815.35</v>
      </c>
      <c r="J60" s="95" t="s">
        <v>62</v>
      </c>
      <c r="K60" s="96" t="s">
        <v>36</v>
      </c>
    </row>
    <row r="61" spans="2:13" x14ac:dyDescent="0.25">
      <c r="B61" s="117">
        <v>13</v>
      </c>
      <c r="C61" s="118" t="s">
        <v>79</v>
      </c>
      <c r="D61" s="118" t="s">
        <v>60</v>
      </c>
      <c r="E61" s="119">
        <v>45093</v>
      </c>
      <c r="F61" s="119">
        <v>47400</v>
      </c>
      <c r="G61" s="174">
        <f t="shared" si="6"/>
        <v>3254835000</v>
      </c>
      <c r="H61" s="102">
        <v>0</v>
      </c>
      <c r="I61" s="205">
        <v>500000</v>
      </c>
      <c r="J61" s="95" t="s">
        <v>62</v>
      </c>
      <c r="K61" s="96" t="s">
        <v>36</v>
      </c>
    </row>
    <row r="62" spans="2:13" x14ac:dyDescent="0.25">
      <c r="B62" s="117">
        <v>14</v>
      </c>
      <c r="C62" s="118" t="s">
        <v>79</v>
      </c>
      <c r="D62" s="118" t="s">
        <v>61</v>
      </c>
      <c r="E62" s="119">
        <v>45093</v>
      </c>
      <c r="F62" s="119">
        <v>47400</v>
      </c>
      <c r="G62" s="174">
        <f t="shared" si="6"/>
        <v>647498127.05040002</v>
      </c>
      <c r="H62" s="102">
        <v>0</v>
      </c>
      <c r="I62" s="205">
        <v>99467.12</v>
      </c>
      <c r="J62" s="95" t="s">
        <v>62</v>
      </c>
      <c r="K62" s="96" t="s">
        <v>36</v>
      </c>
    </row>
    <row r="63" spans="2:13" x14ac:dyDescent="0.25">
      <c r="B63" s="117">
        <v>15</v>
      </c>
      <c r="C63" s="118" t="s">
        <v>81</v>
      </c>
      <c r="D63" s="118" t="s">
        <v>60</v>
      </c>
      <c r="E63" s="119">
        <v>45322</v>
      </c>
      <c r="F63" s="119">
        <v>47129</v>
      </c>
      <c r="G63" s="174">
        <f t="shared" si="6"/>
        <v>4556769000</v>
      </c>
      <c r="H63" s="102">
        <v>0</v>
      </c>
      <c r="I63" s="205">
        <v>700000</v>
      </c>
      <c r="J63" s="95" t="s">
        <v>62</v>
      </c>
      <c r="K63" s="96" t="s">
        <v>36</v>
      </c>
    </row>
    <row r="64" spans="2:13" x14ac:dyDescent="0.25">
      <c r="B64" s="117">
        <v>16</v>
      </c>
      <c r="C64" s="118" t="s">
        <v>81</v>
      </c>
      <c r="D64" s="118" t="s">
        <v>61</v>
      </c>
      <c r="E64" s="119">
        <v>45322</v>
      </c>
      <c r="F64" s="119">
        <v>47129</v>
      </c>
      <c r="G64" s="174">
        <f t="shared" si="6"/>
        <v>681642648.13440001</v>
      </c>
      <c r="H64" s="102">
        <v>0</v>
      </c>
      <c r="I64" s="205">
        <v>104712.32000000001</v>
      </c>
      <c r="J64" s="95" t="s">
        <v>62</v>
      </c>
      <c r="K64" s="96" t="s">
        <v>36</v>
      </c>
    </row>
    <row r="65" spans="2:11" x14ac:dyDescent="0.25">
      <c r="B65" s="117">
        <v>17</v>
      </c>
      <c r="C65" s="118" t="s">
        <v>80</v>
      </c>
      <c r="D65" s="118" t="s">
        <v>60</v>
      </c>
      <c r="E65" s="119">
        <v>45322</v>
      </c>
      <c r="F65" s="119">
        <v>47876</v>
      </c>
      <c r="G65" s="174">
        <f t="shared" ref="G65:G68" si="7">+H65+I65*$D$7</f>
        <v>4556769000</v>
      </c>
      <c r="H65" s="102">
        <v>0</v>
      </c>
      <c r="I65" s="205">
        <v>700000</v>
      </c>
      <c r="J65" s="95" t="s">
        <v>62</v>
      </c>
      <c r="K65" s="96" t="s">
        <v>36</v>
      </c>
    </row>
    <row r="66" spans="2:11" x14ac:dyDescent="0.25">
      <c r="B66" s="117">
        <v>18</v>
      </c>
      <c r="C66" s="118" t="s">
        <v>80</v>
      </c>
      <c r="D66" s="118" t="s">
        <v>61</v>
      </c>
      <c r="E66" s="119">
        <v>45322</v>
      </c>
      <c r="F66" s="119">
        <v>47876</v>
      </c>
      <c r="G66" s="174">
        <f t="shared" si="7"/>
        <v>1473146848.6677001</v>
      </c>
      <c r="H66" s="102">
        <v>0</v>
      </c>
      <c r="I66" s="205">
        <v>226301.31</v>
      </c>
      <c r="J66" s="95" t="s">
        <v>62</v>
      </c>
      <c r="K66" s="96" t="s">
        <v>36</v>
      </c>
    </row>
    <row r="67" spans="2:11" x14ac:dyDescent="0.25">
      <c r="B67" s="117">
        <v>19</v>
      </c>
      <c r="C67" s="118" t="s">
        <v>88</v>
      </c>
      <c r="D67" s="118" t="s">
        <v>60</v>
      </c>
      <c r="E67" s="119">
        <v>45490</v>
      </c>
      <c r="F67" s="119">
        <v>46947</v>
      </c>
      <c r="G67" s="174">
        <f t="shared" si="7"/>
        <v>2603868000</v>
      </c>
      <c r="H67" s="102">
        <v>0</v>
      </c>
      <c r="I67" s="205">
        <v>400000</v>
      </c>
      <c r="J67" s="95" t="s">
        <v>62</v>
      </c>
      <c r="K67" s="96" t="s">
        <v>36</v>
      </c>
    </row>
    <row r="68" spans="2:11" x14ac:dyDescent="0.25">
      <c r="B68" s="117">
        <v>20</v>
      </c>
      <c r="C68" s="118" t="s">
        <v>88</v>
      </c>
      <c r="D68" s="118" t="s">
        <v>61</v>
      </c>
      <c r="E68" s="119">
        <v>45490</v>
      </c>
      <c r="F68" s="119">
        <v>46947</v>
      </c>
      <c r="G68" s="174">
        <f t="shared" si="7"/>
        <v>292132507.68900001</v>
      </c>
      <c r="H68" s="102">
        <v>0</v>
      </c>
      <c r="I68" s="205">
        <v>44876.7</v>
      </c>
      <c r="J68" s="95" t="s">
        <v>62</v>
      </c>
      <c r="K68" s="96" t="s">
        <v>36</v>
      </c>
    </row>
    <row r="69" spans="2:11" x14ac:dyDescent="0.25">
      <c r="B69" s="117">
        <v>21</v>
      </c>
      <c r="C69" s="118" t="s">
        <v>89</v>
      </c>
      <c r="D69" s="118" t="s">
        <v>60</v>
      </c>
      <c r="E69" s="119">
        <v>45490</v>
      </c>
      <c r="F69" s="119">
        <v>47462</v>
      </c>
      <c r="G69" s="174">
        <f t="shared" si="6"/>
        <v>5207736000</v>
      </c>
      <c r="H69" s="102">
        <v>0</v>
      </c>
      <c r="I69" s="205">
        <v>800000</v>
      </c>
      <c r="J69" s="95" t="s">
        <v>62</v>
      </c>
      <c r="K69" s="96" t="s">
        <v>36</v>
      </c>
    </row>
    <row r="70" spans="2:11" x14ac:dyDescent="0.25">
      <c r="B70" s="117">
        <v>22</v>
      </c>
      <c r="C70" s="118" t="s">
        <v>89</v>
      </c>
      <c r="D70" s="118" t="s">
        <v>61</v>
      </c>
      <c r="E70" s="119">
        <v>45490</v>
      </c>
      <c r="F70" s="119">
        <v>47462</v>
      </c>
      <c r="G70" s="174">
        <f>+H70+I70*$D$7</f>
        <v>1207481031.7811999</v>
      </c>
      <c r="H70" s="102">
        <v>0</v>
      </c>
      <c r="I70" s="205">
        <v>185490.36</v>
      </c>
      <c r="J70" s="95" t="s">
        <v>62</v>
      </c>
      <c r="K70" s="96" t="s">
        <v>36</v>
      </c>
    </row>
    <row r="71" spans="2:11" x14ac:dyDescent="0.25">
      <c r="B71" s="117">
        <v>23</v>
      </c>
      <c r="C71" s="118" t="s">
        <v>97</v>
      </c>
      <c r="D71" s="118" t="s">
        <v>60</v>
      </c>
      <c r="E71" s="119">
        <v>45828</v>
      </c>
      <c r="F71" s="119">
        <v>47284</v>
      </c>
      <c r="G71" s="174">
        <f t="shared" ref="G71:G94" si="8">+H71+I71*$D$7</f>
        <v>5533219500</v>
      </c>
      <c r="H71" s="102">
        <v>0</v>
      </c>
      <c r="I71" s="205">
        <v>850000</v>
      </c>
      <c r="J71" s="95" t="s">
        <v>62</v>
      </c>
      <c r="K71" s="96" t="s">
        <v>36</v>
      </c>
    </row>
    <row r="72" spans="2:11" x14ac:dyDescent="0.25">
      <c r="B72" s="117">
        <v>24</v>
      </c>
      <c r="C72" s="118" t="s">
        <v>97</v>
      </c>
      <c r="D72" s="118" t="s">
        <v>61</v>
      </c>
      <c r="E72" s="119">
        <v>45828</v>
      </c>
      <c r="F72" s="119">
        <v>47284</v>
      </c>
      <c r="G72" s="174">
        <f t="shared" si="8"/>
        <v>990552528.31440008</v>
      </c>
      <c r="H72" s="102">
        <v>0</v>
      </c>
      <c r="I72" s="205">
        <v>152166.32</v>
      </c>
      <c r="J72" s="95" t="s">
        <v>62</v>
      </c>
      <c r="K72" s="96" t="s">
        <v>36</v>
      </c>
    </row>
    <row r="73" spans="2:11" x14ac:dyDescent="0.25">
      <c r="B73" s="117">
        <v>25</v>
      </c>
      <c r="C73" s="118" t="s">
        <v>98</v>
      </c>
      <c r="D73" s="118" t="s">
        <v>60</v>
      </c>
      <c r="E73" s="119">
        <v>45828</v>
      </c>
      <c r="F73" s="119">
        <v>48017</v>
      </c>
      <c r="G73" s="174">
        <f t="shared" si="8"/>
        <v>5533219500</v>
      </c>
      <c r="H73" s="102">
        <v>0</v>
      </c>
      <c r="I73" s="205">
        <v>850000</v>
      </c>
      <c r="J73" s="95" t="s">
        <v>62</v>
      </c>
      <c r="K73" s="96" t="s">
        <v>36</v>
      </c>
    </row>
    <row r="74" spans="2:11" x14ac:dyDescent="0.25">
      <c r="B74" s="117">
        <v>26</v>
      </c>
      <c r="C74" s="118" t="s">
        <v>98</v>
      </c>
      <c r="D74" s="118" t="s">
        <v>61</v>
      </c>
      <c r="E74" s="119">
        <v>45828</v>
      </c>
      <c r="F74" s="119">
        <v>48017</v>
      </c>
      <c r="G74" s="174">
        <f t="shared" si="8"/>
        <v>1935323458.8726003</v>
      </c>
      <c r="H74" s="102">
        <v>0</v>
      </c>
      <c r="I74" s="205">
        <v>297299.78000000003</v>
      </c>
      <c r="J74" s="95" t="s">
        <v>62</v>
      </c>
      <c r="K74" s="96" t="s">
        <v>36</v>
      </c>
    </row>
    <row r="75" spans="2:11" x14ac:dyDescent="0.25">
      <c r="B75" s="117">
        <v>27</v>
      </c>
      <c r="C75" s="118" t="s">
        <v>99</v>
      </c>
      <c r="D75" s="118" t="s">
        <v>60</v>
      </c>
      <c r="E75" s="119">
        <v>45828</v>
      </c>
      <c r="F75" s="119">
        <v>48382</v>
      </c>
      <c r="G75" s="174">
        <f t="shared" si="8"/>
        <v>5533219500</v>
      </c>
      <c r="H75" s="102">
        <v>0</v>
      </c>
      <c r="I75" s="205">
        <v>850000</v>
      </c>
      <c r="J75" s="95" t="s">
        <v>62</v>
      </c>
      <c r="K75" s="96" t="s">
        <v>36</v>
      </c>
    </row>
    <row r="76" spans="2:11" x14ac:dyDescent="0.25">
      <c r="B76" s="117">
        <v>28</v>
      </c>
      <c r="C76" s="118" t="s">
        <v>99</v>
      </c>
      <c r="D76" s="118" t="s">
        <v>61</v>
      </c>
      <c r="E76" s="119">
        <v>45828</v>
      </c>
      <c r="F76" s="119">
        <v>48382</v>
      </c>
      <c r="G76" s="174">
        <f t="shared" si="8"/>
        <v>2447524734.8364</v>
      </c>
      <c r="H76" s="102">
        <v>0</v>
      </c>
      <c r="I76" s="205">
        <v>375982.92</v>
      </c>
      <c r="J76" s="95" t="s">
        <v>62</v>
      </c>
      <c r="K76" s="96" t="s">
        <v>36</v>
      </c>
    </row>
    <row r="77" spans="2:11" x14ac:dyDescent="0.25">
      <c r="B77" s="117">
        <v>29</v>
      </c>
      <c r="C77" s="118" t="s">
        <v>100</v>
      </c>
      <c r="D77" s="118" t="s">
        <v>60</v>
      </c>
      <c r="E77" s="119">
        <v>45828</v>
      </c>
      <c r="F77" s="119">
        <v>48746</v>
      </c>
      <c r="G77" s="174">
        <f t="shared" si="8"/>
        <v>5533219500</v>
      </c>
      <c r="H77" s="102">
        <v>0</v>
      </c>
      <c r="I77" s="205">
        <v>850000</v>
      </c>
      <c r="J77" s="95" t="s">
        <v>62</v>
      </c>
      <c r="K77" s="96" t="s">
        <v>36</v>
      </c>
    </row>
    <row r="78" spans="2:11" x14ac:dyDescent="0.25">
      <c r="B78" s="117">
        <v>30</v>
      </c>
      <c r="C78" s="118" t="s">
        <v>100</v>
      </c>
      <c r="D78" s="118" t="s">
        <v>61</v>
      </c>
      <c r="E78" s="119">
        <v>45828</v>
      </c>
      <c r="F78" s="119">
        <v>48746</v>
      </c>
      <c r="G78" s="174">
        <f t="shared" ref="G78:G85" si="9">+H78+I78*$D$7</f>
        <v>2986120053.6855001</v>
      </c>
      <c r="H78" s="102">
        <v>0</v>
      </c>
      <c r="I78" s="205">
        <v>458720.65</v>
      </c>
      <c r="J78" s="95" t="s">
        <v>62</v>
      </c>
      <c r="K78" s="96" t="s">
        <v>36</v>
      </c>
    </row>
    <row r="79" spans="2:11" x14ac:dyDescent="0.25">
      <c r="B79" s="117">
        <v>31</v>
      </c>
      <c r="C79" s="118" t="s">
        <v>106</v>
      </c>
      <c r="D79" s="118" t="s">
        <v>60</v>
      </c>
      <c r="E79" s="119">
        <v>45875</v>
      </c>
      <c r="F79" s="119">
        <v>47694</v>
      </c>
      <c r="G79" s="174">
        <f t="shared" si="9"/>
        <v>5533219500</v>
      </c>
      <c r="H79" s="102">
        <v>0</v>
      </c>
      <c r="I79" s="205">
        <v>850000</v>
      </c>
      <c r="J79" s="95" t="s">
        <v>62</v>
      </c>
      <c r="K79" s="96" t="s">
        <v>36</v>
      </c>
    </row>
    <row r="80" spans="2:11" x14ac:dyDescent="0.25">
      <c r="B80" s="117">
        <v>32</v>
      </c>
      <c r="C80" s="118" t="s">
        <v>106</v>
      </c>
      <c r="D80" s="118" t="s">
        <v>61</v>
      </c>
      <c r="E80" s="119">
        <v>45875</v>
      </c>
      <c r="F80" s="119">
        <v>47694</v>
      </c>
      <c r="G80" s="174">
        <f t="shared" si="9"/>
        <v>1509295436.7579</v>
      </c>
      <c r="H80" s="102">
        <v>0</v>
      </c>
      <c r="I80" s="205">
        <v>231854.37</v>
      </c>
      <c r="J80" s="95" t="s">
        <v>62</v>
      </c>
      <c r="K80" s="96" t="s">
        <v>36</v>
      </c>
    </row>
    <row r="81" spans="2:11" x14ac:dyDescent="0.25">
      <c r="B81" s="117">
        <v>33</v>
      </c>
      <c r="C81" s="118" t="s">
        <v>107</v>
      </c>
      <c r="D81" s="118" t="s">
        <v>60</v>
      </c>
      <c r="E81" s="119">
        <v>45875</v>
      </c>
      <c r="F81" s="119">
        <v>48240</v>
      </c>
      <c r="G81" s="174">
        <f t="shared" si="9"/>
        <v>5533219500</v>
      </c>
      <c r="H81" s="102">
        <v>0</v>
      </c>
      <c r="I81" s="205">
        <v>850000</v>
      </c>
      <c r="J81" s="95" t="s">
        <v>62</v>
      </c>
      <c r="K81" s="96" t="s">
        <v>36</v>
      </c>
    </row>
    <row r="82" spans="2:11" x14ac:dyDescent="0.25">
      <c r="B82" s="117">
        <v>34</v>
      </c>
      <c r="C82" s="118" t="s">
        <v>107</v>
      </c>
      <c r="D82" s="118" t="s">
        <v>61</v>
      </c>
      <c r="E82" s="119">
        <v>45875</v>
      </c>
      <c r="F82" s="119">
        <v>48240</v>
      </c>
      <c r="G82" s="174">
        <f t="shared" si="9"/>
        <v>2244205152.1815</v>
      </c>
      <c r="H82" s="102">
        <v>0</v>
      </c>
      <c r="I82" s="205">
        <v>344749.45</v>
      </c>
      <c r="J82" s="95" t="s">
        <v>62</v>
      </c>
      <c r="K82" s="96" t="s">
        <v>36</v>
      </c>
    </row>
    <row r="83" spans="2:11" x14ac:dyDescent="0.25">
      <c r="B83" s="117">
        <v>35</v>
      </c>
      <c r="C83" s="118" t="s">
        <v>108</v>
      </c>
      <c r="D83" s="118" t="s">
        <v>60</v>
      </c>
      <c r="E83" s="119">
        <v>45910</v>
      </c>
      <c r="F83" s="119">
        <v>48151</v>
      </c>
      <c r="G83" s="174">
        <f t="shared" si="9"/>
        <v>5533219500</v>
      </c>
      <c r="H83" s="102">
        <v>0</v>
      </c>
      <c r="I83" s="205">
        <v>850000</v>
      </c>
      <c r="J83" s="95" t="s">
        <v>62</v>
      </c>
      <c r="K83" s="96" t="s">
        <v>36</v>
      </c>
    </row>
    <row r="84" spans="2:11" x14ac:dyDescent="0.25">
      <c r="B84" s="117">
        <v>36</v>
      </c>
      <c r="C84" s="118" t="s">
        <v>108</v>
      </c>
      <c r="D84" s="118" t="s">
        <v>61</v>
      </c>
      <c r="E84" s="119">
        <v>45910</v>
      </c>
      <c r="F84" s="119">
        <v>48151</v>
      </c>
      <c r="G84" s="174">
        <f t="shared" si="9"/>
        <v>2122330199.0876999</v>
      </c>
      <c r="H84" s="102">
        <v>0</v>
      </c>
      <c r="I84" s="205">
        <v>326027.31</v>
      </c>
      <c r="J84" s="95" t="s">
        <v>62</v>
      </c>
      <c r="K84" s="96" t="s">
        <v>36</v>
      </c>
    </row>
    <row r="85" spans="2:11" x14ac:dyDescent="0.25">
      <c r="B85" s="117">
        <v>37</v>
      </c>
      <c r="C85" s="118" t="s">
        <v>109</v>
      </c>
      <c r="D85" s="118" t="s">
        <v>60</v>
      </c>
      <c r="E85" s="119">
        <v>45910</v>
      </c>
      <c r="F85" s="119">
        <v>48703</v>
      </c>
      <c r="G85" s="174">
        <f t="shared" si="9"/>
        <v>5533219500</v>
      </c>
      <c r="H85" s="102">
        <v>0</v>
      </c>
      <c r="I85" s="205">
        <v>850000</v>
      </c>
      <c r="J85" s="95" t="s">
        <v>62</v>
      </c>
      <c r="K85" s="96" t="s">
        <v>36</v>
      </c>
    </row>
    <row r="86" spans="2:11" x14ac:dyDescent="0.25">
      <c r="B86" s="117">
        <v>38</v>
      </c>
      <c r="C86" s="118" t="s">
        <v>109</v>
      </c>
      <c r="D86" s="118" t="s">
        <v>61</v>
      </c>
      <c r="E86" s="119">
        <v>45910</v>
      </c>
      <c r="F86" s="119">
        <v>48703</v>
      </c>
      <c r="G86" s="174">
        <f t="shared" ref="G86:G93" si="10">+H86+I86*$D$7</f>
        <v>2913915119.5290003</v>
      </c>
      <c r="H86" s="102">
        <v>0</v>
      </c>
      <c r="I86" s="205">
        <v>447628.7</v>
      </c>
      <c r="J86" s="95" t="s">
        <v>62</v>
      </c>
      <c r="K86" s="96" t="s">
        <v>36</v>
      </c>
    </row>
    <row r="87" spans="2:11" x14ac:dyDescent="0.25">
      <c r="B87" s="117">
        <v>39</v>
      </c>
      <c r="C87" s="118" t="s">
        <v>117</v>
      </c>
      <c r="D87" s="118" t="s">
        <v>60</v>
      </c>
      <c r="E87" s="119">
        <v>46045</v>
      </c>
      <c r="F87" s="119">
        <v>47588</v>
      </c>
      <c r="G87" s="174">
        <f t="shared" si="10"/>
        <v>5207736000</v>
      </c>
      <c r="H87" s="102">
        <v>0</v>
      </c>
      <c r="I87" s="205">
        <v>800000</v>
      </c>
      <c r="J87" s="95" t="s">
        <v>62</v>
      </c>
      <c r="K87" s="96" t="s">
        <v>36</v>
      </c>
    </row>
    <row r="88" spans="2:11" x14ac:dyDescent="0.25">
      <c r="B88" s="117">
        <v>40</v>
      </c>
      <c r="C88" s="118" t="s">
        <v>117</v>
      </c>
      <c r="D88" s="118" t="s">
        <v>61</v>
      </c>
      <c r="E88" s="119">
        <v>46045</v>
      </c>
      <c r="F88" s="119">
        <v>47588</v>
      </c>
      <c r="G88" s="174">
        <f t="shared" si="10"/>
        <v>1268969031.1200001</v>
      </c>
      <c r="H88" s="102">
        <v>0</v>
      </c>
      <c r="I88" s="205">
        <v>194936</v>
      </c>
      <c r="J88" s="95" t="s">
        <v>62</v>
      </c>
      <c r="K88" s="96" t="s">
        <v>36</v>
      </c>
    </row>
    <row r="89" spans="2:11" x14ac:dyDescent="0.25">
      <c r="B89" s="117">
        <v>41</v>
      </c>
      <c r="C89" s="118" t="s">
        <v>118</v>
      </c>
      <c r="D89" s="118" t="s">
        <v>60</v>
      </c>
      <c r="E89" s="119">
        <v>46045</v>
      </c>
      <c r="F89" s="119">
        <v>48867</v>
      </c>
      <c r="G89" s="174">
        <f t="shared" si="10"/>
        <v>5207736000</v>
      </c>
      <c r="H89" s="102">
        <v>0</v>
      </c>
      <c r="I89" s="205">
        <v>800000</v>
      </c>
      <c r="J89" s="95" t="s">
        <v>62</v>
      </c>
      <c r="K89" s="96" t="s">
        <v>36</v>
      </c>
    </row>
    <row r="90" spans="2:11" x14ac:dyDescent="0.25">
      <c r="B90" s="117">
        <v>42</v>
      </c>
      <c r="C90" s="118" t="s">
        <v>118</v>
      </c>
      <c r="D90" s="118" t="s">
        <v>61</v>
      </c>
      <c r="E90" s="119">
        <v>46045</v>
      </c>
      <c r="F90" s="119">
        <v>48867</v>
      </c>
      <c r="G90" s="174">
        <f t="shared" si="10"/>
        <v>2883887964.7200003</v>
      </c>
      <c r="H90" s="102">
        <v>0</v>
      </c>
      <c r="I90" s="205">
        <v>443016</v>
      </c>
      <c r="J90" s="95" t="s">
        <v>62</v>
      </c>
      <c r="K90" s="96" t="s">
        <v>36</v>
      </c>
    </row>
    <row r="91" spans="2:11" x14ac:dyDescent="0.25">
      <c r="B91" s="117">
        <v>43</v>
      </c>
      <c r="C91" s="118" t="s">
        <v>119</v>
      </c>
      <c r="D91" s="118" t="s">
        <v>60</v>
      </c>
      <c r="E91" s="119">
        <v>46098</v>
      </c>
      <c r="F91" s="119">
        <v>48502</v>
      </c>
      <c r="G91" s="174">
        <f t="shared" si="10"/>
        <v>5207736000</v>
      </c>
      <c r="H91" s="102">
        <v>0</v>
      </c>
      <c r="I91" s="205">
        <v>800000</v>
      </c>
      <c r="J91" s="95" t="s">
        <v>62</v>
      </c>
      <c r="K91" s="96" t="s">
        <v>36</v>
      </c>
    </row>
    <row r="92" spans="2:11" x14ac:dyDescent="0.25">
      <c r="B92" s="117">
        <v>44</v>
      </c>
      <c r="C92" s="118" t="s">
        <v>119</v>
      </c>
      <c r="D92" s="118" t="s">
        <v>61</v>
      </c>
      <c r="E92" s="119">
        <v>46098</v>
      </c>
      <c r="F92" s="119">
        <v>48502</v>
      </c>
      <c r="G92" s="174">
        <f t="shared" si="10"/>
        <v>2396985284.3738999</v>
      </c>
      <c r="H92" s="102">
        <v>0</v>
      </c>
      <c r="I92" s="205">
        <v>368219.17</v>
      </c>
      <c r="J92" s="95" t="s">
        <v>62</v>
      </c>
      <c r="K92" s="96" t="s">
        <v>36</v>
      </c>
    </row>
    <row r="93" spans="2:11" x14ac:dyDescent="0.25">
      <c r="B93" s="117">
        <v>45</v>
      </c>
      <c r="C93" s="118" t="s">
        <v>120</v>
      </c>
      <c r="D93" s="118" t="s">
        <v>60</v>
      </c>
      <c r="E93" s="119">
        <v>46098</v>
      </c>
      <c r="F93" s="119">
        <v>49018</v>
      </c>
      <c r="G93" s="174">
        <f t="shared" si="10"/>
        <v>5207736000</v>
      </c>
      <c r="H93" s="102">
        <v>0</v>
      </c>
      <c r="I93" s="205">
        <v>800000</v>
      </c>
      <c r="J93" s="95" t="s">
        <v>62</v>
      </c>
      <c r="K93" s="96" t="s">
        <v>36</v>
      </c>
    </row>
    <row r="94" spans="2:11" ht="14.25" thickBot="1" x14ac:dyDescent="0.3">
      <c r="B94" s="120">
        <v>46</v>
      </c>
      <c r="C94" s="121" t="s">
        <v>120</v>
      </c>
      <c r="D94" s="121" t="s">
        <v>61</v>
      </c>
      <c r="E94" s="122">
        <v>46098</v>
      </c>
      <c r="F94" s="122">
        <v>49018</v>
      </c>
      <c r="G94" s="175">
        <f t="shared" si="8"/>
        <v>3079270046.3571</v>
      </c>
      <c r="H94" s="103">
        <v>0</v>
      </c>
      <c r="I94" s="206">
        <v>473030.13</v>
      </c>
      <c r="J94" s="97" t="s">
        <v>62</v>
      </c>
      <c r="K94" s="98" t="s">
        <v>36</v>
      </c>
    </row>
    <row r="95" spans="2:11" x14ac:dyDescent="0.25">
      <c r="B95" s="136"/>
      <c r="C95" s="137"/>
      <c r="D95" s="137"/>
      <c r="E95" s="138"/>
      <c r="F95" s="138"/>
      <c r="G95" s="139"/>
      <c r="H95" s="114"/>
      <c r="I95" s="140"/>
      <c r="J95" s="136"/>
      <c r="K95" s="136"/>
    </row>
    <row r="96" spans="2:11" x14ac:dyDescent="0.25">
      <c r="B96" s="92"/>
      <c r="C96" s="92"/>
      <c r="D96" s="92"/>
      <c r="E96" s="92"/>
      <c r="F96" s="92"/>
      <c r="G96" s="91"/>
      <c r="H96" s="93"/>
      <c r="I96" s="94"/>
      <c r="J96" s="92"/>
      <c r="K96" s="92"/>
    </row>
    <row r="97" spans="2:10" ht="14.25" thickBot="1" x14ac:dyDescent="0.3">
      <c r="F97" s="23" t="s">
        <v>14</v>
      </c>
      <c r="G97" s="42">
        <f>+SUM(G49:G94)</f>
        <v>141017971755.47311</v>
      </c>
      <c r="H97" s="42">
        <f>+SUM(H49:H94)</f>
        <v>0</v>
      </c>
      <c r="I97" s="142">
        <f>+SUM(I49:I94)</f>
        <v>21662844.93</v>
      </c>
    </row>
    <row r="98" spans="2:10" ht="15" thickTop="1" thickBot="1" x14ac:dyDescent="0.3">
      <c r="G98" s="21"/>
    </row>
    <row r="99" spans="2:10" ht="18.75" thickBot="1" x14ac:dyDescent="0.3">
      <c r="B99" s="19" t="s">
        <v>47</v>
      </c>
      <c r="G99" s="24">
        <f>+G42+G97</f>
        <v>158962918006.70612</v>
      </c>
      <c r="H99" s="24">
        <f>+H42+H97</f>
        <v>0</v>
      </c>
      <c r="I99" s="27">
        <f>+I42+I97</f>
        <v>24419504.829999998</v>
      </c>
    </row>
    <row r="100" spans="2:10" ht="14.25" thickTop="1" x14ac:dyDescent="0.25">
      <c r="G100" s="21"/>
    </row>
    <row r="101" spans="2:10" x14ac:dyDescent="0.25">
      <c r="G101" s="21"/>
    </row>
    <row r="102" spans="2:10" x14ac:dyDescent="0.25">
      <c r="G102" s="21"/>
    </row>
    <row r="103" spans="2:10" ht="14.25" x14ac:dyDescent="0.3">
      <c r="B103" s="75" t="s">
        <v>94</v>
      </c>
      <c r="G103" s="21"/>
    </row>
    <row r="104" spans="2:10" x14ac:dyDescent="0.25">
      <c r="G104" s="21"/>
    </row>
    <row r="105" spans="2:10" x14ac:dyDescent="0.25">
      <c r="G105" s="21"/>
    </row>
    <row r="106" spans="2:10" x14ac:dyDescent="0.25">
      <c r="G106" s="21"/>
    </row>
    <row r="107" spans="2:10" x14ac:dyDescent="0.25">
      <c r="G107" s="21"/>
    </row>
    <row r="108" spans="2:10" x14ac:dyDescent="0.25">
      <c r="G108" s="21"/>
    </row>
    <row r="109" spans="2:10" x14ac:dyDescent="0.25">
      <c r="G109" s="21"/>
      <c r="I109" s="229"/>
      <c r="J109" s="229"/>
    </row>
    <row r="110" spans="2:10" x14ac:dyDescent="0.25">
      <c r="G110" s="21"/>
      <c r="I110" s="229"/>
      <c r="J110" s="229"/>
    </row>
    <row r="111" spans="2:10" x14ac:dyDescent="0.25">
      <c r="G111" s="21"/>
      <c r="I111" s="229"/>
      <c r="J111" s="229"/>
    </row>
    <row r="112" spans="2:10" x14ac:dyDescent="0.25">
      <c r="G112" s="21"/>
    </row>
    <row r="113" spans="2:23" x14ac:dyDescent="0.25">
      <c r="G113" s="21"/>
    </row>
    <row r="114" spans="2:23" x14ac:dyDescent="0.25">
      <c r="G114" s="21"/>
    </row>
    <row r="115" spans="2:23" x14ac:dyDescent="0.25">
      <c r="G115" s="21"/>
    </row>
    <row r="116" spans="2:23" x14ac:dyDescent="0.25">
      <c r="G116" s="21"/>
    </row>
    <row r="117" spans="2:23" x14ac:dyDescent="0.25">
      <c r="G117" s="21"/>
    </row>
    <row r="118" spans="2:23" x14ac:dyDescent="0.25">
      <c r="G118" s="21"/>
    </row>
    <row r="119" spans="2:23" x14ac:dyDescent="0.25">
      <c r="G119" s="21"/>
    </row>
    <row r="120" spans="2:23" s="5" customFormat="1" x14ac:dyDescent="0.25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25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25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25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25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25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25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25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25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25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25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25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25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25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25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25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25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25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25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25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2:23" s="5" customFormat="1" x14ac:dyDescent="0.25">
      <c r="B140" s="4"/>
      <c r="C140" s="22"/>
      <c r="D140" s="4"/>
      <c r="E140" s="4"/>
      <c r="F140" s="20"/>
      <c r="G140" s="21"/>
      <c r="I140" s="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2:23" s="5" customFormat="1" x14ac:dyDescent="0.25">
      <c r="B141" s="4"/>
      <c r="C141" s="22"/>
      <c r="D141" s="4"/>
      <c r="E141" s="4"/>
      <c r="F141" s="20"/>
      <c r="G141" s="21"/>
      <c r="I141" s="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2:23" s="5" customFormat="1" x14ac:dyDescent="0.25">
      <c r="B142" s="4"/>
      <c r="C142" s="22"/>
      <c r="D142" s="4"/>
      <c r="E142" s="4"/>
      <c r="F142" s="20"/>
      <c r="G142" s="21"/>
      <c r="I142" s="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2:23" s="5" customFormat="1" x14ac:dyDescent="0.25">
      <c r="B143" s="4"/>
      <c r="C143" s="22"/>
      <c r="D143" s="4"/>
      <c r="E143" s="4"/>
      <c r="F143" s="20"/>
      <c r="G143" s="21"/>
      <c r="I143" s="6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2:23" s="5" customFormat="1" x14ac:dyDescent="0.25">
      <c r="B144" s="4"/>
      <c r="C144" s="22"/>
      <c r="D144" s="4"/>
      <c r="E144" s="4"/>
      <c r="F144" s="20"/>
      <c r="G144" s="21"/>
      <c r="I144" s="6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2:23" s="5" customFormat="1" x14ac:dyDescent="0.25">
      <c r="B145" s="4"/>
      <c r="C145" s="22"/>
      <c r="D145" s="4"/>
      <c r="E145" s="4"/>
      <c r="F145" s="20"/>
      <c r="G145" s="21"/>
      <c r="I145" s="6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2:23" s="5" customFormat="1" x14ac:dyDescent="0.25">
      <c r="B146" s="4"/>
      <c r="C146" s="22"/>
      <c r="D146" s="4"/>
      <c r="E146" s="4"/>
      <c r="F146" s="20"/>
      <c r="G146" s="21"/>
      <c r="I146" s="6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2:23" s="5" customFormat="1" x14ac:dyDescent="0.25">
      <c r="B147" s="4"/>
      <c r="C147" s="22"/>
      <c r="D147" s="4"/>
      <c r="E147" s="4"/>
      <c r="F147" s="20"/>
      <c r="G147" s="21"/>
      <c r="I147" s="6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2:23" s="5" customFormat="1" x14ac:dyDescent="0.25">
      <c r="B148" s="4"/>
      <c r="C148" s="22"/>
      <c r="D148" s="4"/>
      <c r="E148" s="4"/>
      <c r="F148" s="20"/>
      <c r="G148" s="21"/>
      <c r="I148" s="6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2:23" s="5" customFormat="1" x14ac:dyDescent="0.25">
      <c r="B149" s="4"/>
      <c r="C149" s="22"/>
      <c r="D149" s="4"/>
      <c r="E149" s="4"/>
      <c r="F149" s="20"/>
      <c r="G149" s="21"/>
      <c r="I149" s="6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2:23" s="5" customFormat="1" x14ac:dyDescent="0.25">
      <c r="B150" s="4"/>
      <c r="C150" s="22"/>
      <c r="D150" s="4"/>
      <c r="E150" s="4"/>
      <c r="F150" s="20"/>
      <c r="G150" s="21"/>
      <c r="I150" s="6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2:23" s="5" customFormat="1" x14ac:dyDescent="0.25">
      <c r="B151" s="4"/>
      <c r="C151" s="22"/>
      <c r="D151" s="4"/>
      <c r="E151" s="4"/>
      <c r="F151" s="20"/>
      <c r="G151" s="21"/>
      <c r="I151" s="6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2:23" s="5" customFormat="1" x14ac:dyDescent="0.25">
      <c r="B152" s="4"/>
      <c r="C152" s="22"/>
      <c r="D152" s="4"/>
      <c r="E152" s="4"/>
      <c r="F152" s="20"/>
      <c r="G152" s="21"/>
      <c r="I152" s="6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2:23" s="5" customFormat="1" x14ac:dyDescent="0.25">
      <c r="B153" s="4"/>
      <c r="C153" s="22"/>
      <c r="D153" s="4"/>
      <c r="E153" s="4"/>
      <c r="F153" s="20"/>
      <c r="G153" s="21"/>
      <c r="I153" s="6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2:23" s="5" customFormat="1" x14ac:dyDescent="0.25">
      <c r="B154" s="4"/>
      <c r="C154" s="22"/>
      <c r="D154" s="4"/>
      <c r="E154" s="4"/>
      <c r="F154" s="20"/>
      <c r="G154" s="21"/>
      <c r="I154" s="6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2:23" s="5" customFormat="1" x14ac:dyDescent="0.25">
      <c r="B155" s="4"/>
      <c r="C155" s="22"/>
      <c r="D155" s="4"/>
      <c r="E155" s="4"/>
      <c r="F155" s="20"/>
      <c r="G155" s="21"/>
      <c r="I155" s="6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2:23" s="5" customFormat="1" x14ac:dyDescent="0.25">
      <c r="B156" s="4"/>
      <c r="C156" s="22"/>
      <c r="D156" s="4"/>
      <c r="E156" s="4"/>
      <c r="F156" s="20"/>
      <c r="G156" s="21"/>
      <c r="I156" s="6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2:23" s="5" customFormat="1" x14ac:dyDescent="0.25">
      <c r="B157" s="4"/>
      <c r="C157" s="22"/>
      <c r="D157" s="4"/>
      <c r="E157" s="4"/>
      <c r="F157" s="20"/>
      <c r="G157" s="21"/>
      <c r="I157" s="6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2:23" s="5" customFormat="1" x14ac:dyDescent="0.25">
      <c r="B158" s="4"/>
      <c r="C158" s="22"/>
      <c r="D158" s="4"/>
      <c r="E158" s="4"/>
      <c r="F158" s="20"/>
      <c r="G158" s="21"/>
      <c r="I158" s="6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2:23" s="5" customFormat="1" x14ac:dyDescent="0.25">
      <c r="B159" s="4"/>
      <c r="C159" s="22"/>
      <c r="D159" s="4"/>
      <c r="E159" s="4"/>
      <c r="F159" s="20"/>
      <c r="G159" s="21"/>
      <c r="I159" s="6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2:23" s="5" customFormat="1" x14ac:dyDescent="0.25">
      <c r="B160" s="4"/>
      <c r="C160" s="22"/>
      <c r="D160" s="4"/>
      <c r="E160" s="4"/>
      <c r="F160" s="20"/>
      <c r="G160" s="21"/>
      <c r="I160" s="6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2:23" s="5" customFormat="1" x14ac:dyDescent="0.25">
      <c r="B161" s="4"/>
      <c r="C161" s="22"/>
      <c r="D161" s="4"/>
      <c r="E161" s="4"/>
      <c r="F161" s="20"/>
      <c r="G161" s="21"/>
      <c r="I161" s="6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2:23" s="5" customFormat="1" x14ac:dyDescent="0.25">
      <c r="B162" s="4"/>
      <c r="C162" s="22"/>
      <c r="D162" s="4"/>
      <c r="E162" s="4"/>
      <c r="F162" s="20"/>
      <c r="G162" s="21"/>
      <c r="I162" s="6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2:23" s="5" customFormat="1" x14ac:dyDescent="0.25">
      <c r="B163" s="4"/>
      <c r="C163" s="22"/>
      <c r="D163" s="4"/>
      <c r="E163" s="4"/>
      <c r="F163" s="20"/>
      <c r="G163" s="21"/>
      <c r="I163" s="6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2:23" s="5" customFormat="1" x14ac:dyDescent="0.25">
      <c r="B164" s="4"/>
      <c r="C164" s="22"/>
      <c r="D164" s="4"/>
      <c r="E164" s="4"/>
      <c r="F164" s="20"/>
      <c r="G164" s="21"/>
      <c r="I164" s="6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2:23" s="5" customFormat="1" x14ac:dyDescent="0.25">
      <c r="B165" s="4"/>
      <c r="C165" s="22"/>
      <c r="D165" s="4"/>
      <c r="E165" s="4"/>
      <c r="F165" s="20"/>
      <c r="G165" s="21"/>
      <c r="I165" s="6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2:23" s="5" customFormat="1" x14ac:dyDescent="0.25">
      <c r="B166" s="4"/>
      <c r="C166" s="22"/>
      <c r="D166" s="4"/>
      <c r="E166" s="4"/>
      <c r="F166" s="20"/>
      <c r="G166" s="21"/>
      <c r="I166" s="6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</sheetData>
  <mergeCells count="19">
    <mergeCell ref="K11:K12"/>
    <mergeCell ref="H47:I47"/>
    <mergeCell ref="J47:J48"/>
    <mergeCell ref="K47:K48"/>
    <mergeCell ref="I111:J111"/>
    <mergeCell ref="J11:J12"/>
    <mergeCell ref="I109:J109"/>
    <mergeCell ref="I110:J110"/>
    <mergeCell ref="B47:B48"/>
    <mergeCell ref="C47:C48"/>
    <mergeCell ref="D47:D48"/>
    <mergeCell ref="E47:E48"/>
    <mergeCell ref="F47:F48"/>
    <mergeCell ref="B11:B12"/>
    <mergeCell ref="C11:C12"/>
    <mergeCell ref="D11:D12"/>
    <mergeCell ref="H11:I11"/>
    <mergeCell ref="E11:E12"/>
    <mergeCell ref="F11:F12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6"/>
  <sheetViews>
    <sheetView workbookViewId="0">
      <selection activeCell="F20" sqref="F20"/>
    </sheetView>
  </sheetViews>
  <sheetFormatPr baseColWidth="10" defaultColWidth="9.140625" defaultRowHeight="13.5" x14ac:dyDescent="0.25"/>
  <cols>
    <col min="1" max="1" width="5.7109375" style="4" customWidth="1"/>
    <col min="2" max="2" width="42.5703125" style="22" customWidth="1"/>
    <col min="3" max="3" width="19.7109375" style="4" customWidth="1"/>
    <col min="4" max="4" width="12.7109375" style="4" customWidth="1"/>
    <col min="5" max="5" width="12.7109375" style="20" customWidth="1"/>
    <col min="6" max="6" width="16" style="28" customWidth="1"/>
    <col min="7" max="7" width="14.42578125" style="5" bestFit="1" customWidth="1"/>
    <col min="8" max="8" width="14.42578125" style="6" bestFit="1" customWidth="1"/>
    <col min="9" max="10" width="12.7109375" style="4" customWidth="1"/>
    <col min="11" max="11" width="9.140625" style="4"/>
    <col min="12" max="12" width="13.85546875" style="4" bestFit="1" customWidth="1"/>
    <col min="13" max="13" width="13.7109375" style="4" bestFit="1" customWidth="1"/>
    <col min="14" max="14" width="11.7109375" style="4" bestFit="1" customWidth="1"/>
    <col min="15" max="16384" width="9.140625" style="4"/>
  </cols>
  <sheetData>
    <row r="1" spans="1:21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B2" s="4"/>
      <c r="E2" s="4"/>
      <c r="F2" s="5"/>
    </row>
    <row r="3" spans="1:21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" x14ac:dyDescent="0.25">
      <c r="A4" s="48" t="str">
        <f>+Índice!A10&amp;Índice!B10</f>
        <v>4.Anticipo de Clientes</v>
      </c>
      <c r="B4" s="4"/>
      <c r="E4" s="4"/>
      <c r="F4" s="5"/>
    </row>
    <row r="5" spans="1:21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25">
      <c r="A6" s="11" t="s">
        <v>38</v>
      </c>
      <c r="B6" s="12"/>
      <c r="C6" s="35">
        <f>+Índice!C4</f>
        <v>46112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5">
      <c r="A7" s="11" t="s">
        <v>39</v>
      </c>
      <c r="B7" s="12"/>
      <c r="C7" s="14">
        <f>+Índice!C5</f>
        <v>6509.67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" customHeight="1" thickBot="1" x14ac:dyDescent="0.3">
      <c r="A11" s="227" t="s">
        <v>2</v>
      </c>
      <c r="B11" s="227" t="s">
        <v>72</v>
      </c>
      <c r="C11" s="227" t="s">
        <v>3</v>
      </c>
      <c r="D11" s="227" t="s">
        <v>19</v>
      </c>
      <c r="E11" s="227" t="s">
        <v>4</v>
      </c>
      <c r="F11" s="132" t="s">
        <v>5</v>
      </c>
      <c r="G11" s="231" t="s">
        <v>5</v>
      </c>
      <c r="H11" s="232"/>
      <c r="I11" s="227" t="s">
        <v>6</v>
      </c>
      <c r="J11" s="227" t="s">
        <v>15</v>
      </c>
    </row>
    <row r="12" spans="1:21" ht="14.25" thickBot="1" x14ac:dyDescent="0.3">
      <c r="A12" s="233"/>
      <c r="B12" s="233"/>
      <c r="C12" s="233"/>
      <c r="D12" s="233"/>
      <c r="E12" s="233"/>
      <c r="F12" s="84" t="s">
        <v>7</v>
      </c>
      <c r="G12" s="85" t="s">
        <v>8</v>
      </c>
      <c r="H12" s="86" t="s">
        <v>9</v>
      </c>
      <c r="I12" s="233"/>
      <c r="J12" s="233"/>
    </row>
    <row r="13" spans="1:21" x14ac:dyDescent="0.25">
      <c r="A13" s="153">
        <v>1</v>
      </c>
      <c r="B13" s="154" t="s">
        <v>91</v>
      </c>
      <c r="C13" s="154" t="s">
        <v>74</v>
      </c>
      <c r="D13" s="194">
        <v>45565</v>
      </c>
      <c r="E13" s="194">
        <v>46387</v>
      </c>
      <c r="F13" s="197">
        <f>+H13*$C$7+G13</f>
        <v>25000000</v>
      </c>
      <c r="G13" s="155">
        <v>25000000</v>
      </c>
      <c r="H13" s="156">
        <v>0</v>
      </c>
      <c r="I13" s="157" t="s">
        <v>34</v>
      </c>
      <c r="J13" s="158" t="s">
        <v>73</v>
      </c>
      <c r="L13" s="41"/>
    </row>
    <row r="14" spans="1:21" x14ac:dyDescent="0.25">
      <c r="A14" s="200">
        <v>2</v>
      </c>
      <c r="B14" s="118" t="s">
        <v>121</v>
      </c>
      <c r="C14" s="118" t="s">
        <v>82</v>
      </c>
      <c r="D14" s="198">
        <v>46031</v>
      </c>
      <c r="E14" s="198">
        <v>46203</v>
      </c>
      <c r="F14" s="143">
        <f>+H14*$C$7+G14</f>
        <v>26950033.800000001</v>
      </c>
      <c r="G14" s="199"/>
      <c r="H14" s="102">
        <v>4140</v>
      </c>
      <c r="I14" s="151" t="s">
        <v>34</v>
      </c>
      <c r="J14" s="152" t="s">
        <v>73</v>
      </c>
      <c r="L14" s="41"/>
    </row>
    <row r="15" spans="1:21" x14ac:dyDescent="0.25">
      <c r="A15" s="149">
        <v>3</v>
      </c>
      <c r="B15" s="123" t="s">
        <v>122</v>
      </c>
      <c r="C15" s="118" t="s">
        <v>82</v>
      </c>
      <c r="D15" s="195">
        <v>46106</v>
      </c>
      <c r="E15" s="195">
        <v>46203</v>
      </c>
      <c r="F15" s="143">
        <f>+H15*$C$7+G15</f>
        <v>20454685.073999997</v>
      </c>
      <c r="G15" s="150">
        <v>0</v>
      </c>
      <c r="H15" s="134">
        <v>3142.2</v>
      </c>
      <c r="I15" s="151" t="s">
        <v>34</v>
      </c>
      <c r="J15" s="152" t="s">
        <v>73</v>
      </c>
      <c r="L15" s="41"/>
    </row>
    <row r="16" spans="1:21" ht="14.25" thickBot="1" x14ac:dyDescent="0.3">
      <c r="A16" s="148">
        <v>4</v>
      </c>
      <c r="B16" s="121" t="s">
        <v>123</v>
      </c>
      <c r="C16" s="121" t="s">
        <v>74</v>
      </c>
      <c r="D16" s="196">
        <v>46052</v>
      </c>
      <c r="E16" s="196">
        <v>46203</v>
      </c>
      <c r="F16" s="145">
        <f>+H16*$C$7+G16</f>
        <v>64523849.039999999</v>
      </c>
      <c r="G16" s="144"/>
      <c r="H16" s="103">
        <v>9912</v>
      </c>
      <c r="I16" s="146" t="s">
        <v>34</v>
      </c>
      <c r="J16" s="147" t="s">
        <v>73</v>
      </c>
      <c r="L16" s="41"/>
    </row>
    <row r="17" spans="1:21" ht="14.25" thickBot="1" x14ac:dyDescent="0.3">
      <c r="E17" s="23" t="s">
        <v>14</v>
      </c>
      <c r="F17" s="56">
        <f>+SUM(F13:F16)</f>
        <v>136928567.914</v>
      </c>
      <c r="G17" s="56">
        <f>+SUM(G13:G16)</f>
        <v>25000000</v>
      </c>
      <c r="H17" s="142">
        <f>+SUM(H13:H16)</f>
        <v>17194.2</v>
      </c>
    </row>
    <row r="18" spans="1:21" ht="14.25" thickTop="1" x14ac:dyDescent="0.25">
      <c r="A18" s="12"/>
      <c r="B18" s="17"/>
      <c r="C18" s="18"/>
      <c r="D18" s="18"/>
      <c r="E18" s="8"/>
      <c r="F18" s="9"/>
      <c r="G18" s="9"/>
      <c r="H18" s="10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F19" s="21"/>
    </row>
    <row r="20" spans="1:21" ht="18" x14ac:dyDescent="0.25">
      <c r="A20" s="19" t="str">
        <f>+'1.3'!B45</f>
        <v>PASIVO NO CORRIENTE</v>
      </c>
      <c r="F20" s="21"/>
    </row>
    <row r="21" spans="1:21" ht="14.25" thickBot="1" x14ac:dyDescent="0.3">
      <c r="F21" s="21"/>
    </row>
    <row r="22" spans="1:21" ht="12.95" customHeight="1" thickBot="1" x14ac:dyDescent="0.3">
      <c r="A22" s="227" t="s">
        <v>2</v>
      </c>
      <c r="B22" s="227" t="s">
        <v>11</v>
      </c>
      <c r="C22" s="227" t="s">
        <v>3</v>
      </c>
      <c r="D22" s="227" t="s">
        <v>19</v>
      </c>
      <c r="E22" s="227" t="s">
        <v>4</v>
      </c>
      <c r="F22" s="83" t="s">
        <v>5</v>
      </c>
      <c r="G22" s="231" t="s">
        <v>5</v>
      </c>
      <c r="H22" s="232"/>
      <c r="I22" s="227" t="s">
        <v>6</v>
      </c>
      <c r="J22" s="227" t="s">
        <v>15</v>
      </c>
    </row>
    <row r="23" spans="1:21" ht="14.25" thickBot="1" x14ac:dyDescent="0.3">
      <c r="A23" s="233"/>
      <c r="B23" s="233"/>
      <c r="C23" s="233"/>
      <c r="D23" s="233"/>
      <c r="E23" s="233"/>
      <c r="F23" s="84" t="s">
        <v>7</v>
      </c>
      <c r="G23" s="85" t="s">
        <v>8</v>
      </c>
      <c r="H23" s="86" t="s">
        <v>9</v>
      </c>
      <c r="I23" s="233"/>
      <c r="J23" s="233"/>
    </row>
    <row r="24" spans="1:21" ht="14.25" thickBot="1" x14ac:dyDescent="0.3">
      <c r="A24" s="148">
        <v>1</v>
      </c>
      <c r="B24" s="121" t="s">
        <v>90</v>
      </c>
      <c r="C24" s="121" t="s">
        <v>74</v>
      </c>
      <c r="D24" s="196">
        <v>44854</v>
      </c>
      <c r="E24" s="196">
        <v>46387</v>
      </c>
      <c r="F24" s="144">
        <f>+H24*$C$7</f>
        <v>335788633.09350002</v>
      </c>
      <c r="G24" s="144">
        <v>0</v>
      </c>
      <c r="H24" s="103">
        <v>51583.05</v>
      </c>
      <c r="I24" s="146" t="s">
        <v>34</v>
      </c>
      <c r="J24" s="147" t="s">
        <v>73</v>
      </c>
      <c r="L24" s="41"/>
    </row>
    <row r="25" spans="1:21" ht="13.5" customHeight="1" thickBot="1" x14ac:dyDescent="0.3">
      <c r="E25" s="23" t="s">
        <v>14</v>
      </c>
      <c r="F25" s="56">
        <f>+SUM(F24:F24)</f>
        <v>335788633.09350002</v>
      </c>
      <c r="G25" s="42">
        <f>+SUM(G24:G24)</f>
        <v>0</v>
      </c>
      <c r="H25" s="47">
        <f>+SUM(H24:H24)</f>
        <v>51583.05</v>
      </c>
    </row>
    <row r="26" spans="1:21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8.75" thickBot="1" x14ac:dyDescent="0.3">
      <c r="A27" s="19" t="s">
        <v>47</v>
      </c>
      <c r="F27" s="176">
        <f>+F17+F25</f>
        <v>472717201.00750005</v>
      </c>
      <c r="G27" s="176">
        <f>+G17+G25</f>
        <v>25000000</v>
      </c>
      <c r="H27" s="177">
        <f>+H17+H25</f>
        <v>68777.25</v>
      </c>
    </row>
    <row r="28" spans="1:21" ht="18.75" thickTop="1" x14ac:dyDescent="0.25">
      <c r="A28" s="19"/>
      <c r="F28" s="64"/>
      <c r="G28" s="64"/>
      <c r="H28" s="65"/>
    </row>
    <row r="29" spans="1:21" s="5" customFormat="1" ht="14.25" x14ac:dyDescent="0.3">
      <c r="A29" s="75" t="s">
        <v>94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25">
      <c r="A33" s="4"/>
      <c r="B33" s="22"/>
      <c r="C33" s="4"/>
      <c r="D33" s="4"/>
      <c r="E33" s="20"/>
      <c r="F33" s="21"/>
      <c r="H33" s="6"/>
      <c r="I33" s="229"/>
      <c r="J33" s="22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25">
      <c r="A34" s="4"/>
      <c r="B34" s="22"/>
      <c r="C34" s="4"/>
      <c r="D34" s="4"/>
      <c r="E34" s="20"/>
      <c r="F34" s="21"/>
      <c r="H34" s="4"/>
      <c r="I34" s="229"/>
      <c r="J34" s="22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25">
      <c r="A35" s="4"/>
      <c r="B35" s="22"/>
      <c r="C35" s="4"/>
      <c r="D35" s="4"/>
      <c r="E35" s="20"/>
      <c r="F35" s="21"/>
      <c r="H35" s="4"/>
      <c r="I35" s="229"/>
      <c r="J35" s="22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25">
      <c r="A36" s="4"/>
      <c r="B36" s="22"/>
      <c r="C36" s="4"/>
      <c r="D36" s="4"/>
      <c r="E36" s="20"/>
      <c r="F36" s="21"/>
      <c r="H36" s="20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</sheetData>
  <mergeCells count="19"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  <mergeCell ref="A22:A23"/>
    <mergeCell ref="B22:B23"/>
    <mergeCell ref="C22:C23"/>
    <mergeCell ref="D22:D23"/>
    <mergeCell ref="E22:E23"/>
    <mergeCell ref="I33:J33"/>
    <mergeCell ref="I34:J34"/>
    <mergeCell ref="I35:J35"/>
    <mergeCell ref="I11:I12"/>
    <mergeCell ref="J11:J12"/>
  </mergeCells>
  <hyperlinks>
    <hyperlink ref="A1" location="Índice!A1" display="Regresar al Índice" xr:uid="{00000000-0004-0000-0400-000000000000}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87"/>
  <sheetViews>
    <sheetView workbookViewId="0">
      <selection activeCell="E24" sqref="E24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48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38</v>
      </c>
      <c r="B6" s="12"/>
      <c r="C6" s="13">
        <f>+Índice!C4</f>
        <v>46112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39</v>
      </c>
      <c r="B7" s="12"/>
      <c r="C7" s="14">
        <f>'1.4'!C7</f>
        <v>6509.67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5" customHeight="1" thickBot="1" x14ac:dyDescent="0.3">
      <c r="A11" s="227" t="s">
        <v>2</v>
      </c>
      <c r="B11" s="227" t="s">
        <v>11</v>
      </c>
      <c r="C11" s="227" t="s">
        <v>3</v>
      </c>
      <c r="D11" s="227" t="s">
        <v>19</v>
      </c>
      <c r="E11" s="227" t="s">
        <v>4</v>
      </c>
      <c r="F11" s="83" t="s">
        <v>5</v>
      </c>
      <c r="G11" s="231" t="s">
        <v>5</v>
      </c>
      <c r="H11" s="232"/>
      <c r="I11" s="227" t="s">
        <v>6</v>
      </c>
      <c r="J11" s="227" t="s">
        <v>15</v>
      </c>
    </row>
    <row r="12" spans="1:22" ht="14.25" thickBot="1" x14ac:dyDescent="0.3">
      <c r="A12" s="233"/>
      <c r="B12" s="233"/>
      <c r="C12" s="233"/>
      <c r="D12" s="233"/>
      <c r="E12" s="233"/>
      <c r="F12" s="84" t="s">
        <v>7</v>
      </c>
      <c r="G12" s="85" t="s">
        <v>8</v>
      </c>
      <c r="H12" s="86" t="s">
        <v>9</v>
      </c>
      <c r="I12" s="233"/>
      <c r="J12" s="233"/>
    </row>
    <row r="13" spans="1:22" x14ac:dyDescent="0.25">
      <c r="A13" s="162">
        <v>1</v>
      </c>
      <c r="B13" s="186" t="s">
        <v>63</v>
      </c>
      <c r="C13" s="187" t="s">
        <v>20</v>
      </c>
      <c r="D13" s="188">
        <v>46112</v>
      </c>
      <c r="E13" s="188">
        <v>46119</v>
      </c>
      <c r="F13" s="189">
        <f>+G13</f>
        <v>31797098</v>
      </c>
      <c r="G13" s="189">
        <v>31797098</v>
      </c>
      <c r="H13" s="190">
        <v>0</v>
      </c>
      <c r="I13" s="187" t="s">
        <v>35</v>
      </c>
      <c r="J13" s="191" t="s">
        <v>36</v>
      </c>
    </row>
    <row r="14" spans="1:22" x14ac:dyDescent="0.25">
      <c r="A14" s="62">
        <v>2</v>
      </c>
      <c r="B14" s="44" t="s">
        <v>64</v>
      </c>
      <c r="C14" s="45" t="s">
        <v>20</v>
      </c>
      <c r="D14" s="46">
        <v>46112</v>
      </c>
      <c r="E14" s="46">
        <v>46119</v>
      </c>
      <c r="F14" s="124">
        <f>+G14</f>
        <v>372569213</v>
      </c>
      <c r="G14" s="124">
        <v>372569213</v>
      </c>
      <c r="H14" s="125">
        <v>0</v>
      </c>
      <c r="I14" s="45" t="s">
        <v>35</v>
      </c>
      <c r="J14" s="126" t="s">
        <v>36</v>
      </c>
    </row>
    <row r="15" spans="1:22" x14ac:dyDescent="0.25">
      <c r="A15" s="208">
        <v>3</v>
      </c>
      <c r="B15" s="99" t="s">
        <v>93</v>
      </c>
      <c r="C15" s="209"/>
      <c r="D15" s="210">
        <v>46387</v>
      </c>
      <c r="E15" s="210">
        <v>46135</v>
      </c>
      <c r="F15" s="124">
        <f>+G15</f>
        <v>3945497319</v>
      </c>
      <c r="G15" s="211">
        <v>3945497319</v>
      </c>
      <c r="H15" s="212">
        <v>0</v>
      </c>
      <c r="I15" s="45" t="s">
        <v>35</v>
      </c>
      <c r="J15" s="126" t="s">
        <v>36</v>
      </c>
    </row>
    <row r="16" spans="1:22" ht="14.25" thickBot="1" x14ac:dyDescent="0.3">
      <c r="A16" s="57">
        <v>4</v>
      </c>
      <c r="B16" s="66" t="s">
        <v>124</v>
      </c>
      <c r="C16" s="67"/>
      <c r="D16" s="68">
        <v>46112</v>
      </c>
      <c r="E16" s="68">
        <v>46500</v>
      </c>
      <c r="F16" s="69">
        <f>+G16</f>
        <v>604300384</v>
      </c>
      <c r="G16" s="69">
        <v>604300384</v>
      </c>
      <c r="H16" s="70">
        <v>0</v>
      </c>
      <c r="I16" s="67" t="s">
        <v>35</v>
      </c>
      <c r="J16" s="71" t="s">
        <v>36</v>
      </c>
    </row>
    <row r="17" spans="1:22" ht="14.25" thickBot="1" x14ac:dyDescent="0.3">
      <c r="E17" s="23" t="s">
        <v>14</v>
      </c>
      <c r="F17" s="42">
        <f>+SUM(F13:F16)</f>
        <v>4954164014</v>
      </c>
      <c r="G17" s="42">
        <f>+SUM(G13:G16)</f>
        <v>4954164014</v>
      </c>
      <c r="H17" s="42">
        <f>+SUM(H13:H16)</f>
        <v>0</v>
      </c>
    </row>
    <row r="18" spans="1:22" ht="14.25" thickTop="1" x14ac:dyDescent="0.25">
      <c r="A18" s="12"/>
      <c r="B18" s="17"/>
      <c r="C18" s="18"/>
      <c r="D18" s="18"/>
      <c r="E18" s="8"/>
      <c r="F18" s="9"/>
      <c r="G18" s="9"/>
      <c r="H18" s="10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x14ac:dyDescent="0.25">
      <c r="F19" s="21"/>
    </row>
    <row r="20" spans="1:22" ht="18" x14ac:dyDescent="0.25">
      <c r="A20" s="19" t="str">
        <f>+'1.4'!A20</f>
        <v>PASIVO NO CORRIENTE</v>
      </c>
      <c r="F20" s="21"/>
    </row>
    <row r="21" spans="1:22" ht="14.25" thickBot="1" x14ac:dyDescent="0.3">
      <c r="F21" s="21"/>
    </row>
    <row r="22" spans="1:22" ht="12.95" customHeight="1" thickBot="1" x14ac:dyDescent="0.3">
      <c r="A22" s="227" t="s">
        <v>2</v>
      </c>
      <c r="B22" s="227" t="s">
        <v>11</v>
      </c>
      <c r="C22" s="227" t="s">
        <v>3</v>
      </c>
      <c r="D22" s="227" t="s">
        <v>19</v>
      </c>
      <c r="E22" s="227" t="s">
        <v>4</v>
      </c>
      <c r="F22" s="83" t="s">
        <v>5</v>
      </c>
      <c r="G22" s="231" t="s">
        <v>5</v>
      </c>
      <c r="H22" s="232"/>
      <c r="I22" s="227" t="s">
        <v>6</v>
      </c>
      <c r="J22" s="227" t="s">
        <v>15</v>
      </c>
    </row>
    <row r="23" spans="1:22" ht="14.25" thickBot="1" x14ac:dyDescent="0.3">
      <c r="A23" s="233"/>
      <c r="B23" s="233"/>
      <c r="C23" s="233"/>
      <c r="D23" s="233"/>
      <c r="E23" s="233"/>
      <c r="F23" s="84" t="s">
        <v>7</v>
      </c>
      <c r="G23" s="85" t="s">
        <v>8</v>
      </c>
      <c r="H23" s="86" t="s">
        <v>9</v>
      </c>
      <c r="I23" s="233"/>
      <c r="J23" s="233"/>
    </row>
    <row r="24" spans="1:22" x14ac:dyDescent="0.25">
      <c r="A24" s="62">
        <v>1</v>
      </c>
      <c r="B24" s="44" t="s">
        <v>75</v>
      </c>
      <c r="C24" s="45" t="s">
        <v>20</v>
      </c>
      <c r="D24" s="46">
        <v>45657</v>
      </c>
      <c r="E24" s="46">
        <v>46135</v>
      </c>
      <c r="F24" s="124">
        <f>+G24</f>
        <v>459805370</v>
      </c>
      <c r="G24" s="124">
        <v>459805370</v>
      </c>
      <c r="H24" s="125"/>
      <c r="I24" s="45" t="s">
        <v>35</v>
      </c>
      <c r="J24" s="126" t="s">
        <v>36</v>
      </c>
    </row>
    <row r="25" spans="1:22" ht="14.25" thickBot="1" x14ac:dyDescent="0.3">
      <c r="A25" s="57"/>
      <c r="B25" s="66"/>
      <c r="C25" s="67"/>
      <c r="D25" s="68"/>
      <c r="E25" s="68"/>
      <c r="F25" s="69"/>
      <c r="G25" s="69"/>
      <c r="H25" s="70"/>
      <c r="I25" s="67"/>
      <c r="J25" s="71"/>
    </row>
    <row r="26" spans="1:22" ht="14.25" thickBot="1" x14ac:dyDescent="0.3">
      <c r="E26" s="23" t="s">
        <v>14</v>
      </c>
      <c r="F26" s="42">
        <f>+SUM(F24:F25)</f>
        <v>459805370</v>
      </c>
      <c r="G26" s="42">
        <f>+SUM(G24:G25)</f>
        <v>459805370</v>
      </c>
      <c r="H26" s="47">
        <f>+SUM(H24:H25)</f>
        <v>0</v>
      </c>
    </row>
    <row r="27" spans="1:22" s="5" customFormat="1" ht="15" thickTop="1" thickBot="1" x14ac:dyDescent="0.3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ht="18.75" thickBot="1" x14ac:dyDescent="0.3">
      <c r="A28" s="19" t="s">
        <v>47</v>
      </c>
      <c r="F28" s="24">
        <f>+F17+F26</f>
        <v>5413969384</v>
      </c>
      <c r="G28" s="24">
        <f>+G17+G26</f>
        <v>5413969384</v>
      </c>
      <c r="H28" s="27">
        <f>+H17+H26</f>
        <v>0</v>
      </c>
    </row>
    <row r="29" spans="1:22" s="5" customFormat="1" ht="14.25" thickTop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ht="14.25" x14ac:dyDescent="0.3">
      <c r="A30" s="75" t="s">
        <v>94</v>
      </c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29"/>
      <c r="J33" s="22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229"/>
      <c r="J34" s="22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229"/>
      <c r="J35" s="22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4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20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</sheetData>
  <mergeCells count="19">
    <mergeCell ref="I33:J33"/>
    <mergeCell ref="I34:J34"/>
    <mergeCell ref="I35:J35"/>
    <mergeCell ref="I11:I12"/>
    <mergeCell ref="J11:J12"/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  <mergeCell ref="A22:A23"/>
    <mergeCell ref="B22:B23"/>
    <mergeCell ref="C22:C23"/>
    <mergeCell ref="D22:D23"/>
    <mergeCell ref="E22:E23"/>
  </mergeCells>
  <hyperlinks>
    <hyperlink ref="A1" location="Índice!A1" display="Regresar al Índice" xr:uid="{00000000-0004-0000-0500-000000000000}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89"/>
  <sheetViews>
    <sheetView workbookViewId="0">
      <selection activeCell="F26" sqref="F26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48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38</v>
      </c>
      <c r="B6" s="12"/>
      <c r="C6" s="13">
        <f>+Índice!C4</f>
        <v>46112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39</v>
      </c>
      <c r="B7" s="12"/>
      <c r="C7" s="14">
        <f>+Índice!C5</f>
        <v>6509.67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5" customHeight="1" thickBot="1" x14ac:dyDescent="0.3">
      <c r="A11" s="227" t="s">
        <v>2</v>
      </c>
      <c r="B11" s="227" t="s">
        <v>11</v>
      </c>
      <c r="C11" s="227" t="s">
        <v>3</v>
      </c>
      <c r="D11" s="227" t="s">
        <v>19</v>
      </c>
      <c r="E11" s="227" t="s">
        <v>4</v>
      </c>
      <c r="F11" s="83" t="s">
        <v>5</v>
      </c>
      <c r="G11" s="231" t="s">
        <v>5</v>
      </c>
      <c r="H11" s="232"/>
      <c r="I11" s="227" t="s">
        <v>6</v>
      </c>
      <c r="J11" s="227" t="s">
        <v>15</v>
      </c>
    </row>
    <row r="12" spans="1:22" x14ac:dyDescent="0.25">
      <c r="A12" s="228"/>
      <c r="B12" s="228"/>
      <c r="C12" s="228"/>
      <c r="D12" s="228"/>
      <c r="E12" s="228"/>
      <c r="F12" s="159" t="s">
        <v>7</v>
      </c>
      <c r="G12" s="160" t="s">
        <v>8</v>
      </c>
      <c r="H12" s="161" t="s">
        <v>9</v>
      </c>
      <c r="I12" s="228"/>
      <c r="J12" s="228"/>
    </row>
    <row r="13" spans="1:22" x14ac:dyDescent="0.25">
      <c r="A13" s="62">
        <v>1</v>
      </c>
      <c r="B13" s="44" t="s">
        <v>37</v>
      </c>
      <c r="C13" s="45" t="s">
        <v>20</v>
      </c>
      <c r="D13" s="46">
        <v>45930</v>
      </c>
      <c r="E13" s="46">
        <v>45944</v>
      </c>
      <c r="F13" s="124">
        <f>+G13</f>
        <v>149086339</v>
      </c>
      <c r="G13" s="124">
        <v>149086339</v>
      </c>
      <c r="H13" s="125">
        <v>0</v>
      </c>
      <c r="I13" s="45" t="s">
        <v>20</v>
      </c>
      <c r="J13" s="126" t="s">
        <v>33</v>
      </c>
    </row>
    <row r="14" spans="1:22" ht="14.25" thickBot="1" x14ac:dyDescent="0.3">
      <c r="A14" s="57">
        <v>2</v>
      </c>
      <c r="B14" s="66" t="s">
        <v>125</v>
      </c>
      <c r="C14" s="67"/>
      <c r="D14" s="68">
        <v>46112</v>
      </c>
      <c r="E14" s="68">
        <v>46371</v>
      </c>
      <c r="F14" s="69">
        <f>+G14</f>
        <v>126895518</v>
      </c>
      <c r="G14" s="69">
        <v>126895518</v>
      </c>
      <c r="H14" s="70">
        <v>0</v>
      </c>
      <c r="I14" s="213" t="s">
        <v>20</v>
      </c>
      <c r="J14" s="71" t="s">
        <v>33</v>
      </c>
    </row>
    <row r="15" spans="1:22" ht="14.25" thickBot="1" x14ac:dyDescent="0.3">
      <c r="E15" s="23" t="s">
        <v>14</v>
      </c>
      <c r="F15" s="42">
        <f>+SUM(F13:F14)</f>
        <v>275981857</v>
      </c>
      <c r="G15" s="42">
        <f>+SUM(G13:G14)</f>
        <v>275981857</v>
      </c>
      <c r="H15" s="43">
        <f>+SUM(H13:H14)</f>
        <v>0</v>
      </c>
    </row>
    <row r="16" spans="1:22" ht="14.25" thickTop="1" x14ac:dyDescent="0.25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25">
      <c r="F17" s="21"/>
    </row>
    <row r="18" spans="1:22" ht="18" x14ac:dyDescent="0.25">
      <c r="A18" s="19" t="str">
        <f>+'1.5'!A20</f>
        <v>PASIVO NO CORRIENTE</v>
      </c>
      <c r="F18" s="21"/>
    </row>
    <row r="19" spans="1:22" ht="14.25" thickBot="1" x14ac:dyDescent="0.3">
      <c r="F19" s="21"/>
    </row>
    <row r="20" spans="1:22" ht="12.95" customHeight="1" thickBot="1" x14ac:dyDescent="0.3">
      <c r="A20" s="227" t="s">
        <v>2</v>
      </c>
      <c r="B20" s="227" t="s">
        <v>11</v>
      </c>
      <c r="C20" s="227" t="s">
        <v>3</v>
      </c>
      <c r="D20" s="227" t="s">
        <v>19</v>
      </c>
      <c r="E20" s="227" t="s">
        <v>4</v>
      </c>
      <c r="F20" s="83" t="s">
        <v>5</v>
      </c>
      <c r="G20" s="231" t="s">
        <v>5</v>
      </c>
      <c r="H20" s="232"/>
      <c r="I20" s="227" t="s">
        <v>6</v>
      </c>
      <c r="J20" s="227" t="s">
        <v>15</v>
      </c>
    </row>
    <row r="21" spans="1:22" ht="14.25" thickBot="1" x14ac:dyDescent="0.3">
      <c r="A21" s="233"/>
      <c r="B21" s="233"/>
      <c r="C21" s="233"/>
      <c r="D21" s="233"/>
      <c r="E21" s="233"/>
      <c r="F21" s="84" t="s">
        <v>7</v>
      </c>
      <c r="G21" s="85" t="s">
        <v>8</v>
      </c>
      <c r="H21" s="86" t="s">
        <v>9</v>
      </c>
      <c r="I21" s="233"/>
      <c r="J21" s="233"/>
    </row>
    <row r="22" spans="1:22" x14ac:dyDescent="0.25">
      <c r="A22" s="234" t="s">
        <v>43</v>
      </c>
      <c r="B22" s="235"/>
      <c r="C22" s="235"/>
      <c r="D22" s="235"/>
      <c r="E22" s="235"/>
      <c r="F22" s="235"/>
      <c r="G22" s="235"/>
      <c r="H22" s="235"/>
      <c r="I22" s="235"/>
      <c r="J22" s="236"/>
    </row>
    <row r="23" spans="1:22" ht="8.25" customHeight="1" thickBot="1" x14ac:dyDescent="0.3">
      <c r="A23" s="237"/>
      <c r="B23" s="238"/>
      <c r="C23" s="238"/>
      <c r="D23" s="238"/>
      <c r="E23" s="238"/>
      <c r="F23" s="238"/>
      <c r="G23" s="238"/>
      <c r="H23" s="238"/>
      <c r="I23" s="238"/>
      <c r="J23" s="239"/>
    </row>
    <row r="24" spans="1:22" ht="14.25" thickBot="1" x14ac:dyDescent="0.3">
      <c r="E24" s="23" t="s">
        <v>14</v>
      </c>
      <c r="F24" s="42">
        <f>+SUM(F22:F23)</f>
        <v>0</v>
      </c>
      <c r="G24" s="42">
        <f>+SUM(G22:G23)</f>
        <v>0</v>
      </c>
      <c r="H24" s="47">
        <f>+SUM(H22:H23)</f>
        <v>0</v>
      </c>
    </row>
    <row r="25" spans="1:22" s="5" customFormat="1" ht="15" thickTop="1" thickBot="1" x14ac:dyDescent="0.3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.75" thickBot="1" x14ac:dyDescent="0.3">
      <c r="A26" s="19" t="s">
        <v>47</v>
      </c>
      <c r="F26" s="24">
        <f>+F15+F24</f>
        <v>275981857</v>
      </c>
      <c r="G26" s="24">
        <f>+G15+G24</f>
        <v>275981857</v>
      </c>
      <c r="H26" s="27">
        <f>+H15+H24</f>
        <v>0</v>
      </c>
    </row>
    <row r="27" spans="1:22" s="5" customFormat="1" ht="14.25" thickTop="1" x14ac:dyDescent="0.25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25">
      <c r="A28" s="4"/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4.25" x14ac:dyDescent="0.3">
      <c r="A29" s="75" t="s">
        <v>94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229"/>
      <c r="J34" s="22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29"/>
      <c r="J35" s="22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229"/>
      <c r="J36" s="229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G40" s="20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2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</sheetData>
  <mergeCells count="20">
    <mergeCell ref="I35:J35"/>
    <mergeCell ref="I36:J36"/>
    <mergeCell ref="I11:I12"/>
    <mergeCell ref="J11:J12"/>
    <mergeCell ref="A22:J23"/>
    <mergeCell ref="G20:H20"/>
    <mergeCell ref="I20:I21"/>
    <mergeCell ref="J20:J21"/>
    <mergeCell ref="A11:A12"/>
    <mergeCell ref="B11:B12"/>
    <mergeCell ref="C11:C12"/>
    <mergeCell ref="D11:D12"/>
    <mergeCell ref="E11:E12"/>
    <mergeCell ref="G11:H11"/>
    <mergeCell ref="A20:A21"/>
    <mergeCell ref="B20:B21"/>
    <mergeCell ref="C20:C21"/>
    <mergeCell ref="D20:D21"/>
    <mergeCell ref="E20:E21"/>
    <mergeCell ref="I34:J34"/>
  </mergeCells>
  <hyperlinks>
    <hyperlink ref="A1" location="Índice!A1" display="Regresar al Índice" xr:uid="{00000000-0004-0000-06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90"/>
  <sheetViews>
    <sheetView workbookViewId="0">
      <selection activeCell="I21" sqref="I21:I22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48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38</v>
      </c>
      <c r="B6" s="12"/>
      <c r="C6" s="13">
        <f>+Índice!C4</f>
        <v>46112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39</v>
      </c>
      <c r="B7" s="12"/>
      <c r="C7" s="14">
        <f>+Índice!C5</f>
        <v>6509.67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5" customHeight="1" thickBot="1" x14ac:dyDescent="0.3">
      <c r="A11" s="227" t="s">
        <v>2</v>
      </c>
      <c r="B11" s="227" t="s">
        <v>11</v>
      </c>
      <c r="C11" s="227" t="s">
        <v>3</v>
      </c>
      <c r="D11" s="227" t="s">
        <v>19</v>
      </c>
      <c r="E11" s="227" t="s">
        <v>4</v>
      </c>
      <c r="F11" s="83" t="s">
        <v>5</v>
      </c>
      <c r="G11" s="231" t="s">
        <v>5</v>
      </c>
      <c r="H11" s="232"/>
      <c r="I11" s="227" t="s">
        <v>6</v>
      </c>
      <c r="J11" s="227" t="s">
        <v>15</v>
      </c>
    </row>
    <row r="12" spans="1:22" ht="14.25" thickBot="1" x14ac:dyDescent="0.3">
      <c r="A12" s="233"/>
      <c r="B12" s="233"/>
      <c r="C12" s="233"/>
      <c r="D12" s="233"/>
      <c r="E12" s="233"/>
      <c r="F12" s="84" t="s">
        <v>7</v>
      </c>
      <c r="G12" s="85" t="s">
        <v>8</v>
      </c>
      <c r="H12" s="86" t="s">
        <v>9</v>
      </c>
      <c r="I12" s="233"/>
      <c r="J12" s="233"/>
    </row>
    <row r="13" spans="1:22" x14ac:dyDescent="0.25">
      <c r="A13" s="82">
        <v>1</v>
      </c>
      <c r="B13" s="127" t="s">
        <v>85</v>
      </c>
      <c r="C13" s="128" t="s">
        <v>20</v>
      </c>
      <c r="D13" s="202">
        <v>46022</v>
      </c>
      <c r="E13" s="202">
        <v>46387</v>
      </c>
      <c r="F13" s="129">
        <f>+G13</f>
        <v>0</v>
      </c>
      <c r="G13" s="129">
        <v>0</v>
      </c>
      <c r="H13" s="130">
        <v>0</v>
      </c>
      <c r="I13" s="128" t="s">
        <v>20</v>
      </c>
      <c r="J13" s="131" t="s">
        <v>33</v>
      </c>
    </row>
    <row r="14" spans="1:22" x14ac:dyDescent="0.25">
      <c r="A14" s="220">
        <v>2</v>
      </c>
      <c r="B14" s="221" t="s">
        <v>133</v>
      </c>
      <c r="C14" s="222"/>
      <c r="D14" s="223">
        <v>46112</v>
      </c>
      <c r="E14" s="223">
        <v>46371</v>
      </c>
      <c r="F14" s="224">
        <f>+G14</f>
        <v>51102276</v>
      </c>
      <c r="G14" s="224">
        <v>51102276</v>
      </c>
      <c r="H14" s="225">
        <v>0</v>
      </c>
      <c r="I14" s="222" t="s">
        <v>20</v>
      </c>
      <c r="J14" s="226" t="s">
        <v>33</v>
      </c>
    </row>
    <row r="15" spans="1:22" ht="14.25" thickBot="1" x14ac:dyDescent="0.3">
      <c r="A15" s="57">
        <v>3</v>
      </c>
      <c r="B15" s="66" t="s">
        <v>111</v>
      </c>
      <c r="C15" s="67"/>
      <c r="D15" s="201">
        <v>46021</v>
      </c>
      <c r="E15" s="201">
        <v>49429</v>
      </c>
      <c r="F15" s="69">
        <f>+G15</f>
        <v>1399142226.5362272</v>
      </c>
      <c r="G15" s="69">
        <v>1399142226.5362272</v>
      </c>
      <c r="H15" s="70">
        <v>0</v>
      </c>
      <c r="I15" s="67" t="s">
        <v>20</v>
      </c>
      <c r="J15" s="71" t="s">
        <v>33</v>
      </c>
    </row>
    <row r="16" spans="1:22" ht="14.25" thickBot="1" x14ac:dyDescent="0.3">
      <c r="E16" s="23" t="s">
        <v>14</v>
      </c>
      <c r="F16" s="42">
        <f>+SUM(F13:F15)</f>
        <v>1450244502.5362272</v>
      </c>
      <c r="G16" s="42">
        <f>+SUM(G13:G15)</f>
        <v>1450244502.5362272</v>
      </c>
      <c r="H16" s="43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+'1.5'!A20</f>
        <v>PASIVO NO CORRIENTE</v>
      </c>
      <c r="F19" s="21"/>
    </row>
    <row r="20" spans="1:22" ht="14.25" thickBot="1" x14ac:dyDescent="0.3">
      <c r="F20" s="21"/>
    </row>
    <row r="21" spans="1:22" ht="12.95" customHeight="1" thickBot="1" x14ac:dyDescent="0.3">
      <c r="A21" s="227" t="s">
        <v>2</v>
      </c>
      <c r="B21" s="227" t="s">
        <v>11</v>
      </c>
      <c r="C21" s="227" t="s">
        <v>3</v>
      </c>
      <c r="D21" s="227" t="s">
        <v>19</v>
      </c>
      <c r="E21" s="227" t="s">
        <v>4</v>
      </c>
      <c r="F21" s="83" t="s">
        <v>5</v>
      </c>
      <c r="G21" s="231" t="s">
        <v>5</v>
      </c>
      <c r="H21" s="232"/>
      <c r="I21" s="227" t="s">
        <v>6</v>
      </c>
      <c r="J21" s="227" t="s">
        <v>15</v>
      </c>
    </row>
    <row r="22" spans="1:22" ht="14.25" thickBot="1" x14ac:dyDescent="0.3">
      <c r="A22" s="233"/>
      <c r="B22" s="233"/>
      <c r="C22" s="233"/>
      <c r="D22" s="233"/>
      <c r="E22" s="233"/>
      <c r="F22" s="84" t="s">
        <v>7</v>
      </c>
      <c r="G22" s="85" t="s">
        <v>8</v>
      </c>
      <c r="H22" s="86" t="s">
        <v>9</v>
      </c>
      <c r="I22" s="233"/>
      <c r="J22" s="233"/>
    </row>
    <row r="23" spans="1:22" x14ac:dyDescent="0.25">
      <c r="A23" s="82">
        <v>1</v>
      </c>
      <c r="B23" s="127" t="s">
        <v>111</v>
      </c>
      <c r="C23" s="128"/>
      <c r="D23" s="202">
        <v>46021</v>
      </c>
      <c r="E23" s="202">
        <v>49429</v>
      </c>
      <c r="F23" s="129">
        <f>+G23</f>
        <v>5680711237.4637728</v>
      </c>
      <c r="G23" s="129">
        <v>5680711237.4637728</v>
      </c>
      <c r="H23" s="130">
        <v>0</v>
      </c>
      <c r="I23" s="128" t="s">
        <v>20</v>
      </c>
      <c r="J23" s="131" t="s">
        <v>33</v>
      </c>
    </row>
    <row r="24" spans="1:22" ht="14.25" thickBot="1" x14ac:dyDescent="0.3">
      <c r="A24" s="57">
        <v>2</v>
      </c>
      <c r="B24" s="66" t="s">
        <v>115</v>
      </c>
      <c r="C24" s="67"/>
      <c r="D24" s="201"/>
      <c r="E24" s="201">
        <v>49429</v>
      </c>
      <c r="F24" s="69">
        <f>+G24</f>
        <v>715615220</v>
      </c>
      <c r="G24" s="69">
        <v>715615220</v>
      </c>
      <c r="H24" s="70">
        <v>0</v>
      </c>
      <c r="I24" s="67" t="s">
        <v>20</v>
      </c>
      <c r="J24" s="71" t="s">
        <v>33</v>
      </c>
    </row>
    <row r="25" spans="1:22" ht="14.25" thickBot="1" x14ac:dyDescent="0.3">
      <c r="E25" s="23" t="s">
        <v>14</v>
      </c>
      <c r="F25" s="42">
        <f>+SUM(F23:F24)</f>
        <v>6396326457.4637728</v>
      </c>
      <c r="G25" s="42">
        <f>+SUM(G23:G24)</f>
        <v>6396326457.4637728</v>
      </c>
      <c r="H25" s="47">
        <f>+SUM(H23:H23)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47</v>
      </c>
      <c r="F27" s="24">
        <f>+F16+F25</f>
        <v>7846570960</v>
      </c>
      <c r="G27" s="24">
        <f>+G16+G25</f>
        <v>7846570960</v>
      </c>
      <c r="H27" s="27">
        <f>+H16+H25</f>
        <v>0</v>
      </c>
    </row>
    <row r="28" spans="1:22" s="5" customFormat="1" ht="14.25" thickTop="1" x14ac:dyDescent="0.25">
      <c r="A28" s="4"/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ht="14.25" x14ac:dyDescent="0.3">
      <c r="A30" s="75" t="s">
        <v>94</v>
      </c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29"/>
      <c r="J35" s="22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229"/>
      <c r="J36" s="229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229"/>
      <c r="J37" s="229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G40" s="4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G41" s="20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2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5" customFormat="1" x14ac:dyDescent="0.25">
      <c r="A90" s="4"/>
      <c r="B90" s="22"/>
      <c r="C90" s="4"/>
      <c r="D90" s="4"/>
      <c r="E90" s="20"/>
      <c r="F90" s="21"/>
      <c r="H90" s="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</sheetData>
  <mergeCells count="19">
    <mergeCell ref="C21:C22"/>
    <mergeCell ref="D21:D22"/>
    <mergeCell ref="E21:E22"/>
    <mergeCell ref="G21:H21"/>
    <mergeCell ref="A11:A12"/>
    <mergeCell ref="B11:B12"/>
    <mergeCell ref="C11:C12"/>
    <mergeCell ref="D11:D12"/>
    <mergeCell ref="E11:E12"/>
    <mergeCell ref="G11:H11"/>
    <mergeCell ref="A21:A22"/>
    <mergeCell ref="B21:B22"/>
    <mergeCell ref="I35:J35"/>
    <mergeCell ref="I36:J36"/>
    <mergeCell ref="I37:J37"/>
    <mergeCell ref="I11:I12"/>
    <mergeCell ref="J11:J12"/>
    <mergeCell ref="I21:I22"/>
    <mergeCell ref="J21:J22"/>
  </mergeCells>
  <hyperlinks>
    <hyperlink ref="A1" location="Índice!A1" display="Regresar al Índice" xr:uid="{00000000-0004-0000-07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1:S93"/>
  <sheetViews>
    <sheetView topLeftCell="A5" workbookViewId="0">
      <selection activeCell="D34" sqref="D34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8.7109375" style="22" bestFit="1" customWidth="1"/>
    <col min="4" max="4" width="18.7109375" style="4" customWidth="1"/>
    <col min="5" max="5" width="17.140625" style="4" customWidth="1"/>
    <col min="6" max="6" width="14.7109375" style="20" bestFit="1" customWidth="1"/>
    <col min="7" max="7" width="15.5703125" style="218" customWidth="1"/>
    <col min="8" max="8" width="15.85546875" style="215" bestFit="1" customWidth="1"/>
    <col min="9" max="9" width="13.5703125" style="215" bestFit="1" customWidth="1"/>
    <col min="10" max="10" width="15.85546875" style="4" bestFit="1" customWidth="1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14"/>
      <c r="H1" s="214"/>
      <c r="I1" s="214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21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216"/>
      <c r="H3" s="216"/>
      <c r="I3" s="216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48" t="str">
        <f>+Índice!A14&amp;Índice!B14</f>
        <v>8.Total Pasivo Corriente, Total Pasivo no Corriente y Pasivo Total</v>
      </c>
      <c r="C4" s="4"/>
      <c r="F4" s="4"/>
      <c r="G4" s="215"/>
    </row>
    <row r="5" spans="2:19" x14ac:dyDescent="0.25">
      <c r="C5" s="8"/>
      <c r="D5" s="8"/>
      <c r="E5" s="8"/>
      <c r="F5" s="8"/>
      <c r="G5" s="216"/>
      <c r="H5" s="216"/>
      <c r="I5" s="216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38</v>
      </c>
      <c r="C6" s="12"/>
      <c r="D6" s="13">
        <f>+Índice!C4</f>
        <v>46112</v>
      </c>
      <c r="E6" s="13"/>
      <c r="F6" s="8"/>
      <c r="G6" s="216"/>
      <c r="H6" s="216"/>
      <c r="I6" s="216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39</v>
      </c>
      <c r="C7" s="12"/>
      <c r="D7" s="14">
        <f>+Índice!C5</f>
        <v>6509.67</v>
      </c>
      <c r="E7" s="15"/>
      <c r="F7" s="8"/>
      <c r="G7" s="216"/>
      <c r="H7" s="216"/>
      <c r="I7" s="216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216"/>
      <c r="H8" s="216"/>
      <c r="I8" s="216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216"/>
      <c r="H9" s="216"/>
      <c r="I9" s="216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216"/>
      <c r="H10" s="216"/>
      <c r="I10" s="216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95" customHeight="1" thickBot="1" x14ac:dyDescent="0.3">
      <c r="B11" s="227" t="s">
        <v>2</v>
      </c>
      <c r="C11" s="227" t="s">
        <v>11</v>
      </c>
      <c r="D11" s="83" t="s">
        <v>5</v>
      </c>
      <c r="F11" s="4"/>
      <c r="G11" s="215"/>
    </row>
    <row r="12" spans="2:19" ht="14.25" thickBot="1" x14ac:dyDescent="0.3">
      <c r="B12" s="233"/>
      <c r="C12" s="233"/>
      <c r="D12" s="84" t="s">
        <v>7</v>
      </c>
      <c r="F12" s="4"/>
      <c r="G12" s="215"/>
    </row>
    <row r="13" spans="2:19" x14ac:dyDescent="0.25">
      <c r="B13" s="82">
        <v>1</v>
      </c>
      <c r="C13" s="127" t="str">
        <f>+Índice!B7</f>
        <v>Deudas Financieras</v>
      </c>
      <c r="D13" s="133">
        <f>+'1.1'!G32</f>
        <v>18392387375.441902</v>
      </c>
      <c r="F13" s="5"/>
      <c r="G13" s="215"/>
      <c r="J13" s="219"/>
    </row>
    <row r="14" spans="2:19" x14ac:dyDescent="0.25">
      <c r="B14" s="62">
        <v>2</v>
      </c>
      <c r="C14" s="44" t="str">
        <f>+Índice!B8</f>
        <v>Deudas comerciales</v>
      </c>
      <c r="D14" s="72">
        <f>+'1.2 '!G30</f>
        <v>15696943112.6992</v>
      </c>
      <c r="E14" s="5"/>
      <c r="F14" s="5"/>
      <c r="G14" s="215"/>
      <c r="J14" s="219"/>
      <c r="K14" s="219"/>
    </row>
    <row r="15" spans="2:19" x14ac:dyDescent="0.25">
      <c r="B15" s="62">
        <v>3</v>
      </c>
      <c r="C15" s="44" t="str">
        <f>+Índice!B9</f>
        <v>Títulos de Deuda Emitidos e Intereses documentados a Pagar</v>
      </c>
      <c r="D15" s="72">
        <f>+'1.3'!G42</f>
        <v>17944946251.232994</v>
      </c>
      <c r="F15" s="5"/>
      <c r="G15" s="215"/>
    </row>
    <row r="16" spans="2:19" x14ac:dyDescent="0.25">
      <c r="B16" s="62">
        <v>4</v>
      </c>
      <c r="C16" s="44" t="str">
        <f>+Índice!B10</f>
        <v>Anticipo de Clientes</v>
      </c>
      <c r="D16" s="72">
        <f>+'1.4'!F17</f>
        <v>136928567.914</v>
      </c>
      <c r="F16" s="5"/>
      <c r="G16" s="215"/>
    </row>
    <row r="17" spans="2:16" x14ac:dyDescent="0.25">
      <c r="B17" s="62">
        <v>5</v>
      </c>
      <c r="C17" s="44" t="str">
        <f>+Índice!B11</f>
        <v>Deudas Fiscales</v>
      </c>
      <c r="D17" s="72">
        <f>+'1.5'!F17</f>
        <v>4954164014</v>
      </c>
      <c r="F17" s="5"/>
      <c r="G17" s="215"/>
      <c r="J17" s="219"/>
    </row>
    <row r="18" spans="2:16" x14ac:dyDescent="0.25">
      <c r="B18" s="62">
        <v>6</v>
      </c>
      <c r="C18" s="44" t="s">
        <v>29</v>
      </c>
      <c r="D18" s="72">
        <f>+'1.6'!F26</f>
        <v>275981857</v>
      </c>
      <c r="F18" s="5"/>
      <c r="G18" s="215"/>
    </row>
    <row r="19" spans="2:16" ht="14.25" thickBot="1" x14ac:dyDescent="0.3">
      <c r="B19" s="57">
        <v>7</v>
      </c>
      <c r="C19" s="66" t="s">
        <v>58</v>
      </c>
      <c r="D19" s="204">
        <f>+'1.7'!F16</f>
        <v>1450244502.5362272</v>
      </c>
      <c r="F19" s="5"/>
      <c r="G19" s="215"/>
      <c r="J19" s="219"/>
    </row>
    <row r="20" spans="2:16" ht="14.25" thickBot="1" x14ac:dyDescent="0.3">
      <c r="C20" s="23" t="s">
        <v>14</v>
      </c>
      <c r="D20" s="42">
        <f>+SUM(D13:D19)</f>
        <v>58851595680.824326</v>
      </c>
      <c r="F20" s="5"/>
      <c r="G20" s="215"/>
    </row>
    <row r="21" spans="2:16" ht="14.25" thickTop="1" x14ac:dyDescent="0.25">
      <c r="B21" s="12"/>
      <c r="C21" s="17"/>
      <c r="D21" s="9"/>
      <c r="E21" s="8"/>
      <c r="F21" s="8"/>
      <c r="G21" s="216"/>
      <c r="H21" s="216"/>
      <c r="I21" s="216"/>
      <c r="J21" s="8"/>
      <c r="K21" s="8"/>
      <c r="L21" s="8"/>
      <c r="M21" s="8"/>
      <c r="N21" s="8"/>
      <c r="O21" s="8"/>
      <c r="P21" s="8"/>
    </row>
    <row r="22" spans="2:16" x14ac:dyDescent="0.25">
      <c r="D22" s="21"/>
      <c r="F22" s="4"/>
      <c r="G22" s="215"/>
    </row>
    <row r="23" spans="2:16" ht="18" x14ac:dyDescent="0.25">
      <c r="B23" s="19" t="s">
        <v>22</v>
      </c>
      <c r="D23" s="21"/>
      <c r="F23" s="4"/>
      <c r="G23" s="215"/>
    </row>
    <row r="24" spans="2:16" ht="14.25" thickBot="1" x14ac:dyDescent="0.3">
      <c r="D24" s="21"/>
      <c r="F24" s="4"/>
      <c r="G24" s="215"/>
    </row>
    <row r="25" spans="2:16" ht="12.95" customHeight="1" thickBot="1" x14ac:dyDescent="0.3">
      <c r="B25" s="227" t="s">
        <v>2</v>
      </c>
      <c r="C25" s="227" t="s">
        <v>11</v>
      </c>
      <c r="D25" s="83" t="s">
        <v>5</v>
      </c>
      <c r="F25" s="4"/>
      <c r="G25" s="215"/>
    </row>
    <row r="26" spans="2:16" ht="14.25" thickBot="1" x14ac:dyDescent="0.3">
      <c r="B26" s="233"/>
      <c r="C26" s="233"/>
      <c r="D26" s="84" t="s">
        <v>7</v>
      </c>
      <c r="F26" s="4"/>
      <c r="G26" s="215"/>
    </row>
    <row r="27" spans="2:16" x14ac:dyDescent="0.25">
      <c r="B27" s="117">
        <v>1</v>
      </c>
      <c r="C27" s="44" t="str">
        <f>+C13</f>
        <v>Deudas Financieras</v>
      </c>
      <c r="D27" s="81">
        <f>+'1.1'!G42</f>
        <v>24135960613.902603</v>
      </c>
      <c r="F27" s="4"/>
      <c r="G27" s="215"/>
    </row>
    <row r="28" spans="2:16" x14ac:dyDescent="0.25">
      <c r="B28" s="141">
        <v>2</v>
      </c>
      <c r="C28" s="99" t="s">
        <v>25</v>
      </c>
      <c r="D28" s="100">
        <f>+'1.2 '!G40</f>
        <v>486265839.33000004</v>
      </c>
      <c r="F28" s="4"/>
      <c r="G28" s="215"/>
    </row>
    <row r="29" spans="2:16" x14ac:dyDescent="0.25">
      <c r="B29" s="141">
        <v>3</v>
      </c>
      <c r="C29" s="99" t="str">
        <f>+Índice!B9</f>
        <v>Títulos de Deuda Emitidos e Intereses documentados a Pagar</v>
      </c>
      <c r="D29" s="100">
        <f>+'1.3'!G97</f>
        <v>141017971755.47311</v>
      </c>
      <c r="F29" s="4"/>
      <c r="G29" s="215"/>
    </row>
    <row r="30" spans="2:16" x14ac:dyDescent="0.25">
      <c r="B30" s="141">
        <v>4</v>
      </c>
      <c r="C30" s="99" t="s">
        <v>27</v>
      </c>
      <c r="D30" s="100">
        <f>+'1.4'!F25</f>
        <v>335788633.09350002</v>
      </c>
      <c r="F30" s="4"/>
      <c r="G30" s="215"/>
    </row>
    <row r="31" spans="2:16" x14ac:dyDescent="0.25">
      <c r="B31" s="62">
        <v>5</v>
      </c>
      <c r="C31" s="44" t="str">
        <f>+Índice!B11</f>
        <v>Deudas Fiscales</v>
      </c>
      <c r="D31" s="100">
        <f>+'1.5'!F26</f>
        <v>459805370</v>
      </c>
      <c r="F31" s="4"/>
      <c r="G31" s="215"/>
    </row>
    <row r="32" spans="2:16" ht="14.25" thickBot="1" x14ac:dyDescent="0.3">
      <c r="B32" s="120">
        <v>6</v>
      </c>
      <c r="C32" s="66" t="str">
        <f>+Índice!B13</f>
        <v>Otras Deudas</v>
      </c>
      <c r="D32" s="203">
        <f>+'1.7'!F25</f>
        <v>6396326457.4637728</v>
      </c>
      <c r="F32" s="4"/>
      <c r="G32" s="215"/>
    </row>
    <row r="33" spans="2:18" ht="14.25" thickBot="1" x14ac:dyDescent="0.3">
      <c r="C33" s="23" t="s">
        <v>14</v>
      </c>
      <c r="D33" s="42">
        <f>SUM(D27:D32)</f>
        <v>172832118669.263</v>
      </c>
      <c r="F33" s="4"/>
      <c r="G33" s="215"/>
    </row>
    <row r="34" spans="2:18" s="5" customFormat="1" ht="19.5" thickTop="1" thickBot="1" x14ac:dyDescent="0.3">
      <c r="B34" s="19" t="s">
        <v>23</v>
      </c>
      <c r="C34" s="22"/>
      <c r="D34" s="24">
        <f>+D33+D20</f>
        <v>231683714350.08734</v>
      </c>
      <c r="E34" s="4"/>
      <c r="G34" s="215"/>
      <c r="H34" s="215"/>
      <c r="I34" s="215"/>
      <c r="J34" s="4"/>
      <c r="K34" s="4"/>
      <c r="L34" s="4"/>
      <c r="M34" s="4"/>
      <c r="N34" s="4"/>
      <c r="O34" s="4"/>
      <c r="P34" s="4"/>
    </row>
    <row r="35" spans="2:18" s="5" customFormat="1" ht="14.25" thickTop="1" x14ac:dyDescent="0.25">
      <c r="B35" s="4"/>
      <c r="C35" s="22"/>
      <c r="D35" s="21"/>
      <c r="E35" s="4"/>
      <c r="F35" s="4"/>
      <c r="G35" s="215"/>
      <c r="H35" s="215"/>
      <c r="I35" s="215"/>
      <c r="J35" s="4"/>
      <c r="K35" s="4"/>
      <c r="L35" s="4"/>
      <c r="M35" s="4"/>
      <c r="N35" s="4"/>
      <c r="O35" s="4"/>
      <c r="P35" s="4"/>
    </row>
    <row r="36" spans="2:18" s="5" customFormat="1" ht="14.25" x14ac:dyDescent="0.3">
      <c r="B36" s="75" t="s">
        <v>94</v>
      </c>
      <c r="C36" s="22"/>
      <c r="D36" s="4"/>
      <c r="E36" s="20"/>
      <c r="F36" s="21"/>
      <c r="G36" s="215"/>
      <c r="H36" s="215"/>
      <c r="I36" s="215"/>
      <c r="J36" s="4"/>
      <c r="K36" s="4"/>
      <c r="L36" s="4"/>
      <c r="M36" s="4"/>
      <c r="N36" s="4"/>
      <c r="O36" s="4"/>
      <c r="P36" s="4"/>
      <c r="Q36" s="4"/>
      <c r="R36" s="4"/>
    </row>
    <row r="37" spans="2:18" s="5" customFormat="1" x14ac:dyDescent="0.25">
      <c r="B37" s="4"/>
      <c r="C37" s="22"/>
      <c r="D37" s="4"/>
      <c r="E37" s="20"/>
      <c r="F37" s="21"/>
      <c r="G37" s="215"/>
      <c r="H37" s="215"/>
      <c r="I37" s="215"/>
      <c r="J37" s="4"/>
      <c r="K37" s="4"/>
      <c r="L37" s="4"/>
      <c r="M37" s="4"/>
      <c r="N37" s="4"/>
      <c r="O37" s="4"/>
      <c r="P37" s="4"/>
      <c r="Q37" s="4"/>
      <c r="R37" s="4"/>
    </row>
    <row r="38" spans="2:18" s="5" customFormat="1" x14ac:dyDescent="0.25">
      <c r="B38" s="4"/>
      <c r="C38" s="22"/>
      <c r="D38" s="229"/>
      <c r="E38" s="229"/>
      <c r="G38" s="215"/>
      <c r="H38" s="215"/>
      <c r="I38" s="215"/>
      <c r="J38" s="4"/>
      <c r="K38" s="4"/>
      <c r="L38" s="4"/>
      <c r="M38" s="4"/>
      <c r="N38" s="4"/>
      <c r="O38" s="4"/>
      <c r="P38" s="4"/>
      <c r="Q38" s="4"/>
      <c r="R38" s="4"/>
    </row>
    <row r="39" spans="2:18" s="5" customFormat="1" x14ac:dyDescent="0.25">
      <c r="B39" s="4"/>
      <c r="C39" s="22"/>
      <c r="D39" s="229"/>
      <c r="E39" s="229"/>
      <c r="G39" s="215"/>
      <c r="H39" s="215"/>
      <c r="I39" s="215"/>
      <c r="J39" s="4"/>
      <c r="K39" s="4"/>
      <c r="L39" s="4"/>
      <c r="M39" s="4"/>
      <c r="N39" s="4"/>
      <c r="O39" s="4"/>
      <c r="P39" s="4"/>
      <c r="Q39" s="4"/>
      <c r="R39" s="4"/>
    </row>
    <row r="40" spans="2:18" s="5" customFormat="1" x14ac:dyDescent="0.25">
      <c r="B40" s="4"/>
      <c r="C40" s="22"/>
      <c r="D40" s="229"/>
      <c r="E40" s="229"/>
      <c r="G40" s="215"/>
      <c r="H40" s="215"/>
      <c r="I40" s="215"/>
      <c r="J40" s="4"/>
      <c r="K40" s="4"/>
      <c r="L40" s="4"/>
      <c r="M40" s="4"/>
      <c r="N40" s="4"/>
      <c r="O40" s="4"/>
      <c r="P40" s="4"/>
      <c r="Q40" s="4"/>
      <c r="R40" s="4"/>
    </row>
    <row r="41" spans="2:18" s="5" customFormat="1" x14ac:dyDescent="0.25">
      <c r="B41" s="4"/>
      <c r="C41" s="22"/>
      <c r="D41" s="4"/>
      <c r="E41" s="20"/>
      <c r="F41" s="21"/>
      <c r="G41" s="215"/>
      <c r="H41" s="215"/>
      <c r="I41" s="215"/>
      <c r="J41" s="4"/>
      <c r="K41" s="4"/>
      <c r="L41" s="4"/>
      <c r="M41" s="4"/>
      <c r="N41" s="4"/>
      <c r="O41" s="4"/>
      <c r="P41" s="4"/>
      <c r="Q41" s="4"/>
      <c r="R41" s="4"/>
    </row>
    <row r="42" spans="2:18" s="5" customFormat="1" x14ac:dyDescent="0.25">
      <c r="B42" s="4"/>
      <c r="C42" s="22"/>
      <c r="D42" s="4"/>
      <c r="E42" s="20"/>
      <c r="F42" s="4"/>
      <c r="G42" s="215"/>
      <c r="H42" s="215"/>
      <c r="I42" s="215"/>
      <c r="J42" s="4"/>
      <c r="K42" s="4"/>
      <c r="L42" s="4"/>
      <c r="M42" s="4"/>
      <c r="N42" s="4"/>
      <c r="O42" s="4"/>
      <c r="P42" s="4"/>
      <c r="Q42" s="4"/>
      <c r="R42" s="4"/>
    </row>
    <row r="43" spans="2:18" s="5" customFormat="1" x14ac:dyDescent="0.25">
      <c r="B43" s="4"/>
      <c r="C43" s="22"/>
      <c r="D43" s="4"/>
      <c r="E43" s="20"/>
      <c r="F43" s="4"/>
      <c r="G43" s="215"/>
      <c r="H43" s="215"/>
      <c r="I43" s="215"/>
      <c r="J43" s="4"/>
      <c r="K43" s="4"/>
      <c r="L43" s="4"/>
      <c r="M43" s="4"/>
      <c r="N43" s="4"/>
      <c r="O43" s="4"/>
      <c r="P43" s="4"/>
      <c r="Q43" s="4"/>
      <c r="R43" s="4"/>
    </row>
    <row r="44" spans="2:18" s="5" customFormat="1" x14ac:dyDescent="0.25">
      <c r="B44" s="4"/>
      <c r="C44" s="22"/>
      <c r="D44" s="4"/>
      <c r="E44" s="20"/>
      <c r="F44" s="20"/>
      <c r="G44" s="215"/>
      <c r="H44" s="215"/>
      <c r="I44" s="215"/>
      <c r="J44" s="4"/>
      <c r="K44" s="4"/>
      <c r="L44" s="4"/>
      <c r="M44" s="4"/>
      <c r="N44" s="4"/>
      <c r="O44" s="4"/>
      <c r="P44" s="4"/>
      <c r="Q44" s="4"/>
      <c r="R44" s="4"/>
    </row>
    <row r="45" spans="2:18" s="5" customFormat="1" x14ac:dyDescent="0.25">
      <c r="B45" s="4"/>
      <c r="C45" s="22"/>
      <c r="D45" s="4"/>
      <c r="E45" s="20"/>
      <c r="F45" s="21"/>
      <c r="G45" s="215"/>
      <c r="H45" s="215"/>
      <c r="I45" s="215"/>
      <c r="J45" s="4"/>
      <c r="K45" s="4"/>
      <c r="L45" s="4"/>
      <c r="M45" s="4"/>
      <c r="N45" s="4"/>
      <c r="O45" s="4"/>
      <c r="P45" s="4"/>
      <c r="Q45" s="4"/>
      <c r="R45" s="4"/>
    </row>
    <row r="46" spans="2:18" s="5" customFormat="1" x14ac:dyDescent="0.25">
      <c r="B46" s="4"/>
      <c r="C46" s="22"/>
      <c r="D46" s="4"/>
      <c r="E46" s="20"/>
      <c r="F46" s="21"/>
      <c r="G46" s="215"/>
      <c r="H46" s="215"/>
      <c r="I46" s="215"/>
      <c r="J46" s="4"/>
      <c r="K46" s="4"/>
      <c r="L46" s="4"/>
      <c r="M46" s="4"/>
      <c r="N46" s="4"/>
      <c r="O46" s="4"/>
      <c r="P46" s="4"/>
      <c r="Q46" s="4"/>
      <c r="R46" s="4"/>
    </row>
    <row r="47" spans="2:18" s="5" customFormat="1" x14ac:dyDescent="0.25">
      <c r="B47" s="4"/>
      <c r="C47" s="22"/>
      <c r="D47" s="4"/>
      <c r="E47" s="20"/>
      <c r="F47" s="21"/>
      <c r="G47" s="215"/>
      <c r="H47" s="215"/>
      <c r="I47" s="215"/>
      <c r="J47" s="4"/>
      <c r="K47" s="4"/>
      <c r="L47" s="4"/>
      <c r="M47" s="4"/>
      <c r="N47" s="4"/>
      <c r="O47" s="4"/>
      <c r="P47" s="4"/>
      <c r="Q47" s="4"/>
      <c r="R47" s="4"/>
    </row>
    <row r="48" spans="2:18" s="5" customFormat="1" x14ac:dyDescent="0.25">
      <c r="B48" s="4"/>
      <c r="C48" s="22"/>
      <c r="D48" s="4"/>
      <c r="E48" s="20"/>
      <c r="F48" s="21"/>
      <c r="G48" s="215"/>
      <c r="H48" s="215"/>
      <c r="I48" s="215"/>
      <c r="J48" s="4"/>
      <c r="K48" s="4"/>
      <c r="L48" s="4"/>
      <c r="M48" s="4"/>
      <c r="N48" s="4"/>
      <c r="O48" s="4"/>
      <c r="P48" s="4"/>
      <c r="Q48" s="4"/>
      <c r="R48" s="4"/>
    </row>
    <row r="49" spans="2:19" s="5" customFormat="1" x14ac:dyDescent="0.25">
      <c r="B49" s="4"/>
      <c r="C49" s="22"/>
      <c r="D49" s="4"/>
      <c r="E49" s="20"/>
      <c r="F49" s="21"/>
      <c r="G49" s="215"/>
      <c r="H49" s="215"/>
      <c r="I49" s="215"/>
      <c r="J49" s="4"/>
      <c r="K49" s="4"/>
      <c r="L49" s="4"/>
      <c r="M49" s="4"/>
      <c r="N49" s="4"/>
      <c r="O49" s="4"/>
      <c r="P49" s="4"/>
      <c r="Q49" s="4"/>
      <c r="R49" s="4"/>
    </row>
    <row r="50" spans="2:19" s="5" customFormat="1" x14ac:dyDescent="0.25">
      <c r="B50" s="4"/>
      <c r="C50" s="22"/>
      <c r="D50" s="4"/>
      <c r="E50" s="20"/>
      <c r="F50" s="21"/>
      <c r="G50" s="215"/>
      <c r="H50" s="215"/>
      <c r="I50" s="215"/>
      <c r="J50" s="4"/>
      <c r="K50" s="4"/>
      <c r="L50" s="4"/>
      <c r="M50" s="4"/>
      <c r="N50" s="4"/>
      <c r="O50" s="4"/>
      <c r="P50" s="4"/>
      <c r="Q50" s="4"/>
      <c r="R50" s="4"/>
    </row>
    <row r="51" spans="2:19" s="5" customFormat="1" x14ac:dyDescent="0.25">
      <c r="B51" s="4"/>
      <c r="C51" s="22"/>
      <c r="D51" s="4"/>
      <c r="E51" s="20"/>
      <c r="F51" s="21"/>
      <c r="G51" s="215"/>
      <c r="H51" s="215"/>
      <c r="I51" s="215"/>
      <c r="J51" s="4"/>
      <c r="K51" s="4"/>
      <c r="L51" s="4"/>
      <c r="M51" s="4"/>
      <c r="N51" s="4"/>
      <c r="O51" s="4"/>
      <c r="P51" s="4"/>
      <c r="Q51" s="4"/>
      <c r="R51" s="4"/>
    </row>
    <row r="52" spans="2:19" s="5" customFormat="1" x14ac:dyDescent="0.25">
      <c r="B52" s="4"/>
      <c r="C52" s="22"/>
      <c r="D52" s="4"/>
      <c r="E52" s="20"/>
      <c r="F52" s="21"/>
      <c r="G52" s="215"/>
      <c r="H52" s="215"/>
      <c r="I52" s="215"/>
      <c r="J52" s="4"/>
      <c r="K52" s="4"/>
      <c r="L52" s="4"/>
      <c r="M52" s="4"/>
      <c r="N52" s="4"/>
      <c r="O52" s="4"/>
      <c r="P52" s="4"/>
      <c r="Q52" s="4"/>
      <c r="R52" s="4"/>
    </row>
    <row r="53" spans="2:19" s="5" customFormat="1" x14ac:dyDescent="0.25">
      <c r="B53" s="4"/>
      <c r="C53" s="22"/>
      <c r="D53" s="4"/>
      <c r="E53" s="20"/>
      <c r="F53" s="21"/>
      <c r="G53" s="215"/>
      <c r="H53" s="215"/>
      <c r="I53" s="215"/>
      <c r="J53" s="4"/>
      <c r="K53" s="4"/>
      <c r="L53" s="4"/>
      <c r="M53" s="4"/>
      <c r="N53" s="4"/>
      <c r="O53" s="4"/>
      <c r="P53" s="4"/>
      <c r="Q53" s="4"/>
      <c r="R53" s="4"/>
    </row>
    <row r="54" spans="2:19" s="5" customFormat="1" x14ac:dyDescent="0.25">
      <c r="B54" s="4"/>
      <c r="C54" s="22"/>
      <c r="D54" s="4"/>
      <c r="E54" s="20"/>
      <c r="F54" s="21"/>
      <c r="G54" s="215"/>
      <c r="H54" s="215"/>
      <c r="I54" s="215"/>
      <c r="J54" s="4"/>
      <c r="K54" s="4"/>
      <c r="L54" s="4"/>
      <c r="M54" s="4"/>
      <c r="N54" s="4"/>
      <c r="O54" s="4"/>
      <c r="P54" s="4"/>
      <c r="Q54" s="4"/>
      <c r="R54" s="4"/>
    </row>
    <row r="55" spans="2:19" s="5" customFormat="1" x14ac:dyDescent="0.25">
      <c r="B55" s="4"/>
      <c r="C55" s="22"/>
      <c r="D55" s="4"/>
      <c r="E55" s="20"/>
      <c r="F55" s="21"/>
      <c r="G55" s="215"/>
      <c r="H55" s="215"/>
      <c r="I55" s="215"/>
      <c r="J55" s="4"/>
      <c r="K55" s="4"/>
      <c r="L55" s="4"/>
      <c r="M55" s="4"/>
      <c r="N55" s="4"/>
      <c r="O55" s="4"/>
      <c r="P55" s="4"/>
      <c r="Q55" s="4"/>
      <c r="R55" s="4"/>
    </row>
    <row r="56" spans="2:19" s="5" customFormat="1" x14ac:dyDescent="0.25">
      <c r="B56" s="4"/>
      <c r="C56" s="22"/>
      <c r="D56" s="4"/>
      <c r="E56" s="4"/>
      <c r="F56" s="20"/>
      <c r="G56" s="217"/>
      <c r="H56" s="215"/>
      <c r="I56" s="215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7"/>
      <c r="H57" s="215"/>
      <c r="I57" s="215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7"/>
      <c r="H58" s="215"/>
      <c r="I58" s="215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7"/>
      <c r="H59" s="215"/>
      <c r="I59" s="215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7"/>
      <c r="H60" s="215"/>
      <c r="I60" s="215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7"/>
      <c r="H61" s="215"/>
      <c r="I61" s="215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7"/>
      <c r="H62" s="215"/>
      <c r="I62" s="215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7"/>
      <c r="H63" s="215"/>
      <c r="I63" s="215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7"/>
      <c r="H64" s="215"/>
      <c r="I64" s="215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7"/>
      <c r="H65" s="215"/>
      <c r="I65" s="215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7"/>
      <c r="H66" s="215"/>
      <c r="I66" s="215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7"/>
      <c r="H67" s="215"/>
      <c r="I67" s="215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7"/>
      <c r="H68" s="215"/>
      <c r="I68" s="215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7"/>
      <c r="H69" s="215"/>
      <c r="I69" s="215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7"/>
      <c r="H70" s="215"/>
      <c r="I70" s="215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7"/>
      <c r="H71" s="215"/>
      <c r="I71" s="215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7"/>
      <c r="H72" s="215"/>
      <c r="I72" s="215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7"/>
      <c r="H73" s="215"/>
      <c r="I73" s="215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7"/>
      <c r="H74" s="215"/>
      <c r="I74" s="215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7"/>
      <c r="H75" s="215"/>
      <c r="I75" s="215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7"/>
      <c r="H76" s="215"/>
      <c r="I76" s="215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7"/>
      <c r="H77" s="215"/>
      <c r="I77" s="215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7"/>
      <c r="H78" s="215"/>
      <c r="I78" s="215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7"/>
      <c r="H79" s="215"/>
      <c r="I79" s="215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7"/>
      <c r="H80" s="215"/>
      <c r="I80" s="215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7"/>
      <c r="H81" s="215"/>
      <c r="I81" s="215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7"/>
      <c r="H82" s="215"/>
      <c r="I82" s="215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7"/>
      <c r="H83" s="215"/>
      <c r="I83" s="215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7"/>
      <c r="H84" s="215"/>
      <c r="I84" s="215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7"/>
      <c r="H85" s="215"/>
      <c r="I85" s="215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7"/>
      <c r="H86" s="215"/>
      <c r="I86" s="215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7"/>
      <c r="H87" s="215"/>
      <c r="I87" s="215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7"/>
      <c r="H88" s="215"/>
      <c r="I88" s="215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7"/>
      <c r="H89" s="215"/>
      <c r="I89" s="215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7"/>
      <c r="H90" s="215"/>
      <c r="I90" s="215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25">
      <c r="B91" s="4"/>
      <c r="C91" s="22"/>
      <c r="D91" s="4"/>
      <c r="E91" s="4"/>
      <c r="F91" s="20"/>
      <c r="G91" s="217"/>
      <c r="H91" s="215"/>
      <c r="I91" s="215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2:19" s="5" customFormat="1" x14ac:dyDescent="0.25">
      <c r="B92" s="4"/>
      <c r="C92" s="22"/>
      <c r="D92" s="4"/>
      <c r="E92" s="4"/>
      <c r="F92" s="20"/>
      <c r="G92" s="217"/>
      <c r="H92" s="215"/>
      <c r="I92" s="215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2:19" s="5" customFormat="1" x14ac:dyDescent="0.25">
      <c r="B93" s="4"/>
      <c r="C93" s="22"/>
      <c r="D93" s="4"/>
      <c r="E93" s="4"/>
      <c r="F93" s="20"/>
      <c r="G93" s="217"/>
      <c r="H93" s="215"/>
      <c r="I93" s="215"/>
      <c r="J93" s="4"/>
      <c r="K93" s="4"/>
      <c r="L93" s="4"/>
      <c r="M93" s="4"/>
      <c r="N93" s="4"/>
      <c r="O93" s="4"/>
      <c r="P93" s="4"/>
      <c r="Q93" s="4"/>
      <c r="R93" s="4"/>
      <c r="S93" s="4"/>
    </row>
  </sheetData>
  <mergeCells count="7">
    <mergeCell ref="D38:E38"/>
    <mergeCell ref="D39:E39"/>
    <mergeCell ref="D40:E40"/>
    <mergeCell ref="B11:B12"/>
    <mergeCell ref="C11:C12"/>
    <mergeCell ref="B25:B26"/>
    <mergeCell ref="C25:C26"/>
  </mergeCells>
  <hyperlinks>
    <hyperlink ref="B1" location="Índice!A1" display="Regresar al Índice" xr:uid="{00000000-0004-0000-0800-000000000000}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eX+WOq5QTbL7SYCO3oz+IZscZIFUWwjg/4gx9zAjRJ4=</DigestValue>
    </Reference>
    <Reference Type="http://www.w3.org/2000/09/xmldsig#Object" URI="#idOfficeObject">
      <DigestMethod Algorithm="http://www.w3.org/2001/04/xmlenc#sha256"/>
      <DigestValue>2GdrswYYADZp1sxy0WHjf8INz6Mn/KptTT7gBXanifI=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CJ/VVELhAyMnGKwDBQ0GlRWxYDVt4M/2+8rKwSTcDlY=</DigestValue>
    </Reference>
    <Reference Type="http://www.w3.org/2000/09/xmldsig#Object" URI="#idValidSigLnImg">
      <DigestMethod Algorithm="http://www.w3.org/2001/04/xmlenc#sha256"/>
      <DigestValue>5vbfDoar/9o65T9CtU3FE5oYOEtTWX17/kSJnYpgXF8=</DigestValue>
    </Reference>
    <Reference Type="http://www.w3.org/2000/09/xmldsig#Object" URI="#idInvalidSigLnImg">
      <DigestMethod Algorithm="http://www.w3.org/2001/04/xmlenc#sha256"/>
      <DigestValue>H5qUKkCJpJh49oE+vjT8FVvOFLTtMTzepOPlxyC9jOw=</DigestValue>
    </Reference>
  </SignedInfo>
  <SignatureValue>rjwySYB8GI8OJwRiIbjZwc2vx8lU2KOZEgxgaooexXGyvsF1OFivz/TSvIC5GJ3D3qmJRP3WBlG1
duVGahhS6jc8LbNf10OwnyrgIsSeqkdl+9/IH6tW3pZTmXDvj9u7vZmpN2fBKjQ370g4q70M4jX/
Zbw8PootN6lYHU3Ir6uY5Fbmyq76fGDAeKJJwbqypW2GDbY2pKrYLw0khGUw7u1ys2OcgzOrMqfp
3myPaMAWkQ2udNHRuhz3vkpO0DJrkPVRPueV7m/95qLrlrW1i0hBScZUv0Aqk2qC4bkKFX6sPXBq
PNylMQNyymvoxC6SHAt4qLUTqr7eEEkaeIDt6A==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y83/WQW4SpR7n+mlTMfgTDHEJ210FyNFzahBaE04nLo=</DigestValue>
      </Reference>
      <Reference URI="/xl/comments1.xml?ContentType=application/vnd.openxmlformats-officedocument.spreadsheetml.comments+xml">
        <DigestMethod Algorithm="http://www.w3.org/2001/04/xmlenc#sha256"/>
        <DigestValue>DF+rORM6+Reusbv51sXtMZOBJb4UJEDPpNqmLGWMMPo=</DigestValue>
      </Reference>
      <Reference URI="/xl/comments2.xml?ContentType=application/vnd.openxmlformats-officedocument.spreadsheetml.comments+xml">
        <DigestMethod Algorithm="http://www.w3.org/2001/04/xmlenc#sha256"/>
        <DigestValue>XgyRRGrLTD4pidP8JrGMSt3c9P43L5Zvt21Dz2atrFk=</DigestValue>
      </Reference>
      <Reference URI="/xl/comments3.xml?ContentType=application/vnd.openxmlformats-officedocument.spreadsheetml.comments+xml">
        <DigestMethod Algorithm="http://www.w3.org/2001/04/xmlenc#sha256"/>
        <DigestValue>WKgNELsv4A3b60Q3RjMe/wivS+gBtQkHfvEaQqquaUM=</DigestValue>
      </Reference>
      <Reference URI="/xl/comments4.xml?ContentType=application/vnd.openxmlformats-officedocument.spreadsheetml.comments+xml">
        <DigestMethod Algorithm="http://www.w3.org/2001/04/xmlenc#sha256"/>
        <DigestValue>rkfDMXklFbC1D3t0Qv2l786EFTKPDpTDzdPu+/i++Jg=</DigestValue>
      </Reference>
      <Reference URI="/xl/comments5.xml?ContentType=application/vnd.openxmlformats-officedocument.spreadsheetml.comments+xml">
        <DigestMethod Algorithm="http://www.w3.org/2001/04/xmlenc#sha256"/>
        <DigestValue>SDP4xgqcnfwuTGIlxzzDIi/qynLvbI0VuprPxJMpx0E=</DigestValue>
      </Reference>
      <Reference URI="/xl/comments6.xml?ContentType=application/vnd.openxmlformats-officedocument.spreadsheetml.comments+xml">
        <DigestMethod Algorithm="http://www.w3.org/2001/04/xmlenc#sha256"/>
        <DigestValue>6v0lXuTttZQ9HiJOFFgoCLL49uSctQAmOjv6A3gMAyE=</DigestValue>
      </Reference>
      <Reference URI="/xl/comments7.xml?ContentType=application/vnd.openxmlformats-officedocument.spreadsheetml.comments+xml">
        <DigestMethod Algorithm="http://www.w3.org/2001/04/xmlenc#sha256"/>
        <DigestValue>lTU7Kbp63w91puMNq6bjfpeQVBDdhfHaZXLpkHsj/Y4=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cbSfGjrzkwtd/9D3WwZ/a99+b7JdGLBAbxv5ZOqKsj4=</DigestValue>
      </Reference>
      <Reference URI="/xl/drawings/vmlDrawing2.vml?ContentType=application/vnd.openxmlformats-officedocument.vmlDrawing">
        <DigestMethod Algorithm="http://www.w3.org/2001/04/xmlenc#sha256"/>
        <DigestValue>cqcsrH9ufRvQ1zuA18IbJJwISn/37Z2t2FqdWnrWtxo=</DigestValue>
      </Reference>
      <Reference URI="/xl/drawings/vmlDrawing3.vml?ContentType=application/vnd.openxmlformats-officedocument.vmlDrawing">
        <DigestMethod Algorithm="http://www.w3.org/2001/04/xmlenc#sha256"/>
        <DigestValue>kF8MaLqbUOWU2Xzsay6mwZdISo6vFLvuavRCjh94kb8=</DigestValue>
      </Reference>
      <Reference URI="/xl/drawings/vmlDrawing4.vml?ContentType=application/vnd.openxmlformats-officedocument.vmlDrawing">
        <DigestMethod Algorithm="http://www.w3.org/2001/04/xmlenc#sha256"/>
        <DigestValue>jIr9xKjRC4YD86xaEapUT/9+aG8E6PTe9rUvKEEwpuY=</DigestValue>
      </Reference>
      <Reference URI="/xl/drawings/vmlDrawing5.vml?ContentType=application/vnd.openxmlformats-officedocument.vmlDrawing">
        <DigestMethod Algorithm="http://www.w3.org/2001/04/xmlenc#sha256"/>
        <DigestValue>q62nrAt1bOc+ePf4SW+Wu0yCHQdavhgQ20ALH9GVVns=</DigestValue>
      </Reference>
      <Reference URI="/xl/drawings/vmlDrawing6.vml?ContentType=application/vnd.openxmlformats-officedocument.vmlDrawing">
        <DigestMethod Algorithm="http://www.w3.org/2001/04/xmlenc#sha256"/>
        <DigestValue>jq5O8qsRa0KFlp2cDwMghxJ6JebHf/YiHflRN9CHW6M=</DigestValue>
      </Reference>
      <Reference URI="/xl/drawings/vmlDrawing7.vml?ContentType=application/vnd.openxmlformats-officedocument.vmlDrawing">
        <DigestMethod Algorithm="http://www.w3.org/2001/04/xmlenc#sha256"/>
        <DigestValue>+4c8nBb6+CF3nuzTNejBdpCx0Jcs5ad5fthgqPYfunw=</DigestValue>
      </Reference>
      <Reference URI="/xl/drawings/vmlDrawing8.vml?ContentType=application/vnd.openxmlformats-officedocument.vmlDrawing">
        <DigestMethod Algorithm="http://www.w3.org/2001/04/xmlenc#sha256"/>
        <DigestValue>OOyKY3nBHTTaWZpHHw44N3hWQt2qGM9JBQw6CKbDzG4=</DigestValue>
      </Reference>
      <Reference URI="/xl/media/image1.emf?ContentType=image/x-emf">
        <DigestMethod Algorithm="http://www.w3.org/2001/04/xmlenc#sha256"/>
        <DigestValue>rxaPU+Sj3LThCmFhnO4rJDSl9h9f8ErX0oLAH2N7gTM=</DigestValue>
      </Reference>
      <Reference URI="/xl/media/image2.emf?ContentType=image/x-emf">
        <DigestMethod Algorithm="http://www.w3.org/2001/04/xmlenc#sha256"/>
        <DigestValue>b7SYEAIJ/Sg5/tkw81+1OfjoUNFHnYMD/2sFRO5RarA=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FoF/ZaphZTVtqrv/ayTd09qe3Hs/UQBSVEOQdlcj9NM=</DigestValue>
      </Reference>
      <Reference URI="/xl/styles.xml?ContentType=application/vnd.openxmlformats-officedocument.spreadsheetml.styles+xml">
        <DigestMethod Algorithm="http://www.w3.org/2001/04/xmlenc#sha256"/>
        <DigestValue>O2W6EAiPsAyVdRB8Kb7qxZwm+8m8I3mVHd4PdnrlKG0=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L/COabR1gUIZMSNi3OgEaPYKRar3aYDRmThAdXFUQ34=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oRo/cJrPbaDDLb0CcA3apqXeP98KFdsDqUSyWt+7BbE=</DigestValue>
      </Reference>
      <Reference URI="/xl/worksheets/sheet2.xml?ContentType=application/vnd.openxmlformats-officedocument.spreadsheetml.worksheet+xml">
        <DigestMethod Algorithm="http://www.w3.org/2001/04/xmlenc#sha256"/>
        <DigestValue>cZlCG+7VsJvsSC+Q8hrx24tHcUWCYyZqwFL6+OGf7Fs=</DigestValue>
      </Reference>
      <Reference URI="/xl/worksheets/sheet3.xml?ContentType=application/vnd.openxmlformats-officedocument.spreadsheetml.worksheet+xml">
        <DigestMethod Algorithm="http://www.w3.org/2001/04/xmlenc#sha256"/>
        <DigestValue>OiNP0YFCSdvH771X72NBr4Nzr6M1Ct30au4Rg7EQFWo=</DigestValue>
      </Reference>
      <Reference URI="/xl/worksheets/sheet4.xml?ContentType=application/vnd.openxmlformats-officedocument.spreadsheetml.worksheet+xml">
        <DigestMethod Algorithm="http://www.w3.org/2001/04/xmlenc#sha256"/>
        <DigestValue>F6AXgZ5OK/YeQhijdqUbpCBsbOcLMhG5PRJOuxbbn9E=</DigestValue>
      </Reference>
      <Reference URI="/xl/worksheets/sheet5.xml?ContentType=application/vnd.openxmlformats-officedocument.spreadsheetml.worksheet+xml">
        <DigestMethod Algorithm="http://www.w3.org/2001/04/xmlenc#sha256"/>
        <DigestValue>lpfU2E0qymKeRIq24pdBvk7Sf923qrF9fo0AYi3k+P0=</DigestValue>
      </Reference>
      <Reference URI="/xl/worksheets/sheet6.xml?ContentType=application/vnd.openxmlformats-officedocument.spreadsheetml.worksheet+xml">
        <DigestMethod Algorithm="http://www.w3.org/2001/04/xmlenc#sha256"/>
        <DigestValue>/Ivcng5xBG/UkdePMlBzbZ2pIe7FNofojDPnc2vlKAE=</DigestValue>
      </Reference>
      <Reference URI="/xl/worksheets/sheet7.xml?ContentType=application/vnd.openxmlformats-officedocument.spreadsheetml.worksheet+xml">
        <DigestMethod Algorithm="http://www.w3.org/2001/04/xmlenc#sha256"/>
        <DigestValue>Cs3tO7NXO6mmeNM0OdwCq8Rb2LC0qFVrlDhVxwVXKXQ=</DigestValue>
      </Reference>
      <Reference URI="/xl/worksheets/sheet8.xml?ContentType=application/vnd.openxmlformats-officedocument.spreadsheetml.worksheet+xml">
        <DigestMethod Algorithm="http://www.w3.org/2001/04/xmlenc#sha256"/>
        <DigestValue>yF8ZL9OTti6/Od85eZm5mV80242ynhX0PlvAxz/I7nk=</DigestValue>
      </Reference>
      <Reference URI="/xl/worksheets/sheet9.xml?ContentType=application/vnd.openxmlformats-officedocument.spreadsheetml.worksheet+xml">
        <DigestMethod Algorithm="http://www.w3.org/2001/04/xmlenc#sha256"/>
        <DigestValue>lCq4LJFwYPXN1y7cSKFYOsCyp4leHvujXLul/2uYoVQ=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2026-05-13T17:35:38Z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{B19D9452-71A3-4970-BCE7-1FE3C3102B24}</SetupID>
          <SignatureText>HANS KARL JANZ</SignatureText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2026-05-13T17:35:38Z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jGwAAnQ0AACBFTUYAAAEA1BsAAKoAAAAGAAAAAAAAAAAAAAAAAAAAgAcAADgEAAAJAgAAJgEAAAAAAAAAAAAAAAAAACjzBwBwf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RzH2UHEAAAABAAAAAkAAABMAAAAAAAAAAAAAAAAAAAA//////////9gAAAAMQAz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HMfZQQoAAABLAAAAAQAAAEwAAAAEAAAACQAAACcAAAAgAAAASwAAAFAAAABYAGiL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YAAABHAAAAKQAAADMAAAB+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cAAABIAAAAJQAAAAwAAAAEAAAAVAAAAKAAAAAqAAAAMwAAAKUAAABHAAAAAQAAAFUV2UEcx9lBKgAAADMAAAAOAAAATAAAAAAAAAAAAAAAAAAAAP//////////aAAAAEgAQQBOAFMAIABLAEEAUgBMACAASgBBAE4AWgALAAAACgAAAAwAAAAJAAAABAAAAAkAAAAKAAAACgAAAAgAAAAEAAAABgAAAAoAAAAM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BVFdlBHMfZQQoAAABQAAAAFQAAAEwAAAAAAAAAAAAAAAAAAAD//////////3gAAABIAEEATgBTACAASwBBAFIATAAgAEoAQQBOAFoAIABKAEEATgBaAEUATgBsAAgAAAAHAAAACAAAAAYAAAADAAAABgAAAAcAAAAHAAAABQAAAAMAAAAEAAAABwAAAAgAAAAGAAAAAwAAAAQAAAAHAAAACAAAAAYAAAAGAAAACA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4AAABsAAAAAQAAAFUV2UEcx9lBCgAAAGAAAAATAAAATAAAAAAAAAAAAAAAAAAAAP//////////dAAAAFIARQBQAFIARQBTAEUATgBUAEEATgBUAEUAIABMAEUARwBBAEwAAAAHAAAABgAAAAYAAAAHAAAABgAAAAYAAAAGAAAACAAAAAUAAAAHAAAACAAAAAUAAAAGAAAAAwAAAAUAAAAGAAAACAAAAAcAAAAFAAAASwAAAEAAAAAwAAAABQAAACAAAAABAAAAAQAAABAAAAAAAAAAAAAAAAABAACAAAAAAAAAAAAAAAAAAQAAgAAAACUAAAAMAAAAAgAAACcAAAAYAAAABQAAAAAAAAD///8AAAAAACUAAAAMAAAABQAAAEwAAABkAAAACQAAAHAAAADOAAAAfAAAAAkAAABwAAAAxgAAAA0AAAAhAPAAAAAAAAAAAAAAAIA/AAAAAAAAAAAAAIA/AAAAAAAAAAAAAAAAAAAAAAAAAAAAAAAAAAAAAAAAAAAlAAAADAAAAAAAAIAoAAAADAAAAAUAAAAlAAAADAAAAAEAAAAYAAAADAAAAAAAAAASAAAADAAAAAEAAAAWAAAADAAAAAAAAABUAAAAGAEAAAoAAABwAAAAzQAAAHwAAAABAAAAVRXZQRzH2UEKAAAAcAAAACIAAABMAAAABAAAAAkAAABwAAAAzwAAAH0AAACQAAAARgBpAHIAbQBhAGQAbwAgAHAAbwByADoAIABIAEEATgBTACAASwBBAFIATAAgAEoAQQBOAFoAIABKAEEATgBaAEUATgAGAAAAAwAAAAQAAAAJAAAABgAAAAcAAAAHAAAAAwAAAAcAAAAHAAAABAAAAAMAAAADAAAACAAAAAcAAAAIAAAABgAAAAMAAAAGAAAABwAAAAcAAAAFAAAAAwAAAAQAAAAHAAAACAAAAAYAAAADAAAABAAAAAcAAAAIAAAABgAAAAYAAAAIAAAAFgAAAAwAAAAAAAAAJQAAAAwAAAACAAAADgAAABQAAAAAAAAAEAAAABQAAAA=</Object>
  <Object Id="idInvalidSigLnImg">AQAAAGwAAAAAAAAAAAAAAP8AAAB/AAAAAAAAAAAAAAAjGwAAnQ0AACBFTUYAAAEARCEAALEAAAAGAAAAAAAAAAAAAAAAAAAAgAcAADgEAAAJAgAAJgEAAAAAAAAAAAAAAAAAACjzBwBwf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RzH2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HMf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YAAABHAAAAKQAAADMAAAB+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cAAABIAAAAJQAAAAwAAAAEAAAAVAAAAKAAAAAqAAAAMwAAAKUAAABHAAAAAQAAAFUV2UEcx9lBKgAAADMAAAAOAAAATAAAAAAAAAAAAAAAAAAAAP//////////aAAAAEgAQQBOAFMAIABLAEEAUgBMACAASgBBAE4AWgALAAAACgAAAAwAAAAJAAAABAAAAAkAAAAKAAAACgAAAAgAAAAEAAAABgAAAAoAAAAM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IAAAAXAAAAAEAAABVFdlBHMfZQQoAAABQAAAAFQAAAEwAAAAAAAAAAAAAAAAAAAD//////////3gAAABIAEEATgBTACAASwBBAFIATAAgAEoAQQBOAFoAIABKAEEATgBaAEUATgAAAAgAAAAHAAAACAAAAAYAAAADAAAABgAAAAcAAAAHAAAABQAAAAMAAAAEAAAABwAAAAgAAAAGAAAAAwAAAAQAAAAHAAAACAAAAAYAAAAGAAAACA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4AAABsAAAAAQAAAFUV2UEcx9lBCgAAAGAAAAATAAAATAAAAAAAAAAAAAAAAAAAAP//////////dAAAAFIARQBQAFIARQBTAEUATgBUAEEATgBUAEUAIABMAEUARwBBAEwAbwAHAAAABgAAAAYAAAAHAAAABgAAAAYAAAAGAAAACAAAAAUAAAAHAAAACAAAAAUAAAAGAAAAAwAAAAUAAAAGAAAACAAAAAcAAAAFAAAASwAAAEAAAAAwAAAABQAAACAAAAABAAAAAQAAABAAAAAAAAAAAAAAAAABAACAAAAAAAAAAAAAAAAAAQAAgAAAACUAAAAMAAAAAgAAACcAAAAYAAAABQAAAAAAAAD///8AAAAAACUAAAAMAAAABQAAAEwAAABkAAAACQAAAHAAAADOAAAAfAAAAAkAAABwAAAAxgAAAA0AAAAhAPAAAAAAAAAAAAAAAIA/AAAAAAAAAAAAAIA/AAAAAAAAAAAAAAAAAAAAAAAAAAAAAAAAAAAAAAAAAAAlAAAADAAAAAAAAIAoAAAADAAAAAUAAAAlAAAADAAAAAEAAAAYAAAADAAAAAAAAAASAAAADAAAAAEAAAAWAAAADAAAAAAAAABUAAAAGAEAAAoAAABwAAAAzQAAAHwAAAABAAAAVRXZQRzH2UEKAAAAcAAAACIAAABMAAAABAAAAAkAAABwAAAAzwAAAH0AAACQAAAARgBpAHIAbQBhAGQAbwAgAHAAbwByADoAIABIAEEATgBTACAASwBBAFIATAAgAEoAQQBOAFoAIABKAEEATgBaAEUATgAGAAAAAwAAAAQAAAAJAAAABgAAAAcAAAAHAAAAAwAAAAcAAAAHAAAABAAAAAMAAAADAAAACAAAAAcAAAAIAAAABgAAAAMAAAAGAAAABwAAAAcAAAAFAAAAAwAAAAQAAAAHAAAACAAAAAYAAAADAAAABAAAAAcAAAAIAAAABgAAAAY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6XOHhPxGt+CceAlQ7ZfEjFJV7nWozGytVXToR6BY+A0=</DigestValue>
    </Reference>
    <Reference Type="http://www.w3.org/2000/09/xmldsig#Object" URI="#idOfficeObject">
      <DigestMethod Algorithm="http://www.w3.org/2001/04/xmlenc#sha256"/>
      <DigestValue>cb7T86rjRmoWXpkDNy9SmD2CJRIRwMc02aII0dTC9z8=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zVHgR31IL1iI0vxYxA2+3p0oA696wUIdyISUHbbJouE=</DigestValue>
    </Reference>
    <Reference Type="http://www.w3.org/2000/09/xmldsig#Object" URI="#idValidSigLnImg">
      <DigestMethod Algorithm="http://www.w3.org/2001/04/xmlenc#sha256"/>
      <DigestValue>siKzPv4X6+OIag3qGLoVBzIGQaWAyHYT03qzh0FizE4=</DigestValue>
    </Reference>
    <Reference Type="http://www.w3.org/2000/09/xmldsig#Object" URI="#idInvalidSigLnImg">
      <DigestMethod Algorithm="http://www.w3.org/2001/04/xmlenc#sha256"/>
      <DigestValue>VRkVsHm7nIPXEdaLS9gT6ubKc7VSHLCHXB8Qh0z09nU=</DigestValue>
    </Reference>
  </SignedInfo>
  <SignatureValue>3j5TfW/KDyHs+Y7XEuQBoXMp2OS/0qWUlt/ll2Amj1y3baRvKDjBwWPtNvA8xeykwtPibihga10s
vv4qlqL/lwcveNkarzFn7TQZqvV07o4Nt5ezQkfhY4jSSd0jJtEEGLNOCpKt96iGenh6BNO+WXat
N3/oU4hBW7J1shGip9tvAvlgjK+L4ZDJbYCM9kUz2wPoGXYUU1Gn7teuvU6vJxRcImdiTt3JsTmt
vEFaWAta92ojsg7cpZWfBI0eC/7erBEXwjxi0q8jUO/V4TSSYwB0020U++FXwLlHZjfAWq0ezGxs
3oJin4RYqNiLITdX+4YslhWC/H4gcYjeUOQKRg==</SignatureValue>
  <KeyInfo>
    <X509Data>
      <X509Certificate>MIIIkjCCBnqgAwIBAgIQMTPGzLT6BOhonh84xrAyNDANBgkqhkiG9w0BAQsFADCBgTEWMBQGA1UEBRMNUlVDODAwODAwOTktMDERMA8GA1UEAxMIVklUIFMuQS4xODA2BgNVBAsML1ByZXN0YWRvciBDdWFsaWZpY2FkbyBkZSBTZXJ2aWNpb3MgZGUgQ29uZmlhbnphMQ0wCwYDVQQKDARJQ1BQMQswCQYDVQQGEwJQWTAeFw0yNTA4MTQxNzM5MDRaFw0yNzA4MTQxNzM5MDRaMIHBMRgwFgYDVQQqDA9NQVJDRUxPIEVEVUFSRE8xFzAVBgNVBAQMDk9WSUVETyBCQVJFSVJPMRIwEAYDVQQFEwlDSTM3OTMxMjcxJzAlBgNVBAMMHk1BUkNFTE8gRURVQVJETyBPVklFRE8gQkFSRUlSTzELMAkGA1UECwwCRjIxNTAzBgNVBAoMLENFUlRJRklDQURPIENVQUxJRklDQURPIERFIEZJUk1BIEVMRUNUUk9OSUNBMQswCQYDVQQGEwJQWTCCASIwDQYJKoZIhvcNAQEBBQADggEPADCCAQoCggEBAO8GUNN7hw6rmpMW2FU3WwD+6QckahVVeoQelHcvC/OTKJ8U8jDEJX5GdzqCZIWBnoXaIN9WOrnveuzXz6qgwWhkVP8ZbuRhIyxYWA3RBksUULEGIfrr+Ix8cHM2OnYwBwLzH+ep7XL1JIoj1zSfm3siGYHljWGT4XkUheP7hGuKZNxW077zuPs76k08bBzG8DtAxP0WYGJHCgpzkuNYgh64vOvXV4MzspdKP+1BnJwe88MfUqIKWEHl337z1ITNNzonkf08uNmWHZhLut7eGxAOlrC2/1mA62g6BEEH/0s5C3Exk05Sov+qBLy0y5+hyl8JzNtSnAhuJ3BLg6myTF8CAwEAAaOCA8IwggO+MAwGA1UdEwEB/wQCMAAwDgYDVR0PAQH/BAQDAgXgMCwGA1UdJQEB/wQiMCAGCCsGAQUFBwMEBggrBgEFBQcDAgYKKwYBBAGCNxQCAjAdBgNVHQ4EFgQU84vihFPMMwciXVJjf8tJsWYhgJ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wYDVR0RBEQwQoEUTU9WSUVET0BBTFBBQ0FTQ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XwYGrZKQm4ydBYXTUt/cH2pqzywizHUeU1BQwAMd3/UTAPqacX/aHo7y/sjziWZLVK9IIjzWNirhpfkS8p0TClQzsOxlmdTbsK7f4FGtvZpZysuAgvhg96xjF4Xn62cCieg93UM1ItWZISLFkig+rh4CTAf5t/YBnZKO+dhnUSDZGjjZ78U9wyVXPLpnVZZyd7YPFiu/i/T8RSjqN/I4ofuvA0epqmjyIivI+J1VrOaCiDb/v55QPIR8wk2J9eSbRw3ohui1ZPjyUaG4YZehWIT5dWuyk2YHu9kx/R0mAtpMcRS6ZQE3PUXBL2xLnEL+XBmX5bl0gRc5SYyCuz5isoGxlgoL4IK34P8h4FfAL8UaXdIYcJlpFSGKUQAh6kMFS5AGShaosL4pbLtVngMWjl4orGMtjQl05WIvAFroXU9FiXN9HgMY45ACTsI8O5HzpdNCNeSF1nBZNhsr//uyXxiE2fK81rvtj0dzQsFZbAmveyiiC/fIXMd7YVwb+bFijdK4hGE8ozRfgdbBjyTUnwQ3W4mT0k+kQp6/QFr6Q+Me1iJTBEtE1+9tWSM+IpfWnHMXYiVyfuicMJjGTVCYPJR9x6UP/rDWVfbpdFu2iAzSl6+zeI9La0VDWpSEoUzOtSt12Ruj5de6au64LqCWblAlowLoMp69EgRP7Bj/9d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y83/WQW4SpR7n+mlTMfgTDHEJ210FyNFzahBaE04nLo=</DigestValue>
      </Reference>
      <Reference URI="/xl/comments1.xml?ContentType=application/vnd.openxmlformats-officedocument.spreadsheetml.comments+xml">
        <DigestMethod Algorithm="http://www.w3.org/2001/04/xmlenc#sha256"/>
        <DigestValue>DF+rORM6+Reusbv51sXtMZOBJb4UJEDPpNqmLGWMMPo=</DigestValue>
      </Reference>
      <Reference URI="/xl/comments2.xml?ContentType=application/vnd.openxmlformats-officedocument.spreadsheetml.comments+xml">
        <DigestMethod Algorithm="http://www.w3.org/2001/04/xmlenc#sha256"/>
        <DigestValue>XgyRRGrLTD4pidP8JrGMSt3c9P43L5Zvt21Dz2atrFk=</DigestValue>
      </Reference>
      <Reference URI="/xl/comments3.xml?ContentType=application/vnd.openxmlformats-officedocument.spreadsheetml.comments+xml">
        <DigestMethod Algorithm="http://www.w3.org/2001/04/xmlenc#sha256"/>
        <DigestValue>WKgNELsv4A3b60Q3RjMe/wivS+gBtQkHfvEaQqquaUM=</DigestValue>
      </Reference>
      <Reference URI="/xl/comments4.xml?ContentType=application/vnd.openxmlformats-officedocument.spreadsheetml.comments+xml">
        <DigestMethod Algorithm="http://www.w3.org/2001/04/xmlenc#sha256"/>
        <DigestValue>rkfDMXklFbC1D3t0Qv2l786EFTKPDpTDzdPu+/i++Jg=</DigestValue>
      </Reference>
      <Reference URI="/xl/comments5.xml?ContentType=application/vnd.openxmlformats-officedocument.spreadsheetml.comments+xml">
        <DigestMethod Algorithm="http://www.w3.org/2001/04/xmlenc#sha256"/>
        <DigestValue>SDP4xgqcnfwuTGIlxzzDIi/qynLvbI0VuprPxJMpx0E=</DigestValue>
      </Reference>
      <Reference URI="/xl/comments6.xml?ContentType=application/vnd.openxmlformats-officedocument.spreadsheetml.comments+xml">
        <DigestMethod Algorithm="http://www.w3.org/2001/04/xmlenc#sha256"/>
        <DigestValue>6v0lXuTttZQ9HiJOFFgoCLL49uSctQAmOjv6A3gMAyE=</DigestValue>
      </Reference>
      <Reference URI="/xl/comments7.xml?ContentType=application/vnd.openxmlformats-officedocument.spreadsheetml.comments+xml">
        <DigestMethod Algorithm="http://www.w3.org/2001/04/xmlenc#sha256"/>
        <DigestValue>lTU7Kbp63w91puMNq6bjfpeQVBDdhfHaZXLpkHsj/Y4=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cbSfGjrzkwtd/9D3WwZ/a99+b7JdGLBAbxv5ZOqKsj4=</DigestValue>
      </Reference>
      <Reference URI="/xl/drawings/vmlDrawing2.vml?ContentType=application/vnd.openxmlformats-officedocument.vmlDrawing">
        <DigestMethod Algorithm="http://www.w3.org/2001/04/xmlenc#sha256"/>
        <DigestValue>cqcsrH9ufRvQ1zuA18IbJJwISn/37Z2t2FqdWnrWtxo=</DigestValue>
      </Reference>
      <Reference URI="/xl/drawings/vmlDrawing3.vml?ContentType=application/vnd.openxmlformats-officedocument.vmlDrawing">
        <DigestMethod Algorithm="http://www.w3.org/2001/04/xmlenc#sha256"/>
        <DigestValue>kF8MaLqbUOWU2Xzsay6mwZdISo6vFLvuavRCjh94kb8=</DigestValue>
      </Reference>
      <Reference URI="/xl/drawings/vmlDrawing4.vml?ContentType=application/vnd.openxmlformats-officedocument.vmlDrawing">
        <DigestMethod Algorithm="http://www.w3.org/2001/04/xmlenc#sha256"/>
        <DigestValue>jIr9xKjRC4YD86xaEapUT/9+aG8E6PTe9rUvKEEwpuY=</DigestValue>
      </Reference>
      <Reference URI="/xl/drawings/vmlDrawing5.vml?ContentType=application/vnd.openxmlformats-officedocument.vmlDrawing">
        <DigestMethod Algorithm="http://www.w3.org/2001/04/xmlenc#sha256"/>
        <DigestValue>q62nrAt1bOc+ePf4SW+Wu0yCHQdavhgQ20ALH9GVVns=</DigestValue>
      </Reference>
      <Reference URI="/xl/drawings/vmlDrawing6.vml?ContentType=application/vnd.openxmlformats-officedocument.vmlDrawing">
        <DigestMethod Algorithm="http://www.w3.org/2001/04/xmlenc#sha256"/>
        <DigestValue>jq5O8qsRa0KFlp2cDwMghxJ6JebHf/YiHflRN9CHW6M=</DigestValue>
      </Reference>
      <Reference URI="/xl/drawings/vmlDrawing7.vml?ContentType=application/vnd.openxmlformats-officedocument.vmlDrawing">
        <DigestMethod Algorithm="http://www.w3.org/2001/04/xmlenc#sha256"/>
        <DigestValue>+4c8nBb6+CF3nuzTNejBdpCx0Jcs5ad5fthgqPYfunw=</DigestValue>
      </Reference>
      <Reference URI="/xl/drawings/vmlDrawing8.vml?ContentType=application/vnd.openxmlformats-officedocument.vmlDrawing">
        <DigestMethod Algorithm="http://www.w3.org/2001/04/xmlenc#sha256"/>
        <DigestValue>OOyKY3nBHTTaWZpHHw44N3hWQt2qGM9JBQw6CKbDzG4=</DigestValue>
      </Reference>
      <Reference URI="/xl/media/image1.emf?ContentType=image/x-emf">
        <DigestMethod Algorithm="http://www.w3.org/2001/04/xmlenc#sha256"/>
        <DigestValue>rxaPU+Sj3LThCmFhnO4rJDSl9h9f8ErX0oLAH2N7gTM=</DigestValue>
      </Reference>
      <Reference URI="/xl/media/image2.emf?ContentType=image/x-emf">
        <DigestMethod Algorithm="http://www.w3.org/2001/04/xmlenc#sha256"/>
        <DigestValue>b7SYEAIJ/Sg5/tkw81+1OfjoUNFHnYMD/2sFRO5RarA=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FoF/ZaphZTVtqrv/ayTd09qe3Hs/UQBSVEOQdlcj9NM=</DigestValue>
      </Reference>
      <Reference URI="/xl/styles.xml?ContentType=application/vnd.openxmlformats-officedocument.spreadsheetml.styles+xml">
        <DigestMethod Algorithm="http://www.w3.org/2001/04/xmlenc#sha256"/>
        <DigestValue>O2W6EAiPsAyVdRB8Kb7qxZwm+8m8I3mVHd4PdnrlKG0=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L/COabR1gUIZMSNi3OgEaPYKRar3aYDRmThAdXFUQ34=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oRo/cJrPbaDDLb0CcA3apqXeP98KFdsDqUSyWt+7BbE=</DigestValue>
      </Reference>
      <Reference URI="/xl/worksheets/sheet2.xml?ContentType=application/vnd.openxmlformats-officedocument.spreadsheetml.worksheet+xml">
        <DigestMethod Algorithm="http://www.w3.org/2001/04/xmlenc#sha256"/>
        <DigestValue>cZlCG+7VsJvsSC+Q8hrx24tHcUWCYyZqwFL6+OGf7Fs=</DigestValue>
      </Reference>
      <Reference URI="/xl/worksheets/sheet3.xml?ContentType=application/vnd.openxmlformats-officedocument.spreadsheetml.worksheet+xml">
        <DigestMethod Algorithm="http://www.w3.org/2001/04/xmlenc#sha256"/>
        <DigestValue>OiNP0YFCSdvH771X72NBr4Nzr6M1Ct30au4Rg7EQFWo=</DigestValue>
      </Reference>
      <Reference URI="/xl/worksheets/sheet4.xml?ContentType=application/vnd.openxmlformats-officedocument.spreadsheetml.worksheet+xml">
        <DigestMethod Algorithm="http://www.w3.org/2001/04/xmlenc#sha256"/>
        <DigestValue>F6AXgZ5OK/YeQhijdqUbpCBsbOcLMhG5PRJOuxbbn9E=</DigestValue>
      </Reference>
      <Reference URI="/xl/worksheets/sheet5.xml?ContentType=application/vnd.openxmlformats-officedocument.spreadsheetml.worksheet+xml">
        <DigestMethod Algorithm="http://www.w3.org/2001/04/xmlenc#sha256"/>
        <DigestValue>lpfU2E0qymKeRIq24pdBvk7Sf923qrF9fo0AYi3k+P0=</DigestValue>
      </Reference>
      <Reference URI="/xl/worksheets/sheet6.xml?ContentType=application/vnd.openxmlformats-officedocument.spreadsheetml.worksheet+xml">
        <DigestMethod Algorithm="http://www.w3.org/2001/04/xmlenc#sha256"/>
        <DigestValue>/Ivcng5xBG/UkdePMlBzbZ2pIe7FNofojDPnc2vlKAE=</DigestValue>
      </Reference>
      <Reference URI="/xl/worksheets/sheet7.xml?ContentType=application/vnd.openxmlformats-officedocument.spreadsheetml.worksheet+xml">
        <DigestMethod Algorithm="http://www.w3.org/2001/04/xmlenc#sha256"/>
        <DigestValue>Cs3tO7NXO6mmeNM0OdwCq8Rb2LC0qFVrlDhVxwVXKXQ=</DigestValue>
      </Reference>
      <Reference URI="/xl/worksheets/sheet8.xml?ContentType=application/vnd.openxmlformats-officedocument.spreadsheetml.worksheet+xml">
        <DigestMethod Algorithm="http://www.w3.org/2001/04/xmlenc#sha256"/>
        <DigestValue>yF8ZL9OTti6/Od85eZm5mV80242ynhX0PlvAxz/I7nk=</DigestValue>
      </Reference>
      <Reference URI="/xl/worksheets/sheet9.xml?ContentType=application/vnd.openxmlformats-officedocument.spreadsheetml.worksheet+xml">
        <DigestMethod Algorithm="http://www.w3.org/2001/04/xmlenc#sha256"/>
        <DigestValue>lCq4LJFwYPXN1y7cSKFYOsCyp4leHvujXLul/2uYoVQ=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2026-05-13T17:53:53Z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{F4461054-7C15-4126-9699-23CB8CB84E4C}</SetupID>
          <SignatureText>MARCELO OVIEDO</SignatureText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2026-05-13T17:53:53Z</xd:SigningTime>
          <xd:SigningCertificate>
            <xd:Cert>
              <xd:CertDigest>
                <DigestMethod Algorithm="http://www.w3.org/2001/04/xmlenc#sha256"/>
                <DigestValue>jNksclXeiRNVKztebzoBUiNiRwT119NICoe0n9Xnkto=</DigestValue>
              </xd:CertDigest>
              <xd:IssuerSerial>
                <X509IssuerName>C=PY, O=ICPP, OU=Prestador Cualificado de Servicios de Confianza, CN=VIT S.A., SERIALNUMBER=RUC80080099-0</X509IssuerName>
                <X509SerialNumber>65401011068902386321405235303558427188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EBAAB/AAAAAAAAAAAAAAC+HgAAnQ0AACBFTUYAAAEAzBsAAKoAAAAGAAAAAAAAAAAAAAAAAAAAgAcAADgEAAAJAgAAJgEAAAAAAAAAAAAAAAAAACjzBwBwfAQ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/AAAAAAAAAAAAAAAi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////AAAAAAAlAAAADAAAAAEAAABMAAAAZAAAAAAAAAAAAAAAIQEAAH8AAAAAAAAAAAAAACIBAACAAAAAIQDwAAAAAAAAAAAAAACAPwAAAAAAAAAAAACAPwAAAAAAAAAAAAAAAAAAAAAAAAAAAAAAAAAAAAAAAAAAJQAAAAwAAAAAAACAKAAAAAwAAAABAAAAJwAAABgAAAABAAAAAAAAAP///wAAAAAAJQAAAAwAAAABAAAATAAAAGQAAAAAAAAAAAAAACE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RzH2UHEAAAABAAAAAkAAABMAAAAAAAAAAAAAAAAAAAA//////////9gAAAAMQAzAC8ANQAvADIAMAAyADYAAAAGAAAABgAAAAQAAAAGAAAABAAAAAYAAAAGAAAABg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HMfZQQoAAABLAAAAAQAAAEwAAAAEAAAACQAAACcAAAAgAAAASwAAAFAAAABYAGk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AAAABIAAAAJQAAAAwAAAAEAAAAVAAAAKAAAAAqAAAAMwAAAK4AAABHAAAAAQAAAFUV2UEcx9lBKgAAADMAAAAOAAAATAAAAAAAAAAAAAAAAAAAAP//////////aAAAAE0AQQBSAEMARQBMAE8AIABPAFYASQBFAEQATwAOAAAACgAAAAoAAAAKAAAACAAAAAgAAAAMAAAABAAAAAwAAAAKAAAABAAAAAgAAAALAAAADAAAAEsAAABAAAAAMAAAAAUAAAAgAAAAAQAAAAEAAAAQAAAAAAAAAAAAAAAiAQAAgAAAAAAAAAAAAAAAIgEAAIAAAAAlAAAADAAAAAIAAAAnAAAAGAAAAAUAAAAAAAAA////AAAAAAAlAAAADAAAAAUAAABMAAAAZAAAAAAAAABQAAAAIQEAAHwAAAAAAAAAUAAAACI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hAAAAXAAAAAEAAABVFdlBHMfZQQoAAABQAAAAFgAAAEwAAAAAAAAAAAAAAAAAAAD//////////3gAAABNAEEAUgBDAEUATABPACAARQBEAFUAQQBSAEQATwAgAE8AVgBJAEUARABPAAoAAAAHAAAABwAAAAcAAAAGAAAABQAAAAkAAAADAAAABgAAAAgAAAAIAAAABwAAAAcAAAAIAAAACQAAAAMAAAAJAAAABwAAAAMAAAAGAAAACAAAAAkAAABLAAAAQAAAADAAAAAFAAAAIAAAAAEAAAABAAAAEAAAAAAAAAAAAAAAIgEAAIAAAAAAAAAAAAAAACI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FAAAAbAAAAAEAAABVFdlBHMfZQQoAAABgAAAACAAAAEwAAAAAAAAAAAAAAAAAAAD//////////1wAAABDAE8ATgBUAEEARABPAFIABwAAAAkAAAAIAAAABQAAAAcAAAAIAAAACQAAAAcAAABLAAAAQAAAADAAAAAFAAAAIAAAAAEAAAABAAAAEAAAAAAAAAAAAAAAIgEAAIAAAAAAAAAAAAAAACIBAACAAAAAJQAAAAwAAAACAAAAJwAAABgAAAAFAAAAAAAAAP///wAAAAAAJQAAAAwAAAAFAAAATAAAAGQAAAAJAAAAcAAAABgBAAB8AAAACQAAAHAAAAAQAQAADQAAACEA8AAAAAAAAAAAAAAAgD8AAAAAAAAAAAAAgD8AAAAAAAAAAAAAAAAAAAAAAAAAAAAAAAAAAAAAAAAAACUAAAAMAAAAAAAAgCgAAAAMAAAABQAAACUAAAAMAAAAAQAAABgAAAAMAAAAAAAAABIAAAAMAAAAAQAAABYAAAAMAAAAAAAAAFQAAABQAQAACgAAAHAAAAAXAQAAfAAAAAEAAABVFdlBHMfZQQoAAABwAAAAKwAAAEwAAAAEAAAACQAAAHAAAAAZAQAAfQAAAKQAAABGAGkAcgBtAGEAZABvACAAcABvAHIAOgAgAE0AQQBSAEMARQBMAE8AIABFAEQAVQBBAFIARABPACAATwBWAEkARQBEAE8AIABCAEEAUgBFAEkAUgBPAG4ABgAAAAMAAAAEAAAACQAAAAYAAAAHAAAABwAAAAMAAAAHAAAABwAAAAQAAAADAAAAAwAAAAoAAAAHAAAABwAAAAcAAAAGAAAABQAAAAkAAAADAAAABgAAAAgAAAAIAAAABwAAAAcAAAAIAAAACQAAAAMAAAAJAAAABwAAAAMAAAAGAAAACAAAAAkAAAADAAAABwAAAAcAAAAHAAAABgAAAAMAAAAHAAAACQAAABYAAAAMAAAAAAAAACUAAAAMAAAAAgAAAA4AAAAUAAAAAAAAABAAAAAUAAAA</Object>
  <Object Id="idInvalidSigLnImg">AQAAAGwAAAAAAAAAAAAAACEBAAB/AAAAAAAAAAAAAAC+HgAAnQ0AACBFTUYAAAEAPCEAALEAAAAGAAAAAAAAAAAAAAAAAAAAgAcAADgEAAAJAgAAJgEAAAAAAAAAAAAAAAAAACjzBwBwfAQ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/AAAAAAAAAAAAAAAi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////AAAAAAAlAAAADAAAAAEAAABMAAAAZAAAAAAAAAAAAAAAIQEAAH8AAAAAAAAAAAAAACIBAACAAAAAIQDwAAAAAAAAAAAAAACAPwAAAAAAAAAAAACAPwAAAAAAAAAAAAAAAAAAAAAAAAAAAAAAAAAAAAAAAAAAJQAAAAwAAAAAAACAKAAAAAwAAAABAAAAJwAAABgAAAABAAAAAAAAAP///wAAAAAAJQAAAAwAAAABAAAATAAAAGQAAAAAAAAAAAAAACE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RzH2UEjAAAABAAAAA8AAABMAAAAAAAAAAAAAAAAAAAA//////////9sAAAARgBpAHIAbQBhACAAbgBvACAAdgDhAGwAaQBkAGEAIAAGAAAAAwAAAAQAAAAJAAAABgAAAAMAAAAHAAAABwAAAAMAAAAFAAAABgAAAAMAAAADAAAABwAAAAYAAABLAAAAQAAAADAAAAAFAAAAIAAAAAEAAAABAAAAEAAAAAAAAAAAAAAAIgEAAIAAAAAAAAAAAAAAAC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HMfZQQoAAABLAAAAAQAAAEwAAAAEAAAACQAAACcAAAAgAAAASwAAAFAAAABYAC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AAAABIAAAAJQAAAAwAAAAEAAAAVAAAAKAAAAAqAAAAMwAAAK4AAABHAAAAAQAAAFUV2UEcx9lBKgAAADMAAAAOAAAATAAAAAAAAAAAAAAAAAAAAP//////////aAAAAE0AQQBSAEMARQBMAE8AIABPAFYASQBFAEQATwAOAAAACgAAAAoAAAAKAAAACAAAAAgAAAAMAAAABAAAAAwAAAAKAAAABAAAAAgAAAALAAAADAAAAEsAAABAAAAAMAAAAAUAAAAgAAAAAQAAAAEAAAAQAAAAAAAAAAAAAAAiAQAAgAAAAAAAAAAAAAAAIgEAAIAAAAAlAAAADAAAAAIAAAAnAAAAGAAAAAUAAAAAAAAA////AAAAAAAlAAAADAAAAAUAAABMAAAAZAAAAAAAAABQAAAAIQEAAHwAAAAAAAAAUAAAACI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hAAAAXAAAAAEAAABVFdlBHMfZQQoAAABQAAAAFgAAAEwAAAAAAAAAAAAAAAAAAAD//////////3gAAABNAEEAUgBDAEUATABPACAARQBEAFUAQQBSAEQATwAgAE8AVgBJAEUARABPAAoAAAAHAAAABwAAAAcAAAAGAAAABQAAAAkAAAADAAAABgAAAAgAAAAIAAAABwAAAAcAAAAIAAAACQAAAAMAAAAJAAAABwAAAAMAAAAGAAAACAAAAAkAAABLAAAAQAAAADAAAAAFAAAAIAAAAAEAAAABAAAAEAAAAAAAAAAAAAAAIgEAAIAAAAAAAAAAAAAAACI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FAAAAbAAAAAEAAABVFdlBHMfZQQoAAABgAAAACAAAAEwAAAAAAAAAAAAAAAAAAAD//////////1wAAABDAE8ATgBUAEEARABPAFIABwAAAAkAAAAIAAAABQAAAAcAAAAIAAAACQAAAAcAAABLAAAAQAAAADAAAAAFAAAAIAAAAAEAAAABAAAAEAAAAAAAAAAAAAAAIgEAAIAAAAAAAAAAAAAAACIBAACAAAAAJQAAAAwAAAACAAAAJwAAABgAAAAFAAAAAAAAAP///wAAAAAAJQAAAAwAAAAFAAAATAAAAGQAAAAJAAAAcAAAABgBAAB8AAAACQAAAHAAAAAQAQAADQAAACEA8AAAAAAAAAAAAAAAgD8AAAAAAAAAAAAAgD8AAAAAAAAAAAAAAAAAAAAAAAAAAAAAAAAAAAAAAAAAACUAAAAMAAAAAAAAgCgAAAAMAAAABQAAACUAAAAMAAAAAQAAABgAAAAMAAAAAAAAABIAAAAMAAAAAQAAABYAAAAMAAAAAAAAAFQAAABQAQAACgAAAHAAAAAXAQAAfAAAAAEAAABVFdlBHMfZQQoAAABwAAAAKwAAAEwAAAAEAAAACQAAAHAAAAAZAQAAfQAAAKQAAABGAGkAcgBtAGEAZABvACAAcABvAHIAOgAgAE0AQQBSAEMARQBMAE8AIABFAEQAVQBBAFIARABPACAATwBWAEkARQBEAE8AIABCAEEAUgBFAEkAUgBPAG8ABgAAAAMAAAAEAAAACQAAAAYAAAAHAAAABwAAAAMAAAAHAAAABwAAAAQAAAADAAAAAwAAAAoAAAAHAAAABwAAAAcAAAAGAAAABQAAAAkAAAADAAAABgAAAAgAAAAIAAAABwAAAAcAAAAIAAAACQAAAAMAAAAJAAAABwAAAAMAAAAGAAAACAAAAAkAAAADAAAABwAAAAcAAAAHAAAABgAAAAMAAAAH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Marcelo Oviedo</cp:lastModifiedBy>
  <cp:lastPrinted>2024-03-25T13:02:34Z</cp:lastPrinted>
  <dcterms:created xsi:type="dcterms:W3CDTF">2006-11-30T13:09:28Z</dcterms:created>
  <dcterms:modified xsi:type="dcterms:W3CDTF">2026-05-13T14:15:21Z</dcterms:modified>
  <cp:contentStatus/>
</cp:coreProperties>
</file>