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5166FC94-8F1B-4C67-B886-8E50846F0D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NIO 2025" sheetId="1" r:id="rId1"/>
  </sheets>
  <definedNames>
    <definedName name="_xlnm._FilterDatabase" localSheetId="0" hidden="1">'JUNIO 2025'!$B$5:$K$207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2" i="1" l="1"/>
  <c r="E143" i="1"/>
  <c r="E185" i="1" s="1"/>
  <c r="E158" i="1"/>
  <c r="E207" i="1"/>
  <c r="E179" i="1"/>
  <c r="E171" i="1"/>
  <c r="G178" i="1"/>
  <c r="G155" i="1"/>
  <c r="G156" i="1"/>
  <c r="G157" i="1"/>
  <c r="G177" i="1"/>
  <c r="G146" i="1"/>
  <c r="G147" i="1"/>
  <c r="G148" i="1"/>
  <c r="G149" i="1"/>
  <c r="G150" i="1"/>
  <c r="G151" i="1"/>
  <c r="G152" i="1"/>
  <c r="G153" i="1"/>
  <c r="G154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H143" i="1"/>
  <c r="G200" i="1" l="1"/>
  <c r="G201" i="1"/>
  <c r="G202" i="1"/>
  <c r="G203" i="1"/>
  <c r="G204" i="1"/>
  <c r="G205" i="1"/>
  <c r="G206" i="1"/>
  <c r="E194" i="1" l="1"/>
  <c r="G169" i="1"/>
  <c r="G167" i="1"/>
  <c r="G163" i="1"/>
  <c r="G162" i="1"/>
  <c r="G170" i="1" l="1"/>
  <c r="G165" i="1"/>
  <c r="G189" i="1"/>
  <c r="G193" i="1"/>
  <c r="G191" i="1"/>
  <c r="G174" i="1" l="1"/>
  <c r="G175" i="1"/>
  <c r="G17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E183" i="1"/>
  <c r="G182" i="1"/>
  <c r="G181" i="1"/>
  <c r="G173" i="1"/>
  <c r="G161" i="1"/>
  <c r="G164" i="1"/>
  <c r="G166" i="1"/>
  <c r="G168" i="1"/>
  <c r="G160" i="1"/>
  <c r="G179" i="1" l="1"/>
  <c r="G171" i="1"/>
  <c r="G143" i="1"/>
  <c r="G183" i="1"/>
  <c r="G190" i="1" l="1"/>
  <c r="G192" i="1"/>
  <c r="H158" i="1"/>
  <c r="G199" i="1" l="1"/>
  <c r="G207" i="1" s="1"/>
  <c r="G194" i="1" l="1"/>
  <c r="E197" i="1" l="1"/>
  <c r="E209" i="1" s="1"/>
  <c r="E213" i="1" s="1"/>
  <c r="G196" i="1"/>
  <c r="G197" i="1" s="1"/>
  <c r="G209" i="1" s="1"/>
  <c r="G145" i="1"/>
  <c r="G158" i="1" s="1"/>
  <c r="G185" i="1" s="1"/>
</calcChain>
</file>

<file path=xl/sharedStrings.xml><?xml version="1.0" encoding="utf-8"?>
<sst xmlns="http://schemas.openxmlformats.org/spreadsheetml/2006/main" count="595" uniqueCount="194">
  <si>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</si>
  <si>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</si>
  <si>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</si>
  <si>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</si>
  <si>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</si>
  <si>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</si>
  <si>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</si>
  <si>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</si>
  <si>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</si>
  <si>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</si>
  <si>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</si>
  <si>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</si>
  <si>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</si>
  <si>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</si>
  <si>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</si>
  <si>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</si>
  <si>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</si>
  <si>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</si>
  <si>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</si>
  <si>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</si>
  <si>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</si>
  <si>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</si>
  <si>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</si>
  <si>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</si>
  <si>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 xml:space="preserve">PRESTAMOS - BANCO NACION ARGENTINA </t>
  </si>
  <si>
    <t>TARJETA DE CREDITO A PAGAR</t>
  </si>
  <si>
    <t xml:space="preserve">INTERESES A PAGAR - BANCO NACION ARGENTINA </t>
  </si>
  <si>
    <t>EL CAMINO SRL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</si>
  <si>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</si>
  <si>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</si>
  <si>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</si>
  <si>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</si>
  <si>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CERÁMICA PARAGUAYA S.A.</t>
  </si>
  <si>
    <t xml:space="preserve">LOS TRIGALES S.A </t>
  </si>
  <si>
    <t>IMPUESTO A LA RENTA A PAGAR</t>
  </si>
  <si>
    <t xml:space="preserve">B&amp;B CONSTRUCCIONES S.A. </t>
  </si>
  <si>
    <t xml:space="preserve">CANTERO GIMENEZ DE RICARDO CANTERO  </t>
  </si>
  <si>
    <t xml:space="preserve">CONSORCIO RIO YPANE </t>
  </si>
  <si>
    <t xml:space="preserve">TOTAL </t>
  </si>
  <si>
    <t xml:space="preserve">DI MONTI S.A. </t>
  </si>
  <si>
    <t xml:space="preserve">CAVIALPA </t>
  </si>
  <si>
    <t>SOOSAN</t>
  </si>
  <si>
    <t>IVA ADUANERO A PAGAR</t>
  </si>
  <si>
    <t>SUELDO Y JORNALES A PAGAR</t>
  </si>
  <si>
    <t>FREDDY LUIS MEDINA SOSA</t>
  </si>
  <si>
    <t xml:space="preserve">JAVIER ANTONIO CASU - CLABE MONTAJE INTEGRAL </t>
  </si>
  <si>
    <t>INTERESES A PAGAR - BANCO ITAU</t>
  </si>
  <si>
    <t xml:space="preserve">AUTOMARKET S.A. </t>
  </si>
  <si>
    <t xml:space="preserve">NUCLEO S.A. </t>
  </si>
  <si>
    <t xml:space="preserve">WEILER S.R.L </t>
  </si>
  <si>
    <t xml:space="preserve">TOYOTOSHI S.A. </t>
  </si>
  <si>
    <t xml:space="preserve">PRESTAMOS -  BANCO ITAU </t>
  </si>
  <si>
    <t xml:space="preserve">CHACO SUR CONSTRUCCIONES SRL </t>
  </si>
  <si>
    <t xml:space="preserve">CHACOMER S.A.E. </t>
  </si>
  <si>
    <t xml:space="preserve">TELEFONICA CELULAR DEL PARAGUAY S.A.E. </t>
  </si>
  <si>
    <t xml:space="preserve">CASA DE LOS TALADROS S.R.L. </t>
  </si>
  <si>
    <t xml:space="preserve">ESSAP </t>
  </si>
  <si>
    <t xml:space="preserve">LEONARDO GASTON AYALA </t>
  </si>
  <si>
    <t xml:space="preserve">LILIO COLLANTE SANABRIA </t>
  </si>
  <si>
    <t xml:space="preserve">PIRO´Y SA </t>
  </si>
  <si>
    <t xml:space="preserve">TONINA S.A </t>
  </si>
  <si>
    <t>HUSQVARNA</t>
  </si>
  <si>
    <t>SIMA</t>
  </si>
  <si>
    <t xml:space="preserve">TBDL S.A. </t>
  </si>
  <si>
    <t xml:space="preserve">AUREO S.A. "EFICON" </t>
  </si>
  <si>
    <t xml:space="preserve">MOVITER I.C.S.A. </t>
  </si>
  <si>
    <t xml:space="preserve">PALO ALTO PARAGUAY S.R.L </t>
  </si>
  <si>
    <t xml:space="preserve">ADOLFO FABIAN CORONEL - PUBLICITARIA </t>
  </si>
  <si>
    <t xml:space="preserve">ANDE </t>
  </si>
  <si>
    <t>CARLOS ATILIO ROIG</t>
  </si>
  <si>
    <t xml:space="preserve">GRUPO CONSULTOR ASOCIADO S.R.L. </t>
  </si>
  <si>
    <t xml:space="preserve">PAMPEIRO S.A. </t>
  </si>
  <si>
    <t xml:space="preserve">DIVIDENDOS A PAGAR </t>
  </si>
  <si>
    <t xml:space="preserve">ALANIS ARACELI GONZALEZ RIVAS </t>
  </si>
  <si>
    <t xml:space="preserve">DISTRIBUIDORA CUMMNINS PY SRL </t>
  </si>
  <si>
    <t>FERNANDO MANUEL BOGADO ESPINOLA - TALLER DE MOTOS BOGADO</t>
  </si>
  <si>
    <t xml:space="preserve">HIDRÁULICA BRASIL S.A. </t>
  </si>
  <si>
    <t xml:space="preserve">INDALCO S.R.L. </t>
  </si>
  <si>
    <t>JORGE VIDAL FLOR CHUEIRI - JVF</t>
  </si>
  <si>
    <t>MIA S.R.L.</t>
  </si>
  <si>
    <t xml:space="preserve">PARAGUAY INSUMOS.COM PY  </t>
  </si>
  <si>
    <t xml:space="preserve">PETERSEN INDUSTRIA Y HOGAR S.A. </t>
  </si>
  <si>
    <t xml:space="preserve">SAN GABRIEL DE ANDRESA OJEDA </t>
  </si>
  <si>
    <t>ZHEJIANG</t>
  </si>
  <si>
    <t xml:space="preserve">GARDEN AUTOMOTORES S.A. </t>
  </si>
  <si>
    <t xml:space="preserve">PRESTAMOS -  UENO BANK </t>
  </si>
  <si>
    <t>INTERESES A PAGAR - UENO BANK</t>
  </si>
  <si>
    <t>BEST HAMMER</t>
  </si>
  <si>
    <t xml:space="preserve">EQUIFAX PARAGUAY S.A. </t>
  </si>
  <si>
    <t xml:space="preserve">ITCS S.A  </t>
  </si>
  <si>
    <t xml:space="preserve">ITTI S.A.E.C.A  </t>
  </si>
  <si>
    <t xml:space="preserve">ALDER AFREDO SOSA - MATERIALES CARAGUATAY </t>
  </si>
  <si>
    <t xml:space="preserve">CANDIA SANABRIA AYRTON NICOLAS </t>
  </si>
  <si>
    <t xml:space="preserve">CRITERION S.A </t>
  </si>
  <si>
    <t xml:space="preserve">DANESA S.A  </t>
  </si>
  <si>
    <t>DOBLE A - ADA ADORNO</t>
  </si>
  <si>
    <t xml:space="preserve">GARDEN AUTOMOTORES S.A </t>
  </si>
  <si>
    <t xml:space="preserve">GILCO - PAR S.R.L. </t>
  </si>
  <si>
    <t xml:space="preserve">GREGORIA ALONZO - DISTRI-CAP </t>
  </si>
  <si>
    <t xml:space="preserve">LA CASA DE LAS MANGUERAS S.A. </t>
  </si>
  <si>
    <t xml:space="preserve">LIC. ALEJANDRO DANIEL LOPEZ ACEVEDO </t>
  </si>
  <si>
    <t>MIGUELA YAHARI DE MATTESICH - TRANSPORTE YAHARI</t>
  </si>
  <si>
    <t xml:space="preserve">MORALEZ PAOLI Y ASOCIADOS </t>
  </si>
  <si>
    <t xml:space="preserve">NELSON DARIO VAZQUEZ- ASESORAMIENTOS </t>
  </si>
  <si>
    <t xml:space="preserve">NICOLAS BOGADO - HOLATERIA Y HERRERIA  </t>
  </si>
  <si>
    <t xml:space="preserve">PABLO FERNÁNDEZ SOLANO LÓPEZ  </t>
  </si>
  <si>
    <t>PATRICIA RAQUEL ODDONE RECALDE</t>
  </si>
  <si>
    <t xml:space="preserve">RAMONA BEATRIZ LOPEZ - COMERCIAL SAN JORGE </t>
  </si>
  <si>
    <t>RUSSELL BEDFORD PARAGUAY- RBPY - CASCO CONSULTORES &amp; AUDITORES</t>
  </si>
  <si>
    <t xml:space="preserve">SEMAR S.R.L. </t>
  </si>
  <si>
    <t xml:space="preserve">SOLUGLASS SRL </t>
  </si>
  <si>
    <t xml:space="preserve">SONIA MARLENE ARANDA - CREATINA </t>
  </si>
  <si>
    <t xml:space="preserve">TIAXIOM SA </t>
  </si>
  <si>
    <t>MOBA</t>
  </si>
  <si>
    <t xml:space="preserve">PRESTAMOS - BANCO CONTINENTAL </t>
  </si>
  <si>
    <t>INTERESES A PAGAR - BANCO CONTINENTAL</t>
  </si>
  <si>
    <t>TECNOLOGIA DEL SUR S.A.E.</t>
  </si>
  <si>
    <t xml:space="preserve">24 7 TRANSPORTES E.A.S. </t>
  </si>
  <si>
    <t xml:space="preserve">A.P.E.I - LAS ALMENAS  </t>
  </si>
  <si>
    <t xml:space="preserve">ACIRON S.A </t>
  </si>
  <si>
    <t xml:space="preserve">ASISTENCIA CHIQUI SRL </t>
  </si>
  <si>
    <t xml:space="preserve">AV REPUESTOS INDUSTRIALES S.A  </t>
  </si>
  <si>
    <t xml:space="preserve">BRANDING BURGO S.A  </t>
  </si>
  <si>
    <t xml:space="preserve">CÁMARA PARAGUAYA DE LA INDUSTRIA DE LA CONSTRUCCIÓN </t>
  </si>
  <si>
    <t xml:space="preserve">CANO DELGADO LILIAN LORENA </t>
  </si>
  <si>
    <t xml:space="preserve">CARMOTOR PARAGUAY S.A. </t>
  </si>
  <si>
    <t xml:space="preserve">COCCOZ CERINI CESAR FACUNDO </t>
  </si>
  <si>
    <t xml:space="preserve">COMPAÑIA DE CONSTRUCCIONES CIVILES S.A. </t>
  </si>
  <si>
    <t xml:space="preserve">DIARIO COMERCIAL S.A. </t>
  </si>
  <si>
    <t xml:space="preserve">DIOSMEDES LEGUIZAMON- DEPOSITO DE MATERIALES LEGUIZAMON </t>
  </si>
  <si>
    <t xml:space="preserve">ELECTROPAR S.A. </t>
  </si>
  <si>
    <t xml:space="preserve">ESPINOSA ELIZALDE FEDERICO </t>
  </si>
  <si>
    <t xml:space="preserve">EXTINTORES ASUNCION S.A </t>
  </si>
  <si>
    <t xml:space="preserve">FERMIN ARANDA GARCIA - SAN CAYETANO </t>
  </si>
  <si>
    <t xml:space="preserve">GYS CUBIERTAS S.A </t>
  </si>
  <si>
    <t xml:space="preserve">HIDRAUPARTES S.A </t>
  </si>
  <si>
    <t xml:space="preserve">IRIMAQ S.A </t>
  </si>
  <si>
    <t xml:space="preserve">IUS PARTNERS S.A. </t>
  </si>
  <si>
    <t xml:space="preserve">JAIME MAGUET STALLARD S.A.C.I. </t>
  </si>
  <si>
    <t xml:space="preserve">RBD SERVICIOS DE TRANSPORTE S.A </t>
  </si>
  <si>
    <t xml:space="preserve">RIOS REPUESTOS RG S.A. </t>
  </si>
  <si>
    <t xml:space="preserve">ROBERT BOSCH SOCIEDAD ANONIMA </t>
  </si>
  <si>
    <t xml:space="preserve">RODRIGO LÓPEZ DA SILVEIRA </t>
  </si>
  <si>
    <t>SILVIO ANTONIO HESS ALDERETE</t>
  </si>
  <si>
    <t xml:space="preserve">TARGET INTERNATIONAL TRADING S.A. </t>
  </si>
  <si>
    <t xml:space="preserve">TBN METALMECANICA S.R.L </t>
  </si>
  <si>
    <t xml:space="preserve">THE AMERICAN SHOOL OF ASUNCION - ASA  </t>
  </si>
  <si>
    <t xml:space="preserve">VERÓNICA ISABEL DURÉ FERNÁNDEZ </t>
  </si>
  <si>
    <t xml:space="preserve">YOLANDA PERALTA DE MORA - ESCRIBANA  </t>
  </si>
  <si>
    <t>STANLEY</t>
  </si>
  <si>
    <t>XIAMEN</t>
  </si>
  <si>
    <t>AGUINALDOS A PAGAR</t>
  </si>
  <si>
    <t>INFORME DE DEUDAS AL 30  DE JUNIO 2025</t>
  </si>
  <si>
    <t>AMX PARAGUAY SA</t>
  </si>
  <si>
    <t xml:space="preserve">APREX S.A </t>
  </si>
  <si>
    <t xml:space="preserve">ASEGURADORA DEL ESTE S.A.  </t>
  </si>
  <si>
    <t xml:space="preserve">AUTOMOTOR S.A </t>
  </si>
  <si>
    <t xml:space="preserve">AUTOMOVIL SUPPLY S.A. </t>
  </si>
  <si>
    <t xml:space="preserve">CARLOS RAMÓN CABALLERO - METALURGICA "CABALLERO" </t>
  </si>
  <si>
    <t xml:space="preserve">CATHAY S.A </t>
  </si>
  <si>
    <t xml:space="preserve">CENTRO PARAGUAYO DE MINERIA CPM  </t>
  </si>
  <si>
    <t xml:space="preserve">CONSTRUCTORA ISACIO VALLEJOS SA (C.I.V.S.A.)  </t>
  </si>
  <si>
    <t>DHL SRL</t>
  </si>
  <si>
    <t xml:space="preserve">DIESELECTRIX S.A. </t>
  </si>
  <si>
    <t xml:space="preserve">EMPRESA DE CONTRUCCIONES EDIVI SA </t>
  </si>
  <si>
    <t xml:space="preserve">EMPRESA PARAGUAYA DE ELECTRIFICACIÓN S.A - EPESA  </t>
  </si>
  <si>
    <t xml:space="preserve">ENRIQUE BECKELMANN - PLOTER CAD </t>
  </si>
  <si>
    <t>GABINA S.A. PEMAX</t>
  </si>
  <si>
    <t>GACI ELECTROMECANICA S.A.</t>
  </si>
  <si>
    <t>GRUPO IDEM S.A - EPEM</t>
  </si>
  <si>
    <t xml:space="preserve">IMPORTADORA PARANA S.A. </t>
  </si>
  <si>
    <t>JUAN GAMARRA -  TRANSPORTADORA GAMARRA</t>
  </si>
  <si>
    <t>JUAN PABLO CAZAL</t>
  </si>
  <si>
    <t>LA CASA DE LAS VARILLAS</t>
  </si>
  <si>
    <t xml:space="preserve">PLUSCAR S.A. </t>
  </si>
  <si>
    <t>RODRIGO JAVIER VELAZCO ROAL</t>
  </si>
  <si>
    <t xml:space="preserve">SEGURIDAD SA COMPAÑIA DE SEGUROS </t>
  </si>
  <si>
    <t xml:space="preserve">SGS PARAGUAY S.A. </t>
  </si>
  <si>
    <t xml:space="preserve">SIF GROUP PARAGUAY S.A. </t>
  </si>
  <si>
    <t xml:space="preserve">SOLVENTA &amp; RISMÉTRICA S.A  </t>
  </si>
  <si>
    <t xml:space="preserve">TALLER BENITO CABRERA S.R.L. </t>
  </si>
  <si>
    <t xml:space="preserve">TIEMSA SERVICIOS LOGISTICOS S.A  </t>
  </si>
  <si>
    <t xml:space="preserve">TRANSPORTE  PAECA S.R.L. </t>
  </si>
  <si>
    <t xml:space="preserve">VALORES CASA DE BOLSA S.A. </t>
  </si>
  <si>
    <t xml:space="preserve">VASCO PARAGUAY S.A. </t>
  </si>
  <si>
    <t>YEHIA  AHMAD JOMMA - ISSA METALURGICA</t>
  </si>
  <si>
    <t xml:space="preserve">AIR SYSTEMS INTERNATIONAL </t>
  </si>
  <si>
    <t>FREELANCE HOLDING S.A.</t>
  </si>
  <si>
    <t xml:space="preserve">PC S.R.L  </t>
  </si>
  <si>
    <t>GOODSENSE</t>
  </si>
  <si>
    <t>JUMA</t>
  </si>
  <si>
    <t>MANITOU</t>
  </si>
  <si>
    <t>HONORARIOS PROFESIONALES A PAGAR</t>
  </si>
  <si>
    <t>TOTAL PASIVO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</si>
</sst>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4" fontId="9" fillId="0" borderId="5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14" fontId="1" fillId="0" borderId="12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/>
    <xf numFmtId="3" fontId="5" fillId="0" borderId="4" xfId="0" applyNumberFormat="1" applyFont="1" applyBorder="1"/>
    <xf numFmtId="0" fontId="1" fillId="0" borderId="4" xfId="0" applyFont="1" applyBorder="1" applyAlignment="1">
      <alignment vertical="center"/>
    </xf>
    <xf numFmtId="38" fontId="3" fillId="0" borderId="6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8" fillId="0" borderId="9" xfId="3" applyNumberFormat="1" applyFont="1" applyBorder="1" applyAlignment="1">
      <alignment vertical="center"/>
    </xf>
    <xf numFmtId="38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3" fontId="9" fillId="0" borderId="6" xfId="0" applyNumberFormat="1" applyFont="1" applyBorder="1"/>
    <xf numFmtId="3" fontId="5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38" fontId="1" fillId="0" borderId="1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0" borderId="0" xfId="0" applyNumberFormat="1" applyFont="1" applyAlignment="1">
      <alignment vertical="top"/>
    </xf>
    <xf numFmtId="3" fontId="5" fillId="0" borderId="0" xfId="2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5" fillId="0" borderId="0" xfId="0" applyNumberFormat="1" applyFont="1"/>
    <xf numFmtId="3" fontId="7" fillId="0" borderId="0" xfId="3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8" fillId="0" borderId="0" xfId="3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K215"/>
  <sheetViews>
    <sheetView tabSelected="1" topLeftCell="A197" zoomScale="110" zoomScaleNormal="110" workbookViewId="0">
      <selection activeCell="E217" sqref="E217"/>
    </sheetView>
  </sheetViews>
  <sheetFormatPr baseColWidth="10" defaultRowHeight="13.8" x14ac:dyDescent="0.3"/>
  <cols>
    <col min="1" max="1" width="4.33203125" style="1" customWidth="1"/>
    <col min="2" max="2" width="44.5546875" style="1" bestFit="1" customWidth="1"/>
    <col min="3" max="3" width="1.44140625" style="1" customWidth="1"/>
    <col min="4" max="4" width="2.5546875" style="3" bestFit="1" customWidth="1"/>
    <col min="5" max="5" width="14.5546875" style="4" customWidth="1"/>
    <col min="6" max="6" width="1.5546875" style="3" customWidth="1"/>
    <col min="7" max="7" width="13.33203125" style="3" bestFit="1" customWidth="1"/>
    <col min="8" max="8" width="1.44140625" style="3" customWidth="1"/>
    <col min="9" max="9" width="9" style="2" bestFit="1" customWidth="1"/>
    <col min="10" max="10" width="1.5546875" style="3" customWidth="1"/>
    <col min="11" max="11" width="12.33203125" style="5" bestFit="1" customWidth="1"/>
    <col min="12" max="12" width="3.109375" style="1" customWidth="1"/>
    <col min="13" max="240" width="11.44140625" style="1"/>
    <col min="241" max="241" width="4.33203125" style="1" customWidth="1"/>
    <col min="242" max="242" width="43.109375" style="1" bestFit="1" customWidth="1"/>
    <col min="243" max="243" width="1.44140625" style="1" customWidth="1"/>
    <col min="244" max="244" width="2.6640625" style="1" bestFit="1" customWidth="1"/>
    <col min="245" max="245" width="13.88671875" style="1" bestFit="1" customWidth="1"/>
    <col min="246" max="246" width="1.5546875" style="1" customWidth="1"/>
    <col min="247" max="247" width="13.33203125" style="1" bestFit="1" customWidth="1"/>
    <col min="248" max="248" width="1.44140625" style="1" customWidth="1"/>
    <col min="249" max="249" width="9" style="1" bestFit="1" customWidth="1"/>
    <col min="250" max="250" width="1.5546875" style="1" customWidth="1"/>
    <col min="251" max="251" width="12" style="1" bestFit="1" customWidth="1"/>
    <col min="252" max="252" width="3.109375" style="1" customWidth="1"/>
    <col min="253" max="254" width="11.44140625" style="1"/>
    <col min="255" max="255" width="12.6640625" style="1" bestFit="1" customWidth="1"/>
    <col min="256" max="496" width="11.44140625" style="1"/>
    <col min="497" max="497" width="4.33203125" style="1" customWidth="1"/>
    <col min="498" max="498" width="43.109375" style="1" bestFit="1" customWidth="1"/>
    <col min="499" max="499" width="1.44140625" style="1" customWidth="1"/>
    <col min="500" max="500" width="2.6640625" style="1" bestFit="1" customWidth="1"/>
    <col min="501" max="501" width="13.88671875" style="1" bestFit="1" customWidth="1"/>
    <col min="502" max="502" width="1.5546875" style="1" customWidth="1"/>
    <col min="503" max="503" width="13.33203125" style="1" bestFit="1" customWidth="1"/>
    <col min="504" max="504" width="1.44140625" style="1" customWidth="1"/>
    <col min="505" max="505" width="9" style="1" bestFit="1" customWidth="1"/>
    <col min="506" max="506" width="1.5546875" style="1" customWidth="1"/>
    <col min="507" max="507" width="12" style="1" bestFit="1" customWidth="1"/>
    <col min="508" max="508" width="3.109375" style="1" customWidth="1"/>
    <col min="509" max="510" width="11.44140625" style="1"/>
    <col min="511" max="511" width="12.6640625" style="1" bestFit="1" customWidth="1"/>
    <col min="512" max="752" width="11.44140625" style="1"/>
    <col min="753" max="753" width="4.33203125" style="1" customWidth="1"/>
    <col min="754" max="754" width="43.109375" style="1" bestFit="1" customWidth="1"/>
    <col min="755" max="755" width="1.44140625" style="1" customWidth="1"/>
    <col min="756" max="756" width="2.6640625" style="1" bestFit="1" customWidth="1"/>
    <col min="757" max="757" width="13.88671875" style="1" bestFit="1" customWidth="1"/>
    <col min="758" max="758" width="1.5546875" style="1" customWidth="1"/>
    <col min="759" max="759" width="13.33203125" style="1" bestFit="1" customWidth="1"/>
    <col min="760" max="760" width="1.44140625" style="1" customWidth="1"/>
    <col min="761" max="761" width="9" style="1" bestFit="1" customWidth="1"/>
    <col min="762" max="762" width="1.5546875" style="1" customWidth="1"/>
    <col min="763" max="763" width="12" style="1" bestFit="1" customWidth="1"/>
    <col min="764" max="764" width="3.109375" style="1" customWidth="1"/>
    <col min="765" max="766" width="11.44140625" style="1"/>
    <col min="767" max="767" width="12.6640625" style="1" bestFit="1" customWidth="1"/>
    <col min="768" max="1008" width="11.44140625" style="1"/>
    <col min="1009" max="1009" width="4.33203125" style="1" customWidth="1"/>
    <col min="1010" max="1010" width="43.109375" style="1" bestFit="1" customWidth="1"/>
    <col min="1011" max="1011" width="1.44140625" style="1" customWidth="1"/>
    <col min="1012" max="1012" width="2.6640625" style="1" bestFit="1" customWidth="1"/>
    <col min="1013" max="1013" width="13.88671875" style="1" bestFit="1" customWidth="1"/>
    <col min="1014" max="1014" width="1.5546875" style="1" customWidth="1"/>
    <col min="1015" max="1015" width="13.33203125" style="1" bestFit="1" customWidth="1"/>
    <col min="1016" max="1016" width="1.44140625" style="1" customWidth="1"/>
    <col min="1017" max="1017" width="9" style="1" bestFit="1" customWidth="1"/>
    <col min="1018" max="1018" width="1.5546875" style="1" customWidth="1"/>
    <col min="1019" max="1019" width="12" style="1" bestFit="1" customWidth="1"/>
    <col min="1020" max="1020" width="3.109375" style="1" customWidth="1"/>
    <col min="1021" max="1022" width="11.44140625" style="1"/>
    <col min="1023" max="1023" width="12.6640625" style="1" bestFit="1" customWidth="1"/>
    <col min="1024" max="1264" width="11.44140625" style="1"/>
    <col min="1265" max="1265" width="4.33203125" style="1" customWidth="1"/>
    <col min="1266" max="1266" width="43.109375" style="1" bestFit="1" customWidth="1"/>
    <col min="1267" max="1267" width="1.44140625" style="1" customWidth="1"/>
    <col min="1268" max="1268" width="2.6640625" style="1" bestFit="1" customWidth="1"/>
    <col min="1269" max="1269" width="13.88671875" style="1" bestFit="1" customWidth="1"/>
    <col min="1270" max="1270" width="1.5546875" style="1" customWidth="1"/>
    <col min="1271" max="1271" width="13.33203125" style="1" bestFit="1" customWidth="1"/>
    <col min="1272" max="1272" width="1.44140625" style="1" customWidth="1"/>
    <col min="1273" max="1273" width="9" style="1" bestFit="1" customWidth="1"/>
    <col min="1274" max="1274" width="1.5546875" style="1" customWidth="1"/>
    <col min="1275" max="1275" width="12" style="1" bestFit="1" customWidth="1"/>
    <col min="1276" max="1276" width="3.109375" style="1" customWidth="1"/>
    <col min="1277" max="1278" width="11.44140625" style="1"/>
    <col min="1279" max="1279" width="12.6640625" style="1" bestFit="1" customWidth="1"/>
    <col min="1280" max="1520" width="11.44140625" style="1"/>
    <col min="1521" max="1521" width="4.33203125" style="1" customWidth="1"/>
    <col min="1522" max="1522" width="43.109375" style="1" bestFit="1" customWidth="1"/>
    <col min="1523" max="1523" width="1.44140625" style="1" customWidth="1"/>
    <col min="1524" max="1524" width="2.6640625" style="1" bestFit="1" customWidth="1"/>
    <col min="1525" max="1525" width="13.88671875" style="1" bestFit="1" customWidth="1"/>
    <col min="1526" max="1526" width="1.5546875" style="1" customWidth="1"/>
    <col min="1527" max="1527" width="13.33203125" style="1" bestFit="1" customWidth="1"/>
    <col min="1528" max="1528" width="1.44140625" style="1" customWidth="1"/>
    <col min="1529" max="1529" width="9" style="1" bestFit="1" customWidth="1"/>
    <col min="1530" max="1530" width="1.5546875" style="1" customWidth="1"/>
    <col min="1531" max="1531" width="12" style="1" bestFit="1" customWidth="1"/>
    <col min="1532" max="1532" width="3.109375" style="1" customWidth="1"/>
    <col min="1533" max="1534" width="11.44140625" style="1"/>
    <col min="1535" max="1535" width="12.6640625" style="1" bestFit="1" customWidth="1"/>
    <col min="1536" max="1776" width="11.44140625" style="1"/>
    <col min="1777" max="1777" width="4.33203125" style="1" customWidth="1"/>
    <col min="1778" max="1778" width="43.109375" style="1" bestFit="1" customWidth="1"/>
    <col min="1779" max="1779" width="1.44140625" style="1" customWidth="1"/>
    <col min="1780" max="1780" width="2.6640625" style="1" bestFit="1" customWidth="1"/>
    <col min="1781" max="1781" width="13.88671875" style="1" bestFit="1" customWidth="1"/>
    <col min="1782" max="1782" width="1.5546875" style="1" customWidth="1"/>
    <col min="1783" max="1783" width="13.33203125" style="1" bestFit="1" customWidth="1"/>
    <col min="1784" max="1784" width="1.44140625" style="1" customWidth="1"/>
    <col min="1785" max="1785" width="9" style="1" bestFit="1" customWidth="1"/>
    <col min="1786" max="1786" width="1.5546875" style="1" customWidth="1"/>
    <col min="1787" max="1787" width="12" style="1" bestFit="1" customWidth="1"/>
    <col min="1788" max="1788" width="3.109375" style="1" customWidth="1"/>
    <col min="1789" max="1790" width="11.44140625" style="1"/>
    <col min="1791" max="1791" width="12.6640625" style="1" bestFit="1" customWidth="1"/>
    <col min="1792" max="2032" width="11.44140625" style="1"/>
    <col min="2033" max="2033" width="4.33203125" style="1" customWidth="1"/>
    <col min="2034" max="2034" width="43.109375" style="1" bestFit="1" customWidth="1"/>
    <col min="2035" max="2035" width="1.44140625" style="1" customWidth="1"/>
    <col min="2036" max="2036" width="2.6640625" style="1" bestFit="1" customWidth="1"/>
    <col min="2037" max="2037" width="13.88671875" style="1" bestFit="1" customWidth="1"/>
    <col min="2038" max="2038" width="1.5546875" style="1" customWidth="1"/>
    <col min="2039" max="2039" width="13.33203125" style="1" bestFit="1" customWidth="1"/>
    <col min="2040" max="2040" width="1.44140625" style="1" customWidth="1"/>
    <col min="2041" max="2041" width="9" style="1" bestFit="1" customWidth="1"/>
    <col min="2042" max="2042" width="1.5546875" style="1" customWidth="1"/>
    <col min="2043" max="2043" width="12" style="1" bestFit="1" customWidth="1"/>
    <col min="2044" max="2044" width="3.109375" style="1" customWidth="1"/>
    <col min="2045" max="2046" width="11.44140625" style="1"/>
    <col min="2047" max="2047" width="12.6640625" style="1" bestFit="1" customWidth="1"/>
    <col min="2048" max="2288" width="11.44140625" style="1"/>
    <col min="2289" max="2289" width="4.33203125" style="1" customWidth="1"/>
    <col min="2290" max="2290" width="43.109375" style="1" bestFit="1" customWidth="1"/>
    <col min="2291" max="2291" width="1.44140625" style="1" customWidth="1"/>
    <col min="2292" max="2292" width="2.6640625" style="1" bestFit="1" customWidth="1"/>
    <col min="2293" max="2293" width="13.88671875" style="1" bestFit="1" customWidth="1"/>
    <col min="2294" max="2294" width="1.5546875" style="1" customWidth="1"/>
    <col min="2295" max="2295" width="13.33203125" style="1" bestFit="1" customWidth="1"/>
    <col min="2296" max="2296" width="1.44140625" style="1" customWidth="1"/>
    <col min="2297" max="2297" width="9" style="1" bestFit="1" customWidth="1"/>
    <col min="2298" max="2298" width="1.5546875" style="1" customWidth="1"/>
    <col min="2299" max="2299" width="12" style="1" bestFit="1" customWidth="1"/>
    <col min="2300" max="2300" width="3.109375" style="1" customWidth="1"/>
    <col min="2301" max="2302" width="11.44140625" style="1"/>
    <col min="2303" max="2303" width="12.6640625" style="1" bestFit="1" customWidth="1"/>
    <col min="2304" max="2544" width="11.44140625" style="1"/>
    <col min="2545" max="2545" width="4.33203125" style="1" customWidth="1"/>
    <col min="2546" max="2546" width="43.109375" style="1" bestFit="1" customWidth="1"/>
    <col min="2547" max="2547" width="1.44140625" style="1" customWidth="1"/>
    <col min="2548" max="2548" width="2.6640625" style="1" bestFit="1" customWidth="1"/>
    <col min="2549" max="2549" width="13.88671875" style="1" bestFit="1" customWidth="1"/>
    <col min="2550" max="2550" width="1.5546875" style="1" customWidth="1"/>
    <col min="2551" max="2551" width="13.33203125" style="1" bestFit="1" customWidth="1"/>
    <col min="2552" max="2552" width="1.44140625" style="1" customWidth="1"/>
    <col min="2553" max="2553" width="9" style="1" bestFit="1" customWidth="1"/>
    <col min="2554" max="2554" width="1.5546875" style="1" customWidth="1"/>
    <col min="2555" max="2555" width="12" style="1" bestFit="1" customWidth="1"/>
    <col min="2556" max="2556" width="3.109375" style="1" customWidth="1"/>
    <col min="2557" max="2558" width="11.44140625" style="1"/>
    <col min="2559" max="2559" width="12.6640625" style="1" bestFit="1" customWidth="1"/>
    <col min="2560" max="2800" width="11.44140625" style="1"/>
    <col min="2801" max="2801" width="4.33203125" style="1" customWidth="1"/>
    <col min="2802" max="2802" width="43.109375" style="1" bestFit="1" customWidth="1"/>
    <col min="2803" max="2803" width="1.44140625" style="1" customWidth="1"/>
    <col min="2804" max="2804" width="2.6640625" style="1" bestFit="1" customWidth="1"/>
    <col min="2805" max="2805" width="13.88671875" style="1" bestFit="1" customWidth="1"/>
    <col min="2806" max="2806" width="1.5546875" style="1" customWidth="1"/>
    <col min="2807" max="2807" width="13.33203125" style="1" bestFit="1" customWidth="1"/>
    <col min="2808" max="2808" width="1.44140625" style="1" customWidth="1"/>
    <col min="2809" max="2809" width="9" style="1" bestFit="1" customWidth="1"/>
    <col min="2810" max="2810" width="1.5546875" style="1" customWidth="1"/>
    <col min="2811" max="2811" width="12" style="1" bestFit="1" customWidth="1"/>
    <col min="2812" max="2812" width="3.109375" style="1" customWidth="1"/>
    <col min="2813" max="2814" width="11.44140625" style="1"/>
    <col min="2815" max="2815" width="12.6640625" style="1" bestFit="1" customWidth="1"/>
    <col min="2816" max="3056" width="11.44140625" style="1"/>
    <col min="3057" max="3057" width="4.33203125" style="1" customWidth="1"/>
    <col min="3058" max="3058" width="43.109375" style="1" bestFit="1" customWidth="1"/>
    <col min="3059" max="3059" width="1.44140625" style="1" customWidth="1"/>
    <col min="3060" max="3060" width="2.6640625" style="1" bestFit="1" customWidth="1"/>
    <col min="3061" max="3061" width="13.88671875" style="1" bestFit="1" customWidth="1"/>
    <col min="3062" max="3062" width="1.5546875" style="1" customWidth="1"/>
    <col min="3063" max="3063" width="13.33203125" style="1" bestFit="1" customWidth="1"/>
    <col min="3064" max="3064" width="1.44140625" style="1" customWidth="1"/>
    <col min="3065" max="3065" width="9" style="1" bestFit="1" customWidth="1"/>
    <col min="3066" max="3066" width="1.5546875" style="1" customWidth="1"/>
    <col min="3067" max="3067" width="12" style="1" bestFit="1" customWidth="1"/>
    <col min="3068" max="3068" width="3.109375" style="1" customWidth="1"/>
    <col min="3069" max="3070" width="11.44140625" style="1"/>
    <col min="3071" max="3071" width="12.6640625" style="1" bestFit="1" customWidth="1"/>
    <col min="3072" max="3312" width="11.44140625" style="1"/>
    <col min="3313" max="3313" width="4.33203125" style="1" customWidth="1"/>
    <col min="3314" max="3314" width="43.109375" style="1" bestFit="1" customWidth="1"/>
    <col min="3315" max="3315" width="1.44140625" style="1" customWidth="1"/>
    <col min="3316" max="3316" width="2.6640625" style="1" bestFit="1" customWidth="1"/>
    <col min="3317" max="3317" width="13.88671875" style="1" bestFit="1" customWidth="1"/>
    <col min="3318" max="3318" width="1.5546875" style="1" customWidth="1"/>
    <col min="3319" max="3319" width="13.33203125" style="1" bestFit="1" customWidth="1"/>
    <col min="3320" max="3320" width="1.44140625" style="1" customWidth="1"/>
    <col min="3321" max="3321" width="9" style="1" bestFit="1" customWidth="1"/>
    <col min="3322" max="3322" width="1.5546875" style="1" customWidth="1"/>
    <col min="3323" max="3323" width="12" style="1" bestFit="1" customWidth="1"/>
    <col min="3324" max="3324" width="3.109375" style="1" customWidth="1"/>
    <col min="3325" max="3326" width="11.44140625" style="1"/>
    <col min="3327" max="3327" width="12.6640625" style="1" bestFit="1" customWidth="1"/>
    <col min="3328" max="3568" width="11.44140625" style="1"/>
    <col min="3569" max="3569" width="4.33203125" style="1" customWidth="1"/>
    <col min="3570" max="3570" width="43.109375" style="1" bestFit="1" customWidth="1"/>
    <col min="3571" max="3571" width="1.44140625" style="1" customWidth="1"/>
    <col min="3572" max="3572" width="2.6640625" style="1" bestFit="1" customWidth="1"/>
    <col min="3573" max="3573" width="13.88671875" style="1" bestFit="1" customWidth="1"/>
    <col min="3574" max="3574" width="1.5546875" style="1" customWidth="1"/>
    <col min="3575" max="3575" width="13.33203125" style="1" bestFit="1" customWidth="1"/>
    <col min="3576" max="3576" width="1.44140625" style="1" customWidth="1"/>
    <col min="3577" max="3577" width="9" style="1" bestFit="1" customWidth="1"/>
    <col min="3578" max="3578" width="1.5546875" style="1" customWidth="1"/>
    <col min="3579" max="3579" width="12" style="1" bestFit="1" customWidth="1"/>
    <col min="3580" max="3580" width="3.109375" style="1" customWidth="1"/>
    <col min="3581" max="3582" width="11.44140625" style="1"/>
    <col min="3583" max="3583" width="12.6640625" style="1" bestFit="1" customWidth="1"/>
    <col min="3584" max="3824" width="11.44140625" style="1"/>
    <col min="3825" max="3825" width="4.33203125" style="1" customWidth="1"/>
    <col min="3826" max="3826" width="43.109375" style="1" bestFit="1" customWidth="1"/>
    <col min="3827" max="3827" width="1.44140625" style="1" customWidth="1"/>
    <col min="3828" max="3828" width="2.6640625" style="1" bestFit="1" customWidth="1"/>
    <col min="3829" max="3829" width="13.88671875" style="1" bestFit="1" customWidth="1"/>
    <col min="3830" max="3830" width="1.5546875" style="1" customWidth="1"/>
    <col min="3831" max="3831" width="13.33203125" style="1" bestFit="1" customWidth="1"/>
    <col min="3832" max="3832" width="1.44140625" style="1" customWidth="1"/>
    <col min="3833" max="3833" width="9" style="1" bestFit="1" customWidth="1"/>
    <col min="3834" max="3834" width="1.5546875" style="1" customWidth="1"/>
    <col min="3835" max="3835" width="12" style="1" bestFit="1" customWidth="1"/>
    <col min="3836" max="3836" width="3.109375" style="1" customWidth="1"/>
    <col min="3837" max="3838" width="11.44140625" style="1"/>
    <col min="3839" max="3839" width="12.6640625" style="1" bestFit="1" customWidth="1"/>
    <col min="3840" max="4080" width="11.44140625" style="1"/>
    <col min="4081" max="4081" width="4.33203125" style="1" customWidth="1"/>
    <col min="4082" max="4082" width="43.109375" style="1" bestFit="1" customWidth="1"/>
    <col min="4083" max="4083" width="1.44140625" style="1" customWidth="1"/>
    <col min="4084" max="4084" width="2.6640625" style="1" bestFit="1" customWidth="1"/>
    <col min="4085" max="4085" width="13.88671875" style="1" bestFit="1" customWidth="1"/>
    <col min="4086" max="4086" width="1.5546875" style="1" customWidth="1"/>
    <col min="4087" max="4087" width="13.33203125" style="1" bestFit="1" customWidth="1"/>
    <col min="4088" max="4088" width="1.44140625" style="1" customWidth="1"/>
    <col min="4089" max="4089" width="9" style="1" bestFit="1" customWidth="1"/>
    <col min="4090" max="4090" width="1.5546875" style="1" customWidth="1"/>
    <col min="4091" max="4091" width="12" style="1" bestFit="1" customWidth="1"/>
    <col min="4092" max="4092" width="3.109375" style="1" customWidth="1"/>
    <col min="4093" max="4094" width="11.44140625" style="1"/>
    <col min="4095" max="4095" width="12.6640625" style="1" bestFit="1" customWidth="1"/>
    <col min="4096" max="4336" width="11.44140625" style="1"/>
    <col min="4337" max="4337" width="4.33203125" style="1" customWidth="1"/>
    <col min="4338" max="4338" width="43.109375" style="1" bestFit="1" customWidth="1"/>
    <col min="4339" max="4339" width="1.44140625" style="1" customWidth="1"/>
    <col min="4340" max="4340" width="2.6640625" style="1" bestFit="1" customWidth="1"/>
    <col min="4341" max="4341" width="13.88671875" style="1" bestFit="1" customWidth="1"/>
    <col min="4342" max="4342" width="1.5546875" style="1" customWidth="1"/>
    <col min="4343" max="4343" width="13.33203125" style="1" bestFit="1" customWidth="1"/>
    <col min="4344" max="4344" width="1.44140625" style="1" customWidth="1"/>
    <col min="4345" max="4345" width="9" style="1" bestFit="1" customWidth="1"/>
    <col min="4346" max="4346" width="1.5546875" style="1" customWidth="1"/>
    <col min="4347" max="4347" width="12" style="1" bestFit="1" customWidth="1"/>
    <col min="4348" max="4348" width="3.109375" style="1" customWidth="1"/>
    <col min="4349" max="4350" width="11.44140625" style="1"/>
    <col min="4351" max="4351" width="12.6640625" style="1" bestFit="1" customWidth="1"/>
    <col min="4352" max="4592" width="11.44140625" style="1"/>
    <col min="4593" max="4593" width="4.33203125" style="1" customWidth="1"/>
    <col min="4594" max="4594" width="43.109375" style="1" bestFit="1" customWidth="1"/>
    <col min="4595" max="4595" width="1.44140625" style="1" customWidth="1"/>
    <col min="4596" max="4596" width="2.6640625" style="1" bestFit="1" customWidth="1"/>
    <col min="4597" max="4597" width="13.88671875" style="1" bestFit="1" customWidth="1"/>
    <col min="4598" max="4598" width="1.5546875" style="1" customWidth="1"/>
    <col min="4599" max="4599" width="13.33203125" style="1" bestFit="1" customWidth="1"/>
    <col min="4600" max="4600" width="1.44140625" style="1" customWidth="1"/>
    <col min="4601" max="4601" width="9" style="1" bestFit="1" customWidth="1"/>
    <col min="4602" max="4602" width="1.5546875" style="1" customWidth="1"/>
    <col min="4603" max="4603" width="12" style="1" bestFit="1" customWidth="1"/>
    <col min="4604" max="4604" width="3.109375" style="1" customWidth="1"/>
    <col min="4605" max="4606" width="11.44140625" style="1"/>
    <col min="4607" max="4607" width="12.6640625" style="1" bestFit="1" customWidth="1"/>
    <col min="4608" max="4848" width="11.44140625" style="1"/>
    <col min="4849" max="4849" width="4.33203125" style="1" customWidth="1"/>
    <col min="4850" max="4850" width="43.109375" style="1" bestFit="1" customWidth="1"/>
    <col min="4851" max="4851" width="1.44140625" style="1" customWidth="1"/>
    <col min="4852" max="4852" width="2.6640625" style="1" bestFit="1" customWidth="1"/>
    <col min="4853" max="4853" width="13.88671875" style="1" bestFit="1" customWidth="1"/>
    <col min="4854" max="4854" width="1.5546875" style="1" customWidth="1"/>
    <col min="4855" max="4855" width="13.33203125" style="1" bestFit="1" customWidth="1"/>
    <col min="4856" max="4856" width="1.44140625" style="1" customWidth="1"/>
    <col min="4857" max="4857" width="9" style="1" bestFit="1" customWidth="1"/>
    <col min="4858" max="4858" width="1.5546875" style="1" customWidth="1"/>
    <col min="4859" max="4859" width="12" style="1" bestFit="1" customWidth="1"/>
    <col min="4860" max="4860" width="3.109375" style="1" customWidth="1"/>
    <col min="4861" max="4862" width="11.44140625" style="1"/>
    <col min="4863" max="4863" width="12.6640625" style="1" bestFit="1" customWidth="1"/>
    <col min="4864" max="5104" width="11.44140625" style="1"/>
    <col min="5105" max="5105" width="4.33203125" style="1" customWidth="1"/>
    <col min="5106" max="5106" width="43.109375" style="1" bestFit="1" customWidth="1"/>
    <col min="5107" max="5107" width="1.44140625" style="1" customWidth="1"/>
    <col min="5108" max="5108" width="2.6640625" style="1" bestFit="1" customWidth="1"/>
    <col min="5109" max="5109" width="13.88671875" style="1" bestFit="1" customWidth="1"/>
    <col min="5110" max="5110" width="1.5546875" style="1" customWidth="1"/>
    <col min="5111" max="5111" width="13.33203125" style="1" bestFit="1" customWidth="1"/>
    <col min="5112" max="5112" width="1.44140625" style="1" customWidth="1"/>
    <col min="5113" max="5113" width="9" style="1" bestFit="1" customWidth="1"/>
    <col min="5114" max="5114" width="1.5546875" style="1" customWidth="1"/>
    <col min="5115" max="5115" width="12" style="1" bestFit="1" customWidth="1"/>
    <col min="5116" max="5116" width="3.109375" style="1" customWidth="1"/>
    <col min="5117" max="5118" width="11.44140625" style="1"/>
    <col min="5119" max="5119" width="12.6640625" style="1" bestFit="1" customWidth="1"/>
    <col min="5120" max="5360" width="11.44140625" style="1"/>
    <col min="5361" max="5361" width="4.33203125" style="1" customWidth="1"/>
    <col min="5362" max="5362" width="43.109375" style="1" bestFit="1" customWidth="1"/>
    <col min="5363" max="5363" width="1.44140625" style="1" customWidth="1"/>
    <col min="5364" max="5364" width="2.6640625" style="1" bestFit="1" customWidth="1"/>
    <col min="5365" max="5365" width="13.88671875" style="1" bestFit="1" customWidth="1"/>
    <col min="5366" max="5366" width="1.5546875" style="1" customWidth="1"/>
    <col min="5367" max="5367" width="13.33203125" style="1" bestFit="1" customWidth="1"/>
    <col min="5368" max="5368" width="1.44140625" style="1" customWidth="1"/>
    <col min="5369" max="5369" width="9" style="1" bestFit="1" customWidth="1"/>
    <col min="5370" max="5370" width="1.5546875" style="1" customWidth="1"/>
    <col min="5371" max="5371" width="12" style="1" bestFit="1" customWidth="1"/>
    <col min="5372" max="5372" width="3.109375" style="1" customWidth="1"/>
    <col min="5373" max="5374" width="11.44140625" style="1"/>
    <col min="5375" max="5375" width="12.6640625" style="1" bestFit="1" customWidth="1"/>
    <col min="5376" max="5616" width="11.44140625" style="1"/>
    <col min="5617" max="5617" width="4.33203125" style="1" customWidth="1"/>
    <col min="5618" max="5618" width="43.109375" style="1" bestFit="1" customWidth="1"/>
    <col min="5619" max="5619" width="1.44140625" style="1" customWidth="1"/>
    <col min="5620" max="5620" width="2.6640625" style="1" bestFit="1" customWidth="1"/>
    <col min="5621" max="5621" width="13.88671875" style="1" bestFit="1" customWidth="1"/>
    <col min="5622" max="5622" width="1.5546875" style="1" customWidth="1"/>
    <col min="5623" max="5623" width="13.33203125" style="1" bestFit="1" customWidth="1"/>
    <col min="5624" max="5624" width="1.44140625" style="1" customWidth="1"/>
    <col min="5625" max="5625" width="9" style="1" bestFit="1" customWidth="1"/>
    <col min="5626" max="5626" width="1.5546875" style="1" customWidth="1"/>
    <col min="5627" max="5627" width="12" style="1" bestFit="1" customWidth="1"/>
    <col min="5628" max="5628" width="3.109375" style="1" customWidth="1"/>
    <col min="5629" max="5630" width="11.44140625" style="1"/>
    <col min="5631" max="5631" width="12.6640625" style="1" bestFit="1" customWidth="1"/>
    <col min="5632" max="5872" width="11.44140625" style="1"/>
    <col min="5873" max="5873" width="4.33203125" style="1" customWidth="1"/>
    <col min="5874" max="5874" width="43.109375" style="1" bestFit="1" customWidth="1"/>
    <col min="5875" max="5875" width="1.44140625" style="1" customWidth="1"/>
    <col min="5876" max="5876" width="2.6640625" style="1" bestFit="1" customWidth="1"/>
    <col min="5877" max="5877" width="13.88671875" style="1" bestFit="1" customWidth="1"/>
    <col min="5878" max="5878" width="1.5546875" style="1" customWidth="1"/>
    <col min="5879" max="5879" width="13.33203125" style="1" bestFit="1" customWidth="1"/>
    <col min="5880" max="5880" width="1.44140625" style="1" customWidth="1"/>
    <col min="5881" max="5881" width="9" style="1" bestFit="1" customWidth="1"/>
    <col min="5882" max="5882" width="1.5546875" style="1" customWidth="1"/>
    <col min="5883" max="5883" width="12" style="1" bestFit="1" customWidth="1"/>
    <col min="5884" max="5884" width="3.109375" style="1" customWidth="1"/>
    <col min="5885" max="5886" width="11.44140625" style="1"/>
    <col min="5887" max="5887" width="12.6640625" style="1" bestFit="1" customWidth="1"/>
    <col min="5888" max="6128" width="11.44140625" style="1"/>
    <col min="6129" max="6129" width="4.33203125" style="1" customWidth="1"/>
    <col min="6130" max="6130" width="43.109375" style="1" bestFit="1" customWidth="1"/>
    <col min="6131" max="6131" width="1.44140625" style="1" customWidth="1"/>
    <col min="6132" max="6132" width="2.6640625" style="1" bestFit="1" customWidth="1"/>
    <col min="6133" max="6133" width="13.88671875" style="1" bestFit="1" customWidth="1"/>
    <col min="6134" max="6134" width="1.5546875" style="1" customWidth="1"/>
    <col min="6135" max="6135" width="13.33203125" style="1" bestFit="1" customWidth="1"/>
    <col min="6136" max="6136" width="1.44140625" style="1" customWidth="1"/>
    <col min="6137" max="6137" width="9" style="1" bestFit="1" customWidth="1"/>
    <col min="6138" max="6138" width="1.5546875" style="1" customWidth="1"/>
    <col min="6139" max="6139" width="12" style="1" bestFit="1" customWidth="1"/>
    <col min="6140" max="6140" width="3.109375" style="1" customWidth="1"/>
    <col min="6141" max="6142" width="11.44140625" style="1"/>
    <col min="6143" max="6143" width="12.6640625" style="1" bestFit="1" customWidth="1"/>
    <col min="6144" max="6384" width="11.44140625" style="1"/>
    <col min="6385" max="6385" width="4.33203125" style="1" customWidth="1"/>
    <col min="6386" max="6386" width="43.109375" style="1" bestFit="1" customWidth="1"/>
    <col min="6387" max="6387" width="1.44140625" style="1" customWidth="1"/>
    <col min="6388" max="6388" width="2.6640625" style="1" bestFit="1" customWidth="1"/>
    <col min="6389" max="6389" width="13.88671875" style="1" bestFit="1" customWidth="1"/>
    <col min="6390" max="6390" width="1.5546875" style="1" customWidth="1"/>
    <col min="6391" max="6391" width="13.33203125" style="1" bestFit="1" customWidth="1"/>
    <col min="6392" max="6392" width="1.44140625" style="1" customWidth="1"/>
    <col min="6393" max="6393" width="9" style="1" bestFit="1" customWidth="1"/>
    <col min="6394" max="6394" width="1.5546875" style="1" customWidth="1"/>
    <col min="6395" max="6395" width="12" style="1" bestFit="1" customWidth="1"/>
    <col min="6396" max="6396" width="3.109375" style="1" customWidth="1"/>
    <col min="6397" max="6398" width="11.44140625" style="1"/>
    <col min="6399" max="6399" width="12.6640625" style="1" bestFit="1" customWidth="1"/>
    <col min="6400" max="6640" width="11.44140625" style="1"/>
    <col min="6641" max="6641" width="4.33203125" style="1" customWidth="1"/>
    <col min="6642" max="6642" width="43.109375" style="1" bestFit="1" customWidth="1"/>
    <col min="6643" max="6643" width="1.44140625" style="1" customWidth="1"/>
    <col min="6644" max="6644" width="2.6640625" style="1" bestFit="1" customWidth="1"/>
    <col min="6645" max="6645" width="13.88671875" style="1" bestFit="1" customWidth="1"/>
    <col min="6646" max="6646" width="1.5546875" style="1" customWidth="1"/>
    <col min="6647" max="6647" width="13.33203125" style="1" bestFit="1" customWidth="1"/>
    <col min="6648" max="6648" width="1.44140625" style="1" customWidth="1"/>
    <col min="6649" max="6649" width="9" style="1" bestFit="1" customWidth="1"/>
    <col min="6650" max="6650" width="1.5546875" style="1" customWidth="1"/>
    <col min="6651" max="6651" width="12" style="1" bestFit="1" customWidth="1"/>
    <col min="6652" max="6652" width="3.109375" style="1" customWidth="1"/>
    <col min="6653" max="6654" width="11.44140625" style="1"/>
    <col min="6655" max="6655" width="12.6640625" style="1" bestFit="1" customWidth="1"/>
    <col min="6656" max="6896" width="11.44140625" style="1"/>
    <col min="6897" max="6897" width="4.33203125" style="1" customWidth="1"/>
    <col min="6898" max="6898" width="43.109375" style="1" bestFit="1" customWidth="1"/>
    <col min="6899" max="6899" width="1.44140625" style="1" customWidth="1"/>
    <col min="6900" max="6900" width="2.6640625" style="1" bestFit="1" customWidth="1"/>
    <col min="6901" max="6901" width="13.88671875" style="1" bestFit="1" customWidth="1"/>
    <col min="6902" max="6902" width="1.5546875" style="1" customWidth="1"/>
    <col min="6903" max="6903" width="13.33203125" style="1" bestFit="1" customWidth="1"/>
    <col min="6904" max="6904" width="1.44140625" style="1" customWidth="1"/>
    <col min="6905" max="6905" width="9" style="1" bestFit="1" customWidth="1"/>
    <col min="6906" max="6906" width="1.5546875" style="1" customWidth="1"/>
    <col min="6907" max="6907" width="12" style="1" bestFit="1" customWidth="1"/>
    <col min="6908" max="6908" width="3.109375" style="1" customWidth="1"/>
    <col min="6909" max="6910" width="11.44140625" style="1"/>
    <col min="6911" max="6911" width="12.6640625" style="1" bestFit="1" customWidth="1"/>
    <col min="6912" max="7152" width="11.44140625" style="1"/>
    <col min="7153" max="7153" width="4.33203125" style="1" customWidth="1"/>
    <col min="7154" max="7154" width="43.109375" style="1" bestFit="1" customWidth="1"/>
    <col min="7155" max="7155" width="1.44140625" style="1" customWidth="1"/>
    <col min="7156" max="7156" width="2.6640625" style="1" bestFit="1" customWidth="1"/>
    <col min="7157" max="7157" width="13.88671875" style="1" bestFit="1" customWidth="1"/>
    <col min="7158" max="7158" width="1.5546875" style="1" customWidth="1"/>
    <col min="7159" max="7159" width="13.33203125" style="1" bestFit="1" customWidth="1"/>
    <col min="7160" max="7160" width="1.44140625" style="1" customWidth="1"/>
    <col min="7161" max="7161" width="9" style="1" bestFit="1" customWidth="1"/>
    <col min="7162" max="7162" width="1.5546875" style="1" customWidth="1"/>
    <col min="7163" max="7163" width="12" style="1" bestFit="1" customWidth="1"/>
    <col min="7164" max="7164" width="3.109375" style="1" customWidth="1"/>
    <col min="7165" max="7166" width="11.44140625" style="1"/>
    <col min="7167" max="7167" width="12.6640625" style="1" bestFit="1" customWidth="1"/>
    <col min="7168" max="7408" width="11.44140625" style="1"/>
    <col min="7409" max="7409" width="4.33203125" style="1" customWidth="1"/>
    <col min="7410" max="7410" width="43.109375" style="1" bestFit="1" customWidth="1"/>
    <col min="7411" max="7411" width="1.44140625" style="1" customWidth="1"/>
    <col min="7412" max="7412" width="2.6640625" style="1" bestFit="1" customWidth="1"/>
    <col min="7413" max="7413" width="13.88671875" style="1" bestFit="1" customWidth="1"/>
    <col min="7414" max="7414" width="1.5546875" style="1" customWidth="1"/>
    <col min="7415" max="7415" width="13.33203125" style="1" bestFit="1" customWidth="1"/>
    <col min="7416" max="7416" width="1.44140625" style="1" customWidth="1"/>
    <col min="7417" max="7417" width="9" style="1" bestFit="1" customWidth="1"/>
    <col min="7418" max="7418" width="1.5546875" style="1" customWidth="1"/>
    <col min="7419" max="7419" width="12" style="1" bestFit="1" customWidth="1"/>
    <col min="7420" max="7420" width="3.109375" style="1" customWidth="1"/>
    <col min="7421" max="7422" width="11.44140625" style="1"/>
    <col min="7423" max="7423" width="12.6640625" style="1" bestFit="1" customWidth="1"/>
    <col min="7424" max="7664" width="11.44140625" style="1"/>
    <col min="7665" max="7665" width="4.33203125" style="1" customWidth="1"/>
    <col min="7666" max="7666" width="43.109375" style="1" bestFit="1" customWidth="1"/>
    <col min="7667" max="7667" width="1.44140625" style="1" customWidth="1"/>
    <col min="7668" max="7668" width="2.6640625" style="1" bestFit="1" customWidth="1"/>
    <col min="7669" max="7669" width="13.88671875" style="1" bestFit="1" customWidth="1"/>
    <col min="7670" max="7670" width="1.5546875" style="1" customWidth="1"/>
    <col min="7671" max="7671" width="13.33203125" style="1" bestFit="1" customWidth="1"/>
    <col min="7672" max="7672" width="1.44140625" style="1" customWidth="1"/>
    <col min="7673" max="7673" width="9" style="1" bestFit="1" customWidth="1"/>
    <col min="7674" max="7674" width="1.5546875" style="1" customWidth="1"/>
    <col min="7675" max="7675" width="12" style="1" bestFit="1" customWidth="1"/>
    <col min="7676" max="7676" width="3.109375" style="1" customWidth="1"/>
    <col min="7677" max="7678" width="11.44140625" style="1"/>
    <col min="7679" max="7679" width="12.6640625" style="1" bestFit="1" customWidth="1"/>
    <col min="7680" max="7920" width="11.44140625" style="1"/>
    <col min="7921" max="7921" width="4.33203125" style="1" customWidth="1"/>
    <col min="7922" max="7922" width="43.109375" style="1" bestFit="1" customWidth="1"/>
    <col min="7923" max="7923" width="1.44140625" style="1" customWidth="1"/>
    <col min="7924" max="7924" width="2.6640625" style="1" bestFit="1" customWidth="1"/>
    <col min="7925" max="7925" width="13.88671875" style="1" bestFit="1" customWidth="1"/>
    <col min="7926" max="7926" width="1.5546875" style="1" customWidth="1"/>
    <col min="7927" max="7927" width="13.33203125" style="1" bestFit="1" customWidth="1"/>
    <col min="7928" max="7928" width="1.44140625" style="1" customWidth="1"/>
    <col min="7929" max="7929" width="9" style="1" bestFit="1" customWidth="1"/>
    <col min="7930" max="7930" width="1.5546875" style="1" customWidth="1"/>
    <col min="7931" max="7931" width="12" style="1" bestFit="1" customWidth="1"/>
    <col min="7932" max="7932" width="3.109375" style="1" customWidth="1"/>
    <col min="7933" max="7934" width="11.44140625" style="1"/>
    <col min="7935" max="7935" width="12.6640625" style="1" bestFit="1" customWidth="1"/>
    <col min="7936" max="8176" width="11.44140625" style="1"/>
    <col min="8177" max="8177" width="4.33203125" style="1" customWidth="1"/>
    <col min="8178" max="8178" width="43.109375" style="1" bestFit="1" customWidth="1"/>
    <col min="8179" max="8179" width="1.44140625" style="1" customWidth="1"/>
    <col min="8180" max="8180" width="2.6640625" style="1" bestFit="1" customWidth="1"/>
    <col min="8181" max="8181" width="13.88671875" style="1" bestFit="1" customWidth="1"/>
    <col min="8182" max="8182" width="1.5546875" style="1" customWidth="1"/>
    <col min="8183" max="8183" width="13.33203125" style="1" bestFit="1" customWidth="1"/>
    <col min="8184" max="8184" width="1.44140625" style="1" customWidth="1"/>
    <col min="8185" max="8185" width="9" style="1" bestFit="1" customWidth="1"/>
    <col min="8186" max="8186" width="1.5546875" style="1" customWidth="1"/>
    <col min="8187" max="8187" width="12" style="1" bestFit="1" customWidth="1"/>
    <col min="8188" max="8188" width="3.109375" style="1" customWidth="1"/>
    <col min="8189" max="8190" width="11.44140625" style="1"/>
    <col min="8191" max="8191" width="12.6640625" style="1" bestFit="1" customWidth="1"/>
    <col min="8192" max="8432" width="11.44140625" style="1"/>
    <col min="8433" max="8433" width="4.33203125" style="1" customWidth="1"/>
    <col min="8434" max="8434" width="43.109375" style="1" bestFit="1" customWidth="1"/>
    <col min="8435" max="8435" width="1.44140625" style="1" customWidth="1"/>
    <col min="8436" max="8436" width="2.6640625" style="1" bestFit="1" customWidth="1"/>
    <col min="8437" max="8437" width="13.88671875" style="1" bestFit="1" customWidth="1"/>
    <col min="8438" max="8438" width="1.5546875" style="1" customWidth="1"/>
    <col min="8439" max="8439" width="13.33203125" style="1" bestFit="1" customWidth="1"/>
    <col min="8440" max="8440" width="1.44140625" style="1" customWidth="1"/>
    <col min="8441" max="8441" width="9" style="1" bestFit="1" customWidth="1"/>
    <col min="8442" max="8442" width="1.5546875" style="1" customWidth="1"/>
    <col min="8443" max="8443" width="12" style="1" bestFit="1" customWidth="1"/>
    <col min="8444" max="8444" width="3.109375" style="1" customWidth="1"/>
    <col min="8445" max="8446" width="11.44140625" style="1"/>
    <col min="8447" max="8447" width="12.6640625" style="1" bestFit="1" customWidth="1"/>
    <col min="8448" max="8688" width="11.44140625" style="1"/>
    <col min="8689" max="8689" width="4.33203125" style="1" customWidth="1"/>
    <col min="8690" max="8690" width="43.109375" style="1" bestFit="1" customWidth="1"/>
    <col min="8691" max="8691" width="1.44140625" style="1" customWidth="1"/>
    <col min="8692" max="8692" width="2.6640625" style="1" bestFit="1" customWidth="1"/>
    <col min="8693" max="8693" width="13.88671875" style="1" bestFit="1" customWidth="1"/>
    <col min="8694" max="8694" width="1.5546875" style="1" customWidth="1"/>
    <col min="8695" max="8695" width="13.33203125" style="1" bestFit="1" customWidth="1"/>
    <col min="8696" max="8696" width="1.44140625" style="1" customWidth="1"/>
    <col min="8697" max="8697" width="9" style="1" bestFit="1" customWidth="1"/>
    <col min="8698" max="8698" width="1.5546875" style="1" customWidth="1"/>
    <col min="8699" max="8699" width="12" style="1" bestFit="1" customWidth="1"/>
    <col min="8700" max="8700" width="3.109375" style="1" customWidth="1"/>
    <col min="8701" max="8702" width="11.44140625" style="1"/>
    <col min="8703" max="8703" width="12.6640625" style="1" bestFit="1" customWidth="1"/>
    <col min="8704" max="8944" width="11.44140625" style="1"/>
    <col min="8945" max="8945" width="4.33203125" style="1" customWidth="1"/>
    <col min="8946" max="8946" width="43.109375" style="1" bestFit="1" customWidth="1"/>
    <col min="8947" max="8947" width="1.44140625" style="1" customWidth="1"/>
    <col min="8948" max="8948" width="2.6640625" style="1" bestFit="1" customWidth="1"/>
    <col min="8949" max="8949" width="13.88671875" style="1" bestFit="1" customWidth="1"/>
    <col min="8950" max="8950" width="1.5546875" style="1" customWidth="1"/>
    <col min="8951" max="8951" width="13.33203125" style="1" bestFit="1" customWidth="1"/>
    <col min="8952" max="8952" width="1.44140625" style="1" customWidth="1"/>
    <col min="8953" max="8953" width="9" style="1" bestFit="1" customWidth="1"/>
    <col min="8954" max="8954" width="1.5546875" style="1" customWidth="1"/>
    <col min="8955" max="8955" width="12" style="1" bestFit="1" customWidth="1"/>
    <col min="8956" max="8956" width="3.109375" style="1" customWidth="1"/>
    <col min="8957" max="8958" width="11.44140625" style="1"/>
    <col min="8959" max="8959" width="12.6640625" style="1" bestFit="1" customWidth="1"/>
    <col min="8960" max="9200" width="11.44140625" style="1"/>
    <col min="9201" max="9201" width="4.33203125" style="1" customWidth="1"/>
    <col min="9202" max="9202" width="43.109375" style="1" bestFit="1" customWidth="1"/>
    <col min="9203" max="9203" width="1.44140625" style="1" customWidth="1"/>
    <col min="9204" max="9204" width="2.6640625" style="1" bestFit="1" customWidth="1"/>
    <col min="9205" max="9205" width="13.88671875" style="1" bestFit="1" customWidth="1"/>
    <col min="9206" max="9206" width="1.5546875" style="1" customWidth="1"/>
    <col min="9207" max="9207" width="13.33203125" style="1" bestFit="1" customWidth="1"/>
    <col min="9208" max="9208" width="1.44140625" style="1" customWidth="1"/>
    <col min="9209" max="9209" width="9" style="1" bestFit="1" customWidth="1"/>
    <col min="9210" max="9210" width="1.5546875" style="1" customWidth="1"/>
    <col min="9211" max="9211" width="12" style="1" bestFit="1" customWidth="1"/>
    <col min="9212" max="9212" width="3.109375" style="1" customWidth="1"/>
    <col min="9213" max="9214" width="11.44140625" style="1"/>
    <col min="9215" max="9215" width="12.6640625" style="1" bestFit="1" customWidth="1"/>
    <col min="9216" max="9456" width="11.44140625" style="1"/>
    <col min="9457" max="9457" width="4.33203125" style="1" customWidth="1"/>
    <col min="9458" max="9458" width="43.109375" style="1" bestFit="1" customWidth="1"/>
    <col min="9459" max="9459" width="1.44140625" style="1" customWidth="1"/>
    <col min="9460" max="9460" width="2.6640625" style="1" bestFit="1" customWidth="1"/>
    <col min="9461" max="9461" width="13.88671875" style="1" bestFit="1" customWidth="1"/>
    <col min="9462" max="9462" width="1.5546875" style="1" customWidth="1"/>
    <col min="9463" max="9463" width="13.33203125" style="1" bestFit="1" customWidth="1"/>
    <col min="9464" max="9464" width="1.44140625" style="1" customWidth="1"/>
    <col min="9465" max="9465" width="9" style="1" bestFit="1" customWidth="1"/>
    <col min="9466" max="9466" width="1.5546875" style="1" customWidth="1"/>
    <col min="9467" max="9467" width="12" style="1" bestFit="1" customWidth="1"/>
    <col min="9468" max="9468" width="3.109375" style="1" customWidth="1"/>
    <col min="9469" max="9470" width="11.44140625" style="1"/>
    <col min="9471" max="9471" width="12.6640625" style="1" bestFit="1" customWidth="1"/>
    <col min="9472" max="9712" width="11.44140625" style="1"/>
    <col min="9713" max="9713" width="4.33203125" style="1" customWidth="1"/>
    <col min="9714" max="9714" width="43.109375" style="1" bestFit="1" customWidth="1"/>
    <col min="9715" max="9715" width="1.44140625" style="1" customWidth="1"/>
    <col min="9716" max="9716" width="2.6640625" style="1" bestFit="1" customWidth="1"/>
    <col min="9717" max="9717" width="13.88671875" style="1" bestFit="1" customWidth="1"/>
    <col min="9718" max="9718" width="1.5546875" style="1" customWidth="1"/>
    <col min="9719" max="9719" width="13.33203125" style="1" bestFit="1" customWidth="1"/>
    <col min="9720" max="9720" width="1.44140625" style="1" customWidth="1"/>
    <col min="9721" max="9721" width="9" style="1" bestFit="1" customWidth="1"/>
    <col min="9722" max="9722" width="1.5546875" style="1" customWidth="1"/>
    <col min="9723" max="9723" width="12" style="1" bestFit="1" customWidth="1"/>
    <col min="9724" max="9724" width="3.109375" style="1" customWidth="1"/>
    <col min="9725" max="9726" width="11.44140625" style="1"/>
    <col min="9727" max="9727" width="12.6640625" style="1" bestFit="1" customWidth="1"/>
    <col min="9728" max="9968" width="11.44140625" style="1"/>
    <col min="9969" max="9969" width="4.33203125" style="1" customWidth="1"/>
    <col min="9970" max="9970" width="43.109375" style="1" bestFit="1" customWidth="1"/>
    <col min="9971" max="9971" width="1.44140625" style="1" customWidth="1"/>
    <col min="9972" max="9972" width="2.6640625" style="1" bestFit="1" customWidth="1"/>
    <col min="9973" max="9973" width="13.88671875" style="1" bestFit="1" customWidth="1"/>
    <col min="9974" max="9974" width="1.5546875" style="1" customWidth="1"/>
    <col min="9975" max="9975" width="13.33203125" style="1" bestFit="1" customWidth="1"/>
    <col min="9976" max="9976" width="1.44140625" style="1" customWidth="1"/>
    <col min="9977" max="9977" width="9" style="1" bestFit="1" customWidth="1"/>
    <col min="9978" max="9978" width="1.5546875" style="1" customWidth="1"/>
    <col min="9979" max="9979" width="12" style="1" bestFit="1" customWidth="1"/>
    <col min="9980" max="9980" width="3.109375" style="1" customWidth="1"/>
    <col min="9981" max="9982" width="11.44140625" style="1"/>
    <col min="9983" max="9983" width="12.6640625" style="1" bestFit="1" customWidth="1"/>
    <col min="9984" max="10224" width="11.44140625" style="1"/>
    <col min="10225" max="10225" width="4.33203125" style="1" customWidth="1"/>
    <col min="10226" max="10226" width="43.109375" style="1" bestFit="1" customWidth="1"/>
    <col min="10227" max="10227" width="1.44140625" style="1" customWidth="1"/>
    <col min="10228" max="10228" width="2.6640625" style="1" bestFit="1" customWidth="1"/>
    <col min="10229" max="10229" width="13.88671875" style="1" bestFit="1" customWidth="1"/>
    <col min="10230" max="10230" width="1.5546875" style="1" customWidth="1"/>
    <col min="10231" max="10231" width="13.33203125" style="1" bestFit="1" customWidth="1"/>
    <col min="10232" max="10232" width="1.44140625" style="1" customWidth="1"/>
    <col min="10233" max="10233" width="9" style="1" bestFit="1" customWidth="1"/>
    <col min="10234" max="10234" width="1.5546875" style="1" customWidth="1"/>
    <col min="10235" max="10235" width="12" style="1" bestFit="1" customWidth="1"/>
    <col min="10236" max="10236" width="3.109375" style="1" customWidth="1"/>
    <col min="10237" max="10238" width="11.44140625" style="1"/>
    <col min="10239" max="10239" width="12.6640625" style="1" bestFit="1" customWidth="1"/>
    <col min="10240" max="10480" width="11.44140625" style="1"/>
    <col min="10481" max="10481" width="4.33203125" style="1" customWidth="1"/>
    <col min="10482" max="10482" width="43.109375" style="1" bestFit="1" customWidth="1"/>
    <col min="10483" max="10483" width="1.44140625" style="1" customWidth="1"/>
    <col min="10484" max="10484" width="2.6640625" style="1" bestFit="1" customWidth="1"/>
    <col min="10485" max="10485" width="13.88671875" style="1" bestFit="1" customWidth="1"/>
    <col min="10486" max="10486" width="1.5546875" style="1" customWidth="1"/>
    <col min="10487" max="10487" width="13.33203125" style="1" bestFit="1" customWidth="1"/>
    <col min="10488" max="10488" width="1.44140625" style="1" customWidth="1"/>
    <col min="10489" max="10489" width="9" style="1" bestFit="1" customWidth="1"/>
    <col min="10490" max="10490" width="1.5546875" style="1" customWidth="1"/>
    <col min="10491" max="10491" width="12" style="1" bestFit="1" customWidth="1"/>
    <col min="10492" max="10492" width="3.109375" style="1" customWidth="1"/>
    <col min="10493" max="10494" width="11.44140625" style="1"/>
    <col min="10495" max="10495" width="12.6640625" style="1" bestFit="1" customWidth="1"/>
    <col min="10496" max="10736" width="11.44140625" style="1"/>
    <col min="10737" max="10737" width="4.33203125" style="1" customWidth="1"/>
    <col min="10738" max="10738" width="43.109375" style="1" bestFit="1" customWidth="1"/>
    <col min="10739" max="10739" width="1.44140625" style="1" customWidth="1"/>
    <col min="10740" max="10740" width="2.6640625" style="1" bestFit="1" customWidth="1"/>
    <col min="10741" max="10741" width="13.88671875" style="1" bestFit="1" customWidth="1"/>
    <col min="10742" max="10742" width="1.5546875" style="1" customWidth="1"/>
    <col min="10743" max="10743" width="13.33203125" style="1" bestFit="1" customWidth="1"/>
    <col min="10744" max="10744" width="1.44140625" style="1" customWidth="1"/>
    <col min="10745" max="10745" width="9" style="1" bestFit="1" customWidth="1"/>
    <col min="10746" max="10746" width="1.5546875" style="1" customWidth="1"/>
    <col min="10747" max="10747" width="12" style="1" bestFit="1" customWidth="1"/>
    <col min="10748" max="10748" width="3.109375" style="1" customWidth="1"/>
    <col min="10749" max="10750" width="11.44140625" style="1"/>
    <col min="10751" max="10751" width="12.6640625" style="1" bestFit="1" customWidth="1"/>
    <col min="10752" max="10992" width="11.44140625" style="1"/>
    <col min="10993" max="10993" width="4.33203125" style="1" customWidth="1"/>
    <col min="10994" max="10994" width="43.109375" style="1" bestFit="1" customWidth="1"/>
    <col min="10995" max="10995" width="1.44140625" style="1" customWidth="1"/>
    <col min="10996" max="10996" width="2.6640625" style="1" bestFit="1" customWidth="1"/>
    <col min="10997" max="10997" width="13.88671875" style="1" bestFit="1" customWidth="1"/>
    <col min="10998" max="10998" width="1.5546875" style="1" customWidth="1"/>
    <col min="10999" max="10999" width="13.33203125" style="1" bestFit="1" customWidth="1"/>
    <col min="11000" max="11000" width="1.44140625" style="1" customWidth="1"/>
    <col min="11001" max="11001" width="9" style="1" bestFit="1" customWidth="1"/>
    <col min="11002" max="11002" width="1.5546875" style="1" customWidth="1"/>
    <col min="11003" max="11003" width="12" style="1" bestFit="1" customWidth="1"/>
    <col min="11004" max="11004" width="3.109375" style="1" customWidth="1"/>
    <col min="11005" max="11006" width="11.44140625" style="1"/>
    <col min="11007" max="11007" width="12.6640625" style="1" bestFit="1" customWidth="1"/>
    <col min="11008" max="11248" width="11.44140625" style="1"/>
    <col min="11249" max="11249" width="4.33203125" style="1" customWidth="1"/>
    <col min="11250" max="11250" width="43.109375" style="1" bestFit="1" customWidth="1"/>
    <col min="11251" max="11251" width="1.44140625" style="1" customWidth="1"/>
    <col min="11252" max="11252" width="2.6640625" style="1" bestFit="1" customWidth="1"/>
    <col min="11253" max="11253" width="13.88671875" style="1" bestFit="1" customWidth="1"/>
    <col min="11254" max="11254" width="1.5546875" style="1" customWidth="1"/>
    <col min="11255" max="11255" width="13.33203125" style="1" bestFit="1" customWidth="1"/>
    <col min="11256" max="11256" width="1.44140625" style="1" customWidth="1"/>
    <col min="11257" max="11257" width="9" style="1" bestFit="1" customWidth="1"/>
    <col min="11258" max="11258" width="1.5546875" style="1" customWidth="1"/>
    <col min="11259" max="11259" width="12" style="1" bestFit="1" customWidth="1"/>
    <col min="11260" max="11260" width="3.109375" style="1" customWidth="1"/>
    <col min="11261" max="11262" width="11.44140625" style="1"/>
    <col min="11263" max="11263" width="12.6640625" style="1" bestFit="1" customWidth="1"/>
    <col min="11264" max="11504" width="11.44140625" style="1"/>
    <col min="11505" max="11505" width="4.33203125" style="1" customWidth="1"/>
    <col min="11506" max="11506" width="43.109375" style="1" bestFit="1" customWidth="1"/>
    <col min="11507" max="11507" width="1.44140625" style="1" customWidth="1"/>
    <col min="11508" max="11508" width="2.6640625" style="1" bestFit="1" customWidth="1"/>
    <col min="11509" max="11509" width="13.88671875" style="1" bestFit="1" customWidth="1"/>
    <col min="11510" max="11510" width="1.5546875" style="1" customWidth="1"/>
    <col min="11511" max="11511" width="13.33203125" style="1" bestFit="1" customWidth="1"/>
    <col min="11512" max="11512" width="1.44140625" style="1" customWidth="1"/>
    <col min="11513" max="11513" width="9" style="1" bestFit="1" customWidth="1"/>
    <col min="11514" max="11514" width="1.5546875" style="1" customWidth="1"/>
    <col min="11515" max="11515" width="12" style="1" bestFit="1" customWidth="1"/>
    <col min="11516" max="11516" width="3.109375" style="1" customWidth="1"/>
    <col min="11517" max="11518" width="11.44140625" style="1"/>
    <col min="11519" max="11519" width="12.6640625" style="1" bestFit="1" customWidth="1"/>
    <col min="11520" max="11760" width="11.44140625" style="1"/>
    <col min="11761" max="11761" width="4.33203125" style="1" customWidth="1"/>
    <col min="11762" max="11762" width="43.109375" style="1" bestFit="1" customWidth="1"/>
    <col min="11763" max="11763" width="1.44140625" style="1" customWidth="1"/>
    <col min="11764" max="11764" width="2.6640625" style="1" bestFit="1" customWidth="1"/>
    <col min="11765" max="11765" width="13.88671875" style="1" bestFit="1" customWidth="1"/>
    <col min="11766" max="11766" width="1.5546875" style="1" customWidth="1"/>
    <col min="11767" max="11767" width="13.33203125" style="1" bestFit="1" customWidth="1"/>
    <col min="11768" max="11768" width="1.44140625" style="1" customWidth="1"/>
    <col min="11769" max="11769" width="9" style="1" bestFit="1" customWidth="1"/>
    <col min="11770" max="11770" width="1.5546875" style="1" customWidth="1"/>
    <col min="11771" max="11771" width="12" style="1" bestFit="1" customWidth="1"/>
    <col min="11772" max="11772" width="3.109375" style="1" customWidth="1"/>
    <col min="11773" max="11774" width="11.44140625" style="1"/>
    <col min="11775" max="11775" width="12.6640625" style="1" bestFit="1" customWidth="1"/>
    <col min="11776" max="12016" width="11.44140625" style="1"/>
    <col min="12017" max="12017" width="4.33203125" style="1" customWidth="1"/>
    <col min="12018" max="12018" width="43.109375" style="1" bestFit="1" customWidth="1"/>
    <col min="12019" max="12019" width="1.44140625" style="1" customWidth="1"/>
    <col min="12020" max="12020" width="2.6640625" style="1" bestFit="1" customWidth="1"/>
    <col min="12021" max="12021" width="13.88671875" style="1" bestFit="1" customWidth="1"/>
    <col min="12022" max="12022" width="1.5546875" style="1" customWidth="1"/>
    <col min="12023" max="12023" width="13.33203125" style="1" bestFit="1" customWidth="1"/>
    <col min="12024" max="12024" width="1.44140625" style="1" customWidth="1"/>
    <col min="12025" max="12025" width="9" style="1" bestFit="1" customWidth="1"/>
    <col min="12026" max="12026" width="1.5546875" style="1" customWidth="1"/>
    <col min="12027" max="12027" width="12" style="1" bestFit="1" customWidth="1"/>
    <col min="12028" max="12028" width="3.109375" style="1" customWidth="1"/>
    <col min="12029" max="12030" width="11.44140625" style="1"/>
    <col min="12031" max="12031" width="12.6640625" style="1" bestFit="1" customWidth="1"/>
    <col min="12032" max="12272" width="11.44140625" style="1"/>
    <col min="12273" max="12273" width="4.33203125" style="1" customWidth="1"/>
    <col min="12274" max="12274" width="43.109375" style="1" bestFit="1" customWidth="1"/>
    <col min="12275" max="12275" width="1.44140625" style="1" customWidth="1"/>
    <col min="12276" max="12276" width="2.6640625" style="1" bestFit="1" customWidth="1"/>
    <col min="12277" max="12277" width="13.88671875" style="1" bestFit="1" customWidth="1"/>
    <col min="12278" max="12278" width="1.5546875" style="1" customWidth="1"/>
    <col min="12279" max="12279" width="13.33203125" style="1" bestFit="1" customWidth="1"/>
    <col min="12280" max="12280" width="1.44140625" style="1" customWidth="1"/>
    <col min="12281" max="12281" width="9" style="1" bestFit="1" customWidth="1"/>
    <col min="12282" max="12282" width="1.5546875" style="1" customWidth="1"/>
    <col min="12283" max="12283" width="12" style="1" bestFit="1" customWidth="1"/>
    <col min="12284" max="12284" width="3.109375" style="1" customWidth="1"/>
    <col min="12285" max="12286" width="11.44140625" style="1"/>
    <col min="12287" max="12287" width="12.6640625" style="1" bestFit="1" customWidth="1"/>
    <col min="12288" max="12528" width="11.44140625" style="1"/>
    <col min="12529" max="12529" width="4.33203125" style="1" customWidth="1"/>
    <col min="12530" max="12530" width="43.109375" style="1" bestFit="1" customWidth="1"/>
    <col min="12531" max="12531" width="1.44140625" style="1" customWidth="1"/>
    <col min="12532" max="12532" width="2.6640625" style="1" bestFit="1" customWidth="1"/>
    <col min="12533" max="12533" width="13.88671875" style="1" bestFit="1" customWidth="1"/>
    <col min="12534" max="12534" width="1.5546875" style="1" customWidth="1"/>
    <col min="12535" max="12535" width="13.33203125" style="1" bestFit="1" customWidth="1"/>
    <col min="12536" max="12536" width="1.44140625" style="1" customWidth="1"/>
    <col min="12537" max="12537" width="9" style="1" bestFit="1" customWidth="1"/>
    <col min="12538" max="12538" width="1.5546875" style="1" customWidth="1"/>
    <col min="12539" max="12539" width="12" style="1" bestFit="1" customWidth="1"/>
    <col min="12540" max="12540" width="3.109375" style="1" customWidth="1"/>
    <col min="12541" max="12542" width="11.44140625" style="1"/>
    <col min="12543" max="12543" width="12.6640625" style="1" bestFit="1" customWidth="1"/>
    <col min="12544" max="12784" width="11.44140625" style="1"/>
    <col min="12785" max="12785" width="4.33203125" style="1" customWidth="1"/>
    <col min="12786" max="12786" width="43.109375" style="1" bestFit="1" customWidth="1"/>
    <col min="12787" max="12787" width="1.44140625" style="1" customWidth="1"/>
    <col min="12788" max="12788" width="2.6640625" style="1" bestFit="1" customWidth="1"/>
    <col min="12789" max="12789" width="13.88671875" style="1" bestFit="1" customWidth="1"/>
    <col min="12790" max="12790" width="1.5546875" style="1" customWidth="1"/>
    <col min="12791" max="12791" width="13.33203125" style="1" bestFit="1" customWidth="1"/>
    <col min="12792" max="12792" width="1.44140625" style="1" customWidth="1"/>
    <col min="12793" max="12793" width="9" style="1" bestFit="1" customWidth="1"/>
    <col min="12794" max="12794" width="1.5546875" style="1" customWidth="1"/>
    <col min="12795" max="12795" width="12" style="1" bestFit="1" customWidth="1"/>
    <col min="12796" max="12796" width="3.109375" style="1" customWidth="1"/>
    <col min="12797" max="12798" width="11.44140625" style="1"/>
    <col min="12799" max="12799" width="12.6640625" style="1" bestFit="1" customWidth="1"/>
    <col min="12800" max="13040" width="11.44140625" style="1"/>
    <col min="13041" max="13041" width="4.33203125" style="1" customWidth="1"/>
    <col min="13042" max="13042" width="43.109375" style="1" bestFit="1" customWidth="1"/>
    <col min="13043" max="13043" width="1.44140625" style="1" customWidth="1"/>
    <col min="13044" max="13044" width="2.6640625" style="1" bestFit="1" customWidth="1"/>
    <col min="13045" max="13045" width="13.88671875" style="1" bestFit="1" customWidth="1"/>
    <col min="13046" max="13046" width="1.5546875" style="1" customWidth="1"/>
    <col min="13047" max="13047" width="13.33203125" style="1" bestFit="1" customWidth="1"/>
    <col min="13048" max="13048" width="1.44140625" style="1" customWidth="1"/>
    <col min="13049" max="13049" width="9" style="1" bestFit="1" customWidth="1"/>
    <col min="13050" max="13050" width="1.5546875" style="1" customWidth="1"/>
    <col min="13051" max="13051" width="12" style="1" bestFit="1" customWidth="1"/>
    <col min="13052" max="13052" width="3.109375" style="1" customWidth="1"/>
    <col min="13053" max="13054" width="11.44140625" style="1"/>
    <col min="13055" max="13055" width="12.6640625" style="1" bestFit="1" customWidth="1"/>
    <col min="13056" max="13296" width="11.44140625" style="1"/>
    <col min="13297" max="13297" width="4.33203125" style="1" customWidth="1"/>
    <col min="13298" max="13298" width="43.109375" style="1" bestFit="1" customWidth="1"/>
    <col min="13299" max="13299" width="1.44140625" style="1" customWidth="1"/>
    <col min="13300" max="13300" width="2.6640625" style="1" bestFit="1" customWidth="1"/>
    <col min="13301" max="13301" width="13.88671875" style="1" bestFit="1" customWidth="1"/>
    <col min="13302" max="13302" width="1.5546875" style="1" customWidth="1"/>
    <col min="13303" max="13303" width="13.33203125" style="1" bestFit="1" customWidth="1"/>
    <col min="13304" max="13304" width="1.44140625" style="1" customWidth="1"/>
    <col min="13305" max="13305" width="9" style="1" bestFit="1" customWidth="1"/>
    <col min="13306" max="13306" width="1.5546875" style="1" customWidth="1"/>
    <col min="13307" max="13307" width="12" style="1" bestFit="1" customWidth="1"/>
    <col min="13308" max="13308" width="3.109375" style="1" customWidth="1"/>
    <col min="13309" max="13310" width="11.44140625" style="1"/>
    <col min="13311" max="13311" width="12.6640625" style="1" bestFit="1" customWidth="1"/>
    <col min="13312" max="13552" width="11.44140625" style="1"/>
    <col min="13553" max="13553" width="4.33203125" style="1" customWidth="1"/>
    <col min="13554" max="13554" width="43.109375" style="1" bestFit="1" customWidth="1"/>
    <col min="13555" max="13555" width="1.44140625" style="1" customWidth="1"/>
    <col min="13556" max="13556" width="2.6640625" style="1" bestFit="1" customWidth="1"/>
    <col min="13557" max="13557" width="13.88671875" style="1" bestFit="1" customWidth="1"/>
    <col min="13558" max="13558" width="1.5546875" style="1" customWidth="1"/>
    <col min="13559" max="13559" width="13.33203125" style="1" bestFit="1" customWidth="1"/>
    <col min="13560" max="13560" width="1.44140625" style="1" customWidth="1"/>
    <col min="13561" max="13561" width="9" style="1" bestFit="1" customWidth="1"/>
    <col min="13562" max="13562" width="1.5546875" style="1" customWidth="1"/>
    <col min="13563" max="13563" width="12" style="1" bestFit="1" customWidth="1"/>
    <col min="13564" max="13564" width="3.109375" style="1" customWidth="1"/>
    <col min="13565" max="13566" width="11.44140625" style="1"/>
    <col min="13567" max="13567" width="12.6640625" style="1" bestFit="1" customWidth="1"/>
    <col min="13568" max="13808" width="11.44140625" style="1"/>
    <col min="13809" max="13809" width="4.33203125" style="1" customWidth="1"/>
    <col min="13810" max="13810" width="43.109375" style="1" bestFit="1" customWidth="1"/>
    <col min="13811" max="13811" width="1.44140625" style="1" customWidth="1"/>
    <col min="13812" max="13812" width="2.6640625" style="1" bestFit="1" customWidth="1"/>
    <col min="13813" max="13813" width="13.88671875" style="1" bestFit="1" customWidth="1"/>
    <col min="13814" max="13814" width="1.5546875" style="1" customWidth="1"/>
    <col min="13815" max="13815" width="13.33203125" style="1" bestFit="1" customWidth="1"/>
    <col min="13816" max="13816" width="1.44140625" style="1" customWidth="1"/>
    <col min="13817" max="13817" width="9" style="1" bestFit="1" customWidth="1"/>
    <col min="13818" max="13818" width="1.5546875" style="1" customWidth="1"/>
    <col min="13819" max="13819" width="12" style="1" bestFit="1" customWidth="1"/>
    <col min="13820" max="13820" width="3.109375" style="1" customWidth="1"/>
    <col min="13821" max="13822" width="11.44140625" style="1"/>
    <col min="13823" max="13823" width="12.6640625" style="1" bestFit="1" customWidth="1"/>
    <col min="13824" max="14064" width="11.44140625" style="1"/>
    <col min="14065" max="14065" width="4.33203125" style="1" customWidth="1"/>
    <col min="14066" max="14066" width="43.109375" style="1" bestFit="1" customWidth="1"/>
    <col min="14067" max="14067" width="1.44140625" style="1" customWidth="1"/>
    <col min="14068" max="14068" width="2.6640625" style="1" bestFit="1" customWidth="1"/>
    <col min="14069" max="14069" width="13.88671875" style="1" bestFit="1" customWidth="1"/>
    <col min="14070" max="14070" width="1.5546875" style="1" customWidth="1"/>
    <col min="14071" max="14071" width="13.33203125" style="1" bestFit="1" customWidth="1"/>
    <col min="14072" max="14072" width="1.44140625" style="1" customWidth="1"/>
    <col min="14073" max="14073" width="9" style="1" bestFit="1" customWidth="1"/>
    <col min="14074" max="14074" width="1.5546875" style="1" customWidth="1"/>
    <col min="14075" max="14075" width="12" style="1" bestFit="1" customWidth="1"/>
    <col min="14076" max="14076" width="3.109375" style="1" customWidth="1"/>
    <col min="14077" max="14078" width="11.44140625" style="1"/>
    <col min="14079" max="14079" width="12.6640625" style="1" bestFit="1" customWidth="1"/>
    <col min="14080" max="14320" width="11.44140625" style="1"/>
    <col min="14321" max="14321" width="4.33203125" style="1" customWidth="1"/>
    <col min="14322" max="14322" width="43.109375" style="1" bestFit="1" customWidth="1"/>
    <col min="14323" max="14323" width="1.44140625" style="1" customWidth="1"/>
    <col min="14324" max="14324" width="2.6640625" style="1" bestFit="1" customWidth="1"/>
    <col min="14325" max="14325" width="13.88671875" style="1" bestFit="1" customWidth="1"/>
    <col min="14326" max="14326" width="1.5546875" style="1" customWidth="1"/>
    <col min="14327" max="14327" width="13.33203125" style="1" bestFit="1" customWidth="1"/>
    <col min="14328" max="14328" width="1.44140625" style="1" customWidth="1"/>
    <col min="14329" max="14329" width="9" style="1" bestFit="1" customWidth="1"/>
    <col min="14330" max="14330" width="1.5546875" style="1" customWidth="1"/>
    <col min="14331" max="14331" width="12" style="1" bestFit="1" customWidth="1"/>
    <col min="14332" max="14332" width="3.109375" style="1" customWidth="1"/>
    <col min="14333" max="14334" width="11.44140625" style="1"/>
    <col min="14335" max="14335" width="12.6640625" style="1" bestFit="1" customWidth="1"/>
    <col min="14336" max="14576" width="11.44140625" style="1"/>
    <col min="14577" max="14577" width="4.33203125" style="1" customWidth="1"/>
    <col min="14578" max="14578" width="43.109375" style="1" bestFit="1" customWidth="1"/>
    <col min="14579" max="14579" width="1.44140625" style="1" customWidth="1"/>
    <col min="14580" max="14580" width="2.6640625" style="1" bestFit="1" customWidth="1"/>
    <col min="14581" max="14581" width="13.88671875" style="1" bestFit="1" customWidth="1"/>
    <col min="14582" max="14582" width="1.5546875" style="1" customWidth="1"/>
    <col min="14583" max="14583" width="13.33203125" style="1" bestFit="1" customWidth="1"/>
    <col min="14584" max="14584" width="1.44140625" style="1" customWidth="1"/>
    <col min="14585" max="14585" width="9" style="1" bestFit="1" customWidth="1"/>
    <col min="14586" max="14586" width="1.5546875" style="1" customWidth="1"/>
    <col min="14587" max="14587" width="12" style="1" bestFit="1" customWidth="1"/>
    <col min="14588" max="14588" width="3.109375" style="1" customWidth="1"/>
    <col min="14589" max="14590" width="11.44140625" style="1"/>
    <col min="14591" max="14591" width="12.6640625" style="1" bestFit="1" customWidth="1"/>
    <col min="14592" max="14832" width="11.44140625" style="1"/>
    <col min="14833" max="14833" width="4.33203125" style="1" customWidth="1"/>
    <col min="14834" max="14834" width="43.109375" style="1" bestFit="1" customWidth="1"/>
    <col min="14835" max="14835" width="1.44140625" style="1" customWidth="1"/>
    <col min="14836" max="14836" width="2.6640625" style="1" bestFit="1" customWidth="1"/>
    <col min="14837" max="14837" width="13.88671875" style="1" bestFit="1" customWidth="1"/>
    <col min="14838" max="14838" width="1.5546875" style="1" customWidth="1"/>
    <col min="14839" max="14839" width="13.33203125" style="1" bestFit="1" customWidth="1"/>
    <col min="14840" max="14840" width="1.44140625" style="1" customWidth="1"/>
    <col min="14841" max="14841" width="9" style="1" bestFit="1" customWidth="1"/>
    <col min="14842" max="14842" width="1.5546875" style="1" customWidth="1"/>
    <col min="14843" max="14843" width="12" style="1" bestFit="1" customWidth="1"/>
    <col min="14844" max="14844" width="3.109375" style="1" customWidth="1"/>
    <col min="14845" max="14846" width="11.44140625" style="1"/>
    <col min="14847" max="14847" width="12.6640625" style="1" bestFit="1" customWidth="1"/>
    <col min="14848" max="15088" width="11.44140625" style="1"/>
    <col min="15089" max="15089" width="4.33203125" style="1" customWidth="1"/>
    <col min="15090" max="15090" width="43.109375" style="1" bestFit="1" customWidth="1"/>
    <col min="15091" max="15091" width="1.44140625" style="1" customWidth="1"/>
    <col min="15092" max="15092" width="2.6640625" style="1" bestFit="1" customWidth="1"/>
    <col min="15093" max="15093" width="13.88671875" style="1" bestFit="1" customWidth="1"/>
    <col min="15094" max="15094" width="1.5546875" style="1" customWidth="1"/>
    <col min="15095" max="15095" width="13.33203125" style="1" bestFit="1" customWidth="1"/>
    <col min="15096" max="15096" width="1.44140625" style="1" customWidth="1"/>
    <col min="15097" max="15097" width="9" style="1" bestFit="1" customWidth="1"/>
    <col min="15098" max="15098" width="1.5546875" style="1" customWidth="1"/>
    <col min="15099" max="15099" width="12" style="1" bestFit="1" customWidth="1"/>
    <col min="15100" max="15100" width="3.109375" style="1" customWidth="1"/>
    <col min="15101" max="15102" width="11.44140625" style="1"/>
    <col min="15103" max="15103" width="12.6640625" style="1" bestFit="1" customWidth="1"/>
    <col min="15104" max="15344" width="11.44140625" style="1"/>
    <col min="15345" max="15345" width="4.33203125" style="1" customWidth="1"/>
    <col min="15346" max="15346" width="43.109375" style="1" bestFit="1" customWidth="1"/>
    <col min="15347" max="15347" width="1.44140625" style="1" customWidth="1"/>
    <col min="15348" max="15348" width="2.6640625" style="1" bestFit="1" customWidth="1"/>
    <col min="15349" max="15349" width="13.88671875" style="1" bestFit="1" customWidth="1"/>
    <col min="15350" max="15350" width="1.5546875" style="1" customWidth="1"/>
    <col min="15351" max="15351" width="13.33203125" style="1" bestFit="1" customWidth="1"/>
    <col min="15352" max="15352" width="1.44140625" style="1" customWidth="1"/>
    <col min="15353" max="15353" width="9" style="1" bestFit="1" customWidth="1"/>
    <col min="15354" max="15354" width="1.5546875" style="1" customWidth="1"/>
    <col min="15355" max="15355" width="12" style="1" bestFit="1" customWidth="1"/>
    <col min="15356" max="15356" width="3.109375" style="1" customWidth="1"/>
    <col min="15357" max="15358" width="11.44140625" style="1"/>
    <col min="15359" max="15359" width="12.6640625" style="1" bestFit="1" customWidth="1"/>
    <col min="15360" max="15600" width="11.44140625" style="1"/>
    <col min="15601" max="15601" width="4.33203125" style="1" customWidth="1"/>
    <col min="15602" max="15602" width="43.109375" style="1" bestFit="1" customWidth="1"/>
    <col min="15603" max="15603" width="1.44140625" style="1" customWidth="1"/>
    <col min="15604" max="15604" width="2.6640625" style="1" bestFit="1" customWidth="1"/>
    <col min="15605" max="15605" width="13.88671875" style="1" bestFit="1" customWidth="1"/>
    <col min="15606" max="15606" width="1.5546875" style="1" customWidth="1"/>
    <col min="15607" max="15607" width="13.33203125" style="1" bestFit="1" customWidth="1"/>
    <col min="15608" max="15608" width="1.44140625" style="1" customWidth="1"/>
    <col min="15609" max="15609" width="9" style="1" bestFit="1" customWidth="1"/>
    <col min="15610" max="15610" width="1.5546875" style="1" customWidth="1"/>
    <col min="15611" max="15611" width="12" style="1" bestFit="1" customWidth="1"/>
    <col min="15612" max="15612" width="3.109375" style="1" customWidth="1"/>
    <col min="15613" max="15614" width="11.44140625" style="1"/>
    <col min="15615" max="15615" width="12.6640625" style="1" bestFit="1" customWidth="1"/>
    <col min="15616" max="15856" width="11.44140625" style="1"/>
    <col min="15857" max="15857" width="4.33203125" style="1" customWidth="1"/>
    <col min="15858" max="15858" width="43.109375" style="1" bestFit="1" customWidth="1"/>
    <col min="15859" max="15859" width="1.44140625" style="1" customWidth="1"/>
    <col min="15860" max="15860" width="2.6640625" style="1" bestFit="1" customWidth="1"/>
    <col min="15861" max="15861" width="13.88671875" style="1" bestFit="1" customWidth="1"/>
    <col min="15862" max="15862" width="1.5546875" style="1" customWidth="1"/>
    <col min="15863" max="15863" width="13.33203125" style="1" bestFit="1" customWidth="1"/>
    <col min="15864" max="15864" width="1.44140625" style="1" customWidth="1"/>
    <col min="15865" max="15865" width="9" style="1" bestFit="1" customWidth="1"/>
    <col min="15866" max="15866" width="1.5546875" style="1" customWidth="1"/>
    <col min="15867" max="15867" width="12" style="1" bestFit="1" customWidth="1"/>
    <col min="15868" max="15868" width="3.109375" style="1" customWidth="1"/>
    <col min="15869" max="15870" width="11.44140625" style="1"/>
    <col min="15871" max="15871" width="12.6640625" style="1" bestFit="1" customWidth="1"/>
    <col min="15872" max="16112" width="11.44140625" style="1"/>
    <col min="16113" max="16113" width="4.33203125" style="1" customWidth="1"/>
    <col min="16114" max="16114" width="43.109375" style="1" bestFit="1" customWidth="1"/>
    <col min="16115" max="16115" width="1.44140625" style="1" customWidth="1"/>
    <col min="16116" max="16116" width="2.6640625" style="1" bestFit="1" customWidth="1"/>
    <col min="16117" max="16117" width="13.88671875" style="1" bestFit="1" customWidth="1"/>
    <col min="16118" max="16118" width="1.5546875" style="1" customWidth="1"/>
    <col min="16119" max="16119" width="13.33203125" style="1" bestFit="1" customWidth="1"/>
    <col min="16120" max="16120" width="1.44140625" style="1" customWidth="1"/>
    <col min="16121" max="16121" width="9" style="1" bestFit="1" customWidth="1"/>
    <col min="16122" max="16122" width="1.5546875" style="1" customWidth="1"/>
    <col min="16123" max="16123" width="12" style="1" bestFit="1" customWidth="1"/>
    <col min="16124" max="16124" width="3.109375" style="1" customWidth="1"/>
    <col min="16125" max="16126" width="11.44140625" style="1"/>
    <col min="16127" max="16127" width="12.6640625" style="1" bestFit="1" customWidth="1"/>
    <col min="16128" max="16384" width="11.44140625" style="1"/>
  </cols>
  <sheetData>
    <row r="1" spans="2:11" x14ac:dyDescent="0.3">
      <c r="B1" s="69" t="s">
        <v>22</v>
      </c>
      <c r="C1" s="70"/>
      <c r="D1" s="70"/>
      <c r="E1" s="70"/>
      <c r="F1" s="70"/>
      <c r="G1" s="70"/>
      <c r="H1" s="70"/>
      <c r="I1" s="70"/>
      <c r="J1" s="70"/>
      <c r="K1" s="71"/>
    </row>
    <row r="2" spans="2:11" ht="14.4" thickBot="1" x14ac:dyDescent="0.35">
      <c r="B2" s="72" t="s">
        <v>152</v>
      </c>
      <c r="C2" s="73"/>
      <c r="D2" s="73"/>
      <c r="E2" s="73"/>
      <c r="F2" s="73"/>
      <c r="G2" s="73"/>
      <c r="H2" s="73"/>
      <c r="I2" s="73"/>
      <c r="J2" s="73"/>
      <c r="K2" s="74"/>
    </row>
    <row r="3" spans="2:11" x14ac:dyDescent="0.3">
      <c r="B3" s="6" t="s">
        <v>1</v>
      </c>
      <c r="C3" s="7"/>
      <c r="D3" s="8"/>
      <c r="E3" s="9" t="s">
        <v>2</v>
      </c>
      <c r="F3" s="10"/>
      <c r="G3" s="10" t="s">
        <v>3</v>
      </c>
      <c r="H3" s="10"/>
      <c r="I3" s="10" t="s">
        <v>4</v>
      </c>
      <c r="J3" s="10"/>
      <c r="K3" s="11" t="s">
        <v>0</v>
      </c>
    </row>
    <row r="4" spans="2:11" x14ac:dyDescent="0.3">
      <c r="B4" s="12" t="s">
        <v>6</v>
      </c>
      <c r="C4" s="47"/>
      <c r="D4" s="48"/>
      <c r="E4" s="49"/>
      <c r="F4" s="50"/>
      <c r="G4" s="50"/>
      <c r="H4" s="50"/>
      <c r="I4" s="50"/>
      <c r="J4" s="50"/>
      <c r="K4" s="13" t="s">
        <v>5</v>
      </c>
    </row>
    <row r="5" spans="2:11" x14ac:dyDescent="0.3">
      <c r="B5" s="12" t="s">
        <v>7</v>
      </c>
      <c r="C5" s="47"/>
      <c r="D5" s="48"/>
      <c r="E5" s="49"/>
      <c r="F5" s="48"/>
      <c r="G5" s="48"/>
      <c r="H5" s="48"/>
      <c r="I5" s="50"/>
      <c r="J5" s="48"/>
      <c r="K5" s="13"/>
    </row>
    <row r="6" spans="2:11" x14ac:dyDescent="0.3">
      <c r="B6" s="26" t="s">
        <v>117</v>
      </c>
      <c r="C6" s="51"/>
      <c r="D6" s="52" t="s">
        <v>8</v>
      </c>
      <c r="E6" s="53">
        <v>700000</v>
      </c>
      <c r="F6" s="54"/>
      <c r="G6" s="2">
        <f t="shared" ref="G6:G68" si="0">E6</f>
        <v>700000</v>
      </c>
      <c r="H6" s="55"/>
      <c r="I6" s="56" t="s">
        <v>9</v>
      </c>
      <c r="J6" s="55"/>
      <c r="K6" s="14">
        <v>45869</v>
      </c>
    </row>
    <row r="7" spans="2:11" x14ac:dyDescent="0.3">
      <c r="B7" s="26" t="s">
        <v>118</v>
      </c>
      <c r="C7" s="51"/>
      <c r="D7" s="52" t="s">
        <v>8</v>
      </c>
      <c r="E7" s="53">
        <v>15527655</v>
      </c>
      <c r="F7" s="54"/>
      <c r="G7" s="2">
        <f t="shared" si="0"/>
        <v>15527655</v>
      </c>
      <c r="H7" s="55"/>
      <c r="I7" s="56" t="s">
        <v>9</v>
      </c>
      <c r="J7" s="55"/>
      <c r="K7" s="14">
        <v>46022</v>
      </c>
    </row>
    <row r="8" spans="2:11" x14ac:dyDescent="0.3">
      <c r="B8" s="26" t="s">
        <v>119</v>
      </c>
      <c r="C8" s="51"/>
      <c r="D8" s="52" t="s">
        <v>8</v>
      </c>
      <c r="E8" s="53">
        <v>4372200</v>
      </c>
      <c r="F8" s="54"/>
      <c r="G8" s="2">
        <f t="shared" si="0"/>
        <v>4372200</v>
      </c>
      <c r="H8" s="55"/>
      <c r="I8" s="56" t="s">
        <v>9</v>
      </c>
      <c r="J8" s="55"/>
      <c r="K8" s="14">
        <v>45869</v>
      </c>
    </row>
    <row r="9" spans="2:11" x14ac:dyDescent="0.3">
      <c r="B9" s="26" t="s">
        <v>67</v>
      </c>
      <c r="C9" s="51"/>
      <c r="D9" s="52" t="s">
        <v>8</v>
      </c>
      <c r="E9" s="53">
        <v>1200000</v>
      </c>
      <c r="F9" s="54"/>
      <c r="G9" s="2">
        <f t="shared" si="0"/>
        <v>1200000</v>
      </c>
      <c r="H9" s="55"/>
      <c r="I9" s="56" t="s">
        <v>9</v>
      </c>
      <c r="J9" s="55"/>
      <c r="K9" s="14">
        <v>45869</v>
      </c>
    </row>
    <row r="10" spans="2:11" x14ac:dyDescent="0.3">
      <c r="B10" s="26" t="s">
        <v>186</v>
      </c>
      <c r="C10" s="51"/>
      <c r="D10" s="52" t="s">
        <v>8</v>
      </c>
      <c r="E10" s="53">
        <v>660000</v>
      </c>
      <c r="F10" s="54"/>
      <c r="G10" s="2">
        <f t="shared" si="0"/>
        <v>660000</v>
      </c>
      <c r="H10" s="55"/>
      <c r="I10" s="56" t="s">
        <v>9</v>
      </c>
      <c r="J10" s="55"/>
      <c r="K10" s="14">
        <v>45869</v>
      </c>
    </row>
    <row r="11" spans="2:11" x14ac:dyDescent="0.3">
      <c r="B11" s="26" t="s">
        <v>73</v>
      </c>
      <c r="C11" s="51"/>
      <c r="D11" s="52" t="s">
        <v>8</v>
      </c>
      <c r="E11" s="53">
        <v>6150000</v>
      </c>
      <c r="F11" s="54"/>
      <c r="G11" s="2">
        <f t="shared" si="0"/>
        <v>6150000</v>
      </c>
      <c r="H11" s="55"/>
      <c r="I11" s="56" t="s">
        <v>9</v>
      </c>
      <c r="J11" s="55"/>
      <c r="K11" s="14">
        <v>45869</v>
      </c>
    </row>
    <row r="12" spans="2:11" x14ac:dyDescent="0.3">
      <c r="B12" s="26" t="s">
        <v>91</v>
      </c>
      <c r="C12" s="51"/>
      <c r="D12" s="52" t="s">
        <v>8</v>
      </c>
      <c r="E12" s="53">
        <v>79940000</v>
      </c>
      <c r="F12" s="54"/>
      <c r="G12" s="2">
        <f t="shared" si="0"/>
        <v>79940000</v>
      </c>
      <c r="H12" s="55"/>
      <c r="I12" s="56" t="s">
        <v>9</v>
      </c>
      <c r="J12" s="55"/>
      <c r="K12" s="14">
        <v>46022</v>
      </c>
    </row>
    <row r="13" spans="2:11" x14ac:dyDescent="0.3">
      <c r="B13" s="26" t="s">
        <v>153</v>
      </c>
      <c r="C13" s="51"/>
      <c r="D13" s="52" t="s">
        <v>8</v>
      </c>
      <c r="E13" s="53">
        <v>1652800</v>
      </c>
      <c r="F13" s="54"/>
      <c r="G13" s="2">
        <f t="shared" si="0"/>
        <v>1652800</v>
      </c>
      <c r="H13" s="55"/>
      <c r="I13" s="56" t="s">
        <v>9</v>
      </c>
      <c r="J13" s="55"/>
      <c r="K13" s="14">
        <v>45869</v>
      </c>
    </row>
    <row r="14" spans="2:11" x14ac:dyDescent="0.3">
      <c r="B14" s="26" t="s">
        <v>68</v>
      </c>
      <c r="C14" s="51"/>
      <c r="D14" s="52" t="s">
        <v>8</v>
      </c>
      <c r="E14" s="53">
        <v>2468680</v>
      </c>
      <c r="F14" s="54"/>
      <c r="G14" s="2">
        <f t="shared" si="0"/>
        <v>2468680</v>
      </c>
      <c r="H14" s="55"/>
      <c r="I14" s="56" t="s">
        <v>9</v>
      </c>
      <c r="J14" s="55"/>
      <c r="K14" s="14">
        <v>45869</v>
      </c>
    </row>
    <row r="15" spans="2:11" x14ac:dyDescent="0.3">
      <c r="B15" s="26" t="s">
        <v>154</v>
      </c>
      <c r="C15" s="51"/>
      <c r="D15" s="52" t="s">
        <v>8</v>
      </c>
      <c r="E15" s="53">
        <v>3708100</v>
      </c>
      <c r="F15" s="54"/>
      <c r="G15" s="2">
        <f t="shared" si="0"/>
        <v>3708100</v>
      </c>
      <c r="H15" s="55"/>
      <c r="I15" s="56" t="s">
        <v>9</v>
      </c>
      <c r="J15" s="55"/>
      <c r="K15" s="14">
        <v>45869</v>
      </c>
    </row>
    <row r="16" spans="2:11" x14ac:dyDescent="0.3">
      <c r="B16" s="26" t="s">
        <v>155</v>
      </c>
      <c r="C16" s="51"/>
      <c r="D16" s="52" t="s">
        <v>8</v>
      </c>
      <c r="E16" s="53">
        <v>245118700</v>
      </c>
      <c r="F16" s="54"/>
      <c r="G16" s="2">
        <f t="shared" si="0"/>
        <v>245118700</v>
      </c>
      <c r="H16" s="55"/>
      <c r="I16" s="56" t="s">
        <v>9</v>
      </c>
      <c r="J16" s="55"/>
      <c r="K16" s="14">
        <v>46022</v>
      </c>
    </row>
    <row r="17" spans="2:11" x14ac:dyDescent="0.3">
      <c r="B17" s="26" t="s">
        <v>120</v>
      </c>
      <c r="C17" s="51"/>
      <c r="D17" s="52" t="s">
        <v>8</v>
      </c>
      <c r="E17" s="53">
        <v>4300000</v>
      </c>
      <c r="F17" s="54"/>
      <c r="G17" s="2">
        <f t="shared" si="0"/>
        <v>4300000</v>
      </c>
      <c r="H17" s="55"/>
      <c r="I17" s="56" t="s">
        <v>9</v>
      </c>
      <c r="J17" s="55"/>
      <c r="K17" s="14">
        <v>46022</v>
      </c>
    </row>
    <row r="18" spans="2:11" x14ac:dyDescent="0.3">
      <c r="B18" s="26" t="s">
        <v>64</v>
      </c>
      <c r="C18" s="51"/>
      <c r="D18" s="52" t="s">
        <v>8</v>
      </c>
      <c r="E18" s="53">
        <v>1846000</v>
      </c>
      <c r="F18" s="54"/>
      <c r="G18" s="2">
        <f t="shared" si="0"/>
        <v>1846000</v>
      </c>
      <c r="H18" s="55"/>
      <c r="I18" s="56" t="s">
        <v>9</v>
      </c>
      <c r="J18" s="55"/>
      <c r="K18" s="14">
        <v>45869</v>
      </c>
    </row>
    <row r="19" spans="2:11" x14ac:dyDescent="0.3">
      <c r="B19" s="26" t="s">
        <v>47</v>
      </c>
      <c r="C19" s="51"/>
      <c r="D19" s="52" t="s">
        <v>8</v>
      </c>
      <c r="E19" s="53">
        <v>41723235</v>
      </c>
      <c r="F19" s="54"/>
      <c r="G19" s="2">
        <f t="shared" si="0"/>
        <v>41723235</v>
      </c>
      <c r="H19" s="55"/>
      <c r="I19" s="56" t="s">
        <v>9</v>
      </c>
      <c r="J19" s="55"/>
      <c r="K19" s="14">
        <v>45930</v>
      </c>
    </row>
    <row r="20" spans="2:11" x14ac:dyDescent="0.3">
      <c r="B20" s="26" t="s">
        <v>156</v>
      </c>
      <c r="C20" s="51"/>
      <c r="D20" s="52" t="s">
        <v>8</v>
      </c>
      <c r="E20" s="53">
        <v>14287000</v>
      </c>
      <c r="F20" s="54"/>
      <c r="G20" s="2">
        <f t="shared" si="0"/>
        <v>14287000</v>
      </c>
      <c r="H20" s="55"/>
      <c r="I20" s="56" t="s">
        <v>9</v>
      </c>
      <c r="J20" s="55"/>
      <c r="K20" s="14">
        <v>45869</v>
      </c>
    </row>
    <row r="21" spans="2:11" x14ac:dyDescent="0.3">
      <c r="B21" s="26" t="s">
        <v>157</v>
      </c>
      <c r="C21" s="51"/>
      <c r="D21" s="52" t="s">
        <v>8</v>
      </c>
      <c r="E21" s="53">
        <v>2417061</v>
      </c>
      <c r="F21" s="54"/>
      <c r="G21" s="2">
        <f t="shared" si="0"/>
        <v>2417061</v>
      </c>
      <c r="H21" s="55"/>
      <c r="I21" s="56" t="s">
        <v>9</v>
      </c>
      <c r="J21" s="55"/>
      <c r="K21" s="14">
        <v>46022</v>
      </c>
    </row>
    <row r="22" spans="2:11" x14ac:dyDescent="0.3">
      <c r="B22" s="26" t="s">
        <v>121</v>
      </c>
      <c r="C22" s="51"/>
      <c r="D22" s="52" t="s">
        <v>8</v>
      </c>
      <c r="E22" s="53">
        <v>2207000</v>
      </c>
      <c r="F22" s="54"/>
      <c r="G22" s="2">
        <f t="shared" si="0"/>
        <v>2207000</v>
      </c>
      <c r="H22" s="55"/>
      <c r="I22" s="56" t="s">
        <v>9</v>
      </c>
      <c r="J22" s="55"/>
      <c r="K22" s="14">
        <v>45869</v>
      </c>
    </row>
    <row r="23" spans="2:11" x14ac:dyDescent="0.3">
      <c r="B23" s="26" t="s">
        <v>35</v>
      </c>
      <c r="C23" s="51"/>
      <c r="D23" s="52" t="s">
        <v>8</v>
      </c>
      <c r="E23" s="53">
        <v>11212340</v>
      </c>
      <c r="F23" s="54"/>
      <c r="G23" s="2">
        <f t="shared" si="0"/>
        <v>11212340</v>
      </c>
      <c r="H23" s="55"/>
      <c r="I23" s="56" t="s">
        <v>9</v>
      </c>
      <c r="J23" s="55"/>
      <c r="K23" s="14">
        <v>45869</v>
      </c>
    </row>
    <row r="24" spans="2:11" x14ac:dyDescent="0.3">
      <c r="B24" s="26" t="s">
        <v>122</v>
      </c>
      <c r="C24" s="51"/>
      <c r="D24" s="52" t="s">
        <v>8</v>
      </c>
      <c r="E24" s="53">
        <v>4620000</v>
      </c>
      <c r="F24" s="54"/>
      <c r="G24" s="2">
        <f t="shared" si="0"/>
        <v>4620000</v>
      </c>
      <c r="H24" s="55"/>
      <c r="I24" s="56" t="s">
        <v>9</v>
      </c>
      <c r="J24" s="55"/>
      <c r="K24" s="14">
        <v>45869</v>
      </c>
    </row>
    <row r="25" spans="2:11" x14ac:dyDescent="0.3">
      <c r="B25" s="26" t="s">
        <v>123</v>
      </c>
      <c r="C25" s="51"/>
      <c r="D25" s="52" t="s">
        <v>8</v>
      </c>
      <c r="E25" s="53">
        <v>24899680</v>
      </c>
      <c r="F25" s="54"/>
      <c r="G25" s="2">
        <f t="shared" si="0"/>
        <v>24899680</v>
      </c>
      <c r="H25" s="55"/>
      <c r="I25" s="56" t="s">
        <v>9</v>
      </c>
      <c r="J25" s="55"/>
      <c r="K25" s="14">
        <v>45869</v>
      </c>
    </row>
    <row r="26" spans="2:11" x14ac:dyDescent="0.3">
      <c r="B26" s="26" t="s">
        <v>92</v>
      </c>
      <c r="C26" s="51"/>
      <c r="D26" s="52" t="s">
        <v>8</v>
      </c>
      <c r="E26" s="53">
        <v>1500000</v>
      </c>
      <c r="F26" s="54"/>
      <c r="G26" s="2">
        <f t="shared" si="0"/>
        <v>1500000</v>
      </c>
      <c r="H26" s="55"/>
      <c r="I26" s="56" t="s">
        <v>9</v>
      </c>
      <c r="J26" s="55"/>
      <c r="K26" s="14">
        <v>45869</v>
      </c>
    </row>
    <row r="27" spans="2:11" x14ac:dyDescent="0.3">
      <c r="B27" s="26" t="s">
        <v>124</v>
      </c>
      <c r="C27" s="51"/>
      <c r="D27" s="52" t="s">
        <v>8</v>
      </c>
      <c r="E27" s="53">
        <v>4125000</v>
      </c>
      <c r="F27" s="54"/>
      <c r="G27" s="2">
        <f t="shared" si="0"/>
        <v>4125000</v>
      </c>
      <c r="H27" s="55"/>
      <c r="I27" s="56" t="s">
        <v>9</v>
      </c>
      <c r="J27" s="55"/>
      <c r="K27" s="14">
        <v>45869</v>
      </c>
    </row>
    <row r="28" spans="2:11" x14ac:dyDescent="0.3">
      <c r="B28" s="26" t="s">
        <v>36</v>
      </c>
      <c r="C28" s="51"/>
      <c r="D28" s="52" t="s">
        <v>8</v>
      </c>
      <c r="E28" s="53">
        <v>1750000</v>
      </c>
      <c r="F28" s="54"/>
      <c r="G28" s="2">
        <f t="shared" si="0"/>
        <v>1750000</v>
      </c>
      <c r="H28" s="55"/>
      <c r="I28" s="56" t="s">
        <v>9</v>
      </c>
      <c r="J28" s="55"/>
      <c r="K28" s="14">
        <v>45869</v>
      </c>
    </row>
    <row r="29" spans="2:11" x14ac:dyDescent="0.3">
      <c r="B29" s="26" t="s">
        <v>158</v>
      </c>
      <c r="C29" s="51"/>
      <c r="D29" s="52" t="s">
        <v>8</v>
      </c>
      <c r="E29" s="53">
        <v>1300000</v>
      </c>
      <c r="F29" s="54"/>
      <c r="G29" s="2">
        <f t="shared" si="0"/>
        <v>1300000</v>
      </c>
      <c r="H29" s="55"/>
      <c r="I29" s="56" t="s">
        <v>9</v>
      </c>
      <c r="J29" s="55"/>
      <c r="K29" s="14">
        <v>45869</v>
      </c>
    </row>
    <row r="30" spans="2:11" x14ac:dyDescent="0.3">
      <c r="B30" s="26" t="s">
        <v>69</v>
      </c>
      <c r="C30" s="51"/>
      <c r="D30" s="52" t="s">
        <v>8</v>
      </c>
      <c r="E30" s="53">
        <v>339104150</v>
      </c>
      <c r="F30" s="54"/>
      <c r="G30" s="2">
        <f t="shared" si="0"/>
        <v>339104150</v>
      </c>
      <c r="H30" s="55"/>
      <c r="I30" s="56" t="s">
        <v>9</v>
      </c>
      <c r="J30" s="55"/>
      <c r="K30" s="14">
        <v>46022</v>
      </c>
    </row>
    <row r="31" spans="2:11" x14ac:dyDescent="0.3">
      <c r="B31" s="26" t="s">
        <v>125</v>
      </c>
      <c r="C31" s="51"/>
      <c r="D31" s="52" t="s">
        <v>8</v>
      </c>
      <c r="E31" s="53">
        <v>2492416949</v>
      </c>
      <c r="F31" s="54"/>
      <c r="G31" s="2">
        <f t="shared" si="0"/>
        <v>2492416949</v>
      </c>
      <c r="H31" s="55"/>
      <c r="I31" s="56" t="s">
        <v>9</v>
      </c>
      <c r="J31" s="55"/>
      <c r="K31" s="14">
        <v>46022</v>
      </c>
    </row>
    <row r="32" spans="2:11" x14ac:dyDescent="0.3">
      <c r="B32" s="26" t="s">
        <v>55</v>
      </c>
      <c r="C32" s="51"/>
      <c r="D32" s="52" t="s">
        <v>8</v>
      </c>
      <c r="E32" s="53">
        <v>2075000</v>
      </c>
      <c r="F32" s="54"/>
      <c r="G32" s="2">
        <f t="shared" si="0"/>
        <v>2075000</v>
      </c>
      <c r="H32" s="55"/>
      <c r="I32" s="56" t="s">
        <v>9</v>
      </c>
      <c r="J32" s="55"/>
      <c r="K32" s="14">
        <v>46022</v>
      </c>
    </row>
    <row r="33" spans="2:11" x14ac:dyDescent="0.3">
      <c r="B33" s="26" t="s">
        <v>159</v>
      </c>
      <c r="C33" s="51"/>
      <c r="D33" s="52" t="s">
        <v>8</v>
      </c>
      <c r="E33" s="53">
        <v>1225100</v>
      </c>
      <c r="F33" s="54"/>
      <c r="G33" s="2">
        <f t="shared" si="0"/>
        <v>1225100</v>
      </c>
      <c r="H33" s="55"/>
      <c r="I33" s="56" t="s">
        <v>9</v>
      </c>
      <c r="J33" s="55"/>
      <c r="K33" s="14">
        <v>46022</v>
      </c>
    </row>
    <row r="34" spans="2:11" x14ac:dyDescent="0.3">
      <c r="B34" s="26" t="s">
        <v>40</v>
      </c>
      <c r="C34" s="51"/>
      <c r="D34" s="52" t="s">
        <v>8</v>
      </c>
      <c r="E34" s="53">
        <v>10850000</v>
      </c>
      <c r="F34" s="54"/>
      <c r="G34" s="2">
        <f t="shared" si="0"/>
        <v>10850000</v>
      </c>
      <c r="H34" s="55"/>
      <c r="I34" s="56" t="s">
        <v>9</v>
      </c>
      <c r="J34" s="55"/>
      <c r="K34" s="14">
        <v>45869</v>
      </c>
    </row>
    <row r="35" spans="2:11" x14ac:dyDescent="0.3">
      <c r="B35" s="26" t="s">
        <v>160</v>
      </c>
      <c r="C35" s="51"/>
      <c r="D35" s="52" t="s">
        <v>8</v>
      </c>
      <c r="E35" s="53">
        <v>4200000</v>
      </c>
      <c r="F35" s="54"/>
      <c r="G35" s="2">
        <f t="shared" si="0"/>
        <v>4200000</v>
      </c>
      <c r="H35" s="55"/>
      <c r="I35" s="56" t="s">
        <v>9</v>
      </c>
      <c r="J35" s="55"/>
      <c r="K35" s="14">
        <v>45869</v>
      </c>
    </row>
    <row r="36" spans="2:11" x14ac:dyDescent="0.3">
      <c r="B36" s="26" t="s">
        <v>32</v>
      </c>
      <c r="C36" s="51"/>
      <c r="D36" s="52" t="s">
        <v>8</v>
      </c>
      <c r="E36" s="53">
        <v>1613500</v>
      </c>
      <c r="F36" s="54"/>
      <c r="G36" s="2">
        <f t="shared" si="0"/>
        <v>1613500</v>
      </c>
      <c r="H36" s="55"/>
      <c r="I36" s="56" t="s">
        <v>9</v>
      </c>
      <c r="J36" s="55"/>
      <c r="K36" s="14">
        <v>45869</v>
      </c>
    </row>
    <row r="37" spans="2:11" x14ac:dyDescent="0.3">
      <c r="B37" s="26" t="s">
        <v>52</v>
      </c>
      <c r="C37" s="51"/>
      <c r="D37" s="52" t="s">
        <v>8</v>
      </c>
      <c r="E37" s="53">
        <v>6629750</v>
      </c>
      <c r="F37" s="54"/>
      <c r="G37" s="2">
        <f t="shared" si="0"/>
        <v>6629750</v>
      </c>
      <c r="H37" s="55"/>
      <c r="I37" s="56" t="s">
        <v>9</v>
      </c>
      <c r="J37" s="55"/>
      <c r="K37" s="14">
        <v>45869</v>
      </c>
    </row>
    <row r="38" spans="2:11" x14ac:dyDescent="0.3">
      <c r="B38" s="26" t="s">
        <v>53</v>
      </c>
      <c r="C38" s="51"/>
      <c r="D38" s="52" t="s">
        <v>8</v>
      </c>
      <c r="E38" s="53">
        <v>3606900</v>
      </c>
      <c r="F38" s="54"/>
      <c r="G38" s="2">
        <f t="shared" si="0"/>
        <v>3606900</v>
      </c>
      <c r="H38" s="55"/>
      <c r="I38" s="56" t="s">
        <v>9</v>
      </c>
      <c r="J38" s="55"/>
      <c r="K38" s="14">
        <v>45869</v>
      </c>
    </row>
    <row r="39" spans="2:11" x14ac:dyDescent="0.3">
      <c r="B39" s="26" t="s">
        <v>126</v>
      </c>
      <c r="C39" s="51"/>
      <c r="D39" s="52" t="s">
        <v>8</v>
      </c>
      <c r="E39" s="53">
        <v>1500000</v>
      </c>
      <c r="F39" s="54"/>
      <c r="G39" s="2">
        <f t="shared" si="0"/>
        <v>1500000</v>
      </c>
      <c r="H39" s="55"/>
      <c r="I39" s="56" t="s">
        <v>9</v>
      </c>
      <c r="J39" s="55"/>
      <c r="K39" s="14">
        <v>45869</v>
      </c>
    </row>
    <row r="40" spans="2:11" x14ac:dyDescent="0.3">
      <c r="B40" s="26" t="s">
        <v>127</v>
      </c>
      <c r="C40" s="51"/>
      <c r="D40" s="52" t="s">
        <v>8</v>
      </c>
      <c r="E40" s="53">
        <v>893268838</v>
      </c>
      <c r="F40" s="54"/>
      <c r="G40" s="2">
        <f t="shared" si="0"/>
        <v>893268838</v>
      </c>
      <c r="H40" s="55"/>
      <c r="I40" s="56" t="s">
        <v>9</v>
      </c>
      <c r="J40" s="55"/>
      <c r="K40" s="14">
        <v>46022</v>
      </c>
    </row>
    <row r="41" spans="2:11" x14ac:dyDescent="0.3">
      <c r="B41" s="26" t="s">
        <v>37</v>
      </c>
      <c r="C41" s="51"/>
      <c r="D41" s="52" t="s">
        <v>8</v>
      </c>
      <c r="E41" s="53">
        <v>34165000</v>
      </c>
      <c r="F41" s="54"/>
      <c r="G41" s="2">
        <f t="shared" si="0"/>
        <v>34165000</v>
      </c>
      <c r="H41" s="55"/>
      <c r="I41" s="56" t="s">
        <v>9</v>
      </c>
      <c r="J41" s="55"/>
      <c r="K41" s="14">
        <v>46022</v>
      </c>
    </row>
    <row r="42" spans="2:11" x14ac:dyDescent="0.3">
      <c r="B42" s="26" t="s">
        <v>161</v>
      </c>
      <c r="C42" s="51"/>
      <c r="D42" s="52" t="s">
        <v>8</v>
      </c>
      <c r="E42" s="53">
        <v>83882472</v>
      </c>
      <c r="F42" s="54"/>
      <c r="G42" s="2">
        <f t="shared" si="0"/>
        <v>83882472</v>
      </c>
      <c r="H42" s="55"/>
      <c r="I42" s="56" t="s">
        <v>9</v>
      </c>
      <c r="J42" s="55"/>
      <c r="K42" s="14">
        <v>46022</v>
      </c>
    </row>
    <row r="43" spans="2:11" x14ac:dyDescent="0.3">
      <c r="B43" s="26" t="s">
        <v>93</v>
      </c>
      <c r="C43" s="51"/>
      <c r="D43" s="52" t="s">
        <v>8</v>
      </c>
      <c r="E43" s="53">
        <v>230000</v>
      </c>
      <c r="F43" s="54"/>
      <c r="G43" s="2">
        <f t="shared" si="0"/>
        <v>230000</v>
      </c>
      <c r="H43" s="55"/>
      <c r="I43" s="56" t="s">
        <v>9</v>
      </c>
      <c r="J43" s="55"/>
      <c r="K43" s="14">
        <v>45869</v>
      </c>
    </row>
    <row r="44" spans="2:11" x14ac:dyDescent="0.3">
      <c r="B44" s="26" t="s">
        <v>94</v>
      </c>
      <c r="C44" s="51"/>
      <c r="D44" s="52" t="s">
        <v>8</v>
      </c>
      <c r="E44" s="53">
        <v>3850000</v>
      </c>
      <c r="F44" s="54"/>
      <c r="G44" s="2">
        <f t="shared" si="0"/>
        <v>3850000</v>
      </c>
      <c r="H44" s="55"/>
      <c r="I44" s="56" t="s">
        <v>9</v>
      </c>
      <c r="J44" s="55"/>
      <c r="K44" s="14">
        <v>45869</v>
      </c>
    </row>
    <row r="45" spans="2:11" x14ac:dyDescent="0.3">
      <c r="B45" s="26" t="s">
        <v>162</v>
      </c>
      <c r="C45" s="51"/>
      <c r="D45" s="52" t="s">
        <v>8</v>
      </c>
      <c r="E45" s="53">
        <v>380015915</v>
      </c>
      <c r="F45" s="54"/>
      <c r="G45" s="2">
        <f t="shared" si="0"/>
        <v>380015915</v>
      </c>
      <c r="H45" s="55"/>
      <c r="I45" s="56" t="s">
        <v>9</v>
      </c>
      <c r="J45" s="55"/>
      <c r="K45" s="14">
        <v>46022</v>
      </c>
    </row>
    <row r="46" spans="2:11" x14ac:dyDescent="0.3">
      <c r="B46" s="26" t="s">
        <v>39</v>
      </c>
      <c r="C46" s="51"/>
      <c r="D46" s="52" t="s">
        <v>8</v>
      </c>
      <c r="E46" s="53">
        <v>2639600</v>
      </c>
      <c r="F46" s="54"/>
      <c r="G46" s="2">
        <f t="shared" si="0"/>
        <v>2639600</v>
      </c>
      <c r="H46" s="55"/>
      <c r="I46" s="56" t="s">
        <v>9</v>
      </c>
      <c r="J46" s="55"/>
      <c r="K46" s="14">
        <v>45869</v>
      </c>
    </row>
    <row r="47" spans="2:11" x14ac:dyDescent="0.3">
      <c r="B47" s="26" t="s">
        <v>128</v>
      </c>
      <c r="C47" s="51"/>
      <c r="D47" s="52" t="s">
        <v>8</v>
      </c>
      <c r="E47" s="53">
        <v>450000</v>
      </c>
      <c r="F47" s="54"/>
      <c r="G47" s="2">
        <f t="shared" si="0"/>
        <v>450000</v>
      </c>
      <c r="H47" s="55"/>
      <c r="I47" s="56" t="s">
        <v>9</v>
      </c>
      <c r="J47" s="55"/>
      <c r="K47" s="14">
        <v>45869</v>
      </c>
    </row>
    <row r="48" spans="2:11" x14ac:dyDescent="0.3">
      <c r="B48" s="26" t="s">
        <v>163</v>
      </c>
      <c r="C48" s="51"/>
      <c r="D48" s="52" t="s">
        <v>8</v>
      </c>
      <c r="E48" s="53">
        <v>2284480</v>
      </c>
      <c r="F48" s="54"/>
      <c r="G48" s="2">
        <f t="shared" si="0"/>
        <v>2284480</v>
      </c>
      <c r="H48" s="55"/>
      <c r="I48" s="56" t="s">
        <v>9</v>
      </c>
      <c r="J48" s="55"/>
      <c r="K48" s="14">
        <v>45869</v>
      </c>
    </row>
    <row r="49" spans="2:11" x14ac:dyDescent="0.3">
      <c r="B49" s="26" t="s">
        <v>129</v>
      </c>
      <c r="C49" s="51"/>
      <c r="D49" s="52" t="s">
        <v>8</v>
      </c>
      <c r="E49" s="53">
        <v>90475000</v>
      </c>
      <c r="F49" s="54"/>
      <c r="G49" s="2">
        <f t="shared" si="0"/>
        <v>90475000</v>
      </c>
      <c r="H49" s="55"/>
      <c r="I49" s="56" t="s">
        <v>9</v>
      </c>
      <c r="J49" s="55"/>
      <c r="K49" s="14">
        <v>46022</v>
      </c>
    </row>
    <row r="50" spans="2:11" x14ac:dyDescent="0.3">
      <c r="B50" s="26" t="s">
        <v>74</v>
      </c>
      <c r="C50" s="51"/>
      <c r="D50" s="52" t="s">
        <v>8</v>
      </c>
      <c r="E50" s="53">
        <v>110814</v>
      </c>
      <c r="F50" s="54"/>
      <c r="G50" s="2">
        <f t="shared" si="0"/>
        <v>110814</v>
      </c>
      <c r="H50" s="55"/>
      <c r="I50" s="56" t="s">
        <v>9</v>
      </c>
      <c r="J50" s="55"/>
      <c r="K50" s="14">
        <v>45869</v>
      </c>
    </row>
    <row r="51" spans="2:11" x14ac:dyDescent="0.3">
      <c r="B51" s="26" t="s">
        <v>95</v>
      </c>
      <c r="C51" s="51"/>
      <c r="D51" s="52" t="s">
        <v>8</v>
      </c>
      <c r="E51" s="53">
        <v>6930000</v>
      </c>
      <c r="F51" s="54"/>
      <c r="G51" s="2">
        <f t="shared" si="0"/>
        <v>6930000</v>
      </c>
      <c r="H51" s="55"/>
      <c r="I51" s="56" t="s">
        <v>9</v>
      </c>
      <c r="J51" s="55"/>
      <c r="K51" s="14">
        <v>45869</v>
      </c>
    </row>
    <row r="52" spans="2:11" x14ac:dyDescent="0.3">
      <c r="B52" s="26" t="s">
        <v>27</v>
      </c>
      <c r="C52" s="51"/>
      <c r="D52" s="52" t="s">
        <v>8</v>
      </c>
      <c r="E52" s="53">
        <v>2406500204</v>
      </c>
      <c r="F52" s="54"/>
      <c r="G52" s="2">
        <f t="shared" si="0"/>
        <v>2406500204</v>
      </c>
      <c r="H52" s="55"/>
      <c r="I52" s="56" t="s">
        <v>9</v>
      </c>
      <c r="J52" s="55"/>
      <c r="K52" s="14">
        <v>46022</v>
      </c>
    </row>
    <row r="53" spans="2:11" x14ac:dyDescent="0.3">
      <c r="B53" s="26" t="s">
        <v>130</v>
      </c>
      <c r="C53" s="51"/>
      <c r="D53" s="52" t="s">
        <v>8</v>
      </c>
      <c r="E53" s="53">
        <v>5058190</v>
      </c>
      <c r="F53" s="54"/>
      <c r="G53" s="2">
        <f t="shared" si="0"/>
        <v>5058190</v>
      </c>
      <c r="H53" s="55"/>
      <c r="I53" s="56" t="s">
        <v>9</v>
      </c>
      <c r="J53" s="55"/>
      <c r="K53" s="14">
        <v>45869</v>
      </c>
    </row>
    <row r="54" spans="2:11" x14ac:dyDescent="0.3">
      <c r="B54" s="26" t="s">
        <v>164</v>
      </c>
      <c r="C54" s="51"/>
      <c r="D54" s="52" t="s">
        <v>8</v>
      </c>
      <c r="E54" s="53">
        <v>406472000</v>
      </c>
      <c r="F54" s="54"/>
      <c r="G54" s="2">
        <f t="shared" si="0"/>
        <v>406472000</v>
      </c>
      <c r="H54" s="55"/>
      <c r="I54" s="56" t="s">
        <v>9</v>
      </c>
      <c r="J54" s="55"/>
      <c r="K54" s="14">
        <v>46022</v>
      </c>
    </row>
    <row r="55" spans="2:11" x14ac:dyDescent="0.3">
      <c r="B55" s="26" t="s">
        <v>165</v>
      </c>
      <c r="C55" s="51"/>
      <c r="D55" s="52" t="s">
        <v>8</v>
      </c>
      <c r="E55" s="53">
        <v>440000</v>
      </c>
      <c r="F55" s="54"/>
      <c r="G55" s="2">
        <f t="shared" si="0"/>
        <v>440000</v>
      </c>
      <c r="H55" s="55"/>
      <c r="I55" s="56" t="s">
        <v>9</v>
      </c>
      <c r="J55" s="55"/>
      <c r="K55" s="14">
        <v>45869</v>
      </c>
    </row>
    <row r="56" spans="2:11" x14ac:dyDescent="0.3">
      <c r="B56" s="26" t="s">
        <v>166</v>
      </c>
      <c r="C56" s="51"/>
      <c r="D56" s="52" t="s">
        <v>8</v>
      </c>
      <c r="E56" s="53">
        <v>6360000</v>
      </c>
      <c r="F56" s="54"/>
      <c r="G56" s="2">
        <f t="shared" si="0"/>
        <v>6360000</v>
      </c>
      <c r="H56" s="55"/>
      <c r="I56" s="56" t="s">
        <v>9</v>
      </c>
      <c r="J56" s="55"/>
      <c r="K56" s="14">
        <v>45869</v>
      </c>
    </row>
    <row r="57" spans="2:11" x14ac:dyDescent="0.3">
      <c r="B57" s="26" t="s">
        <v>88</v>
      </c>
      <c r="C57" s="51"/>
      <c r="D57" s="52" t="s">
        <v>8</v>
      </c>
      <c r="E57" s="53">
        <v>1314643</v>
      </c>
      <c r="F57" s="54"/>
      <c r="G57" s="2">
        <f t="shared" si="0"/>
        <v>1314643</v>
      </c>
      <c r="H57" s="55"/>
      <c r="I57" s="56" t="s">
        <v>9</v>
      </c>
      <c r="J57" s="55"/>
      <c r="K57" s="14">
        <v>45869</v>
      </c>
    </row>
    <row r="58" spans="2:11" x14ac:dyDescent="0.3">
      <c r="B58" s="26" t="s">
        <v>131</v>
      </c>
      <c r="C58" s="51"/>
      <c r="D58" s="52" t="s">
        <v>8</v>
      </c>
      <c r="E58" s="53">
        <v>2053331</v>
      </c>
      <c r="F58" s="54"/>
      <c r="G58" s="2">
        <f t="shared" si="0"/>
        <v>2053331</v>
      </c>
      <c r="H58" s="55"/>
      <c r="I58" s="56" t="s">
        <v>9</v>
      </c>
      <c r="J58" s="55"/>
      <c r="K58" s="14">
        <v>45869</v>
      </c>
    </row>
    <row r="59" spans="2:11" x14ac:dyDescent="0.3">
      <c r="B59" s="26" t="s">
        <v>56</v>
      </c>
      <c r="C59" s="51"/>
      <c r="D59" s="52" t="s">
        <v>8</v>
      </c>
      <c r="E59" s="53">
        <v>558544</v>
      </c>
      <c r="F59" s="54"/>
      <c r="G59" s="2">
        <f t="shared" si="0"/>
        <v>558544</v>
      </c>
      <c r="H59" s="55"/>
      <c r="I59" s="56" t="s">
        <v>9</v>
      </c>
      <c r="J59" s="55"/>
      <c r="K59" s="14">
        <v>45869</v>
      </c>
    </row>
    <row r="60" spans="2:11" x14ac:dyDescent="0.3">
      <c r="B60" s="26" t="s">
        <v>132</v>
      </c>
      <c r="C60" s="51"/>
      <c r="D60" s="52" t="s">
        <v>8</v>
      </c>
      <c r="E60" s="53">
        <v>395000</v>
      </c>
      <c r="F60" s="54"/>
      <c r="G60" s="2">
        <f t="shared" si="0"/>
        <v>395000</v>
      </c>
      <c r="H60" s="55"/>
      <c r="I60" s="56" t="s">
        <v>9</v>
      </c>
      <c r="J60" s="55"/>
      <c r="K60" s="14">
        <v>45869</v>
      </c>
    </row>
    <row r="61" spans="2:11" x14ac:dyDescent="0.3">
      <c r="B61" s="26" t="s">
        <v>133</v>
      </c>
      <c r="C61" s="51"/>
      <c r="D61" s="52" t="s">
        <v>8</v>
      </c>
      <c r="E61" s="53">
        <v>85000</v>
      </c>
      <c r="F61" s="54"/>
      <c r="G61" s="2">
        <f t="shared" si="0"/>
        <v>85000</v>
      </c>
      <c r="H61" s="55"/>
      <c r="I61" s="56" t="s">
        <v>9</v>
      </c>
      <c r="J61" s="55"/>
      <c r="K61" s="14">
        <v>45869</v>
      </c>
    </row>
    <row r="62" spans="2:11" x14ac:dyDescent="0.3">
      <c r="B62" s="26" t="s">
        <v>75</v>
      </c>
      <c r="C62" s="51"/>
      <c r="D62" s="52" t="s">
        <v>8</v>
      </c>
      <c r="E62" s="53">
        <v>130000</v>
      </c>
      <c r="F62" s="54"/>
      <c r="G62" s="2">
        <f t="shared" si="0"/>
        <v>130000</v>
      </c>
      <c r="H62" s="55"/>
      <c r="I62" s="56" t="s">
        <v>9</v>
      </c>
      <c r="J62" s="55"/>
      <c r="K62" s="14">
        <v>45869</v>
      </c>
    </row>
    <row r="63" spans="2:11" x14ac:dyDescent="0.3">
      <c r="B63" s="26" t="s">
        <v>44</v>
      </c>
      <c r="C63" s="51"/>
      <c r="D63" s="52" t="s">
        <v>8</v>
      </c>
      <c r="E63" s="53">
        <v>520000</v>
      </c>
      <c r="F63" s="54"/>
      <c r="G63" s="2">
        <f t="shared" si="0"/>
        <v>520000</v>
      </c>
      <c r="H63" s="55"/>
      <c r="I63" s="56" t="s">
        <v>9</v>
      </c>
      <c r="J63" s="55"/>
      <c r="K63" s="14">
        <v>45869</v>
      </c>
    </row>
    <row r="64" spans="2:11" x14ac:dyDescent="0.3">
      <c r="B64" s="26" t="s">
        <v>187</v>
      </c>
      <c r="C64" s="51"/>
      <c r="D64" s="52" t="s">
        <v>8</v>
      </c>
      <c r="E64" s="53">
        <v>38622213</v>
      </c>
      <c r="F64" s="54"/>
      <c r="G64" s="2">
        <f t="shared" si="0"/>
        <v>38622213</v>
      </c>
      <c r="H64" s="55"/>
      <c r="I64" s="56" t="s">
        <v>9</v>
      </c>
      <c r="J64" s="55"/>
      <c r="K64" s="14">
        <v>45930</v>
      </c>
    </row>
    <row r="65" spans="2:11" x14ac:dyDescent="0.3">
      <c r="B65" s="26" t="s">
        <v>167</v>
      </c>
      <c r="C65" s="51"/>
      <c r="D65" s="52" t="s">
        <v>8</v>
      </c>
      <c r="E65" s="53">
        <v>798000</v>
      </c>
      <c r="F65" s="54"/>
      <c r="G65" s="2">
        <f t="shared" si="0"/>
        <v>798000</v>
      </c>
      <c r="H65" s="55"/>
      <c r="I65" s="56" t="s">
        <v>9</v>
      </c>
      <c r="J65" s="55"/>
      <c r="K65" s="14">
        <v>45869</v>
      </c>
    </row>
    <row r="66" spans="2:11" x14ac:dyDescent="0.3">
      <c r="B66" s="26" t="s">
        <v>168</v>
      </c>
      <c r="C66" s="51"/>
      <c r="D66" s="52" t="s">
        <v>8</v>
      </c>
      <c r="E66" s="53">
        <v>7010273</v>
      </c>
      <c r="F66" s="54"/>
      <c r="G66" s="2">
        <f t="shared" si="0"/>
        <v>7010273</v>
      </c>
      <c r="H66" s="55"/>
      <c r="I66" s="56" t="s">
        <v>9</v>
      </c>
      <c r="J66" s="55"/>
      <c r="K66" s="14">
        <v>46022</v>
      </c>
    </row>
    <row r="67" spans="2:11" x14ac:dyDescent="0.3">
      <c r="B67" s="26" t="s">
        <v>96</v>
      </c>
      <c r="C67" s="51"/>
      <c r="D67" s="52" t="s">
        <v>8</v>
      </c>
      <c r="E67" s="53">
        <v>11391120</v>
      </c>
      <c r="F67" s="54"/>
      <c r="G67" s="2">
        <f t="shared" si="0"/>
        <v>11391120</v>
      </c>
      <c r="H67" s="55"/>
      <c r="I67" s="56" t="s">
        <v>9</v>
      </c>
      <c r="J67" s="55"/>
      <c r="K67" s="14">
        <v>45930</v>
      </c>
    </row>
    <row r="68" spans="2:11" x14ac:dyDescent="0.3">
      <c r="B68" s="26" t="s">
        <v>97</v>
      </c>
      <c r="C68" s="51"/>
      <c r="D68" s="52" t="s">
        <v>8</v>
      </c>
      <c r="E68" s="53">
        <v>1450000</v>
      </c>
      <c r="F68" s="54"/>
      <c r="G68" s="2">
        <f t="shared" si="0"/>
        <v>1450000</v>
      </c>
      <c r="H68" s="55"/>
      <c r="I68" s="56" t="s">
        <v>9</v>
      </c>
      <c r="J68" s="55"/>
      <c r="K68" s="14">
        <v>45869</v>
      </c>
    </row>
    <row r="69" spans="2:11" x14ac:dyDescent="0.3">
      <c r="B69" s="26" t="s">
        <v>98</v>
      </c>
      <c r="C69" s="51"/>
      <c r="D69" s="52" t="s">
        <v>8</v>
      </c>
      <c r="E69" s="53">
        <v>181829550</v>
      </c>
      <c r="F69" s="54"/>
      <c r="G69" s="2">
        <f t="shared" ref="G69:G131" si="1">E69</f>
        <v>181829550</v>
      </c>
      <c r="H69" s="55"/>
      <c r="I69" s="56" t="s">
        <v>9</v>
      </c>
      <c r="J69" s="55"/>
      <c r="K69" s="14">
        <v>46022</v>
      </c>
    </row>
    <row r="70" spans="2:11" x14ac:dyDescent="0.3">
      <c r="B70" s="26" t="s">
        <v>70</v>
      </c>
      <c r="C70" s="51"/>
      <c r="D70" s="52" t="s">
        <v>8</v>
      </c>
      <c r="E70" s="53">
        <v>14080000</v>
      </c>
      <c r="F70" s="54"/>
      <c r="G70" s="2">
        <f t="shared" si="1"/>
        <v>14080000</v>
      </c>
      <c r="H70" s="55"/>
      <c r="I70" s="56" t="s">
        <v>9</v>
      </c>
      <c r="J70" s="55"/>
      <c r="K70" s="14">
        <v>46022</v>
      </c>
    </row>
    <row r="71" spans="2:11" x14ac:dyDescent="0.3">
      <c r="B71" s="26" t="s">
        <v>169</v>
      </c>
      <c r="C71" s="51"/>
      <c r="D71" s="52" t="s">
        <v>8</v>
      </c>
      <c r="E71" s="53">
        <v>507000</v>
      </c>
      <c r="F71" s="54"/>
      <c r="G71" s="2">
        <f t="shared" si="1"/>
        <v>507000</v>
      </c>
      <c r="H71" s="55"/>
      <c r="I71" s="56" t="s">
        <v>9</v>
      </c>
      <c r="J71" s="55"/>
      <c r="K71" s="14">
        <v>45869</v>
      </c>
    </row>
    <row r="72" spans="2:11" x14ac:dyDescent="0.3">
      <c r="B72" s="26" t="s">
        <v>134</v>
      </c>
      <c r="C72" s="51"/>
      <c r="D72" s="52" t="s">
        <v>8</v>
      </c>
      <c r="E72" s="53">
        <v>20580000</v>
      </c>
      <c r="F72" s="54"/>
      <c r="G72" s="2">
        <f t="shared" si="1"/>
        <v>20580000</v>
      </c>
      <c r="H72" s="55"/>
      <c r="I72" s="56" t="s">
        <v>9</v>
      </c>
      <c r="J72" s="55"/>
      <c r="K72" s="14">
        <v>45869</v>
      </c>
    </row>
    <row r="73" spans="2:11" x14ac:dyDescent="0.3">
      <c r="B73" s="26" t="s">
        <v>76</v>
      </c>
      <c r="C73" s="51"/>
      <c r="D73" s="52" t="s">
        <v>8</v>
      </c>
      <c r="E73" s="53">
        <v>34220941</v>
      </c>
      <c r="F73" s="54"/>
      <c r="G73" s="2">
        <f t="shared" si="1"/>
        <v>34220941</v>
      </c>
      <c r="H73" s="55"/>
      <c r="I73" s="56" t="s">
        <v>9</v>
      </c>
      <c r="J73" s="55"/>
      <c r="K73" s="14">
        <v>45869</v>
      </c>
    </row>
    <row r="74" spans="2:11" x14ac:dyDescent="0.3">
      <c r="B74" s="26" t="s">
        <v>135</v>
      </c>
      <c r="C74" s="51"/>
      <c r="D74" s="52" t="s">
        <v>8</v>
      </c>
      <c r="E74" s="53">
        <v>1892694</v>
      </c>
      <c r="F74" s="54"/>
      <c r="G74" s="2">
        <f t="shared" si="1"/>
        <v>1892694</v>
      </c>
      <c r="H74" s="55"/>
      <c r="I74" s="56" t="s">
        <v>9</v>
      </c>
      <c r="J74" s="55"/>
      <c r="K74" s="14">
        <v>45869</v>
      </c>
    </row>
    <row r="75" spans="2:11" x14ac:dyDescent="0.3">
      <c r="B75" s="26" t="s">
        <v>170</v>
      </c>
      <c r="C75" s="51"/>
      <c r="D75" s="52" t="s">
        <v>8</v>
      </c>
      <c r="E75" s="53">
        <v>57975700</v>
      </c>
      <c r="F75" s="54"/>
      <c r="G75" s="2">
        <f t="shared" si="1"/>
        <v>57975700</v>
      </c>
      <c r="H75" s="55"/>
      <c r="I75" s="56" t="s">
        <v>9</v>
      </c>
      <c r="J75" s="55"/>
      <c r="K75" s="14">
        <v>45869</v>
      </c>
    </row>
    <row r="76" spans="2:11" x14ac:dyDescent="0.3">
      <c r="B76" s="26" t="s">
        <v>77</v>
      </c>
      <c r="C76" s="51"/>
      <c r="D76" s="52" t="s">
        <v>8</v>
      </c>
      <c r="E76" s="53">
        <v>1239626</v>
      </c>
      <c r="F76" s="54"/>
      <c r="G76" s="2">
        <f t="shared" si="1"/>
        <v>1239626</v>
      </c>
      <c r="H76" s="55"/>
      <c r="I76" s="56" t="s">
        <v>9</v>
      </c>
      <c r="J76" s="55"/>
      <c r="K76" s="14">
        <v>45869</v>
      </c>
    </row>
    <row r="77" spans="2:11" x14ac:dyDescent="0.3">
      <c r="B77" s="26" t="s">
        <v>136</v>
      </c>
      <c r="C77" s="51"/>
      <c r="D77" s="52" t="s">
        <v>8</v>
      </c>
      <c r="E77" s="53">
        <v>254778265</v>
      </c>
      <c r="F77" s="54"/>
      <c r="G77" s="2">
        <f t="shared" si="1"/>
        <v>254778265</v>
      </c>
      <c r="H77" s="55"/>
      <c r="I77" s="56" t="s">
        <v>9</v>
      </c>
      <c r="J77" s="55"/>
      <c r="K77" s="14">
        <v>45930</v>
      </c>
    </row>
    <row r="78" spans="2:11" x14ac:dyDescent="0.3">
      <c r="B78" s="26" t="s">
        <v>89</v>
      </c>
      <c r="C78" s="51"/>
      <c r="D78" s="52" t="s">
        <v>8</v>
      </c>
      <c r="E78" s="53">
        <v>12656203</v>
      </c>
      <c r="F78" s="54"/>
      <c r="G78" s="2">
        <f t="shared" si="1"/>
        <v>12656203</v>
      </c>
      <c r="H78" s="55"/>
      <c r="I78" s="56" t="s">
        <v>9</v>
      </c>
      <c r="J78" s="55"/>
      <c r="K78" s="14">
        <v>45869</v>
      </c>
    </row>
    <row r="79" spans="2:11" x14ac:dyDescent="0.3">
      <c r="B79" s="26" t="s">
        <v>90</v>
      </c>
      <c r="C79" s="51"/>
      <c r="D79" s="52" t="s">
        <v>8</v>
      </c>
      <c r="E79" s="53">
        <v>795853</v>
      </c>
      <c r="F79" s="54"/>
      <c r="G79" s="2">
        <f t="shared" si="1"/>
        <v>795853</v>
      </c>
      <c r="H79" s="55"/>
      <c r="I79" s="56" t="s">
        <v>9</v>
      </c>
      <c r="J79" s="55"/>
      <c r="K79" s="14">
        <v>45869</v>
      </c>
    </row>
    <row r="80" spans="2:11" x14ac:dyDescent="0.3">
      <c r="B80" s="26" t="s">
        <v>137</v>
      </c>
      <c r="C80" s="51"/>
      <c r="D80" s="52" t="s">
        <v>8</v>
      </c>
      <c r="E80" s="53">
        <v>6930000</v>
      </c>
      <c r="F80" s="54"/>
      <c r="G80" s="2">
        <f t="shared" si="1"/>
        <v>6930000</v>
      </c>
      <c r="H80" s="55"/>
      <c r="I80" s="56" t="s">
        <v>9</v>
      </c>
      <c r="J80" s="55"/>
      <c r="K80" s="14">
        <v>45869</v>
      </c>
    </row>
    <row r="81" spans="2:11" x14ac:dyDescent="0.3">
      <c r="B81" s="26" t="s">
        <v>138</v>
      </c>
      <c r="C81" s="51"/>
      <c r="D81" s="52" t="s">
        <v>8</v>
      </c>
      <c r="E81" s="53">
        <v>3636405</v>
      </c>
      <c r="F81" s="54"/>
      <c r="G81" s="2">
        <f t="shared" si="1"/>
        <v>3636405</v>
      </c>
      <c r="H81" s="55"/>
      <c r="I81" s="56" t="s">
        <v>9</v>
      </c>
      <c r="J81" s="55"/>
      <c r="K81" s="14">
        <v>45869</v>
      </c>
    </row>
    <row r="82" spans="2:11" x14ac:dyDescent="0.3">
      <c r="B82" s="26" t="s">
        <v>45</v>
      </c>
      <c r="C82" s="51"/>
      <c r="D82" s="52" t="s">
        <v>8</v>
      </c>
      <c r="E82" s="53">
        <v>3550000</v>
      </c>
      <c r="F82" s="54"/>
      <c r="G82" s="2">
        <f t="shared" si="1"/>
        <v>3550000</v>
      </c>
      <c r="H82" s="55"/>
      <c r="I82" s="56" t="s">
        <v>9</v>
      </c>
      <c r="J82" s="55"/>
      <c r="K82" s="14">
        <v>45869</v>
      </c>
    </row>
    <row r="83" spans="2:11" x14ac:dyDescent="0.3">
      <c r="B83" s="26" t="s">
        <v>78</v>
      </c>
      <c r="C83" s="51"/>
      <c r="D83" s="52" t="s">
        <v>8</v>
      </c>
      <c r="E83" s="53">
        <v>74830000</v>
      </c>
      <c r="F83" s="54"/>
      <c r="G83" s="2">
        <f t="shared" si="1"/>
        <v>74830000</v>
      </c>
      <c r="H83" s="55"/>
      <c r="I83" s="56" t="s">
        <v>9</v>
      </c>
      <c r="J83" s="55"/>
      <c r="K83" s="14">
        <v>45869</v>
      </c>
    </row>
    <row r="84" spans="2:11" x14ac:dyDescent="0.3">
      <c r="B84" s="26" t="s">
        <v>171</v>
      </c>
      <c r="C84" s="51"/>
      <c r="D84" s="52" t="s">
        <v>8</v>
      </c>
      <c r="E84" s="53">
        <v>3200000</v>
      </c>
      <c r="F84" s="54"/>
      <c r="G84" s="2">
        <f t="shared" si="1"/>
        <v>3200000</v>
      </c>
      <c r="H84" s="55"/>
      <c r="I84" s="56" t="s">
        <v>9</v>
      </c>
      <c r="J84" s="55"/>
      <c r="K84" s="14">
        <v>45869</v>
      </c>
    </row>
    <row r="85" spans="2:11" x14ac:dyDescent="0.3">
      <c r="B85" s="26" t="s">
        <v>172</v>
      </c>
      <c r="C85" s="51"/>
      <c r="D85" s="52" t="s">
        <v>8</v>
      </c>
      <c r="E85" s="53">
        <v>15665000</v>
      </c>
      <c r="F85" s="54"/>
      <c r="G85" s="2">
        <f t="shared" si="1"/>
        <v>15665000</v>
      </c>
      <c r="H85" s="55"/>
      <c r="I85" s="56" t="s">
        <v>9</v>
      </c>
      <c r="J85" s="55"/>
      <c r="K85" s="14">
        <v>46022</v>
      </c>
    </row>
    <row r="86" spans="2:11" x14ac:dyDescent="0.3">
      <c r="B86" s="26" t="s">
        <v>99</v>
      </c>
      <c r="C86" s="51"/>
      <c r="D86" s="52" t="s">
        <v>8</v>
      </c>
      <c r="E86" s="53">
        <v>4886703</v>
      </c>
      <c r="F86" s="54"/>
      <c r="G86" s="2">
        <f t="shared" si="1"/>
        <v>4886703</v>
      </c>
      <c r="H86" s="55"/>
      <c r="I86" s="56" t="s">
        <v>9</v>
      </c>
      <c r="J86" s="55"/>
      <c r="K86" s="14">
        <v>45869</v>
      </c>
    </row>
    <row r="87" spans="2:11" x14ac:dyDescent="0.3">
      <c r="B87" s="26" t="s">
        <v>173</v>
      </c>
      <c r="C87" s="51"/>
      <c r="D87" s="52" t="s">
        <v>8</v>
      </c>
      <c r="E87" s="53">
        <v>429000</v>
      </c>
      <c r="F87" s="54"/>
      <c r="G87" s="2">
        <f t="shared" si="1"/>
        <v>429000</v>
      </c>
      <c r="H87" s="55"/>
      <c r="I87" s="56" t="s">
        <v>9</v>
      </c>
      <c r="J87" s="55"/>
      <c r="K87" s="14">
        <v>45869</v>
      </c>
    </row>
    <row r="88" spans="2:11" x14ac:dyDescent="0.3">
      <c r="B88" s="26" t="s">
        <v>57</v>
      </c>
      <c r="C88" s="51"/>
      <c r="D88" s="52" t="s">
        <v>8</v>
      </c>
      <c r="E88" s="53">
        <v>10550760</v>
      </c>
      <c r="F88" s="54"/>
      <c r="G88" s="2">
        <f t="shared" si="1"/>
        <v>10550760</v>
      </c>
      <c r="H88" s="55"/>
      <c r="I88" s="56" t="s">
        <v>9</v>
      </c>
      <c r="J88" s="55"/>
      <c r="K88" s="14">
        <v>45869</v>
      </c>
    </row>
    <row r="89" spans="2:11" x14ac:dyDescent="0.3">
      <c r="B89" s="26" t="s">
        <v>100</v>
      </c>
      <c r="C89" s="51"/>
      <c r="D89" s="52" t="s">
        <v>8</v>
      </c>
      <c r="E89" s="53">
        <v>102228900</v>
      </c>
      <c r="F89" s="54"/>
      <c r="G89" s="2">
        <f t="shared" si="1"/>
        <v>102228900</v>
      </c>
      <c r="H89" s="55"/>
      <c r="I89" s="56" t="s">
        <v>9</v>
      </c>
      <c r="J89" s="55"/>
      <c r="K89" s="14">
        <v>45930</v>
      </c>
    </row>
    <row r="90" spans="2:11" x14ac:dyDescent="0.3">
      <c r="B90" s="26" t="s">
        <v>58</v>
      </c>
      <c r="C90" s="51"/>
      <c r="D90" s="52" t="s">
        <v>8</v>
      </c>
      <c r="E90" s="53">
        <v>74414500</v>
      </c>
      <c r="F90" s="54"/>
      <c r="G90" s="2">
        <f t="shared" si="1"/>
        <v>74414500</v>
      </c>
      <c r="H90" s="55"/>
      <c r="I90" s="56" t="s">
        <v>9</v>
      </c>
      <c r="J90" s="55"/>
      <c r="K90" s="14">
        <v>46022</v>
      </c>
    </row>
    <row r="91" spans="2:11" x14ac:dyDescent="0.3">
      <c r="B91" s="26" t="s">
        <v>28</v>
      </c>
      <c r="C91" s="51"/>
      <c r="D91" s="52" t="s">
        <v>8</v>
      </c>
      <c r="E91" s="53">
        <v>6097790</v>
      </c>
      <c r="F91" s="54"/>
      <c r="G91" s="2">
        <f t="shared" si="1"/>
        <v>6097790</v>
      </c>
      <c r="H91" s="55"/>
      <c r="I91" s="56" t="s">
        <v>9</v>
      </c>
      <c r="J91" s="55"/>
      <c r="K91" s="14">
        <v>46022</v>
      </c>
    </row>
    <row r="92" spans="2:11" x14ac:dyDescent="0.3">
      <c r="B92" s="26" t="s">
        <v>33</v>
      </c>
      <c r="C92" s="51"/>
      <c r="D92" s="52" t="s">
        <v>8</v>
      </c>
      <c r="E92" s="53">
        <v>464723089.40858984</v>
      </c>
      <c r="F92" s="54"/>
      <c r="G92" s="2">
        <f t="shared" si="1"/>
        <v>464723089.40858984</v>
      </c>
      <c r="H92" s="55"/>
      <c r="I92" s="56" t="s">
        <v>9</v>
      </c>
      <c r="J92" s="55"/>
      <c r="K92" s="14">
        <v>46022</v>
      </c>
    </row>
    <row r="93" spans="2:11" x14ac:dyDescent="0.3">
      <c r="B93" s="26" t="s">
        <v>29</v>
      </c>
      <c r="C93" s="51"/>
      <c r="D93" s="52" t="s">
        <v>8</v>
      </c>
      <c r="E93" s="53">
        <v>1100000</v>
      </c>
      <c r="F93" s="54"/>
      <c r="G93" s="2">
        <f t="shared" si="1"/>
        <v>1100000</v>
      </c>
      <c r="H93" s="55"/>
      <c r="I93" s="56" t="s">
        <v>9</v>
      </c>
      <c r="J93" s="55"/>
      <c r="K93" s="14">
        <v>46022</v>
      </c>
    </row>
    <row r="94" spans="2:11" x14ac:dyDescent="0.3">
      <c r="B94" s="26" t="s">
        <v>79</v>
      </c>
      <c r="C94" s="51"/>
      <c r="D94" s="52" t="s">
        <v>8</v>
      </c>
      <c r="E94" s="53">
        <v>1550000</v>
      </c>
      <c r="F94" s="54"/>
      <c r="G94" s="2">
        <f t="shared" si="1"/>
        <v>1550000</v>
      </c>
      <c r="H94" s="55"/>
      <c r="I94" s="56" t="s">
        <v>9</v>
      </c>
      <c r="J94" s="55"/>
      <c r="K94" s="14">
        <v>45869</v>
      </c>
    </row>
    <row r="95" spans="2:11" x14ac:dyDescent="0.3">
      <c r="B95" s="26" t="s">
        <v>101</v>
      </c>
      <c r="C95" s="51"/>
      <c r="D95" s="52" t="s">
        <v>8</v>
      </c>
      <c r="E95" s="53">
        <v>134300000</v>
      </c>
      <c r="F95" s="54"/>
      <c r="G95" s="2">
        <f t="shared" si="1"/>
        <v>134300000</v>
      </c>
      <c r="H95" s="55"/>
      <c r="I95" s="56" t="s">
        <v>9</v>
      </c>
      <c r="J95" s="55"/>
      <c r="K95" s="14">
        <v>45930</v>
      </c>
    </row>
    <row r="96" spans="2:11" x14ac:dyDescent="0.3">
      <c r="B96" s="26" t="s">
        <v>102</v>
      </c>
      <c r="C96" s="51"/>
      <c r="D96" s="52" t="s">
        <v>8</v>
      </c>
      <c r="E96" s="53">
        <v>13200000</v>
      </c>
      <c r="F96" s="54"/>
      <c r="G96" s="2">
        <f t="shared" si="1"/>
        <v>13200000</v>
      </c>
      <c r="H96" s="55"/>
      <c r="I96" s="56" t="s">
        <v>9</v>
      </c>
      <c r="J96" s="55"/>
      <c r="K96" s="14">
        <v>45869</v>
      </c>
    </row>
    <row r="97" spans="2:11" x14ac:dyDescent="0.3">
      <c r="B97" s="26" t="s">
        <v>65</v>
      </c>
      <c r="C97" s="51"/>
      <c r="D97" s="52" t="s">
        <v>8</v>
      </c>
      <c r="E97" s="53">
        <v>60980000</v>
      </c>
      <c r="F97" s="54"/>
      <c r="G97" s="2">
        <f t="shared" si="1"/>
        <v>60980000</v>
      </c>
      <c r="H97" s="55"/>
      <c r="I97" s="56" t="s">
        <v>9</v>
      </c>
      <c r="J97" s="55"/>
      <c r="K97" s="14">
        <v>46022</v>
      </c>
    </row>
    <row r="98" spans="2:11" x14ac:dyDescent="0.3">
      <c r="B98" s="26" t="s">
        <v>103</v>
      </c>
      <c r="C98" s="51"/>
      <c r="D98" s="52" t="s">
        <v>8</v>
      </c>
      <c r="E98" s="53">
        <v>196499830</v>
      </c>
      <c r="F98" s="54"/>
      <c r="G98" s="2">
        <f t="shared" si="1"/>
        <v>196499830</v>
      </c>
      <c r="H98" s="55"/>
      <c r="I98" s="56" t="s">
        <v>9</v>
      </c>
      <c r="J98" s="55"/>
      <c r="K98" s="14">
        <v>45930</v>
      </c>
    </row>
    <row r="99" spans="2:11" x14ac:dyDescent="0.3">
      <c r="B99" s="26" t="s">
        <v>104</v>
      </c>
      <c r="C99" s="51"/>
      <c r="D99" s="52" t="s">
        <v>8</v>
      </c>
      <c r="E99" s="53">
        <v>110320300</v>
      </c>
      <c r="F99" s="54"/>
      <c r="G99" s="2">
        <f t="shared" si="1"/>
        <v>110320300</v>
      </c>
      <c r="H99" s="55"/>
      <c r="I99" s="56" t="s">
        <v>9</v>
      </c>
      <c r="J99" s="55"/>
      <c r="K99" s="14">
        <v>45930</v>
      </c>
    </row>
    <row r="100" spans="2:11" x14ac:dyDescent="0.3">
      <c r="B100" s="26" t="s">
        <v>48</v>
      </c>
      <c r="C100" s="51"/>
      <c r="D100" s="52" t="s">
        <v>8</v>
      </c>
      <c r="E100" s="53">
        <v>680000</v>
      </c>
      <c r="F100" s="54"/>
      <c r="G100" s="2">
        <f t="shared" si="1"/>
        <v>680000</v>
      </c>
      <c r="H100" s="55"/>
      <c r="I100" s="56" t="s">
        <v>9</v>
      </c>
      <c r="J100" s="55"/>
      <c r="K100" s="14">
        <v>46022</v>
      </c>
    </row>
    <row r="101" spans="2:11" x14ac:dyDescent="0.3">
      <c r="B101" s="26" t="s">
        <v>105</v>
      </c>
      <c r="C101" s="51"/>
      <c r="D101" s="52" t="s">
        <v>8</v>
      </c>
      <c r="E101" s="53">
        <v>25000000</v>
      </c>
      <c r="F101" s="54"/>
      <c r="G101" s="2">
        <f t="shared" si="1"/>
        <v>25000000</v>
      </c>
      <c r="H101" s="55"/>
      <c r="I101" s="56" t="s">
        <v>9</v>
      </c>
      <c r="J101" s="55"/>
      <c r="K101" s="14">
        <v>46022</v>
      </c>
    </row>
    <row r="102" spans="2:11" ht="15" customHeight="1" x14ac:dyDescent="0.3">
      <c r="B102" s="26" t="s">
        <v>66</v>
      </c>
      <c r="C102" s="51"/>
      <c r="D102" s="52" t="s">
        <v>8</v>
      </c>
      <c r="E102" s="53">
        <v>280500000</v>
      </c>
      <c r="F102" s="54"/>
      <c r="G102" s="2">
        <f t="shared" si="1"/>
        <v>280500000</v>
      </c>
      <c r="H102" s="55"/>
      <c r="I102" s="56" t="s">
        <v>9</v>
      </c>
      <c r="J102" s="55"/>
      <c r="K102" s="14">
        <v>46022</v>
      </c>
    </row>
    <row r="103" spans="2:11" ht="15" customHeight="1" x14ac:dyDescent="0.3">
      <c r="B103" s="26" t="s">
        <v>71</v>
      </c>
      <c r="C103" s="51"/>
      <c r="D103" s="52" t="s">
        <v>8</v>
      </c>
      <c r="E103" s="53">
        <v>3337058027</v>
      </c>
      <c r="F103" s="54"/>
      <c r="G103" s="2">
        <f t="shared" si="1"/>
        <v>3337058027</v>
      </c>
      <c r="H103" s="55"/>
      <c r="I103" s="56" t="s">
        <v>9</v>
      </c>
      <c r="J103" s="55"/>
      <c r="K103" s="14">
        <v>46022</v>
      </c>
    </row>
    <row r="104" spans="2:11" ht="15" customHeight="1" x14ac:dyDescent="0.3">
      <c r="B104" s="26" t="s">
        <v>80</v>
      </c>
      <c r="C104" s="51"/>
      <c r="D104" s="52" t="s">
        <v>8</v>
      </c>
      <c r="E104" s="53">
        <v>2388000</v>
      </c>
      <c r="F104" s="54"/>
      <c r="G104" s="2">
        <f t="shared" si="1"/>
        <v>2388000</v>
      </c>
      <c r="H104" s="55"/>
      <c r="I104" s="56" t="s">
        <v>9</v>
      </c>
      <c r="J104" s="55"/>
      <c r="K104" s="14">
        <v>45869</v>
      </c>
    </row>
    <row r="105" spans="2:11" ht="15" customHeight="1" x14ac:dyDescent="0.3">
      <c r="B105" s="26" t="s">
        <v>106</v>
      </c>
      <c r="C105" s="51"/>
      <c r="D105" s="52" t="s">
        <v>8</v>
      </c>
      <c r="E105" s="53">
        <v>1200000</v>
      </c>
      <c r="F105" s="54"/>
      <c r="G105" s="2">
        <f t="shared" si="1"/>
        <v>1200000</v>
      </c>
      <c r="H105" s="55"/>
      <c r="I105" s="56" t="s">
        <v>9</v>
      </c>
      <c r="J105" s="55"/>
      <c r="K105" s="14">
        <v>45869</v>
      </c>
    </row>
    <row r="106" spans="2:11" ht="15" customHeight="1" x14ac:dyDescent="0.3">
      <c r="B106" s="26" t="s">
        <v>188</v>
      </c>
      <c r="C106" s="51"/>
      <c r="D106" s="52" t="s">
        <v>8</v>
      </c>
      <c r="E106" s="53">
        <v>1915278</v>
      </c>
      <c r="F106" s="54"/>
      <c r="G106" s="2">
        <f t="shared" si="1"/>
        <v>1915278</v>
      </c>
      <c r="H106" s="55"/>
      <c r="I106" s="56" t="s">
        <v>9</v>
      </c>
      <c r="J106" s="55"/>
      <c r="K106" s="14">
        <v>46022</v>
      </c>
    </row>
    <row r="107" spans="2:11" ht="15" customHeight="1" x14ac:dyDescent="0.3">
      <c r="B107" s="26" t="s">
        <v>81</v>
      </c>
      <c r="C107" s="51"/>
      <c r="D107" s="52" t="s">
        <v>8</v>
      </c>
      <c r="E107" s="53">
        <v>1378753</v>
      </c>
      <c r="F107" s="54"/>
      <c r="G107" s="2">
        <f t="shared" si="1"/>
        <v>1378753</v>
      </c>
      <c r="H107" s="55"/>
      <c r="I107" s="56" t="s">
        <v>9</v>
      </c>
      <c r="J107" s="55"/>
      <c r="K107" s="14">
        <v>46022</v>
      </c>
    </row>
    <row r="108" spans="2:11" ht="15" customHeight="1" x14ac:dyDescent="0.3">
      <c r="B108" s="26" t="s">
        <v>59</v>
      </c>
      <c r="C108" s="51"/>
      <c r="D108" s="52" t="s">
        <v>8</v>
      </c>
      <c r="E108" s="53">
        <v>1313470</v>
      </c>
      <c r="F108" s="54"/>
      <c r="G108" s="2">
        <f t="shared" si="1"/>
        <v>1313470</v>
      </c>
      <c r="H108" s="55"/>
      <c r="I108" s="56" t="s">
        <v>9</v>
      </c>
      <c r="J108" s="55"/>
      <c r="K108" s="14">
        <v>46022</v>
      </c>
    </row>
    <row r="109" spans="2:11" x14ac:dyDescent="0.3">
      <c r="B109" s="26" t="s">
        <v>174</v>
      </c>
      <c r="C109" s="51"/>
      <c r="D109" s="52" t="s">
        <v>8</v>
      </c>
      <c r="E109" s="53">
        <v>277000</v>
      </c>
      <c r="F109" s="54"/>
      <c r="G109" s="2">
        <f t="shared" si="1"/>
        <v>277000</v>
      </c>
      <c r="H109" s="55"/>
      <c r="I109" s="56" t="s">
        <v>9</v>
      </c>
      <c r="J109" s="55"/>
      <c r="K109" s="14">
        <v>46022</v>
      </c>
    </row>
    <row r="110" spans="2:11" x14ac:dyDescent="0.3">
      <c r="B110" s="26" t="s">
        <v>107</v>
      </c>
      <c r="C110" s="51"/>
      <c r="D110" s="52" t="s">
        <v>8</v>
      </c>
      <c r="E110" s="53">
        <v>211400800</v>
      </c>
      <c r="F110" s="54"/>
      <c r="G110" s="2">
        <f t="shared" si="1"/>
        <v>211400800</v>
      </c>
      <c r="H110" s="55"/>
      <c r="I110" s="56" t="s">
        <v>9</v>
      </c>
      <c r="J110" s="55"/>
      <c r="K110" s="14">
        <v>46022</v>
      </c>
    </row>
    <row r="111" spans="2:11" x14ac:dyDescent="0.3">
      <c r="B111" s="26" t="s">
        <v>139</v>
      </c>
      <c r="C111" s="51"/>
      <c r="D111" s="52" t="s">
        <v>8</v>
      </c>
      <c r="E111" s="53">
        <v>13385000</v>
      </c>
      <c r="F111" s="54"/>
      <c r="G111" s="2">
        <f t="shared" si="1"/>
        <v>13385000</v>
      </c>
      <c r="H111" s="55"/>
      <c r="I111" s="56" t="s">
        <v>9</v>
      </c>
      <c r="J111" s="55"/>
      <c r="K111" s="14">
        <v>45869</v>
      </c>
    </row>
    <row r="112" spans="2:11" x14ac:dyDescent="0.3">
      <c r="B112" s="26" t="s">
        <v>140</v>
      </c>
      <c r="C112" s="51"/>
      <c r="D112" s="52" t="s">
        <v>8</v>
      </c>
      <c r="E112" s="53">
        <v>5453079</v>
      </c>
      <c r="F112" s="54"/>
      <c r="G112" s="2">
        <f t="shared" si="1"/>
        <v>5453079</v>
      </c>
      <c r="H112" s="55"/>
      <c r="I112" s="56" t="s">
        <v>9</v>
      </c>
      <c r="J112" s="55"/>
      <c r="K112" s="14">
        <v>45869</v>
      </c>
    </row>
    <row r="113" spans="2:11" x14ac:dyDescent="0.3">
      <c r="B113" s="26" t="s">
        <v>141</v>
      </c>
      <c r="C113" s="51"/>
      <c r="D113" s="52" t="s">
        <v>8</v>
      </c>
      <c r="E113" s="53">
        <v>53877546</v>
      </c>
      <c r="F113" s="54"/>
      <c r="G113" s="2">
        <f t="shared" si="1"/>
        <v>53877546</v>
      </c>
      <c r="H113" s="55"/>
      <c r="I113" s="56" t="s">
        <v>9</v>
      </c>
      <c r="J113" s="55"/>
      <c r="K113" s="14">
        <v>45869</v>
      </c>
    </row>
    <row r="114" spans="2:11" x14ac:dyDescent="0.3">
      <c r="B114" s="26" t="s">
        <v>175</v>
      </c>
      <c r="C114" s="51"/>
      <c r="D114" s="52" t="s">
        <v>8</v>
      </c>
      <c r="E114" s="53">
        <v>3700000</v>
      </c>
      <c r="F114" s="54"/>
      <c r="G114" s="2">
        <f t="shared" si="1"/>
        <v>3700000</v>
      </c>
      <c r="H114" s="55"/>
      <c r="I114" s="56" t="s">
        <v>9</v>
      </c>
      <c r="J114" s="55"/>
      <c r="K114" s="14">
        <v>45869</v>
      </c>
    </row>
    <row r="115" spans="2:11" x14ac:dyDescent="0.3">
      <c r="B115" s="26" t="s">
        <v>142</v>
      </c>
      <c r="C115" s="51"/>
      <c r="D115" s="52" t="s">
        <v>8</v>
      </c>
      <c r="E115" s="53">
        <v>7150000</v>
      </c>
      <c r="F115" s="54"/>
      <c r="G115" s="2">
        <f t="shared" si="1"/>
        <v>7150000</v>
      </c>
      <c r="H115" s="55"/>
      <c r="I115" s="56" t="s">
        <v>9</v>
      </c>
      <c r="J115" s="55"/>
      <c r="K115" s="14">
        <v>46022</v>
      </c>
    </row>
    <row r="116" spans="2:11" x14ac:dyDescent="0.3">
      <c r="B116" s="26" t="s">
        <v>108</v>
      </c>
      <c r="C116" s="51"/>
      <c r="D116" s="52" t="s">
        <v>8</v>
      </c>
      <c r="E116" s="53">
        <v>33100000</v>
      </c>
      <c r="F116" s="54"/>
      <c r="G116" s="2">
        <f t="shared" si="1"/>
        <v>33100000</v>
      </c>
      <c r="H116" s="55"/>
      <c r="I116" s="56" t="s">
        <v>9</v>
      </c>
      <c r="J116" s="55"/>
      <c r="K116" s="14">
        <v>46022</v>
      </c>
    </row>
    <row r="117" spans="2:11" x14ac:dyDescent="0.3">
      <c r="B117" s="26" t="s">
        <v>82</v>
      </c>
      <c r="C117" s="51"/>
      <c r="D117" s="52" t="s">
        <v>8</v>
      </c>
      <c r="E117" s="53">
        <v>91009000</v>
      </c>
      <c r="F117" s="54"/>
      <c r="G117" s="2">
        <f t="shared" si="1"/>
        <v>91009000</v>
      </c>
      <c r="H117" s="55"/>
      <c r="I117" s="56" t="s">
        <v>9</v>
      </c>
      <c r="J117" s="55"/>
      <c r="K117" s="14">
        <v>45930</v>
      </c>
    </row>
    <row r="118" spans="2:11" x14ac:dyDescent="0.3">
      <c r="B118" s="26" t="s">
        <v>176</v>
      </c>
      <c r="C118" s="51"/>
      <c r="D118" s="52" t="s">
        <v>8</v>
      </c>
      <c r="E118" s="53">
        <v>46968000</v>
      </c>
      <c r="F118" s="54"/>
      <c r="G118" s="2">
        <f t="shared" si="1"/>
        <v>46968000</v>
      </c>
      <c r="H118" s="55"/>
      <c r="I118" s="56" t="s">
        <v>9</v>
      </c>
      <c r="J118" s="55"/>
      <c r="K118" s="14">
        <v>46022</v>
      </c>
    </row>
    <row r="119" spans="2:11" x14ac:dyDescent="0.3">
      <c r="B119" s="26" t="s">
        <v>109</v>
      </c>
      <c r="C119" s="51"/>
      <c r="D119" s="52" t="s">
        <v>8</v>
      </c>
      <c r="E119" s="53">
        <v>1788000</v>
      </c>
      <c r="F119" s="54"/>
      <c r="G119" s="2">
        <f t="shared" si="1"/>
        <v>1788000</v>
      </c>
      <c r="H119" s="55"/>
      <c r="I119" s="56" t="s">
        <v>9</v>
      </c>
      <c r="J119" s="55"/>
      <c r="K119" s="14">
        <v>45869</v>
      </c>
    </row>
    <row r="120" spans="2:11" x14ac:dyDescent="0.3">
      <c r="B120" s="26" t="s">
        <v>177</v>
      </c>
      <c r="C120" s="51"/>
      <c r="D120" s="52" t="s">
        <v>8</v>
      </c>
      <c r="E120" s="53">
        <v>15938406</v>
      </c>
      <c r="F120" s="54"/>
      <c r="G120" s="2">
        <f t="shared" si="1"/>
        <v>15938406</v>
      </c>
      <c r="H120" s="55"/>
      <c r="I120" s="56" t="s">
        <v>9</v>
      </c>
      <c r="J120" s="55"/>
      <c r="K120" s="14">
        <v>45869</v>
      </c>
    </row>
    <row r="121" spans="2:11" x14ac:dyDescent="0.3">
      <c r="B121" s="26" t="s">
        <v>178</v>
      </c>
      <c r="C121" s="51"/>
      <c r="D121" s="52" t="s">
        <v>8</v>
      </c>
      <c r="E121" s="53">
        <v>86817229</v>
      </c>
      <c r="F121" s="54"/>
      <c r="G121" s="2">
        <f t="shared" si="1"/>
        <v>86817229</v>
      </c>
      <c r="H121" s="55"/>
      <c r="I121" s="56" t="s">
        <v>9</v>
      </c>
      <c r="J121" s="55"/>
      <c r="K121" s="14">
        <v>45930</v>
      </c>
    </row>
    <row r="122" spans="2:11" x14ac:dyDescent="0.3">
      <c r="B122" s="26" t="s">
        <v>143</v>
      </c>
      <c r="C122" s="51"/>
      <c r="D122" s="52" t="s">
        <v>8</v>
      </c>
      <c r="E122" s="53">
        <v>225000</v>
      </c>
      <c r="F122" s="54"/>
      <c r="G122" s="2">
        <f t="shared" si="1"/>
        <v>225000</v>
      </c>
      <c r="H122" s="55"/>
      <c r="I122" s="56" t="s">
        <v>9</v>
      </c>
      <c r="J122" s="55"/>
      <c r="K122" s="14">
        <v>45869</v>
      </c>
    </row>
    <row r="123" spans="2:11" x14ac:dyDescent="0.3">
      <c r="B123" s="26" t="s">
        <v>110</v>
      </c>
      <c r="C123" s="51"/>
      <c r="D123" s="52" t="s">
        <v>8</v>
      </c>
      <c r="E123" s="53">
        <v>4827637</v>
      </c>
      <c r="F123" s="54"/>
      <c r="G123" s="2">
        <f t="shared" si="1"/>
        <v>4827637</v>
      </c>
      <c r="H123" s="55"/>
      <c r="I123" s="56" t="s">
        <v>9</v>
      </c>
      <c r="J123" s="55"/>
      <c r="K123" s="14">
        <v>46022</v>
      </c>
    </row>
    <row r="124" spans="2:11" x14ac:dyDescent="0.3">
      <c r="B124" s="26" t="s">
        <v>179</v>
      </c>
      <c r="C124" s="51"/>
      <c r="D124" s="52" t="s">
        <v>8</v>
      </c>
      <c r="E124" s="53">
        <v>20000000</v>
      </c>
      <c r="F124" s="54"/>
      <c r="G124" s="2">
        <f t="shared" si="1"/>
        <v>20000000</v>
      </c>
      <c r="H124" s="55"/>
      <c r="I124" s="56" t="s">
        <v>9</v>
      </c>
      <c r="J124" s="55"/>
      <c r="K124" s="14">
        <v>45869</v>
      </c>
    </row>
    <row r="125" spans="2:11" x14ac:dyDescent="0.3">
      <c r="B125" s="26" t="s">
        <v>111</v>
      </c>
      <c r="C125" s="51"/>
      <c r="D125" s="52" t="s">
        <v>8</v>
      </c>
      <c r="E125" s="53">
        <v>91787200</v>
      </c>
      <c r="F125" s="54"/>
      <c r="G125" s="2">
        <f t="shared" si="1"/>
        <v>91787200</v>
      </c>
      <c r="H125" s="55"/>
      <c r="I125" s="56" t="s">
        <v>9</v>
      </c>
      <c r="J125" s="55"/>
      <c r="K125" s="14">
        <v>46022</v>
      </c>
    </row>
    <row r="126" spans="2:11" x14ac:dyDescent="0.3">
      <c r="B126" s="26" t="s">
        <v>180</v>
      </c>
      <c r="C126" s="51"/>
      <c r="D126" s="52" t="s">
        <v>8</v>
      </c>
      <c r="E126" s="53">
        <v>26146000</v>
      </c>
      <c r="F126" s="54"/>
      <c r="G126" s="2">
        <f t="shared" si="1"/>
        <v>26146000</v>
      </c>
      <c r="H126" s="55"/>
      <c r="I126" s="56" t="s">
        <v>9</v>
      </c>
      <c r="J126" s="55"/>
      <c r="K126" s="14">
        <v>45869</v>
      </c>
    </row>
    <row r="127" spans="2:11" x14ac:dyDescent="0.3">
      <c r="B127" s="26" t="s">
        <v>144</v>
      </c>
      <c r="C127" s="51"/>
      <c r="D127" s="52" t="s">
        <v>8</v>
      </c>
      <c r="E127" s="53">
        <v>65857853</v>
      </c>
      <c r="F127" s="54"/>
      <c r="G127" s="2">
        <f t="shared" si="1"/>
        <v>65857853</v>
      </c>
      <c r="H127" s="55"/>
      <c r="I127" s="56" t="s">
        <v>9</v>
      </c>
      <c r="J127" s="55"/>
      <c r="K127" s="14">
        <v>45930</v>
      </c>
    </row>
    <row r="128" spans="2:11" x14ac:dyDescent="0.3">
      <c r="B128" s="26" t="s">
        <v>63</v>
      </c>
      <c r="C128" s="51"/>
      <c r="D128" s="52" t="s">
        <v>8</v>
      </c>
      <c r="E128" s="53">
        <v>3361000</v>
      </c>
      <c r="F128" s="54"/>
      <c r="G128" s="2">
        <f t="shared" si="1"/>
        <v>3361000</v>
      </c>
      <c r="H128" s="55"/>
      <c r="I128" s="56" t="s">
        <v>9</v>
      </c>
      <c r="J128" s="55"/>
      <c r="K128" s="14">
        <v>45869</v>
      </c>
    </row>
    <row r="129" spans="2:11" x14ac:dyDescent="0.3">
      <c r="B129" s="26" t="s">
        <v>145</v>
      </c>
      <c r="C129" s="51"/>
      <c r="D129" s="52" t="s">
        <v>8</v>
      </c>
      <c r="E129" s="53">
        <v>2370000</v>
      </c>
      <c r="F129" s="54"/>
      <c r="G129" s="2">
        <f t="shared" si="1"/>
        <v>2370000</v>
      </c>
      <c r="H129" s="55"/>
      <c r="I129" s="56" t="s">
        <v>9</v>
      </c>
      <c r="J129" s="55"/>
      <c r="K129" s="14">
        <v>46022</v>
      </c>
    </row>
    <row r="130" spans="2:11" x14ac:dyDescent="0.3">
      <c r="B130" s="26" t="s">
        <v>54</v>
      </c>
      <c r="C130" s="51"/>
      <c r="D130" s="52" t="s">
        <v>8</v>
      </c>
      <c r="E130" s="53">
        <v>765000</v>
      </c>
      <c r="F130" s="54"/>
      <c r="G130" s="2">
        <f t="shared" si="1"/>
        <v>765000</v>
      </c>
      <c r="H130" s="55"/>
      <c r="I130" s="56" t="s">
        <v>9</v>
      </c>
      <c r="J130" s="55"/>
      <c r="K130" s="14">
        <v>46022</v>
      </c>
    </row>
    <row r="131" spans="2:11" x14ac:dyDescent="0.3">
      <c r="B131" s="26" t="s">
        <v>146</v>
      </c>
      <c r="C131" s="51"/>
      <c r="D131" s="52" t="s">
        <v>8</v>
      </c>
      <c r="E131" s="53">
        <v>112596057</v>
      </c>
      <c r="F131" s="54"/>
      <c r="G131" s="2">
        <f t="shared" si="1"/>
        <v>112596057</v>
      </c>
      <c r="H131" s="55"/>
      <c r="I131" s="56" t="s">
        <v>9</v>
      </c>
      <c r="J131" s="55"/>
      <c r="K131" s="14">
        <v>46022</v>
      </c>
    </row>
    <row r="132" spans="2:11" x14ac:dyDescent="0.3">
      <c r="B132" s="26" t="s">
        <v>112</v>
      </c>
      <c r="C132" s="51"/>
      <c r="D132" s="52" t="s">
        <v>8</v>
      </c>
      <c r="E132" s="53">
        <v>15794000</v>
      </c>
      <c r="F132" s="54"/>
      <c r="G132" s="2">
        <f t="shared" ref="G132:G142" si="2">E132</f>
        <v>15794000</v>
      </c>
      <c r="H132" s="55"/>
      <c r="I132" s="56" t="s">
        <v>9</v>
      </c>
      <c r="J132" s="55"/>
      <c r="K132" s="14">
        <v>45869</v>
      </c>
    </row>
    <row r="133" spans="2:11" x14ac:dyDescent="0.3">
      <c r="B133" s="26" t="s">
        <v>181</v>
      </c>
      <c r="C133" s="51"/>
      <c r="D133" s="52" t="s">
        <v>8</v>
      </c>
      <c r="E133" s="53">
        <v>2362000</v>
      </c>
      <c r="F133" s="54"/>
      <c r="G133" s="2">
        <f t="shared" si="2"/>
        <v>2362000</v>
      </c>
      <c r="H133" s="55"/>
      <c r="I133" s="56" t="s">
        <v>9</v>
      </c>
      <c r="J133" s="55"/>
      <c r="K133" s="14">
        <v>46022</v>
      </c>
    </row>
    <row r="134" spans="2:11" x14ac:dyDescent="0.3">
      <c r="B134" s="26" t="s">
        <v>60</v>
      </c>
      <c r="C134" s="51"/>
      <c r="D134" s="52" t="s">
        <v>8</v>
      </c>
      <c r="E134" s="53">
        <v>5920000</v>
      </c>
      <c r="F134" s="54"/>
      <c r="G134" s="2">
        <f t="shared" si="2"/>
        <v>5920000</v>
      </c>
      <c r="H134" s="55"/>
      <c r="I134" s="56" t="s">
        <v>9</v>
      </c>
      <c r="J134" s="55"/>
      <c r="K134" s="14">
        <v>45869</v>
      </c>
    </row>
    <row r="135" spans="2:11" x14ac:dyDescent="0.3">
      <c r="B135" s="26" t="s">
        <v>50</v>
      </c>
      <c r="C135" s="51"/>
      <c r="D135" s="52" t="s">
        <v>8</v>
      </c>
      <c r="E135" s="53">
        <v>277033871</v>
      </c>
      <c r="F135" s="54"/>
      <c r="G135" s="2">
        <f t="shared" si="2"/>
        <v>277033871</v>
      </c>
      <c r="H135" s="55"/>
      <c r="I135" s="56" t="s">
        <v>9</v>
      </c>
      <c r="J135" s="55"/>
      <c r="K135" s="14">
        <v>46022</v>
      </c>
    </row>
    <row r="136" spans="2:11" x14ac:dyDescent="0.3">
      <c r="B136" s="26" t="s">
        <v>182</v>
      </c>
      <c r="C136" s="51"/>
      <c r="D136" s="52" t="s">
        <v>8</v>
      </c>
      <c r="E136" s="53">
        <v>8800000</v>
      </c>
      <c r="F136" s="54"/>
      <c r="G136" s="2">
        <f t="shared" si="2"/>
        <v>8800000</v>
      </c>
      <c r="H136" s="55"/>
      <c r="I136" s="56" t="s">
        <v>9</v>
      </c>
      <c r="J136" s="55"/>
      <c r="K136" s="14">
        <v>45869</v>
      </c>
    </row>
    <row r="137" spans="2:11" x14ac:dyDescent="0.3">
      <c r="B137" s="26" t="s">
        <v>183</v>
      </c>
      <c r="C137" s="51"/>
      <c r="D137" s="52" t="s">
        <v>8</v>
      </c>
      <c r="E137" s="53">
        <v>1320000</v>
      </c>
      <c r="F137" s="54"/>
      <c r="G137" s="2">
        <f t="shared" si="2"/>
        <v>1320000</v>
      </c>
      <c r="H137" s="55"/>
      <c r="I137" s="56" t="s">
        <v>9</v>
      </c>
      <c r="J137" s="55"/>
      <c r="K137" s="14">
        <v>45869</v>
      </c>
    </row>
    <row r="138" spans="2:11" x14ac:dyDescent="0.3">
      <c r="B138" s="26" t="s">
        <v>184</v>
      </c>
      <c r="C138" s="51"/>
      <c r="D138" s="52" t="s">
        <v>8</v>
      </c>
      <c r="E138" s="53">
        <v>454650</v>
      </c>
      <c r="F138" s="54"/>
      <c r="G138" s="2">
        <f t="shared" si="2"/>
        <v>454650</v>
      </c>
      <c r="H138" s="55"/>
      <c r="I138" s="56" t="s">
        <v>9</v>
      </c>
      <c r="J138" s="55"/>
      <c r="K138" s="14">
        <v>46022</v>
      </c>
    </row>
    <row r="139" spans="2:11" x14ac:dyDescent="0.3">
      <c r="B139" s="26" t="s">
        <v>147</v>
      </c>
      <c r="C139" s="51"/>
      <c r="D139" s="52" t="s">
        <v>8</v>
      </c>
      <c r="E139" s="53">
        <v>1250000</v>
      </c>
      <c r="F139" s="54"/>
      <c r="G139" s="2">
        <f t="shared" si="2"/>
        <v>1250000</v>
      </c>
      <c r="H139" s="55"/>
      <c r="I139" s="56" t="s">
        <v>9</v>
      </c>
      <c r="J139" s="55"/>
      <c r="K139" s="14">
        <v>45869</v>
      </c>
    </row>
    <row r="140" spans="2:11" x14ac:dyDescent="0.3">
      <c r="B140" s="26" t="s">
        <v>49</v>
      </c>
      <c r="C140" s="51"/>
      <c r="D140" s="52" t="s">
        <v>8</v>
      </c>
      <c r="E140" s="53">
        <v>5280000</v>
      </c>
      <c r="F140" s="54"/>
      <c r="G140" s="2">
        <f t="shared" si="2"/>
        <v>5280000</v>
      </c>
      <c r="H140" s="55"/>
      <c r="I140" s="56" t="s">
        <v>9</v>
      </c>
      <c r="J140" s="55"/>
      <c r="K140" s="14">
        <v>45869</v>
      </c>
    </row>
    <row r="141" spans="2:11" x14ac:dyDescent="0.3">
      <c r="B141" s="26" t="s">
        <v>185</v>
      </c>
      <c r="C141" s="51"/>
      <c r="D141" s="52" t="s">
        <v>8</v>
      </c>
      <c r="E141" s="53">
        <v>15000000</v>
      </c>
      <c r="F141" s="54"/>
      <c r="G141" s="2">
        <f t="shared" si="2"/>
        <v>15000000</v>
      </c>
      <c r="H141" s="55"/>
      <c r="I141" s="56" t="s">
        <v>9</v>
      </c>
      <c r="J141" s="55"/>
      <c r="K141" s="14">
        <v>45869</v>
      </c>
    </row>
    <row r="142" spans="2:11" x14ac:dyDescent="0.3">
      <c r="B142" s="26" t="s">
        <v>148</v>
      </c>
      <c r="C142" s="51"/>
      <c r="D142" s="52" t="s">
        <v>8</v>
      </c>
      <c r="E142" s="53">
        <v>78050000</v>
      </c>
      <c r="F142" s="54"/>
      <c r="G142" s="2">
        <f t="shared" si="2"/>
        <v>78050000</v>
      </c>
      <c r="H142" s="55"/>
      <c r="I142" s="56" t="s">
        <v>9</v>
      </c>
      <c r="J142" s="55"/>
      <c r="K142" s="14">
        <v>45869</v>
      </c>
    </row>
    <row r="143" spans="2:11" ht="14.4" thickBot="1" x14ac:dyDescent="0.35">
      <c r="B143" s="27" t="s">
        <v>2</v>
      </c>
      <c r="C143" s="57"/>
      <c r="D143" s="2"/>
      <c r="E143" s="15">
        <f>SUM(E6:E142)</f>
        <v>14559513402.40859</v>
      </c>
      <c r="F143" s="15"/>
      <c r="G143" s="15">
        <f>SUM(G6:G142)</f>
        <v>14559513402.40859</v>
      </c>
      <c r="H143" s="15">
        <f>SUM(H6:H142)</f>
        <v>0</v>
      </c>
      <c r="I143" s="16" t="s">
        <v>9</v>
      </c>
      <c r="J143" s="2"/>
      <c r="K143" s="17"/>
    </row>
    <row r="144" spans="2:11" ht="14.4" thickTop="1" x14ac:dyDescent="0.3">
      <c r="B144" s="28" t="s">
        <v>10</v>
      </c>
      <c r="C144" s="57"/>
      <c r="D144" s="2"/>
      <c r="E144" s="58"/>
      <c r="F144" s="2"/>
      <c r="G144" s="2"/>
      <c r="H144" s="2"/>
      <c r="I144" s="59"/>
      <c r="J144" s="2"/>
      <c r="K144" s="17"/>
    </row>
    <row r="145" spans="2:11" x14ac:dyDescent="0.3">
      <c r="B145" s="29" t="s">
        <v>11</v>
      </c>
      <c r="C145" s="57"/>
      <c r="D145" s="2" t="s">
        <v>8</v>
      </c>
      <c r="E145" s="60">
        <v>61934662.77454</v>
      </c>
      <c r="F145" s="2"/>
      <c r="G145" s="2">
        <f>E145</f>
        <v>61934662.77454</v>
      </c>
      <c r="H145" s="2"/>
      <c r="I145" s="59" t="s">
        <v>9</v>
      </c>
      <c r="J145" s="2"/>
      <c r="K145" s="14">
        <v>46022</v>
      </c>
    </row>
    <row r="146" spans="2:11" x14ac:dyDescent="0.3">
      <c r="B146" s="29" t="s">
        <v>87</v>
      </c>
      <c r="C146" s="57"/>
      <c r="D146" s="2" t="s">
        <v>8</v>
      </c>
      <c r="E146" s="60">
        <v>57553217.200000033</v>
      </c>
      <c r="F146" s="2"/>
      <c r="G146" s="2">
        <f t="shared" ref="G146:G154" si="3">E146</f>
        <v>57553217.200000033</v>
      </c>
      <c r="H146" s="2"/>
      <c r="I146" s="59" t="s">
        <v>9</v>
      </c>
      <c r="J146" s="2"/>
      <c r="K146" s="14">
        <v>46022</v>
      </c>
    </row>
    <row r="147" spans="2:11" x14ac:dyDescent="0.3">
      <c r="B147" s="29" t="s">
        <v>189</v>
      </c>
      <c r="C147" s="57"/>
      <c r="D147" s="2" t="s">
        <v>8</v>
      </c>
      <c r="E147" s="60">
        <v>12422242.66</v>
      </c>
      <c r="F147" s="2"/>
      <c r="G147" s="2">
        <f t="shared" si="3"/>
        <v>12422242.66</v>
      </c>
      <c r="H147" s="2"/>
      <c r="I147" s="59" t="s">
        <v>9</v>
      </c>
      <c r="J147" s="2"/>
      <c r="K147" s="14">
        <v>46022</v>
      </c>
    </row>
    <row r="148" spans="2:11" x14ac:dyDescent="0.3">
      <c r="B148" s="30" t="s">
        <v>61</v>
      </c>
      <c r="C148" s="57"/>
      <c r="D148" s="2" t="s">
        <v>8</v>
      </c>
      <c r="E148" s="60">
        <v>271596699.49800003</v>
      </c>
      <c r="F148" s="2"/>
      <c r="G148" s="2">
        <f t="shared" si="3"/>
        <v>271596699.49800003</v>
      </c>
      <c r="H148" s="2"/>
      <c r="I148" s="59" t="s">
        <v>9</v>
      </c>
      <c r="J148" s="2"/>
      <c r="K148" s="14">
        <v>46022</v>
      </c>
    </row>
    <row r="149" spans="2:11" x14ac:dyDescent="0.3">
      <c r="B149" s="29" t="s">
        <v>190</v>
      </c>
      <c r="C149" s="57"/>
      <c r="D149" s="2" t="s">
        <v>8</v>
      </c>
      <c r="E149" s="60">
        <v>117241143.55200002</v>
      </c>
      <c r="F149" s="2"/>
      <c r="G149" s="2">
        <f t="shared" si="3"/>
        <v>117241143.55200002</v>
      </c>
      <c r="H149" s="2"/>
      <c r="I149" s="59" t="s">
        <v>9</v>
      </c>
      <c r="J149" s="2"/>
      <c r="K149" s="14">
        <v>46022</v>
      </c>
    </row>
    <row r="150" spans="2:11" x14ac:dyDescent="0.3">
      <c r="B150" s="29" t="s">
        <v>191</v>
      </c>
      <c r="C150" s="57"/>
      <c r="D150" s="2" t="s">
        <v>8</v>
      </c>
      <c r="E150" s="60">
        <v>12165612.4495</v>
      </c>
      <c r="F150" s="2"/>
      <c r="G150" s="2">
        <f t="shared" si="3"/>
        <v>12165612.4495</v>
      </c>
      <c r="H150" s="2"/>
      <c r="I150" s="59" t="s">
        <v>9</v>
      </c>
      <c r="J150" s="2"/>
      <c r="K150" s="14">
        <v>46022</v>
      </c>
    </row>
    <row r="151" spans="2:11" x14ac:dyDescent="0.3">
      <c r="B151" s="29" t="s">
        <v>113</v>
      </c>
      <c r="C151" s="57"/>
      <c r="D151" s="2" t="s">
        <v>8</v>
      </c>
      <c r="E151" s="60">
        <v>1672084.2313999999</v>
      </c>
      <c r="F151" s="2"/>
      <c r="G151" s="2">
        <f t="shared" si="3"/>
        <v>1672084.2313999999</v>
      </c>
      <c r="H151" s="2"/>
      <c r="I151" s="59" t="s">
        <v>9</v>
      </c>
      <c r="J151" s="2"/>
      <c r="K151" s="14">
        <v>46022</v>
      </c>
    </row>
    <row r="152" spans="2:11" x14ac:dyDescent="0.3">
      <c r="B152" s="29" t="s">
        <v>23</v>
      </c>
      <c r="C152" s="57"/>
      <c r="D152" s="2" t="s">
        <v>8</v>
      </c>
      <c r="E152" s="60">
        <v>266818075.44298005</v>
      </c>
      <c r="F152" s="2"/>
      <c r="G152" s="2">
        <f t="shared" si="3"/>
        <v>266818075.44298005</v>
      </c>
      <c r="H152" s="2"/>
      <c r="I152" s="59" t="s">
        <v>9</v>
      </c>
      <c r="J152" s="2"/>
      <c r="K152" s="14">
        <v>46022</v>
      </c>
    </row>
    <row r="153" spans="2:11" x14ac:dyDescent="0.3">
      <c r="B153" s="30" t="s">
        <v>62</v>
      </c>
      <c r="C153" s="57"/>
      <c r="D153" s="2" t="s">
        <v>8</v>
      </c>
      <c r="E153" s="60">
        <v>134604759.34000003</v>
      </c>
      <c r="F153" s="2"/>
      <c r="G153" s="2">
        <f t="shared" si="3"/>
        <v>134604759.34000003</v>
      </c>
      <c r="H153" s="2"/>
      <c r="I153" s="59" t="s">
        <v>9</v>
      </c>
      <c r="J153" s="2"/>
      <c r="K153" s="14">
        <v>46022</v>
      </c>
    </row>
    <row r="154" spans="2:11" x14ac:dyDescent="0.3">
      <c r="B154" s="29" t="s">
        <v>41</v>
      </c>
      <c r="C154" s="57"/>
      <c r="D154" s="2" t="s">
        <v>8</v>
      </c>
      <c r="E154" s="60">
        <v>1021767800.173</v>
      </c>
      <c r="F154" s="2"/>
      <c r="G154" s="2">
        <f t="shared" si="3"/>
        <v>1021767800.173</v>
      </c>
      <c r="H154" s="2"/>
      <c r="I154" s="59" t="s">
        <v>9</v>
      </c>
      <c r="J154" s="2"/>
      <c r="K154" s="14">
        <v>46022</v>
      </c>
    </row>
    <row r="155" spans="2:11" x14ac:dyDescent="0.3">
      <c r="B155" s="29" t="s">
        <v>149</v>
      </c>
      <c r="C155" s="57"/>
      <c r="D155" s="2" t="s">
        <v>8</v>
      </c>
      <c r="E155" s="60">
        <v>2503480.0615000129</v>
      </c>
      <c r="F155" s="2"/>
      <c r="G155" s="2">
        <f t="shared" ref="G155:G157" si="4">E155</f>
        <v>2503480.0615000129</v>
      </c>
      <c r="H155" s="2"/>
      <c r="I155" s="59" t="s">
        <v>9</v>
      </c>
      <c r="J155" s="2"/>
      <c r="K155" s="14">
        <v>46022</v>
      </c>
    </row>
    <row r="156" spans="2:11" x14ac:dyDescent="0.3">
      <c r="B156" s="29" t="s">
        <v>150</v>
      </c>
      <c r="C156" s="57"/>
      <c r="D156" s="2" t="s">
        <v>8</v>
      </c>
      <c r="E156" s="60">
        <v>2104216</v>
      </c>
      <c r="F156" s="2"/>
      <c r="G156" s="2">
        <f t="shared" si="4"/>
        <v>2104216</v>
      </c>
      <c r="H156" s="2"/>
      <c r="I156" s="59" t="s">
        <v>9</v>
      </c>
      <c r="J156" s="2"/>
      <c r="K156" s="14">
        <v>46022</v>
      </c>
    </row>
    <row r="157" spans="2:11" x14ac:dyDescent="0.3">
      <c r="B157" s="30" t="s">
        <v>83</v>
      </c>
      <c r="C157" s="57"/>
      <c r="D157" s="2" t="s">
        <v>8</v>
      </c>
      <c r="E157" s="60">
        <v>16983195.739999998</v>
      </c>
      <c r="F157" s="2"/>
      <c r="G157" s="2">
        <f t="shared" si="4"/>
        <v>16983195.739999998</v>
      </c>
      <c r="H157" s="2"/>
      <c r="I157" s="59" t="s">
        <v>9</v>
      </c>
      <c r="J157" s="2"/>
      <c r="K157" s="14">
        <v>46022</v>
      </c>
    </row>
    <row r="158" spans="2:11" ht="14.4" thickBot="1" x14ac:dyDescent="0.35">
      <c r="B158" s="27" t="s">
        <v>2</v>
      </c>
      <c r="C158" s="57"/>
      <c r="D158" s="2"/>
      <c r="E158" s="15">
        <f>SUM(E145:E157)</f>
        <v>1979367189.1229203</v>
      </c>
      <c r="F158" s="15"/>
      <c r="G158" s="15">
        <f>SUM(G145:G157)</f>
        <v>1979367189.1229203</v>
      </c>
      <c r="H158" s="15">
        <f>SUM(H145:H154)</f>
        <v>0</v>
      </c>
      <c r="I158" s="16" t="s">
        <v>9</v>
      </c>
      <c r="J158" s="2"/>
      <c r="K158" s="17"/>
    </row>
    <row r="159" spans="2:11" ht="14.4" thickTop="1" x14ac:dyDescent="0.3">
      <c r="B159" s="28" t="s">
        <v>12</v>
      </c>
      <c r="C159" s="57"/>
      <c r="D159" s="2"/>
      <c r="E159" s="58"/>
      <c r="F159" s="2"/>
      <c r="G159" s="2"/>
      <c r="H159" s="2"/>
      <c r="I159" s="59"/>
      <c r="J159" s="2"/>
      <c r="K159" s="17"/>
    </row>
    <row r="160" spans="2:11" x14ac:dyDescent="0.3">
      <c r="B160" s="31" t="s">
        <v>25</v>
      </c>
      <c r="C160" s="57"/>
      <c r="D160" s="61" t="s">
        <v>8</v>
      </c>
      <c r="E160" s="58">
        <v>78874469</v>
      </c>
      <c r="F160" s="2"/>
      <c r="G160" s="2">
        <f>E160</f>
        <v>78874469</v>
      </c>
      <c r="H160" s="2"/>
      <c r="I160" s="59" t="s">
        <v>9</v>
      </c>
      <c r="J160" s="2"/>
      <c r="K160" s="14">
        <v>46022</v>
      </c>
    </row>
    <row r="161" spans="2:11" x14ac:dyDescent="0.3">
      <c r="B161" s="31" t="s">
        <v>24</v>
      </c>
      <c r="C161" s="62"/>
      <c r="D161" s="61" t="s">
        <v>8</v>
      </c>
      <c r="E161" s="58">
        <v>200000000</v>
      </c>
      <c r="F161" s="2"/>
      <c r="G161" s="2">
        <f t="shared" ref="G161:G169" si="5">E161</f>
        <v>200000000</v>
      </c>
      <c r="H161" s="2"/>
      <c r="I161" s="59" t="s">
        <v>9</v>
      </c>
      <c r="J161" s="2"/>
      <c r="K161" s="14">
        <v>46022</v>
      </c>
    </row>
    <row r="162" spans="2:11" x14ac:dyDescent="0.3">
      <c r="B162" s="31" t="s">
        <v>114</v>
      </c>
      <c r="C162" s="62"/>
      <c r="D162" s="61" t="s">
        <v>8</v>
      </c>
      <c r="E162" s="58">
        <v>200000000</v>
      </c>
      <c r="F162" s="2"/>
      <c r="G162" s="2">
        <f t="shared" ref="G162:G163" si="6">E162</f>
        <v>200000000</v>
      </c>
      <c r="H162" s="2"/>
      <c r="I162" s="59" t="s">
        <v>9</v>
      </c>
      <c r="J162" s="2"/>
      <c r="K162" s="14">
        <v>46022</v>
      </c>
    </row>
    <row r="163" spans="2:11" x14ac:dyDescent="0.3">
      <c r="B163" s="31" t="s">
        <v>31</v>
      </c>
      <c r="C163" s="62"/>
      <c r="D163" s="61" t="s">
        <v>8</v>
      </c>
      <c r="E163" s="58">
        <v>1500000000</v>
      </c>
      <c r="F163" s="2"/>
      <c r="G163" s="2">
        <f t="shared" si="6"/>
        <v>1500000000</v>
      </c>
      <c r="H163" s="2"/>
      <c r="I163" s="59" t="s">
        <v>9</v>
      </c>
      <c r="J163" s="2"/>
      <c r="K163" s="14">
        <v>46022</v>
      </c>
    </row>
    <row r="164" spans="2:11" x14ac:dyDescent="0.3">
      <c r="B164" s="31" t="s">
        <v>51</v>
      </c>
      <c r="C164" s="62"/>
      <c r="D164" s="61" t="s">
        <v>8</v>
      </c>
      <c r="E164" s="58">
        <v>1285000000</v>
      </c>
      <c r="F164" s="2"/>
      <c r="G164" s="2">
        <f t="shared" si="5"/>
        <v>1285000000</v>
      </c>
      <c r="H164" s="2"/>
      <c r="I164" s="59" t="s">
        <v>9</v>
      </c>
      <c r="J164" s="2"/>
      <c r="K164" s="14">
        <v>46022</v>
      </c>
    </row>
    <row r="165" spans="2:11" x14ac:dyDescent="0.3">
      <c r="B165" s="31" t="s">
        <v>85</v>
      </c>
      <c r="C165" s="62"/>
      <c r="D165" s="61" t="s">
        <v>8</v>
      </c>
      <c r="E165" s="58">
        <v>21526940</v>
      </c>
      <c r="F165" s="2"/>
      <c r="G165" s="2">
        <f t="shared" ref="G165" si="7">E165</f>
        <v>21526940</v>
      </c>
      <c r="H165" s="2"/>
      <c r="I165" s="59" t="s">
        <v>9</v>
      </c>
      <c r="J165" s="2"/>
      <c r="K165" s="14">
        <v>46022</v>
      </c>
    </row>
    <row r="166" spans="2:11" x14ac:dyDescent="0.3">
      <c r="B166" s="31" t="s">
        <v>26</v>
      </c>
      <c r="C166" s="62"/>
      <c r="D166" s="61" t="s">
        <v>8</v>
      </c>
      <c r="E166" s="58">
        <v>11835616</v>
      </c>
      <c r="F166" s="2"/>
      <c r="G166" s="2">
        <f t="shared" si="5"/>
        <v>11835616</v>
      </c>
      <c r="H166" s="2"/>
      <c r="I166" s="59" t="s">
        <v>9</v>
      </c>
      <c r="J166" s="2"/>
      <c r="K166" s="14">
        <v>46022</v>
      </c>
    </row>
    <row r="167" spans="2:11" x14ac:dyDescent="0.3">
      <c r="B167" s="31" t="s">
        <v>115</v>
      </c>
      <c r="C167" s="62"/>
      <c r="D167" s="61" t="s">
        <v>8</v>
      </c>
      <c r="E167" s="58">
        <v>28734247</v>
      </c>
      <c r="F167" s="2"/>
      <c r="G167" s="2">
        <f t="shared" ref="G167" si="8">E167</f>
        <v>28734247</v>
      </c>
      <c r="H167" s="2"/>
      <c r="I167" s="59" t="s">
        <v>9</v>
      </c>
      <c r="J167" s="2"/>
      <c r="K167" s="14">
        <v>46022</v>
      </c>
    </row>
    <row r="168" spans="2:11" x14ac:dyDescent="0.3">
      <c r="B168" s="31" t="s">
        <v>30</v>
      </c>
      <c r="C168" s="62"/>
      <c r="D168" s="61" t="s">
        <v>8</v>
      </c>
      <c r="E168" s="58">
        <v>688979451</v>
      </c>
      <c r="F168" s="2"/>
      <c r="G168" s="2">
        <f t="shared" si="5"/>
        <v>688979451</v>
      </c>
      <c r="H168" s="2"/>
      <c r="I168" s="59" t="s">
        <v>9</v>
      </c>
      <c r="J168" s="2"/>
      <c r="K168" s="14">
        <v>46022</v>
      </c>
    </row>
    <row r="169" spans="2:11" x14ac:dyDescent="0.3">
      <c r="B169" s="31" t="s">
        <v>46</v>
      </c>
      <c r="C169" s="62"/>
      <c r="D169" s="61" t="s">
        <v>8</v>
      </c>
      <c r="E169" s="58">
        <v>164739043</v>
      </c>
      <c r="F169" s="2"/>
      <c r="G169" s="2">
        <f t="shared" si="5"/>
        <v>164739043</v>
      </c>
      <c r="H169" s="2"/>
      <c r="I169" s="59" t="s">
        <v>9</v>
      </c>
      <c r="J169" s="2"/>
      <c r="K169" s="14">
        <v>46022</v>
      </c>
    </row>
    <row r="170" spans="2:11" x14ac:dyDescent="0.3">
      <c r="B170" s="31" t="s">
        <v>86</v>
      </c>
      <c r="C170" s="62"/>
      <c r="D170" s="61" t="s">
        <v>8</v>
      </c>
      <c r="E170" s="58">
        <v>6543003</v>
      </c>
      <c r="F170" s="2"/>
      <c r="G170" s="2">
        <f t="shared" ref="G170" si="9">E170</f>
        <v>6543003</v>
      </c>
      <c r="H170" s="2"/>
      <c r="I170" s="59" t="s">
        <v>9</v>
      </c>
      <c r="J170" s="2"/>
      <c r="K170" s="14">
        <v>46022</v>
      </c>
    </row>
    <row r="171" spans="2:11" ht="14.4" thickBot="1" x14ac:dyDescent="0.35">
      <c r="B171" s="27" t="s">
        <v>2</v>
      </c>
      <c r="C171" s="57"/>
      <c r="D171" s="2"/>
      <c r="E171" s="32">
        <f>SUM(E160:E170)</f>
        <v>4186232769</v>
      </c>
      <c r="F171" s="32"/>
      <c r="G171" s="32">
        <f>SUM(G160:G170)</f>
        <v>4186232769</v>
      </c>
      <c r="H171" s="15"/>
      <c r="I171" s="18" t="s">
        <v>9</v>
      </c>
      <c r="J171" s="2"/>
      <c r="K171" s="17"/>
    </row>
    <row r="172" spans="2:11" ht="14.4" thickTop="1" x14ac:dyDescent="0.3">
      <c r="B172" s="28" t="s">
        <v>13</v>
      </c>
      <c r="C172" s="57"/>
      <c r="D172" s="2"/>
      <c r="E172" s="58"/>
      <c r="F172" s="2"/>
      <c r="G172" s="2"/>
      <c r="H172" s="2"/>
      <c r="I172" s="59"/>
      <c r="J172" s="2"/>
      <c r="K172" s="17"/>
    </row>
    <row r="173" spans="2:11" x14ac:dyDescent="0.3">
      <c r="B173" s="33" t="s">
        <v>34</v>
      </c>
      <c r="C173" s="57"/>
      <c r="D173" s="61" t="s">
        <v>8</v>
      </c>
      <c r="E173" s="58">
        <v>883224367</v>
      </c>
      <c r="F173" s="2"/>
      <c r="G173" s="2">
        <f>E173</f>
        <v>883224367</v>
      </c>
      <c r="H173" s="2"/>
      <c r="I173" s="59" t="s">
        <v>9</v>
      </c>
      <c r="J173" s="2"/>
      <c r="K173" s="14">
        <v>46022</v>
      </c>
    </row>
    <row r="174" spans="2:11" x14ac:dyDescent="0.3">
      <c r="B174" s="31" t="s">
        <v>14</v>
      </c>
      <c r="C174" s="62"/>
      <c r="D174" s="61" t="s">
        <v>8</v>
      </c>
      <c r="E174" s="58">
        <v>49047057</v>
      </c>
      <c r="F174" s="2"/>
      <c r="G174" s="2">
        <f t="shared" ref="G174:G177" si="10">E174</f>
        <v>49047057</v>
      </c>
      <c r="H174" s="2"/>
      <c r="I174" s="59" t="s">
        <v>9</v>
      </c>
      <c r="J174" s="2"/>
      <c r="K174" s="14">
        <v>45869</v>
      </c>
    </row>
    <row r="175" spans="2:11" x14ac:dyDescent="0.3">
      <c r="B175" s="31" t="s">
        <v>42</v>
      </c>
      <c r="C175" s="62"/>
      <c r="D175" s="61" t="s">
        <v>8</v>
      </c>
      <c r="E175" s="58">
        <v>413709194</v>
      </c>
      <c r="F175" s="2"/>
      <c r="G175" s="2">
        <f t="shared" si="10"/>
        <v>413709194</v>
      </c>
      <c r="H175" s="2"/>
      <c r="I175" s="59" t="s">
        <v>9</v>
      </c>
      <c r="J175" s="2"/>
      <c r="K175" s="14">
        <v>46022</v>
      </c>
    </row>
    <row r="176" spans="2:11" x14ac:dyDescent="0.3">
      <c r="B176" s="34" t="s">
        <v>43</v>
      </c>
      <c r="C176" s="62"/>
      <c r="D176" s="61" t="s">
        <v>8</v>
      </c>
      <c r="E176" s="58">
        <v>104403729</v>
      </c>
      <c r="F176" s="2"/>
      <c r="G176" s="2">
        <f t="shared" si="10"/>
        <v>104403729</v>
      </c>
      <c r="H176" s="2"/>
      <c r="I176" s="59" t="s">
        <v>9</v>
      </c>
      <c r="J176" s="2"/>
      <c r="K176" s="14">
        <v>45869</v>
      </c>
    </row>
    <row r="177" spans="2:11" x14ac:dyDescent="0.3">
      <c r="B177" s="34" t="s">
        <v>151</v>
      </c>
      <c r="C177" s="62"/>
      <c r="D177" s="61" t="s">
        <v>8</v>
      </c>
      <c r="E177" s="58">
        <v>86743490</v>
      </c>
      <c r="F177" s="2"/>
      <c r="G177" s="2">
        <f t="shared" si="10"/>
        <v>86743490</v>
      </c>
      <c r="H177" s="2"/>
      <c r="I177" s="59"/>
      <c r="J177" s="2"/>
      <c r="K177" s="14">
        <v>46022</v>
      </c>
    </row>
    <row r="178" spans="2:11" x14ac:dyDescent="0.3">
      <c r="B178" s="34" t="s">
        <v>192</v>
      </c>
      <c r="C178" s="62"/>
      <c r="D178" s="61" t="s">
        <v>8</v>
      </c>
      <c r="E178" s="58">
        <v>21750000</v>
      </c>
      <c r="F178" s="2"/>
      <c r="G178" s="2">
        <f t="shared" ref="G178" si="11">E178</f>
        <v>21750000</v>
      </c>
      <c r="H178" s="2"/>
      <c r="I178" s="59"/>
      <c r="J178" s="2"/>
      <c r="K178" s="14">
        <v>45869</v>
      </c>
    </row>
    <row r="179" spans="2:11" ht="14.4" thickBot="1" x14ac:dyDescent="0.35">
      <c r="B179" s="27" t="s">
        <v>2</v>
      </c>
      <c r="C179" s="57"/>
      <c r="D179" s="2"/>
      <c r="E179" s="32">
        <f>SUM(E173:E178)</f>
        <v>1558877837</v>
      </c>
      <c r="F179" s="32"/>
      <c r="G179" s="32">
        <f>SUM(G173:G178)</f>
        <v>1558877837</v>
      </c>
      <c r="H179" s="15"/>
      <c r="I179" s="18" t="s">
        <v>9</v>
      </c>
      <c r="J179" s="2"/>
      <c r="K179" s="17"/>
    </row>
    <row r="180" spans="2:11" ht="14.4" thickTop="1" x14ac:dyDescent="0.3">
      <c r="B180" s="28" t="s">
        <v>15</v>
      </c>
      <c r="C180" s="57"/>
      <c r="D180" s="2"/>
      <c r="E180" s="58"/>
      <c r="F180" s="2"/>
      <c r="G180" s="2"/>
      <c r="H180" s="2"/>
      <c r="I180" s="59"/>
      <c r="J180" s="2"/>
      <c r="K180" s="17"/>
    </row>
    <row r="181" spans="2:11" x14ac:dyDescent="0.3">
      <c r="B181" s="31" t="s">
        <v>16</v>
      </c>
      <c r="C181" s="62"/>
      <c r="D181" s="61" t="s">
        <v>8</v>
      </c>
      <c r="E181" s="58">
        <v>554359110</v>
      </c>
      <c r="F181" s="2"/>
      <c r="G181" s="2">
        <f>E181</f>
        <v>554359110</v>
      </c>
      <c r="H181" s="2"/>
      <c r="I181" s="59" t="s">
        <v>9</v>
      </c>
      <c r="J181" s="2"/>
      <c r="K181" s="14">
        <v>46022</v>
      </c>
    </row>
    <row r="182" spans="2:11" x14ac:dyDescent="0.3">
      <c r="B182" s="31" t="s">
        <v>72</v>
      </c>
      <c r="C182" s="62"/>
      <c r="D182" s="61" t="s">
        <v>8</v>
      </c>
      <c r="E182" s="58">
        <v>723985991</v>
      </c>
      <c r="F182" s="2"/>
      <c r="G182" s="2">
        <f>E182</f>
        <v>723985991</v>
      </c>
      <c r="H182" s="2"/>
      <c r="I182" s="59" t="s">
        <v>9</v>
      </c>
      <c r="J182" s="2"/>
      <c r="K182" s="14">
        <v>46022</v>
      </c>
    </row>
    <row r="183" spans="2:11" ht="14.4" thickBot="1" x14ac:dyDescent="0.35">
      <c r="B183" s="27" t="s">
        <v>2</v>
      </c>
      <c r="C183" s="57"/>
      <c r="D183" s="2"/>
      <c r="E183" s="32">
        <f>SUM(E181:E182)</f>
        <v>1278345101</v>
      </c>
      <c r="F183" s="32"/>
      <c r="G183" s="32">
        <f>SUM(G181:G182)</f>
        <v>1278345101</v>
      </c>
      <c r="H183" s="15"/>
      <c r="I183" s="18" t="s">
        <v>9</v>
      </c>
      <c r="J183" s="2"/>
      <c r="K183" s="17"/>
    </row>
    <row r="184" spans="2:11" ht="14.4" thickTop="1" x14ac:dyDescent="0.3">
      <c r="B184" s="31"/>
      <c r="C184" s="62"/>
      <c r="D184" s="2"/>
      <c r="E184" s="58"/>
      <c r="F184" s="2"/>
      <c r="G184" s="2"/>
      <c r="H184" s="2"/>
      <c r="I184" s="59"/>
      <c r="J184" s="2"/>
      <c r="K184" s="17"/>
    </row>
    <row r="185" spans="2:11" ht="14.4" thickBot="1" x14ac:dyDescent="0.35">
      <c r="B185" s="35" t="s">
        <v>17</v>
      </c>
      <c r="C185" s="36"/>
      <c r="D185" s="37" t="s">
        <v>8</v>
      </c>
      <c r="E185" s="38">
        <f>SUM(E143+E158+E171+E179+E183)</f>
        <v>23562336298.531509</v>
      </c>
      <c r="F185" s="19"/>
      <c r="G185" s="19">
        <f>SUM(G143+G158+G171+G179++G183)</f>
        <v>23562336298.531509</v>
      </c>
      <c r="H185" s="19"/>
      <c r="I185" s="20" t="s">
        <v>9</v>
      </c>
      <c r="J185" s="63"/>
      <c r="K185" s="21"/>
    </row>
    <row r="186" spans="2:11" ht="14.4" thickTop="1" x14ac:dyDescent="0.3">
      <c r="B186" s="39" t="s">
        <v>18</v>
      </c>
      <c r="C186" s="57"/>
      <c r="D186" s="63"/>
      <c r="E186" s="64"/>
      <c r="F186" s="56"/>
      <c r="G186" s="56"/>
      <c r="H186" s="56"/>
      <c r="I186" s="56"/>
      <c r="J186" s="56"/>
      <c r="K186" s="14"/>
    </row>
    <row r="187" spans="2:11" x14ac:dyDescent="0.3">
      <c r="B187" s="28" t="s">
        <v>6</v>
      </c>
      <c r="C187" s="57"/>
      <c r="D187" s="63"/>
      <c r="E187" s="64"/>
      <c r="F187" s="56"/>
      <c r="G187" s="56"/>
      <c r="H187" s="56"/>
      <c r="I187" s="56"/>
      <c r="J187" s="56"/>
      <c r="K187" s="14"/>
    </row>
    <row r="188" spans="2:11" x14ac:dyDescent="0.3">
      <c r="B188" s="12" t="s">
        <v>7</v>
      </c>
      <c r="C188" s="57"/>
      <c r="D188" s="63"/>
      <c r="E188" s="64"/>
      <c r="F188" s="56"/>
      <c r="G188" s="56"/>
      <c r="H188" s="56"/>
      <c r="I188" s="56"/>
      <c r="J188" s="56"/>
      <c r="K188" s="14"/>
    </row>
    <row r="189" spans="2:11" x14ac:dyDescent="0.3">
      <c r="B189" s="40" t="s">
        <v>84</v>
      </c>
      <c r="D189" s="2" t="s">
        <v>8</v>
      </c>
      <c r="E189" s="60">
        <v>80218320</v>
      </c>
      <c r="F189" s="56"/>
      <c r="G189" s="65">
        <f t="shared" ref="G189:G193" si="12">E189</f>
        <v>80218320</v>
      </c>
      <c r="H189" s="55"/>
      <c r="I189" s="56" t="s">
        <v>9</v>
      </c>
      <c r="J189" s="56"/>
      <c r="K189" s="14">
        <v>47208</v>
      </c>
    </row>
    <row r="190" spans="2:11" x14ac:dyDescent="0.3">
      <c r="B190" s="40" t="s">
        <v>33</v>
      </c>
      <c r="C190" s="60"/>
      <c r="D190" s="2" t="s">
        <v>8</v>
      </c>
      <c r="E190" s="60">
        <v>1749992198.5914099</v>
      </c>
      <c r="F190" s="56"/>
      <c r="G190" s="65">
        <f t="shared" si="12"/>
        <v>1749992198.5914099</v>
      </c>
      <c r="H190" s="55"/>
      <c r="I190" s="56" t="s">
        <v>9</v>
      </c>
      <c r="J190" s="56"/>
      <c r="K190" s="14">
        <v>46691</v>
      </c>
    </row>
    <row r="191" spans="2:11" x14ac:dyDescent="0.3">
      <c r="B191" s="40" t="s">
        <v>71</v>
      </c>
      <c r="D191" s="2" t="s">
        <v>8</v>
      </c>
      <c r="E191" s="60">
        <v>674057522.96000004</v>
      </c>
      <c r="F191" s="56"/>
      <c r="G191" s="65">
        <f t="shared" si="12"/>
        <v>674057522.96000004</v>
      </c>
      <c r="H191" s="55"/>
      <c r="I191" s="56" t="s">
        <v>9</v>
      </c>
      <c r="J191" s="56"/>
      <c r="K191" s="14">
        <v>46387</v>
      </c>
    </row>
    <row r="192" spans="2:11" x14ac:dyDescent="0.3">
      <c r="B192" s="40" t="s">
        <v>116</v>
      </c>
      <c r="D192" s="2" t="s">
        <v>8</v>
      </c>
      <c r="E192" s="60">
        <v>877788025.22079504</v>
      </c>
      <c r="F192" s="56"/>
      <c r="G192" s="65">
        <f t="shared" si="12"/>
        <v>877788025.22079504</v>
      </c>
      <c r="H192" s="55"/>
      <c r="I192" s="56" t="s">
        <v>9</v>
      </c>
      <c r="J192" s="56"/>
      <c r="K192" s="14">
        <v>46022</v>
      </c>
    </row>
    <row r="193" spans="2:11" x14ac:dyDescent="0.3">
      <c r="B193" s="40" t="s">
        <v>50</v>
      </c>
      <c r="D193" s="2" t="s">
        <v>8</v>
      </c>
      <c r="E193" s="60">
        <v>158885655</v>
      </c>
      <c r="F193" s="56"/>
      <c r="G193" s="65">
        <f t="shared" si="12"/>
        <v>158885655</v>
      </c>
      <c r="H193" s="55"/>
      <c r="I193" s="56" t="s">
        <v>9</v>
      </c>
      <c r="J193" s="56"/>
      <c r="K193" s="14">
        <v>46538</v>
      </c>
    </row>
    <row r="194" spans="2:11" ht="14.4" thickBot="1" x14ac:dyDescent="0.35">
      <c r="B194" s="27" t="s">
        <v>2</v>
      </c>
      <c r="C194" s="60"/>
      <c r="D194" s="2"/>
      <c r="E194" s="41">
        <f>SUM(E189:E193)</f>
        <v>3540941721.7722049</v>
      </c>
      <c r="F194" s="41"/>
      <c r="G194" s="41">
        <f>SUM(G189:G193)</f>
        <v>3540941721.7722049</v>
      </c>
      <c r="H194" s="22"/>
      <c r="I194" s="22" t="s">
        <v>9</v>
      </c>
      <c r="J194" s="56"/>
      <c r="K194" s="14"/>
    </row>
    <row r="195" spans="2:11" ht="14.4" thickTop="1" x14ac:dyDescent="0.3">
      <c r="B195" s="28" t="s">
        <v>10</v>
      </c>
      <c r="C195" s="57"/>
      <c r="D195" s="63"/>
      <c r="E195" s="64"/>
      <c r="F195" s="56"/>
      <c r="G195" s="56"/>
      <c r="H195" s="56"/>
      <c r="I195" s="56"/>
      <c r="J195" s="56"/>
      <c r="K195" s="14"/>
    </row>
    <row r="196" spans="2:11" x14ac:dyDescent="0.3">
      <c r="B196" s="42" t="s">
        <v>23</v>
      </c>
      <c r="C196" s="57"/>
      <c r="D196" s="2" t="s">
        <v>8</v>
      </c>
      <c r="E196" s="64">
        <v>1297278703</v>
      </c>
      <c r="F196" s="56"/>
      <c r="G196" s="55">
        <f>E196</f>
        <v>1297278703</v>
      </c>
      <c r="H196" s="55"/>
      <c r="I196" s="56" t="s">
        <v>9</v>
      </c>
      <c r="J196" s="56"/>
      <c r="K196" s="14">
        <v>46022</v>
      </c>
    </row>
    <row r="197" spans="2:11" ht="14.4" thickBot="1" x14ac:dyDescent="0.35">
      <c r="B197" s="27" t="s">
        <v>38</v>
      </c>
      <c r="C197" s="57"/>
      <c r="D197" s="63"/>
      <c r="E197" s="32">
        <f>SUM(E196)</f>
        <v>1297278703</v>
      </c>
      <c r="F197" s="32"/>
      <c r="G197" s="32">
        <f t="shared" ref="G197" si="13">SUM(G196)</f>
        <v>1297278703</v>
      </c>
      <c r="H197" s="18"/>
      <c r="I197" s="18" t="s">
        <v>9</v>
      </c>
      <c r="J197" s="66"/>
      <c r="K197" s="21"/>
    </row>
    <row r="198" spans="2:11" ht="14.4" thickTop="1" x14ac:dyDescent="0.3">
      <c r="B198" s="28" t="s">
        <v>19</v>
      </c>
      <c r="C198" s="57"/>
      <c r="D198" s="67"/>
      <c r="E198" s="68"/>
      <c r="F198" s="63"/>
      <c r="G198" s="63"/>
      <c r="H198" s="63"/>
      <c r="I198" s="66"/>
      <c r="J198" s="63"/>
      <c r="K198" s="21"/>
    </row>
    <row r="199" spans="2:11" x14ac:dyDescent="0.3">
      <c r="B199" s="31" t="s">
        <v>31</v>
      </c>
      <c r="C199" s="62"/>
      <c r="D199" s="61" t="s">
        <v>8</v>
      </c>
      <c r="E199" s="58">
        <v>7948046580</v>
      </c>
      <c r="F199" s="2"/>
      <c r="G199" s="2">
        <f t="shared" ref="G199:G206" si="14">E199</f>
        <v>7948046580</v>
      </c>
      <c r="H199" s="63"/>
      <c r="I199" s="59" t="s">
        <v>9</v>
      </c>
      <c r="J199" s="63"/>
      <c r="K199" s="17">
        <v>47848</v>
      </c>
    </row>
    <row r="200" spans="2:11" x14ac:dyDescent="0.3">
      <c r="B200" s="31" t="s">
        <v>114</v>
      </c>
      <c r="C200" s="62"/>
      <c r="D200" s="61" t="s">
        <v>8</v>
      </c>
      <c r="E200" s="58">
        <v>400000000</v>
      </c>
      <c r="F200" s="2"/>
      <c r="G200" s="2">
        <f t="shared" si="14"/>
        <v>400000000</v>
      </c>
      <c r="H200" s="63"/>
      <c r="I200" s="59" t="s">
        <v>9</v>
      </c>
      <c r="J200" s="63"/>
      <c r="K200" s="17">
        <v>46326</v>
      </c>
    </row>
    <row r="201" spans="2:11" x14ac:dyDescent="0.3">
      <c r="B201" s="31" t="s">
        <v>51</v>
      </c>
      <c r="C201" s="62"/>
      <c r="D201" s="61" t="s">
        <v>8</v>
      </c>
      <c r="E201" s="58">
        <v>2380000000</v>
      </c>
      <c r="F201" s="2"/>
      <c r="G201" s="2">
        <f t="shared" si="14"/>
        <v>2380000000</v>
      </c>
      <c r="H201" s="63"/>
      <c r="I201" s="59" t="s">
        <v>9</v>
      </c>
      <c r="J201" s="63"/>
      <c r="K201" s="17">
        <v>46660</v>
      </c>
    </row>
    <row r="202" spans="2:11" x14ac:dyDescent="0.3">
      <c r="B202" s="31" t="s">
        <v>85</v>
      </c>
      <c r="C202" s="62"/>
      <c r="D202" s="61" t="s">
        <v>8</v>
      </c>
      <c r="E202" s="58">
        <v>132510846</v>
      </c>
      <c r="F202" s="2"/>
      <c r="G202" s="2">
        <f t="shared" si="14"/>
        <v>132510846</v>
      </c>
      <c r="H202" s="63"/>
      <c r="I202" s="59" t="s">
        <v>9</v>
      </c>
      <c r="J202" s="63"/>
      <c r="K202" s="17">
        <v>46996</v>
      </c>
    </row>
    <row r="203" spans="2:11" x14ac:dyDescent="0.3">
      <c r="B203" s="31" t="s">
        <v>30</v>
      </c>
      <c r="C203" s="62"/>
      <c r="D203" s="61" t="s">
        <v>8</v>
      </c>
      <c r="E203" s="58">
        <v>3827972601</v>
      </c>
      <c r="F203" s="2"/>
      <c r="G203" s="2">
        <f t="shared" si="14"/>
        <v>3827972601</v>
      </c>
      <c r="H203" s="63"/>
      <c r="I203" s="59" t="s">
        <v>9</v>
      </c>
      <c r="J203" s="63"/>
      <c r="K203" s="17">
        <v>47848</v>
      </c>
    </row>
    <row r="204" spans="2:11" x14ac:dyDescent="0.3">
      <c r="B204" s="31" t="s">
        <v>115</v>
      </c>
      <c r="C204" s="62"/>
      <c r="D204" s="61" t="s">
        <v>8</v>
      </c>
      <c r="E204" s="58">
        <v>28473973</v>
      </c>
      <c r="F204" s="2"/>
      <c r="G204" s="2">
        <f t="shared" si="14"/>
        <v>28473973</v>
      </c>
      <c r="H204" s="63"/>
      <c r="I204" s="59" t="s">
        <v>9</v>
      </c>
      <c r="J204" s="63"/>
      <c r="K204" s="17">
        <v>46326</v>
      </c>
    </row>
    <row r="205" spans="2:11" x14ac:dyDescent="0.3">
      <c r="B205" s="31" t="s">
        <v>46</v>
      </c>
      <c r="C205" s="62"/>
      <c r="D205" s="61" t="s">
        <v>8</v>
      </c>
      <c r="E205" s="58">
        <v>202564726</v>
      </c>
      <c r="F205" s="2"/>
      <c r="G205" s="2">
        <f t="shared" si="14"/>
        <v>202564726</v>
      </c>
      <c r="H205" s="63"/>
      <c r="I205" s="59" t="s">
        <v>9</v>
      </c>
      <c r="J205" s="63"/>
      <c r="K205" s="17">
        <v>46660</v>
      </c>
    </row>
    <row r="206" spans="2:11" x14ac:dyDescent="0.3">
      <c r="B206" s="31" t="s">
        <v>86</v>
      </c>
      <c r="C206" s="62"/>
      <c r="D206" s="61" t="s">
        <v>8</v>
      </c>
      <c r="E206" s="58">
        <v>17025629</v>
      </c>
      <c r="F206" s="2"/>
      <c r="G206" s="2">
        <f t="shared" si="14"/>
        <v>17025629</v>
      </c>
      <c r="H206" s="63"/>
      <c r="I206" s="59" t="s">
        <v>9</v>
      </c>
      <c r="J206" s="63"/>
      <c r="K206" s="17">
        <v>46996</v>
      </c>
    </row>
    <row r="207" spans="2:11" ht="14.4" thickBot="1" x14ac:dyDescent="0.35">
      <c r="B207" s="27" t="s">
        <v>2</v>
      </c>
      <c r="C207" s="57"/>
      <c r="D207" s="61"/>
      <c r="E207" s="32">
        <f>SUM(E199:E206)</f>
        <v>14936594355</v>
      </c>
      <c r="F207" s="32"/>
      <c r="G207" s="32">
        <f>SUM(G199:G206)</f>
        <v>14936594355</v>
      </c>
      <c r="H207" s="15"/>
      <c r="I207" s="18" t="s">
        <v>9</v>
      </c>
      <c r="J207" s="63"/>
      <c r="K207" s="21"/>
    </row>
    <row r="208" spans="2:11" ht="14.4" thickTop="1" x14ac:dyDescent="0.3">
      <c r="B208" s="31"/>
      <c r="C208" s="57"/>
      <c r="D208" s="61"/>
      <c r="E208" s="58"/>
      <c r="F208" s="2"/>
      <c r="G208" s="2"/>
      <c r="H208" s="63"/>
      <c r="I208" s="66"/>
      <c r="J208" s="63"/>
      <c r="K208" s="21"/>
    </row>
    <row r="209" spans="2:11" ht="14.4" thickBot="1" x14ac:dyDescent="0.35">
      <c r="B209" s="35" t="s">
        <v>20</v>
      </c>
      <c r="C209" s="36"/>
      <c r="D209" s="37" t="s">
        <v>8</v>
      </c>
      <c r="E209" s="38">
        <f>SUM(E194+E207+E197)</f>
        <v>19774814779.772205</v>
      </c>
      <c r="F209" s="19"/>
      <c r="G209" s="38">
        <f>SUM(G194+G207+G197)</f>
        <v>19774814779.772205</v>
      </c>
      <c r="H209" s="19"/>
      <c r="I209" s="20" t="s">
        <v>9</v>
      </c>
      <c r="J209" s="63"/>
      <c r="K209" s="23"/>
    </row>
    <row r="210" spans="2:11" ht="14.4" thickTop="1" x14ac:dyDescent="0.3">
      <c r="B210" s="27"/>
      <c r="C210" s="57"/>
      <c r="D210" s="67"/>
      <c r="E210" s="68"/>
      <c r="F210" s="63"/>
      <c r="G210" s="63"/>
      <c r="H210" s="63"/>
      <c r="I210" s="66"/>
      <c r="J210" s="63"/>
      <c r="K210" s="23"/>
    </row>
    <row r="211" spans="2:11" x14ac:dyDescent="0.3">
      <c r="B211" s="43" t="s">
        <v>21</v>
      </c>
      <c r="C211" s="57"/>
      <c r="D211" s="63"/>
      <c r="E211" s="68"/>
      <c r="F211" s="2"/>
      <c r="G211" s="2"/>
      <c r="H211" s="2"/>
      <c r="J211" s="2"/>
      <c r="K211" s="23"/>
    </row>
    <row r="212" spans="2:11" x14ac:dyDescent="0.3">
      <c r="B212" s="27" t="s">
        <v>17</v>
      </c>
      <c r="C212" s="57"/>
      <c r="D212" s="67" t="s">
        <v>8</v>
      </c>
      <c r="E212" s="68">
        <f>+E185</f>
        <v>23562336298.531509</v>
      </c>
      <c r="F212" s="2"/>
      <c r="G212" s="2"/>
      <c r="H212" s="2"/>
      <c r="J212" s="2"/>
      <c r="K212" s="23"/>
    </row>
    <row r="213" spans="2:11" x14ac:dyDescent="0.3">
      <c r="B213" s="27" t="s">
        <v>20</v>
      </c>
      <c r="C213" s="57"/>
      <c r="D213" s="67" t="s">
        <v>8</v>
      </c>
      <c r="E213" s="68">
        <f>+E209</f>
        <v>19774814779.772205</v>
      </c>
      <c r="F213" s="2"/>
      <c r="G213" s="2"/>
      <c r="H213" s="2"/>
      <c r="J213" s="2"/>
      <c r="K213" s="23"/>
    </row>
    <row r="214" spans="2:11" ht="14.4" thickBot="1" x14ac:dyDescent="0.35">
      <c r="B214" s="35" t="s">
        <v>193</v>
      </c>
      <c r="C214" s="36"/>
      <c r="D214" s="37" t="s">
        <v>8</v>
      </c>
      <c r="E214" s="32">
        <v>43337151079.303703</v>
      </c>
      <c r="F214" s="2"/>
      <c r="G214" s="2"/>
      <c r="H214" s="2"/>
      <c r="J214" s="2"/>
      <c r="K214" s="23"/>
    </row>
    <row r="215" spans="2:11" ht="15" thickTop="1" thickBot="1" x14ac:dyDescent="0.35">
      <c r="B215" s="44"/>
      <c r="C215" s="45"/>
      <c r="D215" s="24"/>
      <c r="E215" s="46"/>
      <c r="F215" s="24"/>
      <c r="G215" s="24"/>
      <c r="H215" s="24"/>
      <c r="I215" s="24"/>
      <c r="J215" s="24"/>
      <c r="K215" s="25"/>
    </row>
  </sheetData>
  <autoFilter ref="B5:K207" xr:uid="{00000000-0001-0000-0000-000000000000}"/>
  <sortState xmlns:xlrd2="http://schemas.microsoft.com/office/spreadsheetml/2017/richdata2" ref="B189:K193">
    <sortCondition ref="B189:B193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97" fitToHeight="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R0cGJw1nxSFw/l4BWxoau19BHr3haCUW51M+hmxrhU0=</DigestValue>
    </Reference>
    <Reference Type="http://www.w3.org/2000/09/xmldsig#Object" URI="#idOfficeObject">
      <DigestMethod Algorithm="http://www.w3.org/2001/04/xmlenc#sha256"/>
      <DigestValue>ofyHZgafuBSBEAQmC+4lhYb2EyfqS1+7icuJfW3OFiE=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wI0RNE0k33uHJ/MUZjvOTD8TZYEdrc8reqnUBu1exbM=</DigestValue>
    </Reference>
    <Reference Type="http://www.w3.org/2000/09/xmldsig#Object" URI="#idValidSigLnImg">
      <DigestMethod Algorithm="http://www.w3.org/2001/04/xmlenc#sha256"/>
      <DigestValue>gYBQmJ+32KaBbImiVrJKlV7hfJmtukyaUw5KFukdlH4=</DigestValue>
    </Reference>
    <Reference Type="http://www.w3.org/2000/09/xmldsig#Object" URI="#idInvalidSigLnImg">
      <DigestMethod Algorithm="http://www.w3.org/2001/04/xmlenc#sha256"/>
      <DigestValue>DvI5dkJMX0cdDsDx6TxNa+iBWsVGv+NtaXpkgQhoQz4=</DigestValue>
    </Reference>
  </SignedInfo>
  <SignatureValue>ShDlmb4K2ILtmSLHsOLYhVFK5wYSEHayjhmMpEtroTMPp+J4U2a6UjDbLAZBnSCNR+Rj2Fh7wEX2
7d+5Xn0NKdtDOPoPCi2nie6KlvSlJXHN31ql8uS/SPGPTpNTSi8E8SeGrwLUwmis1hOtO0qH6azC
brArW+ViCYaFXmFO+m3kDkY05xGM5acr5OyHYUAWQwJqPP/1wCnQmX/LYmARAIQ/aTBzod04TjZH
+qOm9gem60edabTWc2Ek6NaDj9oZAbwUa0UsLeiihdQOVQyBb0XV28ZID07HYF5cDsuESyDyFCBi
eRPtX0fiZwn7v7qDy6LTIhCMAbUZ+fhe79GCLw==</SignatureValue>
  <KeyInfo>
    <X509Data>
      <X509Certificate>MIIIgjCCBmqgAwIBAgIIT3CAB/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/RHnhph+f1FGtmL1wO3OjURJDHU3IZIUCdTRsSAlFqSrSJgyHUj0CvD+DCDzRdoT6Whg1SkrOf4jFxRIoEXcR51UNU52GfrSspICm6KYvp5FNXGGZvWUNEB5BpJGJ9qFL+orDMOhwcm+hf4PLj8LGKfHCl6JsE4rP/LUTV9t8DZg8SPfDMN3qND2CKjmA3B+8ezegPW5cnTcR942lO6izPv9oL9DiKedVqh56dDE7eoTbePMwYBs4a8jGkiUcTa4qcP0U9dg+pJeVjqdemcw8pksj9A6rxgxlv/GSWSsSirhgdIODkePtnBi+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40/8d+F9/zNziVwk/YrR8Qvzg0wDgYDVR0PAQH/BAQDAgXgMA0GCSqGSIb3DQEBCwUAA4ICAQAYH8q4FQ5brZL8moJ/YxLvIsuY9QxLNAVjIYlU11jkw2lwmTtnB8LoxwMKXnO0flM2wzrkJD5znswW7VYhSKy1EN/6NaN1VMFae5YbOZ1ojT3TCHm+xA3n4mf1kDe90rALTe/mz/gDtuaU97aqWMFl2DkGtDLvWB9u8QQFNdujHJR8rJXxYVyE3jOpx31x7ArxB735KT5EobE0b//kwrBf4WLS1eBG2ioc1zyKYT3XVxW00Dz992RIdQ+0HBY+W1n1R5Uq9Y5X88SWnmJRhgxZVxUWR23/zqGjeLJ6D70XjYa1vVmKxfF4SabyTwe8PGNMg0TN83IAs45bgZ6nIsmuuHpg8VUFvtNHIgkvcpOQHEIaST5cYTs4JA0jU5KtlwcAAL3oilIlXAsHFRL2qptYmNVYk1irlwgFcoRaMEsZZpAuKTqJTTcT8DdfsRgD8jN7IgpfJNYNb8ezQHcBMGh+i06HAIlHIvjm2AiWsvMyGGCjzBzZHVD+x2dW63o27brr/9CvDoOwfCaZA5O7N6BTxuL3bHxZAzyAmL1Y1T3ATGQdnjXejgm1/UCABTG5LvBNLJs9v3luodK2AlX08TOok/unUedGZMXgNHc7W6u3YaDo7EPKFNeX0lRr6bc7GcFLc1dLUON9AL+4iYfzkL9pKTwvdG7SC9CY8wcuHfog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z+rgA7ALRWDmD32+9JDcqWzVVh+tKLceUXF/aJ9R9oA=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HoeFC72TyTFHxsCpW0s6XooMOYixGanC2/GOOkU0InE=</DigestValue>
      </Reference>
      <Reference URI="/xl/media/image1.emf?ContentType=image/x-emf">
        <DigestMethod Algorithm="http://www.w3.org/2001/04/xmlenc#sha256"/>
        <DigestValue>NlzsBB2FddUskKV4cWPILNcuKA2f4WosWu9CQq10rlo=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Js2s4AYh5zZO4Zr3Qk1OM3Wx5d6aXA7Nh7FyHpVC6D0=</DigestValue>
      </Reference>
      <Reference URI="/xl/sharedStrings.xml?ContentType=application/vnd.openxmlformats-officedocument.spreadsheetml.sharedStrings+xml">
        <DigestMethod Algorithm="http://www.w3.org/2001/04/xmlenc#sha256"/>
        <DigestValue>D5/H5C7XgTdD/0+Zv0qZrIerIJRt7V+fyuayHITK1sY=</DigestValue>
      </Reference>
      <Reference URI="/xl/styles.xml?ContentType=application/vnd.openxmlformats-officedocument.spreadsheetml.styles+xml">
        <DigestMethod Algorithm="http://www.w3.org/2001/04/xmlenc#sha256"/>
        <DigestValue>PlqN2HAef64LAnLNSlIfX8teEqJHSdaZuuBnvcnAMoc=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2Eh1feoV+Wv/iThFM1sGL1WIIKTTvT1P0IQfa88mtlU=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KQi7KTK7CUGxINDea7z0hvN/bx2IvS3vFDekKGvPQTk=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2025-08-13T13:55:06Z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{CC6CEF14-32C7-4735-8B95-9471EA0A4CBB}</SetupID>
          <SignatureText>Ing. Com. Orlando Cazal Britos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2025-08-13T13:55:06Z</xd:SigningTime>
          <xd:SigningCertificate>
            <xd:Cert>
              <xd:CertDigest>
                <DigestMethod Algorithm="http://www.w3.org/2001/04/xmlenc#sha256"/>
                <DigestValue>DEDYBVVQjdU16cwABMMgPk585QIvHPYdTzmqJ5a9IkU=</DigestValue>
              </xd:CertDigest>
              <xd:IssuerSerial>
                <X509IssuerName>C=PY, O=DOCUMENTA S.A., SERIALNUMBER=RUC80050172-1, CN=CA-DOCUMENTA S.A.</X509IssuerName>
                <X509SerialNumber>5724215897995953181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eFAAAAwoAACBFTUYAAAEAj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//////////9gAAAAMQAzAC8AOAAvADIAMAAyADUAOX4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EKK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IBAABWAAAAMAAAADsAAAADAQ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AgBAAAxAAAAOwAAADEBAABWAAAAAQAAAADAgEHtJYBBMQAAADsAAAAfAAAATAAAAAAAAAAAAAAAAAAAAP//////////jAAAAEkAbgBnAC4AIABDAG8AbQAuACAATwByAGwAYQBuAGQAbwAgAEMAYQB6AGEAbAAgAEIAcgBpAHQALgAuAC4AZSAFAAAACwAAAAwAAAAEAAAABQAAAAwAAAAMAAAAEQAAAAQAAAAFAAAADwAAAAcAAAAFAAAACgAAAAsAAAAMAAAADAAAAAUAAAAMAAAACgAAAAkAAAAKAAAABQAAAAUAAAALAAAABwAAAAUAAAAH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L4AAABxAAAAAQAAAADAgEHtJYBBDwAAAGEAAAAdAAAATAAAAAAAAAAAAAAAAAAAAP//////////iAAAAEkAbgBnAC4AIABDAG8AbQAgAE8AcgBsAGEAbgBkAG8AIABDAGEAegBhAGwAIABCAHIAaQB0AG8AcwD/owMAAAAHAAAACAAAAAMAAAAEAAAACAAAAAgAAAALAAAABAAAAAoAAAAFAAAAAwAAAAcAAAAHAAAACAAAAAgAAAAEAAAACAAAAAcAAAAGAAAABwAAAAMAAAAEAAAABwAAAAUAAAADAAAAB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e0lg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AAAAYAAAADAAAABQAAAAsAAAAHAAAACAAAAAgAAAAEAAAACAAAAAgAAAAFAAAAAwAAAAQAAAAKAAAACAAAAAYAAAAIAAAACgAAAAkAAAAKAAAABAAAAAcAAAAIAAAABwAAAAYAAAAKAAAABAAAAAgAAAAIAAAABwAAAAgAAAAGAAAABAAAAAcAAAAIAAAAAwAAAAcAAAAKAAAABwAAABYAAAAMAAAAAAAAACUAAAAMAAAAAgAAAA4AAAAUAAAAAAAAABAAAAAUAAAA</Object>
  <Object Id="idInvalidSigLnImg">AQAAAGwAAAAAAAAAAAAAAD8BAACfAAAAAAAAAAAAAAAeFAAAAwoAACBFTUYAAAEADCM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MgEAAFYAAAAwAAAAOwAAAAM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wEAAFcAAAAlAAAADAAAAAQAAABUAAAACAEAADEAAAA7AAAAMQEAAFYAAAABAAAAAMCAQe0lgEExAAAAOwAAAB8AAABMAAAAAAAAAAAAAAAAAAAA//////////+MAAAASQBuAGcALgAgAEMAbwBtAC4AIABPAHIAbABhAG4AZABvACAAQwBhAHoAYQBsACAAQgByAGkAdAAuAC4ALgAAAAUAAAALAAAADAAAAAQAAAAFAAAADAAAAAwAAAARAAAABAAAAAUAAAAPAAAABwAAAAUAAAAKAAAACwAAAAwAAAAMAAAABQAAAAwAAAAKAAAACQAAAAoAAAAFAAAABQAAAAsAAAAHAAAABQAAAAc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/AAAAA8AAABhAAAAvgAAAHEAAAABAAAAAMCAQe0lgEEPAAAAYQAAAB0AAABMAAAAAAAAAAAAAAAAAAAA//////////+IAAAASQBuAGcALgAgAEMAbwBtACAATwByAGwAYQBuAGQAbwAgAEMAYQB6AGEAbAAgAEIAcgBpAHQAbwBzAAAAAwAAAAcAAAAIAAAAAwAAAAQAAAAIAAAACAAAAAsAAAAEAAAACgAAAAUAAAADAAAABwAAAAcAAAAIAAAACAAAAAQAAAAIAAAABwAAAAYAAAAHAAAAAwAAAAQAAAAHAAAABQAAAAMAAAAEAAAACA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7SWA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ADAgEHtJYBBDwAAAIsAAAAnAAAATAAAAAQAAAAOAAAAiwAAAB4BAACcAAAAnAAAAEYAaQByAG0AYQBkAG8AIABwAG8AcgA6ACAATwBSAEwAQQBOAEQATwAgAFAAQQBCAEwATwAgAEMAQQBaAEEATAAgAEIAUgBJAFQATwBTAAAABgAAAAMAAAAFAAAACwAAAAcAAAAIAAAACAAAAAQAAAAIAAAACAAAAAUAAAADAAAABAAAAAoAAAAIAAAABgAAAAgAAAAKAAAACQAAAAoAAAAEAAAABwAAAAgAAAAHAAAABgAAAAoAAAAEAAAACAAAAAgAAAAHAAAACAAAAAYAAAAEAAAABwAAAAgAAAADAAAABw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2025-08-13T13:54:40Z</dcterms:modified>
</cp:coreProperties>
</file>