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proyecpy-my.sharepoint.com/personal/orlando_cazal_proyec_com_py/Documents/PROYEC S.A/Administración/2026/Firmas 18-05/"/>
    </mc:Choice>
  </mc:AlternateContent>
  <xr:revisionPtr revIDLastSave="0" documentId="8_{F350D6F5-8F16-422E-B696-719608F0BD8F}" xr6:coauthVersionLast="47" xr6:coauthVersionMax="47" xr10:uidLastSave="{00000000-0000-0000-0000-000000000000}"/>
  <bookViews>
    <workbookView xWindow="-108" yWindow="-108" windowWidth="23256" windowHeight="12816" xr2:uid="{153F1103-16EA-4C4F-9B59-AAC4B68D6857}"/>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 l="1"/>
  <c r="D48" i="1"/>
  <c r="F48" i="1" s="1"/>
  <c r="G47" i="1"/>
  <c r="G48" i="1" s="1"/>
  <c r="D47" i="1"/>
  <c r="F47" i="1" s="1"/>
</calcChain>
</file>

<file path=xl/sharedStrings.xml><?xml version="1.0" encoding="utf-8"?>
<sst xmlns="http://schemas.openxmlformats.org/spreadsheetml/2006/main" count="95" uniqueCount="87">
  <si>
    <t>Sociedad:</t>
  </si>
  <si>
    <t>&lt;-- Colocar Nombre de la Sociedad</t>
  </si>
  <si>
    <t>Indice</t>
  </si>
  <si>
    <t>Fecha Presentación:</t>
  </si>
  <si>
    <t>&lt;-- Completar Fecha en formato (DD/MM/AAA)</t>
  </si>
  <si>
    <t xml:space="preserve">INFORMACION GENERAL DE LA ENTIDAD </t>
  </si>
  <si>
    <t>Información al:</t>
  </si>
  <si>
    <t>1.              IDENTIFICACIÓN:</t>
  </si>
  <si>
    <t>1.1            NOMBRE O RAZON SOCIAL</t>
  </si>
  <si>
    <t>1.2            ANTECEDENTES DE CONSTITUCIÓN SOCIAL Y REFORMAS ESTATUTARIAS</t>
  </si>
  <si>
    <t>La empresa PROYEC SOCIEDAD ANONIMA se encuentra inscripta en el Registro Único de Contribuyentes con el Nº 80018379-7, y fue constituida inicialmente bajo la denominación de PROYEC PROYECTOS Y CONSTRUCCIONES SOCIEDAD DE RESPONSABILIDAD LIMITADA el 01 de Junio de 1984 según Escritura Pública Nº 39 e inscripta en el Registro Público de Comercio en el Libro Seccional Respectivo y bajo el Nº 616 y el folio Nº 134 y siguientes de fecha 25 de Junio de 1984. Posteriormente por Escritura Nº 45, de fecha 14 de Julio de 1998, ante la Escribana Micheller Cabrera de Mechetti, fue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 
Por Escritura Pública Nº 41, Comercial "A", de fecha 31 de Julio de 1998, pasada ante la Escribana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fue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        
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        
Por Asamblea Extraordinaria de fecha 17 de Febrero de 2014, fue autorizada la modificación del artículo quinto de los estatutos sociales, elevandose el capital social a G. 5.000.000.000.        
Por Asamblea Extraordinaria de fecha 22 de Marzo de 2019, fue autorizada la modificación del artículo quinto de los estatutos sociales, elevandose el capital social a G. 10.000.000.000.
Por Asamblea Extraordinaria de fecha 04 de Setiembre de 2023, fue autorizada la modificación del artículo quinto de los estatutos sociales, elevandose el capital social a G. 28.000.000.000.         
Fecha de vencimiento del estatuto Social: Año 2097</t>
  </si>
  <si>
    <t>1.3            RUC</t>
  </si>
  <si>
    <t>80018379-7</t>
  </si>
  <si>
    <t>1.4            ACTIVIDAD PRINCIPAL SEGÚN INSCRIPCION EN EL RUC</t>
  </si>
  <si>
    <t>77302 - Alquiler y arrendamiento de maquinarias para la construcción sin operario</t>
  </si>
  <si>
    <t>1.5            ACTIVIDAD/ES SECUNDARIA/S SEGÚN INSCRIPCION EN EL RUC</t>
  </si>
  <si>
    <t>33120 - Mantenimiento y reparación de màquinas y equipos de uso general y especial, 45303 - Comercio de partes, piezas y accesorios nuevos y usados para vehículos automotores, 46590 - Comercio al por mayor de otras maquinarias y equipos n.c.p., 46699 - Comercio al por mayor de otros productos n.c.p., 52299 - Operación de manipulación de  productos y otras actividades complementarias al transporte n.c.p.</t>
  </si>
  <si>
    <t xml:space="preserve">1.6            DOMICILIO LEGAL </t>
  </si>
  <si>
    <t>Madame Lynch Nº.222 casi Mariscal Francisco Solano López</t>
  </si>
  <si>
    <t>1.7            TELEFONO</t>
  </si>
  <si>
    <t>021 - 505900 / 021 - 524510 / 021 - 524511</t>
  </si>
  <si>
    <t>1.8            FAX</t>
  </si>
  <si>
    <t>021 - 505900</t>
  </si>
  <si>
    <t>1.9            E-MAIL</t>
  </si>
  <si>
    <t>proyec@proyec.com.py</t>
  </si>
  <si>
    <t>1.10        SITIO PAGINA WEB</t>
  </si>
  <si>
    <t>www.proyec.com.py</t>
  </si>
  <si>
    <t xml:space="preserve">2.        ADMINISTRACION:    </t>
  </si>
  <si>
    <t xml:space="preserve"> CARGO</t>
  </si>
  <si>
    <t>Nombre</t>
  </si>
  <si>
    <t>Apellido</t>
  </si>
  <si>
    <t>Representante(s) Legal(es)</t>
  </si>
  <si>
    <t>Rodrigo Sebastián
Orlando Pablo</t>
  </si>
  <si>
    <t>Cazal Britos 
Cazal Britos</t>
  </si>
  <si>
    <t>Presidente</t>
  </si>
  <si>
    <t>Orlando Pablo</t>
  </si>
  <si>
    <t>Cazal Britos</t>
  </si>
  <si>
    <t>Vice-Presidente</t>
  </si>
  <si>
    <t>Rodrigo Sebastián</t>
  </si>
  <si>
    <t>Director</t>
  </si>
  <si>
    <t>Osvaldo Pablo</t>
  </si>
  <si>
    <t>Cazal Faitini</t>
  </si>
  <si>
    <t>Director Suplente</t>
  </si>
  <si>
    <t>Maria Teresa</t>
  </si>
  <si>
    <t>Britos de Cazal</t>
  </si>
  <si>
    <t xml:space="preserve">Síndico </t>
  </si>
  <si>
    <t>Sadiz Nidia</t>
  </si>
  <si>
    <t>Avalos Melgarejo</t>
  </si>
  <si>
    <t>Plana Ejecutiva</t>
  </si>
  <si>
    <t>-Gerente General</t>
  </si>
  <si>
    <t>-Gerente Comercial</t>
  </si>
  <si>
    <t>-Gerente de Desarrollo de Nuevos Negocios</t>
  </si>
  <si>
    <t>-Gerente Administrativo y Financiero</t>
  </si>
  <si>
    <t>-Gerente Tecnico Linea Liviana</t>
  </si>
  <si>
    <t>Alcibiades Fancisco</t>
  </si>
  <si>
    <t>Gonzalez Bogado</t>
  </si>
  <si>
    <t>-Gerente Tecnico Linea Pesada</t>
  </si>
  <si>
    <t xml:space="preserve">Rodrigo </t>
  </si>
  <si>
    <t>López da Silveira</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</si>
  <si>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</si>
  <si>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</si>
  <si>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</si>
  <si>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</si>
  <si>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</si>
  <si>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</si>
  <si>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</si>
  <si>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</si>
  <si>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</si>
  <si>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</si>
  <si>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</si>
  <si>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</si>
  <si>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</si>
  <si>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</si>
  <si>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Osvaldo Pablo Cazal Faitini</t>
  </si>
  <si>
    <t>Nominativa</t>
  </si>
  <si>
    <t>Maria Teresa Britos de Cazal</t>
  </si>
  <si>
    <t>4.  AUDITOR EXTERNO INDEPENDIENTE</t>
  </si>
  <si>
    <t xml:space="preserve">4.1 AUDITOR  EXTERNO   INDEPENDIENTE DESIGNADO: </t>
  </si>
  <si>
    <t>Ruben Moralez Paoli</t>
  </si>
  <si>
    <t>4.2 NUMERO DE INSCRIPCIÓN EN EL REGISTRO DE LA CNV:</t>
  </si>
  <si>
    <t>068/22</t>
  </si>
  <si>
    <t xml:space="preserve">          </t>
  </si>
  <si>
    <t>PROYEC S.A.E.</t>
  </si>
  <si>
    <t>PROYEC SAE</t>
  </si>
  <si>
    <t xml:space="preserve">ANEXO B </t>
  </si>
  <si>
    <t xml:space="preserve">Lilian Lorena </t>
  </si>
  <si>
    <t>Cano Delgado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</si>
</sst>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b/>
      <sz val="10"/>
      <name val="Arial"/>
      <family val="2"/>
    </font>
    <font>
      <sz val="8"/>
      <color theme="1"/>
      <name val="Arial"/>
      <family val="2"/>
    </font>
    <font>
      <b/>
      <sz val="8"/>
      <color theme="1"/>
      <name val="Arial"/>
      <family val="2"/>
    </font>
    <font>
      <b/>
      <sz val="18"/>
      <name val="Arial"/>
      <family val="2"/>
    </font>
    <font>
      <b/>
      <sz val="26"/>
      <color theme="1"/>
      <name val="Arial"/>
      <family val="2"/>
    </font>
    <font>
      <b/>
      <sz val="12"/>
      <color theme="1"/>
      <name val="Arial"/>
      <family val="2"/>
    </font>
    <font>
      <b/>
      <sz val="14"/>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right"/>
    </xf>
    <xf numFmtId="0" fontId="4" fillId="2" borderId="0" xfId="0" applyFont="1" applyFill="1" applyAlignment="1">
      <alignment horizontal="center"/>
    </xf>
    <xf numFmtId="0" fontId="2" fillId="0" borderId="0" xfId="0" applyFont="1" applyAlignment="1">
      <alignment horizontal="left"/>
    </xf>
    <xf numFmtId="0" fontId="1" fillId="3" borderId="0" xfId="1" applyFill="1" applyAlignment="1" applyProtection="1">
      <alignment horizontal="center" vertical="center"/>
      <protection locked="0"/>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right"/>
    </xf>
    <xf numFmtId="0" fontId="5" fillId="0" borderId="1" xfId="0" applyFont="1" applyBorder="1"/>
    <xf numFmtId="0" fontId="5" fillId="0" borderId="1" xfId="0" applyFont="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5" fillId="0" borderId="1" xfId="0" applyFont="1" applyBorder="1" applyAlignment="1">
      <alignment horizontal="center"/>
    </xf>
    <xf numFmtId="0" fontId="5" fillId="0" borderId="1" xfId="0" quotePrefix="1" applyFont="1" applyBorder="1" applyAlignment="1">
      <alignment vertical="center"/>
    </xf>
    <xf numFmtId="3" fontId="5" fillId="2" borderId="1" xfId="0" applyNumberFormat="1"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5" fillId="0" borderId="1" xfId="0" applyFont="1" applyBorder="1" applyAlignment="1">
      <alignment horizontal="center" wrapText="1"/>
    </xf>
    <xf numFmtId="0" fontId="6" fillId="0" borderId="0" xfId="0" applyFont="1"/>
    <xf numFmtId="14" fontId="7" fillId="2" borderId="0" xfId="0" applyNumberFormat="1" applyFont="1" applyFill="1" applyAlignment="1">
      <alignment horizontal="center"/>
    </xf>
    <xf numFmtId="14" fontId="9" fillId="2" borderId="1" xfId="0" applyNumberFormat="1"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4" borderId="7" xfId="0" applyFont="1" applyFill="1" applyBorder="1" applyAlignment="1">
      <alignment horizontal="center"/>
    </xf>
    <xf numFmtId="0" fontId="1" fillId="2" borderId="1" xfId="1" applyFill="1" applyBorder="1" applyAlignment="1">
      <alignment horizontal="left" vertical="center"/>
    </xf>
    <xf numFmtId="0" fontId="10" fillId="2" borderId="1" xfId="0" applyFont="1" applyFill="1" applyBorder="1" applyAlignment="1">
      <alignment horizontal="left"/>
    </xf>
    <xf numFmtId="0" fontId="5" fillId="0" borderId="0" xfId="0" applyFont="1" applyAlignment="1">
      <alignment horizontal="center"/>
    </xf>
    <xf numFmtId="0" fontId="6" fillId="0" borderId="2" xfId="0" applyFont="1" applyBorder="1" applyAlignment="1">
      <alignment horizontal="left"/>
    </xf>
    <xf numFmtId="0" fontId="5" fillId="2" borderId="1" xfId="0" applyFont="1" applyFill="1" applyBorder="1" applyAlignment="1">
      <alignment horizontal="left" wrapText="1"/>
    </xf>
    <xf numFmtId="0" fontId="5" fillId="2" borderId="1" xfId="0" applyFont="1" applyFill="1" applyBorder="1" applyAlignment="1">
      <alignment horizontal="left"/>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1</xdr:row>
      <xdr:rowOff>38100</xdr:rowOff>
    </xdr:from>
    <xdr:to>
      <xdr:col>0</xdr:col>
      <xdr:colOff>1266825</xdr:colOff>
      <xdr:row>4</xdr:row>
      <xdr:rowOff>125428</xdr:rowOff>
    </xdr:to>
    <xdr:pic>
      <xdr:nvPicPr>
        <xdr:cNvPr id="2" name="Imagen 1">
          <a:extLst>
            <a:ext uri="{FF2B5EF4-FFF2-40B4-BE49-F238E27FC236}">
              <a16:creationId xmlns:a16="http://schemas.microsoft.com/office/drawing/2014/main" id="{112108D4-3489-46D0-B463-FD4EA2D14FDF}"/>
            </a:ext>
          </a:extLst>
        </xdr:cNvPr>
        <xdr:cNvPicPr>
          <a:picLocks noChangeAspect="1"/>
        </xdr:cNvPicPr>
      </xdr:nvPicPr>
      <xdr:blipFill>
        <a:blip xmlns:r="http://schemas.openxmlformats.org/officeDocument/2006/relationships" r:embed="rId1"/>
        <a:stretch>
          <a:fillRect/>
        </a:stretch>
      </xdr:blipFill>
      <xdr:spPr>
        <a:xfrm>
          <a:off x="257175" y="38100"/>
          <a:ext cx="1009650" cy="658828"/>
        </a:xfrm>
        <a:prstGeom prst="rect">
          <a:avLst/>
        </a:prstGeom>
      </xdr:spPr>
    </xdr:pic>
    <xdr:clientData/>
  </xdr:twoCellAnchor>
  <xdr:twoCellAnchor>
    <xdr:from>
      <xdr:col>0</xdr:col>
      <xdr:colOff>100852</xdr:colOff>
      <xdr:row>0</xdr:row>
      <xdr:rowOff>123265</xdr:rowOff>
    </xdr:from>
    <xdr:to>
      <xdr:col>1</xdr:col>
      <xdr:colOff>1176617</xdr:colOff>
      <xdr:row>4</xdr:row>
      <xdr:rowOff>151064</xdr:rowOff>
    </xdr:to>
    <xdr:pic>
      <xdr:nvPicPr>
        <xdr:cNvPr id="3" name="5 Imagen" descr="Logo Proyec">
          <a:extLst>
            <a:ext uri="{FF2B5EF4-FFF2-40B4-BE49-F238E27FC236}">
              <a16:creationId xmlns:a16="http://schemas.microsoft.com/office/drawing/2014/main" id="{1442B996-C7B8-48AC-B03D-62AAD6CA9E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0852" y="123265"/>
          <a:ext cx="2409265" cy="789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proyec.com.py/" TargetMode="External"/><Relationship Id="rId1" Type="http://schemas.openxmlformats.org/officeDocument/2006/relationships/hyperlink" Target="mailto:proyec@proyec.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4B3C-1564-4F27-86EE-D8734F98D187}">
  <dimension ref="A2:I54"/>
  <sheetViews>
    <sheetView tabSelected="1" topLeftCell="A46" zoomScale="90" zoomScaleNormal="90" workbookViewId="0">
      <selection activeCell="D12" sqref="D12"/>
    </sheetView>
  </sheetViews>
  <sheetFormatPr baseColWidth="10" defaultRowHeight="14.4" x14ac:dyDescent="0.3"/>
  <cols>
    <col min="1" max="1" width="20" bestFit="1" customWidth="1"/>
    <col min="2" max="2" width="81.109375" bestFit="1" customWidth="1"/>
    <col min="3" max="3" width="40.88671875" customWidth="1"/>
    <col min="4" max="4" width="33" customWidth="1"/>
    <col min="5" max="5" width="13" bestFit="1" customWidth="1"/>
    <col min="7" max="7" width="12.6640625" bestFit="1" customWidth="1"/>
  </cols>
  <sheetData>
    <row r="2" spans="1:9" x14ac:dyDescent="0.3">
      <c r="A2" s="1"/>
      <c r="B2" s="2" t="s">
        <v>0</v>
      </c>
      <c r="C2" s="3" t="s">
        <v>83</v>
      </c>
      <c r="D2" s="1" t="s">
        <v>1</v>
      </c>
      <c r="E2" s="1"/>
      <c r="F2" s="1"/>
      <c r="G2" s="1"/>
      <c r="H2" s="1"/>
      <c r="I2" s="1"/>
    </row>
    <row r="3" spans="1:9" x14ac:dyDescent="0.3">
      <c r="A3" s="1"/>
      <c r="B3" s="1"/>
      <c r="C3" s="1"/>
      <c r="D3" s="4"/>
      <c r="E3" s="1"/>
      <c r="F3" s="1"/>
      <c r="G3" s="1"/>
      <c r="H3" s="1"/>
      <c r="I3" s="1"/>
    </row>
    <row r="4" spans="1:9" x14ac:dyDescent="0.3">
      <c r="A4" s="1"/>
      <c r="B4" s="1"/>
      <c r="C4" s="5" t="s">
        <v>2</v>
      </c>
      <c r="D4" s="4"/>
      <c r="E4" s="1"/>
      <c r="F4" s="1"/>
      <c r="G4" s="1"/>
      <c r="H4" s="1"/>
      <c r="I4" s="1"/>
    </row>
    <row r="5" spans="1:9" x14ac:dyDescent="0.3">
      <c r="A5" s="1"/>
      <c r="B5" s="1"/>
      <c r="C5" s="1"/>
      <c r="D5" s="4"/>
      <c r="E5" s="1"/>
      <c r="F5" s="1"/>
      <c r="G5" s="1"/>
      <c r="H5" s="1"/>
      <c r="I5" s="1"/>
    </row>
    <row r="6" spans="1:9" x14ac:dyDescent="0.3">
      <c r="A6" s="1"/>
      <c r="B6" s="1"/>
      <c r="C6" s="1"/>
      <c r="D6" s="4"/>
      <c r="E6" s="1"/>
      <c r="F6" s="1"/>
      <c r="G6" s="1"/>
      <c r="H6" s="1"/>
      <c r="I6" s="1"/>
    </row>
    <row r="7" spans="1:9" ht="22.8" x14ac:dyDescent="0.4">
      <c r="A7" s="2" t="s">
        <v>3</v>
      </c>
      <c r="B7" s="20">
        <v>46112</v>
      </c>
      <c r="C7" s="1" t="s">
        <v>4</v>
      </c>
      <c r="D7" s="4"/>
      <c r="E7" s="1"/>
      <c r="F7" s="1"/>
      <c r="G7" s="1"/>
      <c r="H7" s="1"/>
      <c r="I7" s="1"/>
    </row>
    <row r="8" spans="1:9" x14ac:dyDescent="0.3">
      <c r="A8" s="1"/>
      <c r="B8" s="22" t="s">
        <v>84</v>
      </c>
      <c r="C8" s="23"/>
      <c r="D8" s="24"/>
      <c r="E8" s="1"/>
      <c r="F8" s="1"/>
      <c r="G8" s="1"/>
      <c r="H8" s="1"/>
      <c r="I8" s="1"/>
    </row>
    <row r="9" spans="1:9" x14ac:dyDescent="0.3">
      <c r="A9" s="6"/>
      <c r="B9" s="25"/>
      <c r="C9" s="26"/>
      <c r="D9" s="27"/>
      <c r="E9" s="1"/>
      <c r="F9" s="1"/>
      <c r="G9" s="1"/>
      <c r="H9" s="1"/>
      <c r="I9" s="1"/>
    </row>
    <row r="10" spans="1:9" x14ac:dyDescent="0.3">
      <c r="A10" s="1"/>
      <c r="B10" s="7" t="s">
        <v>5</v>
      </c>
      <c r="C10" s="7"/>
      <c r="D10" s="7"/>
      <c r="E10" s="7"/>
      <c r="F10" s="7"/>
      <c r="G10" s="7"/>
      <c r="H10" s="7"/>
      <c r="I10" s="7"/>
    </row>
    <row r="11" spans="1:9" ht="15.6" x14ac:dyDescent="0.3">
      <c r="A11" s="1"/>
      <c r="B11" s="8" t="s">
        <v>6</v>
      </c>
      <c r="C11" s="21">
        <f>+B7</f>
        <v>46112</v>
      </c>
      <c r="D11" s="7"/>
      <c r="E11" s="7"/>
      <c r="F11" s="7"/>
      <c r="G11" s="7"/>
      <c r="H11" s="7"/>
      <c r="I11" s="7"/>
    </row>
    <row r="12" spans="1:9" x14ac:dyDescent="0.3">
      <c r="A12" s="4"/>
      <c r="B12" s="7"/>
      <c r="C12" s="7"/>
      <c r="D12" s="7"/>
      <c r="E12" s="7"/>
      <c r="F12" s="7"/>
      <c r="G12" s="7"/>
      <c r="H12" s="7"/>
      <c r="I12" s="7"/>
    </row>
    <row r="13" spans="1:9" x14ac:dyDescent="0.3">
      <c r="A13" s="4"/>
      <c r="B13" s="19" t="s">
        <v>7</v>
      </c>
      <c r="C13" s="30"/>
      <c r="D13" s="30"/>
      <c r="E13" s="7"/>
      <c r="F13" s="7"/>
      <c r="G13" s="7"/>
      <c r="H13" s="7"/>
      <c r="I13" s="7"/>
    </row>
    <row r="14" spans="1:9" ht="17.399999999999999" x14ac:dyDescent="0.3">
      <c r="A14" s="4"/>
      <c r="B14" s="9" t="s">
        <v>8</v>
      </c>
      <c r="C14" s="29" t="s">
        <v>82</v>
      </c>
      <c r="D14" s="29"/>
      <c r="E14" s="7"/>
      <c r="F14" s="7"/>
      <c r="G14" s="7"/>
      <c r="H14" s="7"/>
      <c r="I14" s="7"/>
    </row>
    <row r="15" spans="1:9" ht="408.75" customHeight="1" x14ac:dyDescent="0.3">
      <c r="A15" s="4"/>
      <c r="B15" s="10" t="s">
        <v>9</v>
      </c>
      <c r="C15" s="32" t="s">
        <v>10</v>
      </c>
      <c r="D15" s="32"/>
      <c r="E15" s="7"/>
      <c r="F15" s="7"/>
      <c r="G15" s="7"/>
      <c r="H15" s="7"/>
      <c r="I15" s="7"/>
    </row>
    <row r="16" spans="1:9" x14ac:dyDescent="0.3">
      <c r="A16" s="4"/>
      <c r="B16" s="9" t="s">
        <v>11</v>
      </c>
      <c r="C16" s="33" t="s">
        <v>12</v>
      </c>
      <c r="D16" s="33"/>
      <c r="E16" s="7"/>
      <c r="F16" s="7"/>
      <c r="G16" s="7"/>
      <c r="H16" s="7"/>
      <c r="I16" s="7"/>
    </row>
    <row r="17" spans="1:9" x14ac:dyDescent="0.3">
      <c r="A17" s="4"/>
      <c r="B17" s="10" t="s">
        <v>13</v>
      </c>
      <c r="C17" s="34" t="s">
        <v>14</v>
      </c>
      <c r="D17" s="34"/>
      <c r="E17" s="7"/>
      <c r="F17" s="7"/>
      <c r="G17" s="7"/>
      <c r="H17" s="7"/>
      <c r="I17" s="7"/>
    </row>
    <row r="18" spans="1:9" ht="69" customHeight="1" x14ac:dyDescent="0.3">
      <c r="A18" s="4"/>
      <c r="B18" s="10" t="s">
        <v>15</v>
      </c>
      <c r="C18" s="34" t="s">
        <v>16</v>
      </c>
      <c r="D18" s="34"/>
      <c r="E18" s="7"/>
      <c r="F18" s="7"/>
      <c r="G18" s="7"/>
      <c r="H18" s="7"/>
      <c r="I18" s="7"/>
    </row>
    <row r="19" spans="1:9" x14ac:dyDescent="0.3">
      <c r="A19" s="4"/>
      <c r="B19" s="10" t="s">
        <v>17</v>
      </c>
      <c r="C19" s="34" t="s">
        <v>18</v>
      </c>
      <c r="D19" s="34"/>
      <c r="E19" s="7"/>
      <c r="F19" s="7"/>
      <c r="G19" s="7"/>
      <c r="H19" s="7"/>
      <c r="I19" s="7"/>
    </row>
    <row r="20" spans="1:9" x14ac:dyDescent="0.3">
      <c r="A20" s="4"/>
      <c r="B20" s="10" t="s">
        <v>19</v>
      </c>
      <c r="C20" s="35" t="s">
        <v>20</v>
      </c>
      <c r="D20" s="35"/>
      <c r="E20" s="7"/>
      <c r="F20" s="7"/>
      <c r="G20" s="7"/>
      <c r="H20" s="7"/>
      <c r="I20" s="7"/>
    </row>
    <row r="21" spans="1:9" x14ac:dyDescent="0.3">
      <c r="A21" s="4"/>
      <c r="B21" s="10" t="s">
        <v>21</v>
      </c>
      <c r="C21" s="35" t="s">
        <v>22</v>
      </c>
      <c r="D21" s="35"/>
      <c r="E21" s="7"/>
      <c r="F21" s="7"/>
      <c r="G21" s="7"/>
      <c r="H21" s="7"/>
      <c r="I21" s="7"/>
    </row>
    <row r="22" spans="1:9" x14ac:dyDescent="0.3">
      <c r="A22" s="4"/>
      <c r="B22" s="10" t="s">
        <v>23</v>
      </c>
      <c r="C22" s="28" t="s">
        <v>24</v>
      </c>
      <c r="D22" s="28"/>
      <c r="E22" s="7"/>
      <c r="F22" s="7"/>
      <c r="G22" s="7"/>
      <c r="H22" s="7"/>
      <c r="I22" s="7"/>
    </row>
    <row r="23" spans="1:9" x14ac:dyDescent="0.3">
      <c r="A23" s="4"/>
      <c r="B23" s="10" t="s">
        <v>25</v>
      </c>
      <c r="C23" s="28" t="s">
        <v>26</v>
      </c>
      <c r="D23" s="28"/>
      <c r="E23" s="7"/>
      <c r="F23" s="7"/>
      <c r="G23" s="7"/>
      <c r="H23" s="7"/>
      <c r="I23" s="7"/>
    </row>
    <row r="24" spans="1:9" x14ac:dyDescent="0.3">
      <c r="A24" s="4"/>
      <c r="B24" s="1"/>
      <c r="C24" s="7"/>
      <c r="D24" s="7"/>
      <c r="E24" s="7"/>
      <c r="F24" s="7"/>
      <c r="G24" s="7"/>
      <c r="H24" s="7"/>
      <c r="I24" s="7"/>
    </row>
    <row r="25" spans="1:9" x14ac:dyDescent="0.3">
      <c r="A25" s="4"/>
      <c r="B25" s="19" t="s">
        <v>27</v>
      </c>
      <c r="C25" s="7"/>
      <c r="D25" s="7"/>
      <c r="E25" s="7"/>
      <c r="F25" s="7"/>
      <c r="G25" s="7"/>
      <c r="H25" s="7"/>
      <c r="I25" s="7"/>
    </row>
    <row r="26" spans="1:9" x14ac:dyDescent="0.3">
      <c r="A26" s="4"/>
      <c r="B26" s="9" t="s">
        <v>28</v>
      </c>
      <c r="C26" s="13" t="s">
        <v>29</v>
      </c>
      <c r="D26" s="13" t="s">
        <v>30</v>
      </c>
      <c r="E26" s="7"/>
      <c r="F26" s="7"/>
      <c r="G26" s="7"/>
      <c r="H26" s="7"/>
      <c r="I26" s="7"/>
    </row>
    <row r="27" spans="1:9" ht="20.399999999999999" x14ac:dyDescent="0.3">
      <c r="A27" s="4"/>
      <c r="B27" s="10" t="s">
        <v>31</v>
      </c>
      <c r="C27" s="11" t="s">
        <v>32</v>
      </c>
      <c r="D27" s="11" t="s">
        <v>33</v>
      </c>
      <c r="E27" s="7"/>
      <c r="F27" s="7"/>
      <c r="G27" s="7"/>
      <c r="H27" s="7"/>
      <c r="I27" s="7"/>
    </row>
    <row r="28" spans="1:9" x14ac:dyDescent="0.3">
      <c r="A28" s="4"/>
      <c r="B28" s="10" t="s">
        <v>34</v>
      </c>
      <c r="C28" s="11" t="s">
        <v>35</v>
      </c>
      <c r="D28" s="11" t="s">
        <v>36</v>
      </c>
      <c r="E28" s="7"/>
      <c r="F28" s="7"/>
      <c r="G28" s="7"/>
      <c r="H28" s="7"/>
      <c r="I28" s="7"/>
    </row>
    <row r="29" spans="1:9" x14ac:dyDescent="0.3">
      <c r="A29" s="4"/>
      <c r="B29" s="10" t="s">
        <v>37</v>
      </c>
      <c r="C29" s="11" t="s">
        <v>38</v>
      </c>
      <c r="D29" s="12" t="s">
        <v>36</v>
      </c>
      <c r="E29" s="7"/>
      <c r="F29" s="7"/>
      <c r="G29" s="7"/>
      <c r="H29" s="7"/>
      <c r="I29" s="7"/>
    </row>
    <row r="30" spans="1:9" x14ac:dyDescent="0.3">
      <c r="A30" s="4"/>
      <c r="B30" s="10" t="s">
        <v>39</v>
      </c>
      <c r="C30" s="12" t="s">
        <v>40</v>
      </c>
      <c r="D30" s="12" t="s">
        <v>41</v>
      </c>
      <c r="E30" s="7"/>
      <c r="F30" s="7"/>
      <c r="G30" s="7"/>
      <c r="H30" s="7"/>
      <c r="I30" s="7"/>
    </row>
    <row r="31" spans="1:9" x14ac:dyDescent="0.3">
      <c r="A31" s="4"/>
      <c r="B31" s="10" t="s">
        <v>42</v>
      </c>
      <c r="C31" s="12" t="s">
        <v>43</v>
      </c>
      <c r="D31" s="12" t="s">
        <v>44</v>
      </c>
      <c r="E31" s="7"/>
      <c r="F31" s="7"/>
      <c r="G31" s="7"/>
      <c r="H31" s="7"/>
      <c r="I31" s="7"/>
    </row>
    <row r="32" spans="1:9" x14ac:dyDescent="0.3">
      <c r="A32" s="4"/>
      <c r="B32" s="10" t="s">
        <v>45</v>
      </c>
      <c r="C32" s="12" t="s">
        <v>46</v>
      </c>
      <c r="D32" s="12" t="s">
        <v>47</v>
      </c>
      <c r="E32" s="7"/>
      <c r="F32" s="7"/>
      <c r="G32" s="7"/>
      <c r="H32" s="7"/>
      <c r="I32" s="7"/>
    </row>
    <row r="33" spans="1:9" x14ac:dyDescent="0.3">
      <c r="A33" s="4"/>
      <c r="B33" s="10" t="s">
        <v>48</v>
      </c>
      <c r="C33" s="12"/>
      <c r="D33" s="12"/>
      <c r="E33" s="7"/>
      <c r="F33" s="7"/>
      <c r="G33" s="7"/>
      <c r="H33" s="7"/>
      <c r="I33" s="7"/>
    </row>
    <row r="34" spans="1:9" x14ac:dyDescent="0.3">
      <c r="A34" s="4"/>
      <c r="B34" s="14" t="s">
        <v>49</v>
      </c>
      <c r="C34" s="11" t="s">
        <v>38</v>
      </c>
      <c r="D34" s="11" t="s">
        <v>36</v>
      </c>
      <c r="E34" s="7"/>
      <c r="F34" s="7"/>
      <c r="G34" s="7"/>
      <c r="H34" s="7"/>
      <c r="I34" s="7"/>
    </row>
    <row r="35" spans="1:9" x14ac:dyDescent="0.3">
      <c r="A35" s="4"/>
      <c r="B35" s="14" t="s">
        <v>50</v>
      </c>
      <c r="C35" s="12" t="s">
        <v>35</v>
      </c>
      <c r="D35" s="12" t="s">
        <v>36</v>
      </c>
      <c r="E35" s="7"/>
      <c r="F35" s="7"/>
      <c r="G35" s="7"/>
      <c r="H35" s="7"/>
      <c r="I35" s="7"/>
    </row>
    <row r="36" spans="1:9" x14ac:dyDescent="0.3">
      <c r="A36" s="4"/>
      <c r="B36" s="14" t="s">
        <v>51</v>
      </c>
      <c r="C36" s="12" t="s">
        <v>40</v>
      </c>
      <c r="D36" s="12" t="s">
        <v>41</v>
      </c>
      <c r="E36" s="7"/>
      <c r="F36" s="7"/>
      <c r="G36" s="7"/>
      <c r="H36" s="7"/>
      <c r="I36" s="7"/>
    </row>
    <row r="37" spans="1:9" x14ac:dyDescent="0.3">
      <c r="A37" s="4"/>
      <c r="B37" s="14" t="s">
        <v>52</v>
      </c>
      <c r="C37" s="12" t="s">
        <v>85</v>
      </c>
      <c r="D37" s="12" t="s">
        <v>86</v>
      </c>
      <c r="E37" s="7"/>
      <c r="F37" s="7"/>
      <c r="G37" s="7"/>
      <c r="H37" s="7"/>
      <c r="I37" s="7"/>
    </row>
    <row r="38" spans="1:9" x14ac:dyDescent="0.3">
      <c r="A38" s="4"/>
      <c r="B38" s="14" t="s">
        <v>53</v>
      </c>
      <c r="C38" s="12" t="s">
        <v>54</v>
      </c>
      <c r="D38" s="12" t="s">
        <v>55</v>
      </c>
      <c r="E38" s="7"/>
      <c r="F38" s="7"/>
      <c r="G38" s="7"/>
      <c r="H38" s="7"/>
      <c r="I38" s="7"/>
    </row>
    <row r="39" spans="1:9" x14ac:dyDescent="0.3">
      <c r="A39" s="4"/>
      <c r="B39" s="14" t="s">
        <v>56</v>
      </c>
      <c r="C39" s="12" t="s">
        <v>57</v>
      </c>
      <c r="D39" s="12" t="s">
        <v>58</v>
      </c>
      <c r="E39" s="7"/>
      <c r="F39" s="7"/>
      <c r="G39" s="7"/>
      <c r="H39" s="7"/>
      <c r="I39" s="7"/>
    </row>
    <row r="40" spans="1:9" x14ac:dyDescent="0.3">
      <c r="A40" s="4"/>
      <c r="B40" s="7"/>
      <c r="C40" s="7"/>
      <c r="D40" s="7"/>
      <c r="E40" s="7"/>
      <c r="F40" s="7"/>
      <c r="G40" s="7"/>
      <c r="H40" s="7"/>
      <c r="I40" s="7"/>
    </row>
    <row r="41" spans="1:9" x14ac:dyDescent="0.3">
      <c r="A41" s="4"/>
      <c r="B41" s="19" t="s">
        <v>59</v>
      </c>
      <c r="C41" s="7"/>
      <c r="D41" s="7"/>
      <c r="E41" s="7"/>
      <c r="F41" s="7"/>
      <c r="G41" s="7"/>
      <c r="H41" s="7"/>
      <c r="I41" s="7"/>
    </row>
    <row r="42" spans="1:9" ht="21.6" x14ac:dyDescent="0.3">
      <c r="A42" s="4"/>
      <c r="B42" s="18" t="s">
        <v>60</v>
      </c>
      <c r="C42" s="18" t="s">
        <v>61</v>
      </c>
      <c r="D42" s="18" t="s">
        <v>62</v>
      </c>
      <c r="E42" s="18" t="s">
        <v>63</v>
      </c>
      <c r="F42" s="18" t="s">
        <v>64</v>
      </c>
      <c r="G42" s="7"/>
      <c r="H42" s="7"/>
      <c r="I42" s="7"/>
    </row>
    <row r="43" spans="1:9" x14ac:dyDescent="0.3">
      <c r="A43" s="4"/>
      <c r="B43" s="15">
        <v>28000000000</v>
      </c>
      <c r="C43" s="15">
        <v>28000000000</v>
      </c>
      <c r="D43" s="15">
        <v>28000000000</v>
      </c>
      <c r="E43" s="15">
        <v>28000000000</v>
      </c>
      <c r="F43" s="15">
        <v>250000000</v>
      </c>
      <c r="G43" s="7"/>
      <c r="H43" s="7"/>
      <c r="I43" s="7"/>
    </row>
    <row r="44" spans="1:9" x14ac:dyDescent="0.3">
      <c r="A44" s="4"/>
      <c r="B44" s="1"/>
      <c r="C44" s="7"/>
      <c r="D44" s="7"/>
      <c r="E44" s="7"/>
      <c r="F44" s="7"/>
      <c r="G44" s="7"/>
      <c r="H44" s="7"/>
      <c r="I44" s="7"/>
    </row>
    <row r="45" spans="1:9" x14ac:dyDescent="0.3">
      <c r="A45" s="4"/>
      <c r="B45" s="31" t="s">
        <v>65</v>
      </c>
      <c r="C45" s="31"/>
      <c r="D45" s="7"/>
      <c r="E45" s="7"/>
      <c r="F45" s="7"/>
      <c r="G45" s="7"/>
      <c r="H45" s="7"/>
      <c r="I45" s="7"/>
    </row>
    <row r="46" spans="1:9" ht="31.8" x14ac:dyDescent="0.3">
      <c r="A46" s="4"/>
      <c r="B46" s="18" t="s">
        <v>66</v>
      </c>
      <c r="C46" s="18" t="s">
        <v>67</v>
      </c>
      <c r="D46" s="18" t="s">
        <v>68</v>
      </c>
      <c r="E46" s="18" t="s">
        <v>69</v>
      </c>
      <c r="F46" s="18" t="s">
        <v>70</v>
      </c>
      <c r="G46" s="18" t="s">
        <v>71</v>
      </c>
      <c r="H46" s="18" t="s">
        <v>72</v>
      </c>
      <c r="I46" s="7"/>
    </row>
    <row r="47" spans="1:9" x14ac:dyDescent="0.3">
      <c r="A47" s="4"/>
      <c r="B47" s="16">
        <v>1</v>
      </c>
      <c r="C47" s="16" t="s">
        <v>73</v>
      </c>
      <c r="D47" s="16">
        <f>112/2</f>
        <v>56</v>
      </c>
      <c r="E47" s="16" t="s">
        <v>74</v>
      </c>
      <c r="F47" s="16">
        <f>+D47</f>
        <v>56</v>
      </c>
      <c r="G47" s="15">
        <f>28000000000/2</f>
        <v>14000000000</v>
      </c>
      <c r="H47" s="16">
        <v>50</v>
      </c>
      <c r="I47" s="7"/>
    </row>
    <row r="48" spans="1:9" x14ac:dyDescent="0.3">
      <c r="A48" s="4"/>
      <c r="B48" s="16">
        <v>2</v>
      </c>
      <c r="C48" s="16" t="s">
        <v>75</v>
      </c>
      <c r="D48" s="16">
        <f>112/2</f>
        <v>56</v>
      </c>
      <c r="E48" s="16" t="s">
        <v>74</v>
      </c>
      <c r="F48" s="16">
        <f>+D48</f>
        <v>56</v>
      </c>
      <c r="G48" s="15">
        <f>+G47</f>
        <v>14000000000</v>
      </c>
      <c r="H48" s="16">
        <v>50</v>
      </c>
      <c r="I48" s="7"/>
    </row>
    <row r="49" spans="1:9" x14ac:dyDescent="0.3">
      <c r="A49" s="4"/>
      <c r="B49" s="1"/>
      <c r="C49" s="1"/>
      <c r="D49" s="7"/>
      <c r="E49" s="7"/>
      <c r="F49" s="7"/>
      <c r="G49" s="7"/>
      <c r="H49" s="7"/>
      <c r="I49" s="7"/>
    </row>
    <row r="50" spans="1:9" x14ac:dyDescent="0.3">
      <c r="A50" s="1"/>
      <c r="B50" s="19" t="s">
        <v>76</v>
      </c>
      <c r="C50" s="7"/>
      <c r="D50" s="4"/>
      <c r="E50" s="1"/>
      <c r="F50" s="1"/>
      <c r="G50" s="1"/>
      <c r="H50" s="1"/>
      <c r="I50" s="1"/>
    </row>
    <row r="51" spans="1:9" x14ac:dyDescent="0.3">
      <c r="A51" s="1"/>
      <c r="B51" s="9" t="s">
        <v>77</v>
      </c>
      <c r="C51" s="17" t="s">
        <v>78</v>
      </c>
      <c r="D51" s="4"/>
      <c r="E51" s="1"/>
      <c r="F51" s="1"/>
      <c r="G51" s="1"/>
      <c r="H51" s="1"/>
      <c r="I51" s="1"/>
    </row>
    <row r="52" spans="1:9" x14ac:dyDescent="0.3">
      <c r="A52" s="1"/>
      <c r="B52" s="9" t="s">
        <v>79</v>
      </c>
      <c r="C52" s="17" t="s">
        <v>80</v>
      </c>
      <c r="D52" s="4"/>
      <c r="E52" s="1"/>
      <c r="F52" s="1"/>
      <c r="G52" s="1"/>
      <c r="H52" s="1"/>
      <c r="I52" s="1"/>
    </row>
    <row r="53" spans="1:9" x14ac:dyDescent="0.3">
      <c r="A53" s="1"/>
      <c r="B53" s="7" t="s">
        <v>81</v>
      </c>
      <c r="C53" s="7"/>
      <c r="D53" s="4"/>
      <c r="E53" s="1"/>
      <c r="F53" s="1"/>
      <c r="G53" s="1"/>
      <c r="H53" s="1"/>
      <c r="I53" s="1"/>
    </row>
    <row r="54" spans="1:9" x14ac:dyDescent="0.3">
      <c r="A54" s="1"/>
      <c r="B54" s="1"/>
      <c r="C54" s="1"/>
      <c r="D54" s="4"/>
      <c r="E54" s="1"/>
      <c r="F54" s="1"/>
      <c r="G54" s="1"/>
      <c r="H54" s="1"/>
      <c r="I54" s="1"/>
    </row>
  </sheetData>
  <mergeCells count="13">
    <mergeCell ref="B8:D9"/>
    <mergeCell ref="C23:D23"/>
    <mergeCell ref="C14:D14"/>
    <mergeCell ref="C13:D13"/>
    <mergeCell ref="B45:C45"/>
    <mergeCell ref="C15:D15"/>
    <mergeCell ref="C16:D16"/>
    <mergeCell ref="C17:D17"/>
    <mergeCell ref="C18:D18"/>
    <mergeCell ref="C19:D19"/>
    <mergeCell ref="C20:D20"/>
    <mergeCell ref="C21:D21"/>
    <mergeCell ref="C22:D22"/>
  </mergeCells>
  <hyperlinks>
    <hyperlink ref="C4" location="Indice!A1" display="Indice" xr:uid="{D2575806-79F8-4B08-9597-D77AF78194F2}"/>
    <hyperlink ref="C22" r:id="rId1" xr:uid="{29A12B83-B182-42ED-AA97-67CEA4CAE365}"/>
    <hyperlink ref="C23" r:id="rId2" xr:uid="{EF6D1DE6-FF2F-4B6E-9793-9C06E65B48CA}"/>
  </hyperlinks>
  <pageMargins left="0.7" right="0.7" top="0.75" bottom="0.75" header="0.3" footer="0.3"/>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s1Xsrth6hpKUi7AniIvGnElnrtmBhOj7gq2r86mBu34=</DigestValue>
    </Reference>
    <Reference Type="http://www.w3.org/2000/09/xmldsig#Object" URI="#idOfficeObject">
      <DigestMethod Algorithm="http://www.w3.org/2001/04/xmlenc#sha256"/>
      <DigestValue>qvRCivxd0pENXhysJGWrBDzUVVQPtVnLBWhHat0ldTg=</DigestValue>
    </Reference>
    <Reference Type="http://uri.etsi.org/01903#SignedProperties" URI="#idSignedProperties">
      <Transforms>
        <Transform Algorithm="http://www.w3.org/TR/2001/REC-xml-c14n-20010315"/>
      </Transforms>
      <DigestMethod Algorithm="http://www.w3.org/2001/04/xmlenc#sha256"/>
      <DigestValue>lZ/H1CPWE7zdFWGSAsKfG1FLwdPBqYbRdx2ohCoCKRU=</DigestValue>
    </Reference>
    <Reference Type="http://www.w3.org/2000/09/xmldsig#Object" URI="#idValidSigLnImg">
      <DigestMethod Algorithm="http://www.w3.org/2001/04/xmlenc#sha256"/>
      <DigestValue>FsBISAXO1wXFHgAft9d/ipS7jq5LSXTHXicAPUB7YRE=</DigestValue>
    </Reference>
    <Reference Type="http://www.w3.org/2000/09/xmldsig#Object" URI="#idInvalidSigLnImg">
      <DigestMethod Algorithm="http://www.w3.org/2001/04/xmlenc#sha256"/>
      <DigestValue>rYwIuEivJBHUftW+OEdeRTQ4WV9NUBnee48zXxIrnOI=</DigestValue>
    </Reference>
  </SignedInfo>
  <SignatureValue>aki7NPrsGZYNMVdaH+4Y6l8/NMV9yPk6vacbJnPER17BXJCT/VluK0l5shoQxQZb3SbqeiTOP8ko
nsM/41zjCEwjiOZdkFgnYKmRNsnYuVHg29x0K2O+z7rFDniej/oNN60y37r02OoQS+qBAPT1vQwz
s/AOf9/qKJj4hJzjtfqvwZJVxUBkB6KXGtEn2Iv7m3EEuGj0ihV1P2VtCYH4991wB2Mq25DBlfl2
K0OvGm/8jOUifeEf84vOSyT7z1PSv0IBt/CuJYjNyQoD/yhHtFLynBgqYtsfb2mjfTtd5irn/F0t
PatPGHQcpSNp0OxEPJmvGIdp1A63XM/O1LF++A==</SignatureValue>
  <KeyInfo>
    <X509Data>
      <X509Certificate>MIIIgjCCBmqgAwIBAgIIT3CAB/GxRB0wDQYJKoZIhvcNAQELBQAwWjEaMBgGA1UEAwwRQ0EtRE9DVU1FTlRBIFMuQS4xFjAUBgNVBAUTDVJVQzgwMDUwMTcyLTExFzAVBgNVBAoMDkRPQ1VNRU5UQSBTLkEuMQswCQYDVQQGEwJQWTAeFw0yNTAzMTIxOTA5MDBaFw0yNzAzMTIxOTA5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Do8I1YuaAR5IVFY93xq3zE/RHnhph+f1FGtmL1wO3OjURJDHU3IZIUCdTRsSAlFqSrSJgyHUj0CvD+DCDzRdoT6Whg1SkrOf4jFxRIoEXcR51UNU52GfrSspICm6KYvp5FNXGGZvWUNEB5BpJGJ9qFL+orDMOhwcm+hf4PLj8LGKfHCl6JsE4rP/LUTV9t8DZg8SPfDMN3qND2CKjmA3B+8ezegPW5cnTcR942lO6izPv9oL9DiKedVqh56dDE7eoTbePMwYBs4a8jGkiUcTa4qcP0U9dg+pJeVjqdemcw8pksj9A6rxgxlv/GSWSsSirhgdIODkePtnBi+ilMaCg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40/8d+F9/zNziVwk/YrR8Qvzg0wDgYDVR0PAQH/BAQDAgXgMA0GCSqGSIb3DQEBCwUAA4ICAQAYH8q4FQ5brZL8moJ/YxLvIsuY9QxLNAVjIYlU11jkw2lwmTtnB8LoxwMKXnO0flM2wzrkJD5znswW7VYhSKy1EN/6NaN1VMFae5YbOZ1ojT3TCHm+xA3n4mf1kDe90rALTe/mz/gDtuaU97aqWMFl2DkGtDLvWB9u8QQFNdujHJR8rJXxYVyE3jOpx31x7ArxB735KT5EobE0b//kwrBf4WLS1eBG2ioc1zyKYT3XVxW00Dz992RIdQ+0HBY+W1n1R5Uq9Y5X88SWnmJRhgxZVxUWR23/zqGjeLJ6D70XjYa1vVmKxfF4SabyTwe8PGNMg0TN83IAs45bgZ6nIsmuuHpg8VUFvtNHIgkvcpOQHEIaST5cYTs4JA0jU5KtlwcAAL3oilIlXAsHFRL2qptYmNVYk1irlwgFcoRaMEsZZpAuKTqJTTcT8DdfsRgD8jN7IgpfJNYNb8ezQHcBMGh+i06HAIlHIvjm2AiWsvMyGGCjzBzZHVD+x2dW63o27brr/9CvDoOwfCaZA5O7N6BTxuL3bHxZAzyAmL1Y1T3ATGQdnjXejgm1/UCABTG5LvBNLJs9v3luodK2AlX08TOok/unUedGZMXgNHc7W6u3YaDo7EPKFNeX0lRr6bc7GcFLc1dLUON9AL+4iYfzkL9pKTwvdG7SC9CY8wcuHfog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3UY7Gq2QaLC7/4qUJqMzvjAAsqmaYMd9Atvd/w0jCJw=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9bofsa6g4fVMfDziX4y9DirT39/gwKDXUac8JgiXJK0=</DigestValue>
      </Reference>
      <Reference URI="/xl/drawings/vmlDrawing1.vml?ContentType=application/vnd.openxmlformats-officedocument.vmlDrawing">
        <DigestMethod Algorithm="http://www.w3.org/2001/04/xmlenc#sha256"/>
        <DigestValue>7Tcqw9lpjE0WvhexI6qIXDL0tlLBEwOhePXvgKhKgMM=</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dIIAPARajQzR5YSVlxWZtRsJmUTpLAq5ewk7xno5G8M=</DigestValue>
      </Reference>
      <Reference URI="/xl/media/image3.emf?ContentType=image/x-emf">
        <DigestMethod Algorithm="http://www.w3.org/2001/04/xmlenc#sha256"/>
        <DigestValue>Y3SHd3pcYzpmkZMAVwOj2CsACkx6cDf8HzUHV+2l8tM=</DigestValue>
      </Reference>
      <Reference URI="/xl/sharedStrings.xml?ContentType=application/vnd.openxmlformats-officedocument.spreadsheetml.sharedStrings+xml">
        <DigestMethod Algorithm="http://www.w3.org/2001/04/xmlenc#sha256"/>
        <DigestValue>XkoK73813upnz9pXHLEbSC0GfcOp1IG6HiqyN5ouREo=</DigestValue>
      </Reference>
      <Reference URI="/xl/styles.xml?ContentType=application/vnd.openxmlformats-officedocument.spreadsheetml.styles+xml">
        <DigestMethod Algorithm="http://www.w3.org/2001/04/xmlenc#sha256"/>
        <DigestValue>ma3VdarOxV8XKFuuh62QjEMzY48JBhJO5Ft2B+suF38=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wQZ9MfUMYt4Q6rp568orN0jyIl+K1izBRVD17peRYeo=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g34A17Uw+M4w7kC8MClg3bo8h7IwwCfeTh5UFJyO0Ok=</DigestValue>
      </Reference>
      <Reference URI="/xl/worksheets/sheet1.xml?ContentType=application/vnd.openxmlformats-officedocument.spreadsheetml.worksheet+xml">
        <DigestMethod Algorithm="http://www.w3.org/2001/04/xmlenc#sha256"/>
        <DigestValue>mmAEW/QcrLz+XsM/w452jZpJWtKMzNC//adgafsFI84=</DigestValue>
      </Reference>
    </Manifest>
    <SignatureProperties>
      <SignatureProperty Id="idSignatureTime" Target="#idPackageSignature">
        <mdssi:SignatureTime xmlns:mdssi="http://schemas.openxmlformats.org/package/2006/digital-signature">
          <mdssi:Format>YYYY-MM-DDThh:mm:ssTZD</mdssi:Format>
          <mdssi:Value>2026-05-18T14:37:09Z</mdssi:Value>
        </mdssi:SignatureTime>
      </SignatureProperty>
    </SignatureProperties>
  </Object>
  <Object Id="idOfficeObject">
    <SignatureProperties>
      <SignatureProperty Id="idOfficeV1Details" Target="#idPackageSignature">
        <SignatureInfoV1 xmlns="http://schemas.microsoft.com/office/2006/digsig">
          <SetupID>{4C3BD4B0-BD28-484E-BA07-50C685A19684}</SetupID>
          <SignatureText>Orlando Pablo Cazal Britos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2026-05-18T14:37:09Z</xd:SigningTime>
          <xd:SigningCertificate>
            <xd:Cert>
              <xd:CertDigest>
                <DigestMethod Algorithm="http://www.w3.org/2001/04/xmlenc#sha256"/>
                <DigestValue>DEDYBVVQjdU16cwABMMgPk585QIvHPYdTzmqJ5a9IkU=</DigestValue>
              </xd:CertDigest>
              <xd:IssuerSerial>
                <X509IssuerName>C=PY, O=DOCUMENTA S.A., SERIALNUMBER=RUC80050172-1, CN=CA-DOCUMENTA S.A.</X509IssuerName>
                <X509SerialNumber>5724215897995953181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w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oBAABWAAAAMAAAADsAAAD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sBAABXAAAAJQAAAAwAAAAEAAAAVAAAAOgAAAAxAAAAOwAAABkBAABWAAAAAQAAAADAgEHtJYBBMQAAADsAAAAaAAAATAAAAAAAAAAAAAAAAAAAAP//////////gAAAAE8AcgBsAGEAbgBkAG8AIABQAGEAYgBsAG8AIABDAGEAegBhAGwAIABCAHIAaQB0AG8AcwAPAAAABwAAAAUAAAAKAAAACwAAAAwAAAAMAAAABQAAAAsAAAAKAAAADAAAAAUAAAAMAAAABQAAAAwAAAAKAAAACQAAAAoAAAAFAAAABQAAAAsAAAAHAAAABQAAAAc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AsAQAADwAAAGEAAADqAAAAcQAAAAEAAAAAwIBB7SWAQQ8AAABhAAAAJQAAAEwAAAAAAAAAAAAAAAAAAAD//////////5gAAABJAG4AZwAuACAAQwBvAG0ALgAgAE8AcgBsAGEAbgBkAG8AIABQAGEAYgBsAG8AIABDAGEAegBhAGwAIABCAHIAaQB0AG8AcwAgACsAAwAAAAcAAAAIAAAAAwAAAAQAAAAIAAAACAAAAAsAAAADAAAABAAAAAoAAAAFAAAAAwAAAAcAAAAHAAAACAAAAAgAAAAEAAAABwAAAAcAAAAIAAAAAwAAAAgAAAAEAAAACAAAAAcAAAAGAAAABwAAAAMAAAAEAAAABwAAAAUAAAADAAAABAAAAAg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HtJYBBDwAAAHYAAAATAAAATAAAAAAAAAAAAAAAAAAAAP//////////dAAAAFIAZQBwAHIAZQBzAGUAbgB0AGEAbgB0AGUAIABMAGUAZwBhAGwANwAIAAAABwAAAAgAAAAFAAAABwAAAAYAAAAHAAAABwAAAAQAAAAHAAAABwAAAAQAAAAHAAAABAAAAAYAAAAHAAAACAAAAAcAAAAD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AMCAQe0lgEEPAAAAiwAAACcAAABMAAAABAAAAA4AAACLAAAAHgEAAJwAAACcAAAARgBpAHIAbQBhAGQAbwAgAHAAbwByADoAIABPAFIATABBAE4ARABPACAAUABBAEIATABPACAAQwBBAFoAQQBMACAAQgBSAEkAVABPAFMAUAAGAAAAAwAAAAUAAAALAAAABwAAAAgAAAAIAAAABAAAAAgAAAAIAAAABQAAAAMAAAAEAAAACgAAAAgAAAAGAAAACAAAAAoAAAAJAAAACgAAAAQAAAAHAAAACAAAAAcAAAAGAAAACgAAAAQAAAAIAAAACAAAAAcAAAAIAAAABgAAAAQAAAAHAAAACAAAAAMAAAAHAAAACgAAAAcAAAAWAAAADAAAAAAAAAAlAAAADAAAAAIAAAAOAAAAFAAAAAAAAAAQAAAAFAAAAA==</Object>
  <Object Id="idInvalidSigLnImg">AQAAAGwAAAAAAAAAAAAAAD8BAACfAAAAAAAAAAAAAAAeFAAAAwoAACBFTUYAAAEAHCM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BFm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R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GgEAAFYAAAAwAAAAOwAAAO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GwEAAFcAAAAlAAAADAAAAAQAAABUAAAA6AAAADEAAAA7AAAAGQEAAFYAAAABAAAAAMCAQe0lgEExAAAAOwAAABoAAABMAAAAAAAAAAAAAAAAAAAA//////////+AAAAATwByAGwAYQBuAGQAbwAgAFAAYQBiAGwAbwAgAEMAYQB6AGEAbAAgAEIAcgBpAHQAbwBzAA8AAAAHAAAABQAAAAoAAAALAAAADAAAAAwAAAAFAAAACwAAAAoAAAAMAAAABQAAAAwAAAAFAAAADAAAAAoAAAAJAAAACgAAAAUAAAAFAAAACwAAAAcAAAAFAAAABw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CwBAAAPAAAAYQAAAOoAAABxAAAAAQAAAADAgEHtJYBBDwAAAGEAAAAlAAAATAAAAAAAAAAAAAAAAAAAAP//////////mAAAAEkAbgBnAC4AIABDAG8AbQAuACAATwByAGwAYQBuAGQAbwAgAFAAYQBiAGwAbwAgAEMAYQB6AGEAbAAgAEIAcgBpAHQAbwBzACAAcQADAAAABwAAAAgAAAADAAAABAAAAAgAAAAIAAAACwAAAAMAAAAEAAAACgAAAAUAAAADAAAABwAAAAcAAAAIAAAACAAAAAQAAAAHAAAABwAAAAgAAAADAAAACAAAAAQAAAAIAAAABwAAAAYAAAAHAAAAAwAAAAQAAAAHAAAABQAAAAMAAAAEAAAACA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AMCAQe0lgEEPAAAAdgAAABMAAABMAAAAAAAAAAAAAAAAAAAA//////////90AAAAUgBlAHAAcgBlAHMAZQBuAHQAYQBuAHQAZQAgAEwAZQBnAGEAbABtAAgAAAAHAAAACAAAAAUAAAAHAAAABgAAAAcAAAAHAAAABAAAAAcAAAAHAAAABAAAAAcAAAAEAAAABgAAAAcAAAAIAAAABwAAAAM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AAwIBB7SWAQQ8AAACLAAAAJwAAAEwAAAAEAAAADgAAAIsAAAAeAQAAnAAAAJwAAABGAGkAcgBtAGEAZABvACAAcABvAHIAOgAgAE8AUgBMAEEATgBEAE8AIABQAEEAQgBMAE8AIABDAEEAWgBBAEwAIABCAFIASQBUAE8AUwBaAAYAAAADAAAABQAAAAsAAAAHAAAACAAAAAgAAAAEAAAACAAAAAgAAAAFAAAAAwAAAAQAAAAKAAAACAAAAAYAAAAIAAAACgAAAAkAAAAKAAAABAAAAAcAAAAIAAAABwAAAAYAAAAKAAAABAAAAAgAAAAIAAAABwAAAAgAAAAGAAAABAAAAAcAAAAIAAAAAwAAAAc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Administración</dc:creator>
  <cp:lastModifiedBy>Orlando Cazal</cp:lastModifiedBy>
  <dcterms:created xsi:type="dcterms:W3CDTF">2024-09-03T14:58:43Z</dcterms:created>
  <dcterms:modified xsi:type="dcterms:W3CDTF">2026-05-18T14:36:38Z</dcterms:modified>
</cp:coreProperties>
</file>