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CONAUDIT\KATUETE 2024\DICIEMBRE 2024\EE.FF. 31.12.2024 SIV REMITIR\"/>
    </mc:Choice>
  </mc:AlternateContent>
  <xr:revisionPtr revIDLastSave="0" documentId="13_ncr:201_{09A5313E-9C77-4909-A244-6848EF9889C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D" sheetId="1" r:id="rId1"/>
    <sheet name="Hoja2" sheetId="2" r:id="rId2"/>
    <sheet name="Hoja3" sheetId="3" r:id="rId3"/>
  </sheets>
  <externalReferences>
    <externalReference r:id="rId4"/>
  </externalReferences>
  <definedNames>
    <definedName name="_xlnm.Print_Area" localSheetId="0">ID!$A$1:$O$37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D25" i="1"/>
  <c r="D26" i="1"/>
  <c r="D27" i="1"/>
  <c r="D28" i="1"/>
  <c r="D29" i="1"/>
  <c r="L34" i="1" l="1"/>
  <c r="L30" i="1"/>
  <c r="M14" i="1" l="1"/>
  <c r="M7" i="1"/>
  <c r="M15" i="1" s="1"/>
  <c r="M16" i="1" l="1"/>
</calcChain>
</file>

<file path=xl/sharedStrings.xml><?xml version="1.0" encoding="utf-8"?>
<sst xmlns="http://schemas.openxmlformats.org/spreadsheetml/2006/main" count="148" uniqueCount="58">
  <si>
    <t>Actualizado</t>
  </si>
  <si>
    <t>KATUETE SRL</t>
  </si>
  <si>
    <t>Deudas en el Sistema Financiero (Bco - Finan)</t>
  </si>
  <si>
    <t>Institución</t>
  </si>
  <si>
    <t>BNF</t>
  </si>
  <si>
    <t>ITAU</t>
  </si>
  <si>
    <t>Tipo de Operación</t>
  </si>
  <si>
    <t>CO</t>
  </si>
  <si>
    <t>HIPOTECA</t>
  </si>
  <si>
    <t>Garantia</t>
  </si>
  <si>
    <t>SF</t>
  </si>
  <si>
    <t>Capital</t>
  </si>
  <si>
    <t>Moneda</t>
  </si>
  <si>
    <t>Gs.</t>
  </si>
  <si>
    <t>Plazo - Años</t>
  </si>
  <si>
    <t>Monto de Cuota</t>
  </si>
  <si>
    <t>Saldo</t>
  </si>
  <si>
    <t>Vencimiento final</t>
  </si>
  <si>
    <t>Fecha Concesion</t>
  </si>
  <si>
    <t>Forma de pago</t>
  </si>
  <si>
    <t>SUDAMERIS</t>
  </si>
  <si>
    <t>SEMESTRAL</t>
  </si>
  <si>
    <t>MENSUAL</t>
  </si>
  <si>
    <t>80018714-8</t>
  </si>
  <si>
    <t>tasa</t>
  </si>
  <si>
    <t>Calificacion</t>
  </si>
  <si>
    <t>HP</t>
  </si>
  <si>
    <t>Manifiesto:</t>
  </si>
  <si>
    <t>En carácter de DECLARACION JURADA, que la información proporcionada en este documento es verdadera y exacta.</t>
  </si>
  <si>
    <t xml:space="preserve">Tipo deuda </t>
  </si>
  <si>
    <t>No corriente</t>
  </si>
  <si>
    <t>NO CORRIENTE</t>
  </si>
  <si>
    <t xml:space="preserve">Privilegadia </t>
  </si>
  <si>
    <t>NO</t>
  </si>
  <si>
    <t>SI</t>
  </si>
  <si>
    <t>CORRIENTE</t>
  </si>
  <si>
    <t>CHEQUE DIFERIDO</t>
  </si>
  <si>
    <t>GNB PARAGUAY</t>
  </si>
  <si>
    <t>GS</t>
  </si>
  <si>
    <t>PAGO UNICO</t>
  </si>
  <si>
    <t>Plazo MAXIMO</t>
  </si>
  <si>
    <t>120 DIAS</t>
  </si>
  <si>
    <t>FIDUCIA</t>
  </si>
  <si>
    <t>FD</t>
  </si>
  <si>
    <t>CONTINENTAL</t>
  </si>
  <si>
    <t>FIC</t>
  </si>
  <si>
    <t>BASA</t>
  </si>
  <si>
    <t>AL VENC DE LOS CHEQUES</t>
  </si>
  <si>
    <t>Codeudorias (CHEQUES DIFERIDOS ENTREGADOS A PROVEEDORES DESCONTADOS EN ENTIDADES BANCARIAS)</t>
  </si>
  <si>
    <t>TRIMESTRAL</t>
  </si>
  <si>
    <t>TOTALES CORRIENTE</t>
  </si>
  <si>
    <t>TOTALES NO CORRIENTE</t>
  </si>
  <si>
    <t>TOTAL GENERAL</t>
  </si>
  <si>
    <t>25807808 más capital al vencimiento</t>
  </si>
  <si>
    <t>Codeudorias (CHEQUES DIFERIDOS ENTREGADOS A PROVEEDORES DESCONTADOS EN ENTIDADES BANCARIAS) NOTA 37</t>
  </si>
  <si>
    <t>ATLAS</t>
  </si>
  <si>
    <t>BANCO RIO</t>
  </si>
  <si>
    <t>Capital/Saldo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</si>
</sst>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43" formatCode="_ * #,##0.00_ ;_ * \-#,##0.00_ ;_ * &quot;-&quot;??_ ;_ @_ "/>
    <numFmt numFmtId="165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14" fontId="0" fillId="0" borderId="0" xfId="0" applyNumberFormat="1"/>
    <xf numFmtId="41" fontId="0" fillId="0" borderId="0" xfId="1" applyFont="1"/>
    <xf numFmtId="0" fontId="2" fillId="2" borderId="0" xfId="0" applyFont="1" applyFill="1"/>
    <xf numFmtId="0" fontId="0" fillId="2" borderId="0" xfId="0" applyFill="1"/>
    <xf numFmtId="41" fontId="3" fillId="2" borderId="0" xfId="0" applyNumberFormat="1" applyFont="1" applyFill="1"/>
    <xf numFmtId="41" fontId="3" fillId="2" borderId="0" xfId="1" applyFont="1" applyFill="1"/>
    <xf numFmtId="14" fontId="0" fillId="0" borderId="0" xfId="1" applyNumberFormat="1" applyFont="1"/>
    <xf numFmtId="41" fontId="0" fillId="0" borderId="0" xfId="0" applyNumberFormat="1"/>
    <xf numFmtId="9" fontId="0" fillId="0" borderId="0" xfId="2" applyFont="1"/>
    <xf numFmtId="3" fontId="0" fillId="0" borderId="0" xfId="0" applyNumberFormat="1"/>
    <xf numFmtId="0" fontId="4" fillId="0" borderId="0" xfId="0" applyFont="1"/>
    <xf numFmtId="14" fontId="4" fillId="0" borderId="0" xfId="0" applyNumberFormat="1" applyFont="1"/>
    <xf numFmtId="9" fontId="0" fillId="0" borderId="0" xfId="0" applyNumberFormat="1"/>
    <xf numFmtId="0" fontId="2" fillId="0" borderId="0" xfId="0" applyFont="1"/>
    <xf numFmtId="41" fontId="3" fillId="0" borderId="0" xfId="0" applyNumberFormat="1" applyFont="1"/>
    <xf numFmtId="41" fontId="3" fillId="0" borderId="0" xfId="1" applyFont="1" applyFill="1"/>
    <xf numFmtId="0" fontId="3" fillId="0" borderId="0" xfId="0" applyFont="1"/>
    <xf numFmtId="0" fontId="3" fillId="2" borderId="0" xfId="0" applyFont="1" applyFill="1"/>
    <xf numFmtId="0" fontId="2" fillId="3" borderId="0" xfId="0" applyFont="1" applyFill="1"/>
    <xf numFmtId="41" fontId="3" fillId="3" borderId="0" xfId="0" applyNumberFormat="1" applyFont="1" applyFill="1"/>
    <xf numFmtId="41" fontId="3" fillId="3" borderId="0" xfId="1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41" fontId="0" fillId="0" borderId="0" xfId="1" applyFont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41" fontId="0" fillId="0" borderId="0" xfId="1" applyFont="1" applyAlignment="1">
      <alignment horizontal="right"/>
    </xf>
    <xf numFmtId="41" fontId="0" fillId="0" borderId="0" xfId="1" applyFont="1" applyAlignment="1">
      <alignment horizontal="right"/>
    </xf>
    <xf numFmtId="165" fontId="0" fillId="0" borderId="0" xfId="3" applyNumberFormat="1" applyFont="1" applyAlignment="1">
      <alignment horizontal="right"/>
    </xf>
    <xf numFmtId="3" fontId="4" fillId="0" borderId="0" xfId="0" applyNumberFormat="1" applyFont="1"/>
    <xf numFmtId="3" fontId="0" fillId="0" borderId="0" xfId="0" applyNumberFormat="1" applyFont="1"/>
  </cellXfs>
  <cellStyles count="4">
    <cellStyle name="Millares" xfId="3" builtinId="3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1/Desktop/KATUETE%202024/EE.FF.%20JUNIO%202024/DEUDAS/Bancos-Devengamientos%20al%2031.12.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 Nacional de Fomento BNF"/>
      <sheetName val="Banco SUDAMERIS-CEFISA 1"/>
      <sheetName val="Banco SUDAMERIS-CEFISA 2"/>
      <sheetName val="Banco SUDAMERIS-CEFISA 3"/>
      <sheetName val="Banco ITAU 1"/>
      <sheetName val="Banco ITAU 2"/>
      <sheetName val="RESUMEN"/>
      <sheetName val="DEVENG"/>
    </sheetNames>
    <sheetDataSet>
      <sheetData sheetId="0" refreshError="1"/>
      <sheetData sheetId="1" refreshError="1">
        <row r="31">
          <cell r="P31">
            <v>140000000</v>
          </cell>
        </row>
        <row r="32">
          <cell r="P32">
            <v>1015000000</v>
          </cell>
          <cell r="Q32">
            <v>333146301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zoomScale="115" zoomScaleNormal="115" workbookViewId="0">
      <selection activeCell="A15" sqref="A15"/>
    </sheetView>
  </sheetViews>
  <sheetFormatPr baseColWidth="10" defaultColWidth="11.5703125" defaultRowHeight="15" x14ac:dyDescent="0.25"/>
  <cols>
    <col min="1" max="1" width="15.7109375" customWidth="1"/>
    <col min="2" max="2" width="16.7109375" customWidth="1"/>
    <col min="3" max="3" width="7.140625" customWidth="1"/>
    <col min="4" max="4" width="16.42578125" customWidth="1"/>
    <col min="5" max="5" width="11.7109375" customWidth="1"/>
    <col min="6" max="6" width="7.7109375" bestFit="1" customWidth="1"/>
    <col min="7" max="7" width="12.28515625" customWidth="1"/>
    <col min="8" max="8" width="10.28515625" customWidth="1"/>
    <col min="9" max="9" width="12.7109375" customWidth="1"/>
    <col min="10" max="10" width="12.140625" customWidth="1"/>
    <col min="11" max="11" width="14.28515625" customWidth="1"/>
    <col min="12" max="12" width="21" customWidth="1"/>
    <col min="13" max="13" width="16.28515625" bestFit="1" customWidth="1"/>
    <col min="14" max="14" width="7.42578125" customWidth="1"/>
    <col min="15" max="15" width="12.85546875" bestFit="1" customWidth="1"/>
  </cols>
  <sheetData>
    <row r="1" spans="1:15" x14ac:dyDescent="0.25">
      <c r="A1" s="11" t="s">
        <v>1</v>
      </c>
      <c r="B1" s="11" t="s">
        <v>23</v>
      </c>
    </row>
    <row r="2" spans="1:15" x14ac:dyDescent="0.25">
      <c r="A2" s="11" t="s">
        <v>0</v>
      </c>
      <c r="B2" s="12">
        <v>45657</v>
      </c>
    </row>
    <row r="3" spans="1:15" x14ac:dyDescent="0.25">
      <c r="M3" s="8"/>
    </row>
    <row r="4" spans="1:15" x14ac:dyDescent="0.25">
      <c r="A4" t="s">
        <v>2</v>
      </c>
    </row>
    <row r="5" spans="1:15" x14ac:dyDescent="0.25">
      <c r="A5" s="4" t="s">
        <v>3</v>
      </c>
      <c r="B5" s="4" t="s">
        <v>6</v>
      </c>
      <c r="C5" s="4" t="s">
        <v>9</v>
      </c>
      <c r="D5" s="4" t="s">
        <v>11</v>
      </c>
      <c r="E5" s="4" t="s">
        <v>18</v>
      </c>
      <c r="F5" s="4" t="s">
        <v>12</v>
      </c>
      <c r="G5" s="4" t="s">
        <v>24</v>
      </c>
      <c r="H5" s="4" t="s">
        <v>19</v>
      </c>
      <c r="I5" s="4" t="s">
        <v>29</v>
      </c>
      <c r="J5" s="4" t="s">
        <v>14</v>
      </c>
      <c r="K5" s="4" t="s">
        <v>17</v>
      </c>
      <c r="L5" s="4" t="s">
        <v>15</v>
      </c>
      <c r="M5" s="4" t="s">
        <v>16</v>
      </c>
      <c r="N5" s="4" t="s">
        <v>25</v>
      </c>
      <c r="O5" s="4" t="s">
        <v>32</v>
      </c>
    </row>
    <row r="6" spans="1:15" x14ac:dyDescent="0.25">
      <c r="A6" t="s">
        <v>5</v>
      </c>
      <c r="B6" t="s">
        <v>42</v>
      </c>
      <c r="C6" t="s">
        <v>43</v>
      </c>
      <c r="D6" s="2">
        <v>4899152576.3999996</v>
      </c>
      <c r="E6" s="7">
        <v>45370</v>
      </c>
      <c r="F6" t="s">
        <v>13</v>
      </c>
      <c r="G6">
        <v>13</v>
      </c>
      <c r="H6" t="s">
        <v>22</v>
      </c>
      <c r="I6" t="s">
        <v>35</v>
      </c>
      <c r="J6">
        <v>1</v>
      </c>
      <c r="K6" s="7">
        <v>45551</v>
      </c>
      <c r="L6" s="2" t="s">
        <v>53</v>
      </c>
      <c r="M6" s="28">
        <v>2772184863</v>
      </c>
      <c r="N6">
        <v>1</v>
      </c>
      <c r="O6" t="s">
        <v>34</v>
      </c>
    </row>
    <row r="7" spans="1:15" x14ac:dyDescent="0.25">
      <c r="A7" s="25" t="s">
        <v>20</v>
      </c>
      <c r="B7" s="25" t="s">
        <v>8</v>
      </c>
      <c r="C7" s="25" t="s">
        <v>26</v>
      </c>
      <c r="D7" s="26">
        <v>1715000000</v>
      </c>
      <c r="E7" s="27">
        <v>44531</v>
      </c>
      <c r="F7" s="22" t="s">
        <v>13</v>
      </c>
      <c r="G7" s="22">
        <v>16</v>
      </c>
      <c r="H7" s="22" t="s">
        <v>21</v>
      </c>
      <c r="J7" s="23">
        <v>7</v>
      </c>
      <c r="K7" s="24">
        <v>46908</v>
      </c>
      <c r="L7" s="29">
        <v>232653151</v>
      </c>
      <c r="M7" s="29">
        <f>+'[1]Banco SUDAMERIS-CEFISA 1'!$P$32+'[1]Banco SUDAMERIS-CEFISA 1'!$Q$32</f>
        <v>1348146301</v>
      </c>
      <c r="N7">
        <v>1</v>
      </c>
      <c r="O7" t="s">
        <v>34</v>
      </c>
    </row>
    <row r="8" spans="1:15" x14ac:dyDescent="0.25">
      <c r="A8" s="25"/>
      <c r="B8" s="25"/>
      <c r="C8" s="25"/>
      <c r="D8" s="26"/>
      <c r="E8" s="27"/>
      <c r="F8" s="22"/>
      <c r="G8" s="22"/>
      <c r="H8" s="22"/>
      <c r="I8" t="s">
        <v>31</v>
      </c>
      <c r="J8" s="23"/>
      <c r="K8" s="24"/>
      <c r="L8" s="29"/>
      <c r="M8" s="29"/>
    </row>
    <row r="9" spans="1:15" x14ac:dyDescent="0.25">
      <c r="A9" s="25" t="s">
        <v>20</v>
      </c>
      <c r="B9" s="25" t="s">
        <v>8</v>
      </c>
      <c r="C9" s="25" t="s">
        <v>26</v>
      </c>
      <c r="D9" s="26">
        <v>1510000000</v>
      </c>
      <c r="E9" s="27">
        <v>44617</v>
      </c>
      <c r="F9" s="22" t="s">
        <v>13</v>
      </c>
      <c r="G9" s="22">
        <v>16</v>
      </c>
      <c r="H9" s="22" t="s">
        <v>21</v>
      </c>
      <c r="J9" s="23">
        <v>3</v>
      </c>
      <c r="K9" s="24">
        <v>45704</v>
      </c>
      <c r="L9" s="29">
        <v>291823014</v>
      </c>
      <c r="M9" s="30">
        <v>160632511</v>
      </c>
      <c r="N9">
        <v>1</v>
      </c>
      <c r="O9" t="s">
        <v>34</v>
      </c>
    </row>
    <row r="10" spans="1:15" x14ac:dyDescent="0.25">
      <c r="A10" s="25"/>
      <c r="B10" s="25"/>
      <c r="C10" s="25"/>
      <c r="D10" s="26"/>
      <c r="E10" s="27"/>
      <c r="F10" s="22"/>
      <c r="G10" s="22"/>
      <c r="H10" s="22"/>
      <c r="I10" t="s">
        <v>31</v>
      </c>
      <c r="J10" s="23"/>
      <c r="K10" s="24"/>
      <c r="L10" s="29"/>
      <c r="M10" s="30"/>
    </row>
    <row r="11" spans="1:15" x14ac:dyDescent="0.25">
      <c r="A11" t="s">
        <v>4</v>
      </c>
      <c r="B11" t="s">
        <v>7</v>
      </c>
      <c r="C11" t="s">
        <v>10</v>
      </c>
      <c r="D11" s="2">
        <v>1000000000</v>
      </c>
      <c r="E11" s="7">
        <v>44995</v>
      </c>
      <c r="F11" t="s">
        <v>13</v>
      </c>
      <c r="G11" s="13">
        <v>0.1</v>
      </c>
      <c r="H11" t="s">
        <v>49</v>
      </c>
      <c r="I11" t="s">
        <v>30</v>
      </c>
      <c r="J11">
        <v>2</v>
      </c>
      <c r="K11" s="1">
        <v>45667</v>
      </c>
      <c r="L11" s="28">
        <v>250000000</v>
      </c>
      <c r="M11" s="28">
        <v>506916438</v>
      </c>
      <c r="N11">
        <v>1</v>
      </c>
      <c r="O11" t="s">
        <v>33</v>
      </c>
    </row>
    <row r="12" spans="1:15" x14ac:dyDescent="0.25">
      <c r="A12" t="s">
        <v>46</v>
      </c>
      <c r="B12" t="s">
        <v>7</v>
      </c>
      <c r="C12" t="s">
        <v>10</v>
      </c>
      <c r="D12" s="2">
        <v>822952014</v>
      </c>
      <c r="E12" s="1">
        <v>45473</v>
      </c>
      <c r="F12" t="s">
        <v>13</v>
      </c>
      <c r="G12">
        <v>12</v>
      </c>
      <c r="H12" t="s">
        <v>22</v>
      </c>
      <c r="I12" t="s">
        <v>35</v>
      </c>
      <c r="J12">
        <v>1</v>
      </c>
      <c r="K12" s="1">
        <v>45838</v>
      </c>
      <c r="L12" s="28">
        <v>25000000</v>
      </c>
      <c r="M12" s="28">
        <v>822952014</v>
      </c>
    </row>
    <row r="14" spans="1:15" x14ac:dyDescent="0.25">
      <c r="A14" s="19" t="s">
        <v>50</v>
      </c>
      <c r="B14" s="19"/>
      <c r="C14" s="19"/>
      <c r="D14" s="20"/>
      <c r="E14" s="19"/>
      <c r="F14" s="19"/>
      <c r="G14" s="19"/>
      <c r="H14" s="19"/>
      <c r="I14" s="19"/>
      <c r="J14" s="19"/>
      <c r="K14" s="21"/>
      <c r="L14" s="21"/>
      <c r="M14" s="21">
        <f>+M6+M12</f>
        <v>3595136877</v>
      </c>
    </row>
    <row r="15" spans="1:15" x14ac:dyDescent="0.25">
      <c r="A15" s="19" t="s">
        <v>51</v>
      </c>
      <c r="B15" s="19"/>
      <c r="C15" s="19"/>
      <c r="D15" s="20"/>
      <c r="E15" s="19"/>
      <c r="F15" s="19"/>
      <c r="G15" s="19"/>
      <c r="H15" s="19"/>
      <c r="I15" s="19"/>
      <c r="J15" s="19"/>
      <c r="K15" s="21"/>
      <c r="L15" s="21"/>
      <c r="M15" s="21">
        <f>+M7+M10+M11+M9</f>
        <v>2015695250</v>
      </c>
    </row>
    <row r="16" spans="1:15" x14ac:dyDescent="0.25">
      <c r="A16" s="18" t="s">
        <v>52</v>
      </c>
      <c r="B16" s="3"/>
      <c r="C16" s="3"/>
      <c r="D16" s="5"/>
      <c r="E16" s="3"/>
      <c r="F16" s="3"/>
      <c r="G16" s="3"/>
      <c r="H16" s="3"/>
      <c r="I16" s="3"/>
      <c r="J16" s="3"/>
      <c r="K16" s="6"/>
      <c r="L16" s="6"/>
      <c r="M16" s="6">
        <f>+M14+M15</f>
        <v>5610832127</v>
      </c>
    </row>
    <row r="17" spans="1:15" x14ac:dyDescent="0.25">
      <c r="A17" s="17"/>
      <c r="B17" s="14"/>
      <c r="C17" s="14"/>
      <c r="D17" s="15"/>
      <c r="E17" s="14"/>
      <c r="F17" s="14"/>
      <c r="G17" s="14"/>
      <c r="H17" s="14"/>
      <c r="I17" s="14"/>
      <c r="J17" s="14"/>
      <c r="K17" s="16"/>
      <c r="L17" s="16"/>
      <c r="M17" s="16"/>
    </row>
    <row r="19" spans="1:1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E20" s="12"/>
      <c r="L20" s="10"/>
      <c r="M20" s="10"/>
    </row>
    <row r="21" spans="1:15" x14ac:dyDescent="0.25">
      <c r="L21" s="10"/>
      <c r="M21" s="10"/>
    </row>
    <row r="22" spans="1:15" x14ac:dyDescent="0.25">
      <c r="A22" t="s">
        <v>48</v>
      </c>
      <c r="L22" s="10"/>
      <c r="M22" s="10"/>
    </row>
    <row r="23" spans="1:15" x14ac:dyDescent="0.25">
      <c r="A23" s="4" t="s">
        <v>3</v>
      </c>
      <c r="B23" s="4" t="s">
        <v>6</v>
      </c>
      <c r="C23" s="4" t="s">
        <v>9</v>
      </c>
      <c r="D23" s="4" t="s">
        <v>57</v>
      </c>
      <c r="E23" s="4" t="s">
        <v>12</v>
      </c>
      <c r="F23" s="4" t="s">
        <v>24</v>
      </c>
      <c r="G23" s="4" t="s">
        <v>19</v>
      </c>
      <c r="H23" s="4" t="s">
        <v>29</v>
      </c>
      <c r="I23" s="4" t="s">
        <v>40</v>
      </c>
      <c r="J23" s="4" t="s">
        <v>17</v>
      </c>
      <c r="K23" s="4"/>
      <c r="L23" s="4" t="s">
        <v>16</v>
      </c>
      <c r="M23" s="4" t="s">
        <v>25</v>
      </c>
      <c r="N23" s="4" t="s">
        <v>32</v>
      </c>
    </row>
    <row r="24" spans="1:15" x14ac:dyDescent="0.25">
      <c r="A24" t="s">
        <v>37</v>
      </c>
      <c r="B24" t="s">
        <v>36</v>
      </c>
      <c r="C24" t="s">
        <v>10</v>
      </c>
      <c r="D24" s="10">
        <f>+L24</f>
        <v>376838110</v>
      </c>
      <c r="E24" t="s">
        <v>38</v>
      </c>
      <c r="F24">
        <v>0</v>
      </c>
      <c r="G24" t="s">
        <v>39</v>
      </c>
      <c r="H24" t="s">
        <v>35</v>
      </c>
      <c r="I24" t="s">
        <v>41</v>
      </c>
      <c r="J24" t="s">
        <v>47</v>
      </c>
      <c r="K24" s="10"/>
      <c r="L24" s="32">
        <v>376838110</v>
      </c>
      <c r="M24">
        <v>1</v>
      </c>
      <c r="N24" t="s">
        <v>33</v>
      </c>
    </row>
    <row r="25" spans="1:15" x14ac:dyDescent="0.25">
      <c r="A25" t="s">
        <v>45</v>
      </c>
      <c r="B25" t="s">
        <v>36</v>
      </c>
      <c r="C25" t="s">
        <v>10</v>
      </c>
      <c r="D25" s="10">
        <f t="shared" ref="D25:D29" si="0">+L25</f>
        <v>115937425</v>
      </c>
      <c r="E25" t="s">
        <v>38</v>
      </c>
      <c r="F25">
        <v>0</v>
      </c>
      <c r="G25" t="s">
        <v>39</v>
      </c>
      <c r="H25" t="s">
        <v>35</v>
      </c>
      <c r="I25" t="s">
        <v>41</v>
      </c>
      <c r="J25" t="s">
        <v>47</v>
      </c>
      <c r="K25" s="10"/>
      <c r="L25" s="32">
        <v>115937425</v>
      </c>
      <c r="M25">
        <v>1</v>
      </c>
      <c r="N25" t="s">
        <v>33</v>
      </c>
    </row>
    <row r="26" spans="1:15" x14ac:dyDescent="0.25">
      <c r="A26" t="s">
        <v>5</v>
      </c>
      <c r="B26" t="s">
        <v>36</v>
      </c>
      <c r="C26" t="s">
        <v>10</v>
      </c>
      <c r="D26" s="10">
        <f t="shared" si="0"/>
        <v>2381415949</v>
      </c>
      <c r="E26" t="s">
        <v>38</v>
      </c>
      <c r="F26">
        <v>0</v>
      </c>
      <c r="G26" t="s">
        <v>39</v>
      </c>
      <c r="H26" t="s">
        <v>35</v>
      </c>
      <c r="I26" t="s">
        <v>41</v>
      </c>
      <c r="J26" t="s">
        <v>47</v>
      </c>
      <c r="K26" s="10"/>
      <c r="L26" s="32">
        <v>2381415949</v>
      </c>
      <c r="M26">
        <v>1</v>
      </c>
      <c r="N26" t="s">
        <v>33</v>
      </c>
    </row>
    <row r="27" spans="1:15" x14ac:dyDescent="0.25">
      <c r="A27" t="s">
        <v>55</v>
      </c>
      <c r="B27" t="s">
        <v>36</v>
      </c>
      <c r="C27" t="s">
        <v>10</v>
      </c>
      <c r="D27" s="10">
        <f t="shared" si="0"/>
        <v>82531034</v>
      </c>
      <c r="E27" t="s">
        <v>38</v>
      </c>
      <c r="F27">
        <v>0</v>
      </c>
      <c r="G27" t="s">
        <v>39</v>
      </c>
      <c r="H27" t="s">
        <v>35</v>
      </c>
      <c r="I27" t="s">
        <v>41</v>
      </c>
      <c r="J27" t="s">
        <v>47</v>
      </c>
      <c r="K27" s="10"/>
      <c r="L27" s="32">
        <v>82531034</v>
      </c>
    </row>
    <row r="28" spans="1:15" x14ac:dyDescent="0.25">
      <c r="A28" t="s">
        <v>56</v>
      </c>
      <c r="B28" t="s">
        <v>36</v>
      </c>
      <c r="C28" t="s">
        <v>10</v>
      </c>
      <c r="D28" s="10">
        <f t="shared" si="0"/>
        <v>326686564</v>
      </c>
      <c r="E28" t="s">
        <v>38</v>
      </c>
      <c r="F28">
        <v>0</v>
      </c>
      <c r="G28" t="s">
        <v>39</v>
      </c>
      <c r="H28" t="s">
        <v>35</v>
      </c>
      <c r="I28" t="s">
        <v>41</v>
      </c>
      <c r="J28" t="s">
        <v>47</v>
      </c>
      <c r="K28" s="10"/>
      <c r="L28" s="32">
        <v>326686564</v>
      </c>
    </row>
    <row r="29" spans="1:15" x14ac:dyDescent="0.25">
      <c r="A29" t="s">
        <v>46</v>
      </c>
      <c r="B29" t="s">
        <v>36</v>
      </c>
      <c r="C29" t="s">
        <v>10</v>
      </c>
      <c r="D29" s="10">
        <f t="shared" si="0"/>
        <v>276182257</v>
      </c>
      <c r="E29" t="s">
        <v>38</v>
      </c>
      <c r="F29">
        <v>0</v>
      </c>
      <c r="G29" t="s">
        <v>39</v>
      </c>
      <c r="H29" t="s">
        <v>35</v>
      </c>
      <c r="I29" t="s">
        <v>41</v>
      </c>
      <c r="J29" t="s">
        <v>47</v>
      </c>
      <c r="K29" s="10"/>
      <c r="L29" s="32">
        <v>276182257</v>
      </c>
      <c r="M29">
        <v>1</v>
      </c>
      <c r="N29" t="s">
        <v>33</v>
      </c>
    </row>
    <row r="30" spans="1:15" x14ac:dyDescent="0.25">
      <c r="D30" s="10"/>
      <c r="L30" s="31">
        <f>SUM(L24:L29)</f>
        <v>3559591339</v>
      </c>
      <c r="M30" s="10"/>
    </row>
    <row r="31" spans="1:15" x14ac:dyDescent="0.25">
      <c r="A31" t="s">
        <v>54</v>
      </c>
      <c r="L31" s="10"/>
      <c r="M31" s="10"/>
    </row>
    <row r="32" spans="1:15" x14ac:dyDescent="0.25">
      <c r="A32" s="4" t="s">
        <v>3</v>
      </c>
      <c r="B32" s="4" t="s">
        <v>6</v>
      </c>
      <c r="C32" s="4" t="s">
        <v>9</v>
      </c>
      <c r="D32" s="4" t="s">
        <v>11</v>
      </c>
      <c r="E32" s="4" t="s">
        <v>12</v>
      </c>
      <c r="F32" s="4" t="s">
        <v>24</v>
      </c>
      <c r="G32" s="4" t="s">
        <v>19</v>
      </c>
      <c r="H32" s="4" t="s">
        <v>29</v>
      </c>
      <c r="I32" s="4" t="s">
        <v>40</v>
      </c>
      <c r="J32" s="4" t="s">
        <v>17</v>
      </c>
      <c r="K32" s="4"/>
      <c r="L32" s="4" t="s">
        <v>16</v>
      </c>
      <c r="M32" s="4" t="s">
        <v>25</v>
      </c>
      <c r="N32" s="4" t="s">
        <v>32</v>
      </c>
    </row>
    <row r="33" spans="1:15" x14ac:dyDescent="0.25">
      <c r="A33" t="s">
        <v>44</v>
      </c>
      <c r="B33" t="s">
        <v>36</v>
      </c>
      <c r="C33" t="s">
        <v>10</v>
      </c>
      <c r="D33" s="10">
        <v>2195182368</v>
      </c>
      <c r="E33" t="s">
        <v>38</v>
      </c>
      <c r="F33">
        <v>0</v>
      </c>
      <c r="G33" t="s">
        <v>39</v>
      </c>
      <c r="H33" t="s">
        <v>35</v>
      </c>
      <c r="I33" t="s">
        <v>41</v>
      </c>
      <c r="J33" t="s">
        <v>47</v>
      </c>
      <c r="K33" s="10"/>
      <c r="L33" s="10">
        <v>2195182368</v>
      </c>
      <c r="M33">
        <v>1</v>
      </c>
      <c r="N33" t="s">
        <v>33</v>
      </c>
    </row>
    <row r="34" spans="1:15" x14ac:dyDescent="0.25">
      <c r="L34" s="31">
        <f>+L33</f>
        <v>2195182368</v>
      </c>
    </row>
    <row r="35" spans="1:15" x14ac:dyDescent="0.25">
      <c r="E35" t="s">
        <v>27</v>
      </c>
      <c r="L35" s="10"/>
      <c r="O35" s="10"/>
    </row>
    <row r="36" spans="1:15" x14ac:dyDescent="0.25">
      <c r="E36" t="s">
        <v>28</v>
      </c>
      <c r="M36" s="8"/>
      <c r="N36" s="9"/>
    </row>
  </sheetData>
  <mergeCells count="24">
    <mergeCell ref="M9:M10"/>
    <mergeCell ref="M7:M8"/>
    <mergeCell ref="F7:F8"/>
    <mergeCell ref="A7:A8"/>
    <mergeCell ref="B7:B8"/>
    <mergeCell ref="C7:C8"/>
    <mergeCell ref="D7:D8"/>
    <mergeCell ref="E7:E8"/>
    <mergeCell ref="A9:A10"/>
    <mergeCell ref="B9:B10"/>
    <mergeCell ref="C9:C10"/>
    <mergeCell ref="D9:D10"/>
    <mergeCell ref="E9:E10"/>
    <mergeCell ref="L9:L10"/>
    <mergeCell ref="G7:G8"/>
    <mergeCell ref="H7:H8"/>
    <mergeCell ref="J7:J8"/>
    <mergeCell ref="K7:K8"/>
    <mergeCell ref="L7:L8"/>
    <mergeCell ref="F9:F10"/>
    <mergeCell ref="G9:G10"/>
    <mergeCell ref="H9:H10"/>
    <mergeCell ref="J9:J10"/>
    <mergeCell ref="K9:K10"/>
  </mergeCells>
  <phoneticPr fontId="5" type="noConversion"/>
  <pageMargins left="0.7" right="0.7" top="0.75" bottom="0.75" header="0.3" footer="0.3"/>
  <pageSetup paperSize="9" orientation="landscape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5703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5703125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HaTTbHV98MFSdp/Ole7xvYEWuGZCHLltV0sknKqxMTKnBNd/+a8cvRIfy/MHKYXZqsOy7pg5Ec8b
ZLExPy+pKQ==</DigestValue>
    </Reference>
    <Reference Type="http://www.w3.org/2000/09/xmldsig#Object" URI="#idOfficeObject">
      <DigestMethod Algorithm="http://www.w3.org/2001/04/xmlenc#sha512"/>
      <DigestValue>BUmv/m7PwJREcsKmH51im/MpWvS+VX7erceXgh0E7GioypxsXYHbR92zb/aQw2PFv1zbUWE95SpV
A1Jk2azv9w==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TEixLd3lOvTqGiQ7iTB7V5i/yOTkbfRvDnWlidmKOlBzxpXkVCg2/vuqB0z2FRKv4PTS8pa2kzeB
Tf4+4XQLiA==</DigestValue>
    </Reference>
    <Reference Type="http://www.w3.org/2000/09/xmldsig#Object" URI="#idValidSigLnImg">
      <DigestMethod Algorithm="http://www.w3.org/2001/04/xmlenc#sha512"/>
      <DigestValue>DNQpG0aOCXY66IrmQj5+PUo6ufJUXme4d68bqBADRv7TeNGBGKZr2/sZyEZKIOmJHa90aGZFhDTt
di9EHyG91A==</DigestValue>
    </Reference>
    <Reference Type="http://www.w3.org/2000/09/xmldsig#Object" URI="#idInvalidSigLnImg">
      <DigestMethod Algorithm="http://www.w3.org/2001/04/xmlenc#sha512"/>
      <DigestValue>jICa5ImSFMJpPNFbRU7CCST0ZgxGmCrqcLQruZ9tKPQIW7FYBfCLopnDMCeR2eX7Hc6EWCVRKkOU
IQUjeegx4A==</DigestValue>
    </Reference>
  </SignedInfo>
  <SignatureValue>ZprNjVpxkUW3ghH5+AQFaDlR1mR167ZoFH6vrepgRQ9YnZE0gmvyR0myDrBLss6ckZBwriTRBYvP
Cy0CoT9BkjIE7dPzDHq2r+AF6dS2e4p54gXJAOHG7k3dYe4VXMh/1GJdhKCvzpHYI5h+zWgobmC8
ET/F8Wg/4AQP8ltLjXWomtu2keZknuXmVZ3dKDsfTjoumHvYdKcHO+BRPSs9ipkwZDu/2lsDCDkH
Z3NggY9tsutUkHLdf7GOKjoGyXoA41tZt4TfRUvq3iapPUK40AnjRy/O8n13SDPsCUs6cJFl+qr5
R6FO1420QQMLKNEgYomVDAp8tEAWeuJ/mKHVrw==</SignatureValue>
  <KeyInfo>
    <X509Data>
      <X509Certificate>MIIHoDCCBYigAwIBAgIQLg94umbUB6RE4tbASiTGGjANBgkqhkiG9w0BAQ0FADCBhTELMAkGA1UEBhMCUFkxDTALBgNVBAoTBElDUFAxODA2BgNVBAsTL1ByZXN0YWRvciBDdWFsaWZpY2FkbyBkZSBTZXJ2aWNpb3MgZGUgQ29uZmlhbnphMRUwEwYDVQQDEwxDT0RFMTAwIFMuQS4xFjAUBgNVBAUTDVJVQzgwMDgwNjEwLTcwHhcNMjMxMDI3MTI0NDIwWhcNMjUxMDI3MTI0NDIw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PCF1OUFXEE/kNq68sLAUTUHuoTxhU2aDWNxQmykpxUOGnodvt6BuObDcpc7lWFTwc/imzOvmrU+tFplc69uFAMf/OEHLclq/LaRR7KTJTGMucmrRSxVagUR1JBpfIKyqJymUXIFB31gvJr5ZogRYeRJYQ1TIq6mAdp15CqeYVHH5fCAqDXSxjxmNg4lluuM8voAAeJONvuhILtisKM3ZI02Kc9Iv6O66fsupOAMoQQbcQaRe/Er2O5fXlL1/8CTKAHKVB04Qarhop3WlxdMVBt4vazcsY4GjT9ZjQileOcG5Kx/3yIzjjY7EB5mmUSBG5M8zup6xiNflTRpXS7yU5cCAwEAAaOCAtMwggLPMAwGA1UdEwEB/wQCMAAwHQYDVR0OBBYEFPbeXm9ivsjq5DR8aIytZv1GTv+d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DmhiBHsBGLOqNNDffuukLhSeAWngHb48fo+YetosAKgnzSEr4R0BH4Zwnft8iQ2J+cGux1baqxRWJS9Gvfo70E+US5iXFq2cRFbPFiNgFKnmGgYSOEe3tEIEa5tWf6VUEJKViI5JhnuoBh9TL+N+d9bpNFrF0FbWPFzWqUzPLj+/VIvZXsQtWzVUH83gsKk+C5cMgsY0dEPhxwcUOuL3mCDXJjyE2iIgcICqwHUW+btgjQTnO+eDVpD9amFqjLqq/C9ZCTqOxAdA3oSBTllg6zqNYJzGLYmafAT3M7VSXHAVFk6h0V319zNocVlCo+EIsqtFR2MQYFi1MOFEMe39u2nRbVoboaBMmcK/ebttLfe5dr7t4OB+GAnQ4kYOF10A7AJzketwsvjXQYZEs/yqJxaYvY3L6uRArukeZjd77VQVQYA2K5iAdR0uevaIFbtzciFaxCCxU8AGSbJv688DAqk+u2C1gQUBqwdHwowWjn56ezsjNj4e+YxVa67Ph51+RfuSUY8qInnQE1n8wJzIdhVoIouzrGJCh5JPWv4w6yRCiDwbW8QhA0v4ieScn8reUb8IQetWBpl2M8F+5YZn9fCGYBFKFtRjnC+OkprWCWdw4VT8lG0MZQm9PgkXgJ60SaO2Rb8KXFXtIPnxvjiO3XBxY5FDEQBqqWSzIAPBiv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esfdv1WXKHD9tqGbGhd8ugKe6GdiW/kOniYYDimLt3Z7blDhV+PoB6sVOZ11Z044M6vLVC+np8d6CBu/kmqRKA==</DigestValue>
      </Reference>
      <Reference URI="/xl/calcChain.xml?ContentType=application/vnd.openxmlformats-officedocument.spreadsheetml.calcChain+xml">
        <DigestMethod Algorithm="http://www.w3.org/2001/04/xmlenc#sha512"/>
        <DigestValue>SekFrTnJEdrQpCvrwnEj4TB8NiTS7eCO91Fnj+DVnjvorHK0RSrPwyeFoATO+4Q0FyQ67f784ounlPpuzrb0rg==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jk+b3OKI4wFIkWSzSv1XEDabkwIkmJCDU0Rn+Y+mjoAifkcCyFW8mJAt4PtVXXbOzP/R2Lnct9H0zm5bZXV1mg==</DigestValue>
      </Reference>
      <Reference URI="/xl/drawings/vmlDrawing1.vml?ContentType=application/vnd.openxmlformats-officedocument.vmlDrawing">
        <DigestMethod Algorithm="http://www.w3.org/2001/04/xmlenc#sha512"/>
        <DigestValue>HOwl4fV7NJtuObPR4EfwhoTW7t9xbV6v7BOsqhGF3jNJ7PFE/5paqLwaxThAUIfWXKullVXGu5tiCbwbBUAtrw==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5fESMPZTS6RispqY18Y0kLEJHSMJ8Vo66zbOMk+6lmH5Wg/yzucNMbgGeykctGT43EFGw5YKNOcITOtymAzJQQ==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FwPod2gHNkIxRXdtUd3x+paCFKssNQ+i6dxWZajDlIFgZTu1wUfJek6i8Zq9o8pkexf8Iti3A96S1rDiDPtIxw==</DigestValue>
      </Reference>
      <Reference URI="/xl/media/image1.emf?ContentType=image/x-emf">
        <DigestMethod Algorithm="http://www.w3.org/2001/04/xmlenc#sha512"/>
        <DigestValue>uWV13RLEcCbpmaVYPkvPv3OmCP+rirAjRr7NC83pE3EWegX0zZ5T6WgaJNsWtYd0HR+9Kge32jFva4U8bmaikQ==</DigestValue>
      </Reference>
      <Reference URI="/xl/media/image2.emf?ContentType=image/x-emf">
        <DigestMethod Algorithm="http://www.w3.org/2001/04/xmlenc#sha512"/>
        <DigestValue>tHxobFumCB2CyaWn2VvvGq5dKHZJGP3PWM/Nx/StD7P9os8mLkVerT33usfh4WNtqsVD9jpbQoIDRk8Vlb8DGw==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zE+DY8qY0DELw/ZoDqDxaUrA+MKru8Duk2coUDiOI0AZMdf8XUSPHkUBT9ly2sCZ32AU8CMQbOBHIKS0/g+FdA==</DigestValue>
      </Reference>
      <Reference URI="/xl/sharedStrings.xml?ContentType=application/vnd.openxmlformats-officedocument.spreadsheetml.sharedStrings+xml">
        <DigestMethod Algorithm="http://www.w3.org/2001/04/xmlenc#sha512"/>
        <DigestValue>GzOu3RonZHfI0/NuEnhhbkrsqWwKuAOPgW4zbYTfKHqRwO7VU/n8Sk9DbIUoSYsVp5bb+0qCu4+V1P8yVutaEw==</DigestValue>
      </Reference>
      <Reference URI="/xl/styles.xml?ContentType=application/vnd.openxmlformats-officedocument.spreadsheetml.styles+xml">
        <DigestMethod Algorithm="http://www.w3.org/2001/04/xmlenc#sha512"/>
        <DigestValue>miWN4D9PbGQndps2qqBaMJS9DhTHmFYe9Y+PqRUjFhwOvztmbE6TYoxMKA/3FCpKZcFHmX23Yn9nPc+oqZDjJQ==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icn6lCQ6CcIHlKWJxfMfqT6K9cHna7CUxmiIHhiOmSdCTXhzDh6qU6C6Fe8jiaC8p9nN4ziG/W8l0WhqUlhc7g==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WlLft1WIquX56/N/EItCxha3EOnGFTTNyTdr/JsWLnlhCtJNa0/DwXIvl1ejIS+oZ9ngAPsOUU7xgqstQUiiHw==</DigestValue>
      </Reference>
      <Reference URI="/xl/worksheets/sheet2.xml?ContentType=application/vnd.openxmlformats-officedocument.spreadsheetml.worksheet+xml">
        <DigestMethod Algorithm="http://www.w3.org/2001/04/xmlenc#sha512"/>
        <DigestValue>U++vtRSqOWA0KzXeM0DvphA3CgQI46M5V5s38HCLRWT6PR3g2r6pq4Tviuvadz/dP+v8UZKgESeKQGib7fLEyQ==</DigestValue>
      </Reference>
      <Reference URI="/xl/worksheets/sheet3.xml?ContentType=application/vnd.openxmlformats-officedocument.spreadsheetml.worksheet+xml">
        <DigestMethod Algorithm="http://www.w3.org/2001/04/xmlenc#sha512"/>
        <DigestValue>pfeArAV8l1VwxVWfAMhkCeRnUHIRK39vukXUJcSXteuq+BzBX1qGyHdsFaL/6U1BKcXcW6lQcCD+yYjDjmGu+A==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2025-03-31T19:18:03Z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{7A73D158-7EE1-4812-8DAF-6928DB61C003}</SetupID>
          <SignatureText>ADRIAN SORIA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2025-03-31T19:18:03Z</xd:SigningTime>
          <xd:SigningCertificate>
            <xd:Cert>
              <xd:CertDigest>
                <DigestMethod Algorithm="http://www.w3.org/2001/04/xmlenc#sha512"/>
                <DigestValue>vKyrsoPI3eZKfvaFPL5EETwA7T7PCnjsdQt2dgAMqGjy6W8V3mQ/AEVR8XotDQBfNVHk8/R4jO1S2LemW04s+g==</DigestValue>
              </xd:CertDigest>
              <xd:IssuerSerial>
                <X509IssuerName>SERIALNUMBER=RUC80080610-7, CN=CODE100 S.A., OU=Prestador Cualificado de Servicios de Confianza, O=ICPP, C=PY</X509IssuerName>
                <X509SerialNumber>61224820916398617783951420718693271066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X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kAAAAcQAAAAEAAABVVY9BhfaOQQ8AAABhAAAADAAAAEwAAAAAAAAAAAAAAAAAAAD//////////2QAAABBAEQAUgBJAEEATgAgAFMATwBSAEkAQQAIAAAACQAAAAgAAAADAAAACAAAAAoAAAAEAAAABwAAAAoAAAAIAAAAAw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AfAQAAmwAAAA4AAACLAAAAEgEAABEAAAAhAPAAAAAAAAAAAAAAAIA/AAAAAAAAAAAAAIA/AAAAAAAAAAAAAAAAAAAAAAAAAAAAAAAAAAAAAAAAAAAlAAAADAAAAAAAAIAoAAAADAAAAAUAAAAlAAAADAAAAAEAAAAYAAAADAAAAAAAAAASAAAADAAAAAEAAAAWAAAADAAAAAAAAABUAAAAOAEAAA8AAACLAAAAHgEAAJsAAAABAAAAVVWPQYX2jkEPAAAAiwAAACcAAABMAAAABAAAAA4AAACLAAAAIAEAAJwAAACcAAAARgBpAHIAbQBhAGQAbwAgAHAAbwByADoAIABQAEEAVQBMAE8AIABBAEQAUgBJAEEATgAgAFMATwBSAEkAQQAgAFAARQBEAFIATwBaAE8AAAAGAAAAAwAAAAUAAAALAAAABwAAAAgAAAAIAAAABAAAAAgAAAAIAAAABQAAAAMAAAAEAAAABwAAAAgAAAAJAAAABgAAAAoAAAAEAAAACAAAAAkAAAAIAAAAAwAAAAgAAAAKAAAABAAAAAcAAAAKAAAACAAAAAMAAAAIAAAABAAAAAcAAAAHAAAACQAAAAgAAAAKAAAABwAAAAoAAAAWAAAADAAAAAAAAAAlAAAADAAAAAIAAAAOAAAAFAAAAAAAAAAQAAAAFAAAAA==</Object>
  <Object Id="idInvalidSigLnImg">AQAAAGwAAAAAAAAAAAAAAD8BAACfAAAAAAAAAAAAAABmFgAALAsAACBFTUYAAAEAzB8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kAAAAcQAAAAEAAABVVY9BhfaOQQ8AAABhAAAADAAAAEwAAAAAAAAAAAAAAAAAAAD//////////2QAAABBAEQAUgBJAEEATgAgAFMATwBSAEkAQQAIAAAACQAAAAgAAAADAAAACAAAAAoAAAAEAAAABwAAAAoAAAAIAAAAAw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AfAQAAmwAAAA4AAACLAAAAEgEAABEAAAAhAPAAAAAAAAAAAAAAAIA/AAAAAAAAAAAAAIA/AAAAAAAAAAAAAAAAAAAAAAAAAAAAAAAAAAAAAAAAAAAlAAAADAAAAAAAAIAoAAAADAAAAAUAAAAlAAAADAAAAAEAAAAYAAAADAAAAAAAAAASAAAADAAAAAEAAAAWAAAADAAAAAAAAABUAAAAOAEAAA8AAACLAAAAHgEAAJsAAAABAAAAVVWPQYX2jkEPAAAAiwAAACcAAABMAAAABAAAAA4AAACLAAAAIAEAAJwAAACcAAAARgBpAHIAbQBhAGQAbwAgAHAAbwByADoAIABQAEEAVQBMAE8AIABBAEQAUgBJAEEATgAgAFMATwBSAEkAQQAgAFAARQBEAFIATwBaAE8AAAAGAAAAAwAAAAUAAAALAAAABwAAAAgAAAAIAAAABAAAAAgAAAAIAAAABQAAAAMAAAAEAAAABwAAAAgAAAAJAAAABgAAAAoAAAAEAAAACAAAAAkAAAAIAAAAAwAAAAgAAAAKAAAABAAAAAcAAAAKAAAACAAAAAMAAAAIAAAABAAAAAcAAAAHAAAACQAAAAgAAAAKAAAABw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ID</vt:lpstr>
      <vt:lpstr>Hoja2</vt:lpstr>
      <vt:lpstr>Hoja3</vt:lpstr>
      <vt:lpstr>ID!Área_de_impresión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MAIDA CARIBAUX</cp:lastModifiedBy>
  <cp:lastPrinted>2024-02-28T14:23:39Z</cp:lastPrinted>
  <dcterms:created xsi:type="dcterms:W3CDTF">2023-05-04T15:07:37Z</dcterms:created>
  <dcterms:modified xsi:type="dcterms:W3CDTF">2025-03-31T18:10:32Z</dcterms:modified>
</cp:coreProperties>
</file>