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dsor\Downloads\Informes SIV Katuete SRL 03_2025 (1)\"/>
    </mc:Choice>
  </mc:AlternateContent>
  <xr:revisionPtr revIDLastSave="0" documentId="13_ncr:1_{8860E8F1-EAB4-42A8-B06C-D85266082B1F}" xr6:coauthVersionLast="47" xr6:coauthVersionMax="47" xr10:uidLastSave="{00000000-0000-0000-0000-000000000000}"/>
  <bookViews>
    <workbookView xWindow="-108" yWindow="-108" windowWidth="23256" windowHeight="12456" xr2:uid="{F9401E8E-0120-4D8E-B890-5200737FE7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" l="1"/>
  <c r="E43" i="1"/>
  <c r="E42" i="1"/>
  <c r="E44" i="1" s="1"/>
  <c r="F43" i="1" s="1"/>
  <c r="F42" i="1" l="1"/>
</calcChain>
</file>

<file path=xl/sharedStrings.xml><?xml version="1.0" encoding="utf-8"?>
<sst xmlns="http://schemas.openxmlformats.org/spreadsheetml/2006/main" count="51" uniqueCount="47">
  <si>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</si>
  <si>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</si>
  <si>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</si>
  <si>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</si>
  <si>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</si>
  <si>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</si>
  <si>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</si>
  <si>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</si>
  <si>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</si>
  <si>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</si>
  <si>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</si>
  <si>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</si>
  <si>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</si>
  <si>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</si>
  <si>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</si>
  <si>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</si>
  <si>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</si>
  <si>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</si>
  <si>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Paulo Adrián Soria Pedrozo</t>
  </si>
  <si>
    <t>Presidente - Socio Gerente</t>
  </si>
  <si>
    <t>Director Titular - Socio Gerente</t>
  </si>
  <si>
    <t>Eugenia Pedrozo</t>
  </si>
  <si>
    <t>Síndico Titular</t>
  </si>
  <si>
    <t xml:space="preserve">No aplicable </t>
  </si>
  <si>
    <t>Plana ejecutiva</t>
  </si>
  <si>
    <t xml:space="preserve">     - Gerente General</t>
  </si>
  <si>
    <t>Emmanuel Britez Rettori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</si>
  <si>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</si>
  <si>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t>Capital Suscripto e integrado: 29.300.000.000.-</t>
  </si>
  <si>
    <t>Socio</t>
  </si>
  <si>
    <t>Cantidad de Cuotas</t>
  </si>
  <si>
    <t>Valor nominal de c/acción</t>
  </si>
  <si>
    <t>Monto</t>
  </si>
  <si>
    <t>%</t>
  </si>
  <si>
    <t xml:space="preserve">TOTALES </t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</si>
  <si>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</si>
  <si>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</si>
  <si>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</si>
  <si>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</si>
  <si>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</si>
  <si>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</si>
  <si>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</si>
  <si>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Información al 31 de marrzo de 2025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</si>
  <si>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PCG AUDITORES CONSULTORES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</si>
  <si>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41/2009</t>
    </r>
  </si>
  <si>
    <t xml:space="preserve">ADRIAN SORIA </t>
  </si>
  <si>
    <t>SOCIO 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</si>
</sst>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\ _€_-;\-* #,##0\ _€_-;_-* &quot;-&quot;??\ _€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vertical="center"/>
    </xf>
    <xf numFmtId="164" fontId="14" fillId="0" borderId="1" xfId="1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/>
    </xf>
    <xf numFmtId="9" fontId="10" fillId="0" borderId="1" xfId="2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vertical="center"/>
    </xf>
    <xf numFmtId="164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7" fillId="0" borderId="0" xfId="0" applyFont="1"/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2" name="Imagen 1" descr="Katuete SRL | Asunción">
          <a:extLst>
            <a:ext uri="{FF2B5EF4-FFF2-40B4-BE49-F238E27FC236}">
              <a16:creationId xmlns:a16="http://schemas.microsoft.com/office/drawing/2014/main" id="{C5D44173-74D4-41DB-9B2D-49DF668579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63980" cy="914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E1F3-7B3F-4813-B48E-C7F192B56A50}">
  <dimension ref="A6:K69"/>
  <sheetViews>
    <sheetView tabSelected="1" topLeftCell="A47" zoomScaleNormal="100" workbookViewId="0">
      <selection activeCell="B65" sqref="B65"/>
    </sheetView>
  </sheetViews>
  <sheetFormatPr baseColWidth="10" defaultRowHeight="14.4" x14ac:dyDescent="0.3"/>
  <cols>
    <col min="2" max="2" width="26.88671875" customWidth="1"/>
    <col min="3" max="3" width="26.44140625" customWidth="1"/>
    <col min="4" max="4" width="15.6640625" customWidth="1"/>
    <col min="5" max="5" width="14.44140625" customWidth="1"/>
    <col min="6" max="11" width="11.109375" customWidth="1"/>
  </cols>
  <sheetData>
    <row r="6" spans="1:4" ht="17.399999999999999" x14ac:dyDescent="0.3">
      <c r="D6" s="1" t="s">
        <v>0</v>
      </c>
    </row>
    <row r="7" spans="1:4" x14ac:dyDescent="0.3">
      <c r="D7" s="2" t="s">
        <v>42</v>
      </c>
    </row>
    <row r="9" spans="1:4" x14ac:dyDescent="0.3">
      <c r="A9" s="3" t="s">
        <v>1</v>
      </c>
    </row>
    <row r="11" spans="1:4" x14ac:dyDescent="0.3">
      <c r="A11" s="3" t="s">
        <v>2</v>
      </c>
    </row>
    <row r="12" spans="1:4" x14ac:dyDescent="0.3">
      <c r="A12" s="3" t="s">
        <v>3</v>
      </c>
    </row>
    <row r="13" spans="1:4" x14ac:dyDescent="0.3">
      <c r="A13" s="3" t="s">
        <v>4</v>
      </c>
    </row>
    <row r="14" spans="1:4" x14ac:dyDescent="0.3">
      <c r="A14" s="3" t="s">
        <v>5</v>
      </c>
    </row>
    <row r="15" spans="1:4" ht="14.25" customHeight="1" x14ac:dyDescent="0.3">
      <c r="A15" s="3" t="s">
        <v>6</v>
      </c>
      <c r="B15" s="3"/>
      <c r="C15" s="3"/>
      <c r="D15" s="3"/>
    </row>
    <row r="16" spans="1:4" x14ac:dyDescent="0.3">
      <c r="A16" s="3" t="s">
        <v>7</v>
      </c>
    </row>
    <row r="17" spans="1:11" x14ac:dyDescent="0.3">
      <c r="A17" s="3" t="s">
        <v>8</v>
      </c>
    </row>
    <row r="18" spans="1:11" x14ac:dyDescent="0.3">
      <c r="A18" s="3" t="s">
        <v>9</v>
      </c>
    </row>
    <row r="20" spans="1:11" x14ac:dyDescent="0.3">
      <c r="A20" s="3" t="s">
        <v>10</v>
      </c>
    </row>
    <row r="22" spans="1:11" x14ac:dyDescent="0.3">
      <c r="A22" s="3" t="s">
        <v>11</v>
      </c>
    </row>
    <row r="23" spans="1:11" x14ac:dyDescent="0.3">
      <c r="A23" s="3" t="s">
        <v>12</v>
      </c>
    </row>
    <row r="24" spans="1:11" ht="219" customHeight="1" x14ac:dyDescent="0.3">
      <c r="A24" s="28" t="s">
        <v>13</v>
      </c>
      <c r="B24" s="28"/>
      <c r="C24" s="28"/>
      <c r="D24" s="28"/>
      <c r="E24" s="4"/>
      <c r="F24" s="4"/>
      <c r="G24" s="4"/>
      <c r="H24" s="4"/>
      <c r="I24" s="4"/>
      <c r="J24" s="4"/>
      <c r="K24" s="4"/>
    </row>
    <row r="26" spans="1:11" x14ac:dyDescent="0.3">
      <c r="A26" s="5" t="s">
        <v>14</v>
      </c>
    </row>
    <row r="27" spans="1:11" x14ac:dyDescent="0.3">
      <c r="A27" s="5"/>
    </row>
    <row r="28" spans="1:11" x14ac:dyDescent="0.3">
      <c r="B28" s="6" t="s">
        <v>15</v>
      </c>
      <c r="C28" s="7" t="s">
        <v>16</v>
      </c>
    </row>
    <row r="29" spans="1:11" x14ac:dyDescent="0.3">
      <c r="B29" s="6" t="s">
        <v>17</v>
      </c>
      <c r="C29" s="8" t="s">
        <v>18</v>
      </c>
    </row>
    <row r="30" spans="1:11" x14ac:dyDescent="0.3">
      <c r="B30" s="6" t="s">
        <v>19</v>
      </c>
      <c r="C30" s="8" t="s">
        <v>18</v>
      </c>
    </row>
    <row r="31" spans="1:11" x14ac:dyDescent="0.3">
      <c r="B31" s="6" t="s">
        <v>20</v>
      </c>
      <c r="C31" s="8" t="s">
        <v>21</v>
      </c>
    </row>
    <row r="32" spans="1:11" x14ac:dyDescent="0.3">
      <c r="B32" s="6" t="s">
        <v>22</v>
      </c>
      <c r="C32" s="8" t="s">
        <v>23</v>
      </c>
    </row>
    <row r="33" spans="1:8" x14ac:dyDescent="0.3">
      <c r="B33" s="6" t="s">
        <v>24</v>
      </c>
      <c r="C33" s="9"/>
    </row>
    <row r="34" spans="1:8" x14ac:dyDescent="0.3">
      <c r="B34" s="6" t="s">
        <v>25</v>
      </c>
      <c r="C34" s="8" t="s">
        <v>26</v>
      </c>
    </row>
    <row r="36" spans="1:8" x14ac:dyDescent="0.3">
      <c r="A36" s="5" t="s">
        <v>27</v>
      </c>
    </row>
    <row r="38" spans="1:8" x14ac:dyDescent="0.3">
      <c r="A38" s="10" t="s">
        <v>28</v>
      </c>
    </row>
    <row r="39" spans="1:8" x14ac:dyDescent="0.3">
      <c r="A39" s="11"/>
    </row>
    <row r="40" spans="1:8" ht="27" customHeight="1" x14ac:dyDescent="0.3">
      <c r="A40" s="12"/>
      <c r="B40" s="27" t="s">
        <v>29</v>
      </c>
      <c r="C40" s="29" t="s">
        <v>30</v>
      </c>
      <c r="D40" s="31" t="s">
        <v>31</v>
      </c>
      <c r="E40" s="27" t="s">
        <v>32</v>
      </c>
      <c r="F40" s="27" t="s">
        <v>33</v>
      </c>
      <c r="G40" s="13"/>
    </row>
    <row r="41" spans="1:8" x14ac:dyDescent="0.3">
      <c r="A41" s="12"/>
      <c r="B41" s="27"/>
      <c r="C41" s="30"/>
      <c r="D41" s="31"/>
      <c r="E41" s="27"/>
      <c r="F41" s="27"/>
      <c r="G41" s="13"/>
    </row>
    <row r="42" spans="1:8" x14ac:dyDescent="0.3">
      <c r="A42" s="12"/>
      <c r="B42" s="14" t="s">
        <v>18</v>
      </c>
      <c r="C42" s="15">
        <v>220</v>
      </c>
      <c r="D42" s="16">
        <v>100000000</v>
      </c>
      <c r="E42" s="16">
        <f>+C42*D42</f>
        <v>22000000000</v>
      </c>
      <c r="F42" s="17">
        <f>+E42/E44</f>
        <v>0.75085324232081907</v>
      </c>
      <c r="G42" s="13"/>
      <c r="H42" s="18"/>
    </row>
    <row r="43" spans="1:8" x14ac:dyDescent="0.3">
      <c r="A43" s="12"/>
      <c r="B43" s="14" t="s">
        <v>21</v>
      </c>
      <c r="C43" s="15">
        <v>73</v>
      </c>
      <c r="D43" s="16">
        <v>100000000</v>
      </c>
      <c r="E43" s="16">
        <f>+C43*D43</f>
        <v>7300000000</v>
      </c>
      <c r="F43" s="17">
        <f>+E43/E44</f>
        <v>0.24914675767918087</v>
      </c>
      <c r="G43" s="13"/>
      <c r="H43" s="18"/>
    </row>
    <row r="44" spans="1:8" x14ac:dyDescent="0.3">
      <c r="A44" s="19"/>
      <c r="B44" s="20" t="s">
        <v>34</v>
      </c>
      <c r="C44" s="21">
        <f>+C42+C43</f>
        <v>293</v>
      </c>
      <c r="D44" s="22"/>
      <c r="E44" s="23">
        <f>+E42+E43</f>
        <v>29300000000</v>
      </c>
      <c r="F44" s="24">
        <v>1</v>
      </c>
      <c r="G44" s="13"/>
      <c r="H44" s="18"/>
    </row>
    <row r="46" spans="1:8" x14ac:dyDescent="0.3">
      <c r="A46" s="5" t="s">
        <v>35</v>
      </c>
    </row>
    <row r="48" spans="1:8" x14ac:dyDescent="0.3">
      <c r="A48" s="5" t="s">
        <v>43</v>
      </c>
    </row>
    <row r="49" spans="1:5" x14ac:dyDescent="0.3">
      <c r="A49" s="5" t="s">
        <v>44</v>
      </c>
    </row>
    <row r="51" spans="1:5" x14ac:dyDescent="0.3">
      <c r="A51" s="5" t="s">
        <v>36</v>
      </c>
    </row>
    <row r="53" spans="1:5" x14ac:dyDescent="0.3">
      <c r="A53" s="5" t="s">
        <v>37</v>
      </c>
    </row>
    <row r="55" spans="1:5" x14ac:dyDescent="0.3">
      <c r="A55" s="5" t="s">
        <v>38</v>
      </c>
    </row>
    <row r="56" spans="1:5" x14ac:dyDescent="0.3">
      <c r="A56" s="25" t="s">
        <v>18</v>
      </c>
    </row>
    <row r="57" spans="1:5" x14ac:dyDescent="0.3">
      <c r="A57" s="25"/>
    </row>
    <row r="58" spans="1:5" x14ac:dyDescent="0.3">
      <c r="A58" s="5" t="s">
        <v>39</v>
      </c>
    </row>
    <row r="59" spans="1:5" x14ac:dyDescent="0.3">
      <c r="A59" s="25" t="s">
        <v>40</v>
      </c>
    </row>
    <row r="61" spans="1:5" x14ac:dyDescent="0.3">
      <c r="A61" s="10" t="s">
        <v>41</v>
      </c>
      <c r="B61" s="26"/>
      <c r="C61" s="26"/>
      <c r="D61" s="26"/>
      <c r="E61" s="26"/>
    </row>
    <row r="68" spans="2:2" x14ac:dyDescent="0.3">
      <c r="B68" t="s">
        <v>45</v>
      </c>
    </row>
    <row r="69" spans="2:2" x14ac:dyDescent="0.3">
      <c r="B69" t="s">
        <v>46</v>
      </c>
    </row>
  </sheetData>
  <mergeCells count="6">
    <mergeCell ref="F40:F41"/>
    <mergeCell ref="A24:D24"/>
    <mergeCell ref="B40:B41"/>
    <mergeCell ref="C40:C41"/>
    <mergeCell ref="D40:D41"/>
    <mergeCell ref="E40:E41"/>
  </mergeCells>
  <hyperlinks>
    <hyperlink ref="A17" r:id="rId1" display="http://www.puentenet.com.py/" xr:uid="{F1ACCECC-997F-4828-9590-41D7426B95B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DxsjfcXVUDvEy5Jc5OIDNesA+TKFn5tnDLWXcDbhJJKXaZ61sahJA24Tas8bUnui7T6ky+Ut31Wn
gze5eOLz2A==</DigestValue>
    </Reference>
    <Reference Type="http://www.w3.org/2000/09/xmldsig#Object" URI="#idOfficeObject">
      <DigestMethod Algorithm="http://www.w3.org/2001/04/xmlenc#sha512"/>
      <DigestValue>C716w4Hbc9eWxI6he6ikiywaNkuFDzECT3lF2TvO9GIhDinHCFOV2SIeRsT48S/qBs5VyV+fgMuB
lRIqhXPR7w==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mSIWCcxE3tL3NYsfmyNqOIrxd3ri0yqZ2/JH48pGmvcYToINECPCgOutkPcR6KW9Zl/rTaDw1i12
yitJx3nVSw==</DigestValue>
    </Reference>
    <Reference Type="http://www.w3.org/2000/09/xmldsig#Object" URI="#idValidSigLnImg">
      <DigestMethod Algorithm="http://www.w3.org/2001/04/xmlenc#sha512"/>
      <DigestValue>1oEg1ynz8RDrk94us5N8v2mlm65aox2kPDKBz3AKSwmQ/lCDagHsnYZ/600Aj1YZCBAPDFegcPVd
pXHrAA3pDA==</DigestValue>
    </Reference>
    <Reference Type="http://www.w3.org/2000/09/xmldsig#Object" URI="#idInvalidSigLnImg">
      <DigestMethod Algorithm="http://www.w3.org/2001/04/xmlenc#sha512"/>
      <DigestValue>EzjgnhABAmnpwO9FLmxR53T5PrgQBgYvtHlWpMODtaNq3fEWytebVlGVvqLhLGuimkhIZ6egSo5o
Cy23AIPPcA==</DigestValue>
    </Reference>
  </SignedInfo>
  <SignatureValue>Od8W/UMhxe0VlrJ+nALM5tOcCIYoEC2nqARqLxuxmZJh8VU7q5iUw0pjacuoYhr3VVSARDgGdSCM
oWXkYHdyT/Sa8PSr3DkLkAvkP22P51ikzv2ed+txxln1/UNcNJeXBGxavPoIu7a1PRfIYlJcfC9K
+Jnr0+DsfLySnmRR9I6gY3JqfXEzBvA0LKwNXPNgaTqgMD3Jo4Cil2lvMCRswD0fJHUFewzlSMsS
avSpu++/T1ei2ckVrX991we5DuEbMeslTCGeEAvrH3LedhXifLGBHdh4biiMD4UsX5IDbFQnCEaT
hh13hu3beV2Ie/bSGvY1akHna4EqBZr0DHY7lg==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UUMDuf04Y3EBRof+/M9QOE3QJIkwtopjaVqn7u0nbS4O5LR5gPaaWKzo9/djZB0Fy7LFgYVxBgB9NgMWjEV9Ww==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KhPOZaKxdywIimtmGS26INe9NvHBXyTtCMEqsQvh33IKvYQdyeaf3eEkiAWRRNdcCcu4sfakml6wxUQZq2+jqQ==</DigestValue>
      </Reference>
      <Reference URI="/xl/drawings/vmlDrawing1.vml?ContentType=application/vnd.openxmlformats-officedocument.vmlDrawing">
        <DigestMethod Algorithm="http://www.w3.org/2001/04/xmlenc#sha512"/>
        <DigestValue>G/BOg22VLsEbvPNv6FXXWz++MnGjV18Qogk59G7WDABrr8+zhtP8h4YntBtoXT5OD5+ERrHBsFq7rZpdzxstgw==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EfAGjOhJrn8e9q6xsC67p68G8I81bgUUZXz0elRbdQWJgkdWgxvSNrMhf8gV+W8VtGzihwXAal/shxH+fUHNLQ==</DigestValue>
      </Reference>
      <Reference URI="/xl/sharedStrings.xml?ContentType=application/vnd.openxmlformats-officedocument.spreadsheetml.sharedStrings+xml">
        <DigestMethod Algorithm="http://www.w3.org/2001/04/xmlenc#sha512"/>
        <DigestValue>CcGg0l9yWjBX0p3JmWEKXzFHBiAIJwZ/9d8h5hMMEczR54I4zQCjPlJ91S2m5ohztaRBv0JSnTqzmD+7Tmod5A==</DigestValue>
      </Reference>
      <Reference URI="/xl/styles.xml?ContentType=application/vnd.openxmlformats-officedocument.spreadsheetml.styles+xml">
        <DigestMethod Algorithm="http://www.w3.org/2001/04/xmlenc#sha512"/>
        <DigestValue>Gbr7li39eTqRCDbGgR4UKrBqBonsiyQgtT+jBPApdcUw5DdY6K7tTAMfuhDS/DcwyAfiIOLJVfL0iastrQI3Gw==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lIysSvMXokZUPBToWVgysStTUTEAMDQaNc7sWwNY5a0T74r6E+1k7syIWYxUWgA2W5SXEKjGrcJ+M/K/m59NVQ==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tYWkxOJGHgrKTIWdGaHS2SaG6+uhs0mdLuj98VRCQHMp0+9oNAZhQyAm5DaShPWnO08m6yGSO66/hHVU+b9KKQ==</DigestValue>
      </Reference>
      <Reference URI="/xl/worksheets/sheet1.xml?ContentType=application/vnd.openxmlformats-officedocument.spreadsheetml.worksheet+xml">
        <DigestMethod Algorithm="http://www.w3.org/2001/04/xmlenc#sha512"/>
        <DigestValue>mHNDh8TBYmOn3bBmDprVdF08qdhoy9RRZvDXxDKslBYuIwJe3goy8LLnOgfjIwBAZHyyVfxlKnBeQUOPv1Jjhg==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2025-05-13T15:08:31Z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{E4BE697D-2A6B-4A95-984A-1FDBC4CFBE65}</SetupID>
          <SignatureText>ADRIAN SORIA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2025-05-13T15:08:31Z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X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Ww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  <Object Id="idInvalidSigLnImg">AQAAAGwAAAAAAAAAAAAAAD8BAACfAAAAAAAAAAAAAABmFgAALAsAACBFTUYAAAEA3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L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lAAAADEAAAA7AAAAtQAAAFYAAAABAAAAVVWPQYX2jkExAAAAOwAAAAwAAABMAAAAAAAAAAAAAAAAAAAA//////////9kAAAAQQBEAFIASQBBAE4AIABTAE8AUgBJAEEADQAAAA4AAAAMAAAABQAAAA0AAAAPAAAABQAAAAsAAAAPAAAADAAAAAU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QAAABxAAAAAQAAAFVVj0GF9o5BDwAAAGEAAAAMAAAATAAAAAAAAAAAAAAAAAAAAP//////////ZAAAAEEARABSAEkAQQBOACAAUwBPAFIASQBBAAgAAAAJAAAACAAAAAMAAAAIAAAACgAAAAQAAAAHAAAACgAAAAgAAAAD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ZAAYAAAADAAAABQAAAAsAAAAHAAAACAAAAAgAAAAEAAAACAAAAAgAAAAFAAAAAwAAAAQAAAAHAAAACAAAAAkAAAAGAAAACgAAAAQAAAAIAAAACQAAAAgAAAADAAAACAAAAAoAAAAEAAAABwAAAAoAAAAIAAAAAwAAAAgAAAAEAAAABwAAAAcAAAAJAAAACAAAAAoAAAAH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Gutierrez</dc:creator>
  <cp:lastModifiedBy>adrian soria</cp:lastModifiedBy>
  <dcterms:created xsi:type="dcterms:W3CDTF">2025-05-12T22:30:42Z</dcterms:created>
  <dcterms:modified xsi:type="dcterms:W3CDTF">2025-05-13T15:08:25Z</dcterms:modified>
</cp:coreProperties>
</file>