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sor\Downloads\Informes SIV Katuete SRL 03_2025 (1)\"/>
    </mc:Choice>
  </mc:AlternateContent>
  <xr:revisionPtr revIDLastSave="0" documentId="13_ncr:1_{AD657B3E-F087-43D3-AD03-F2DC36FBFB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2" l="1"/>
  <c r="D35" i="2"/>
  <c r="D30" i="2"/>
  <c r="C17" i="2"/>
  <c r="C12" i="2"/>
  <c r="C19" i="2" l="1"/>
</calcChain>
</file>

<file path=xl/sharedStrings.xml><?xml version="1.0" encoding="utf-8"?>
<sst xmlns="http://schemas.openxmlformats.org/spreadsheetml/2006/main" count="65" uniqueCount="30">
  <si>
    <t>Actualizado</t>
  </si>
  <si>
    <t>KATUETE SRL</t>
  </si>
  <si>
    <t>ITAU</t>
  </si>
  <si>
    <t>Tipo de Operación</t>
  </si>
  <si>
    <t>SF</t>
  </si>
  <si>
    <t>SUDAMERIS</t>
  </si>
  <si>
    <t>80018714-8</t>
  </si>
  <si>
    <t>CHEQUE DIFERIDO</t>
  </si>
  <si>
    <t>GNB PARAGUAY</t>
  </si>
  <si>
    <t>CONTINENTAL</t>
  </si>
  <si>
    <t>FIC</t>
  </si>
  <si>
    <t>BASA</t>
  </si>
  <si>
    <t>Codeudorias (CHEQUES DIFERIDOS ENTREGADOS A PROVEEDORES DESCONTADOS EN ENTIDADES BANCARIAS)</t>
  </si>
  <si>
    <t>TOTAL GENERAL</t>
  </si>
  <si>
    <t>Codeudorias (CHEQUES DIFERIDOS ENTREGADOS A PROVEEDORES DESCONTADOS EN ENTIDADES BANCARIAS) NOTA 37</t>
  </si>
  <si>
    <t>ATLAS</t>
  </si>
  <si>
    <t>FINALTINA SA</t>
  </si>
  <si>
    <t>DEUDAS FINANCIERAS</t>
  </si>
  <si>
    <t>PASIVO CORRIENTE</t>
  </si>
  <si>
    <t>Entidad</t>
  </si>
  <si>
    <t xml:space="preserve">Monto </t>
  </si>
  <si>
    <t>Estado</t>
  </si>
  <si>
    <t>Garantía</t>
  </si>
  <si>
    <t>Vigente</t>
  </si>
  <si>
    <t>GNB</t>
  </si>
  <si>
    <t>HIPOTECARIO</t>
  </si>
  <si>
    <t xml:space="preserve">SUB TOTAL </t>
  </si>
  <si>
    <t>PASIVO NO CORRIENTE</t>
  </si>
  <si>
    <t xml:space="preserve">ADRIAN SORIA </t>
  </si>
  <si>
    <t>SOCIO 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</si>
</sst>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5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0" fontId="4" fillId="2" borderId="0" xfId="0" applyFont="1" applyFill="1" applyAlignment="1">
      <alignment vertical="center"/>
    </xf>
    <xf numFmtId="3" fontId="7" fillId="2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justify"/>
    </xf>
  </cellXfs>
  <cellStyles count="19">
    <cellStyle name="Hipervínculo 2" xfId="7" xr:uid="{D969A3D4-1E06-478D-B25C-A0914B71D0CB}"/>
    <cellStyle name="Millares [0] 2" xfId="2" xr:uid="{2EAF93F7-E62D-422E-908F-B416A041A3C9}"/>
    <cellStyle name="Millares [0] 5" xfId="4" xr:uid="{CC8487FE-82C2-4CFB-99B0-ADEF34BCCA4C}"/>
    <cellStyle name="Millares [0] 5 2" xfId="10" xr:uid="{C407AB05-3472-4FCA-AD1A-084D7D150DA3}"/>
    <cellStyle name="Millares 2" xfId="6" xr:uid="{AB25E176-22AF-4B7B-8903-26F93451BF45}"/>
    <cellStyle name="Millares 2 2" xfId="5" xr:uid="{64CE2D3A-8129-4052-977E-5D10DD89F0A0}"/>
    <cellStyle name="Millares 2 3" xfId="12" xr:uid="{EE57B352-06BA-4F6C-90D6-A23C4B7BE14E}"/>
    <cellStyle name="Millares 2 4" xfId="17" xr:uid="{FE8211D7-2D55-4C53-B263-197A29F4E81C}"/>
    <cellStyle name="Millares 3" xfId="8" xr:uid="{0919CE05-0A2A-4AD2-88B4-FCDDA35C6B69}"/>
    <cellStyle name="Millares 3 2" xfId="13" xr:uid="{309E0C45-0CF6-4FB5-99B1-1367132F93EA}"/>
    <cellStyle name="Millares 3 3" xfId="18" xr:uid="{E8B60B4F-D473-490A-8F61-F0DB42A5C6C8}"/>
    <cellStyle name="Millares 4" xfId="9" xr:uid="{9C1311A9-FB11-48E2-B433-836BD63FC1EB}"/>
    <cellStyle name="Millares 5" xfId="11" xr:uid="{EF6B6B10-E750-4D20-B438-97C2123854BB}"/>
    <cellStyle name="Millares 6" xfId="14" xr:uid="{26E0CFB9-A1E0-44A0-993E-345299B53EF8}"/>
    <cellStyle name="Millares 7" xfId="16" xr:uid="{9F383844-617E-439F-A83B-9AAE9B2938EE}"/>
    <cellStyle name="Millares 8" xfId="1" xr:uid="{FA9D3D70-5E98-415C-B86D-BE35398B6CE9}"/>
    <cellStyle name="Normal" xfId="0" builtinId="0"/>
    <cellStyle name="Normal 2" xfId="3" xr:uid="{08A59CD7-A54E-47CA-BDB9-A6E84F6D65EA}"/>
    <cellStyle name="Normal 2 2" xfId="15" xr:uid="{E755750C-1923-47AB-958B-A6FAC4695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tabSelected="1" topLeftCell="A20" zoomScale="85" zoomScaleNormal="85" workbookViewId="0">
      <selection activeCell="B41" sqref="B41"/>
    </sheetView>
  </sheetViews>
  <sheetFormatPr baseColWidth="10" defaultColWidth="11.5546875" defaultRowHeight="13.8" x14ac:dyDescent="0.25"/>
  <cols>
    <col min="1" max="1" width="21.6640625" style="2" bestFit="1" customWidth="1"/>
    <col min="2" max="2" width="16.44140625" style="2" bestFit="1" customWidth="1"/>
    <col min="3" max="3" width="13.77734375" style="2" bestFit="1" customWidth="1"/>
    <col min="4" max="4" width="14.5546875" style="2" bestFit="1" customWidth="1"/>
    <col min="5" max="16384" width="11.5546875" style="2"/>
  </cols>
  <sheetData>
    <row r="1" spans="1:4" x14ac:dyDescent="0.25">
      <c r="A1" s="1" t="s">
        <v>1</v>
      </c>
      <c r="B1" s="1" t="s">
        <v>6</v>
      </c>
    </row>
    <row r="2" spans="1:4" x14ac:dyDescent="0.25">
      <c r="A2" s="1" t="s">
        <v>0</v>
      </c>
      <c r="B2" s="3">
        <v>45747</v>
      </c>
    </row>
    <row r="3" spans="1:4" x14ac:dyDescent="0.25">
      <c r="A3" s="1"/>
      <c r="B3" s="3"/>
    </row>
    <row r="4" spans="1:4" x14ac:dyDescent="0.25">
      <c r="A4" s="1"/>
      <c r="B4" s="3"/>
    </row>
    <row r="5" spans="1:4" x14ac:dyDescent="0.25">
      <c r="A5" s="5" t="s">
        <v>17</v>
      </c>
      <c r="B5" s="6"/>
      <c r="C5" s="6"/>
      <c r="D5" s="6"/>
    </row>
    <row r="6" spans="1:4" x14ac:dyDescent="0.25">
      <c r="A6" s="5"/>
      <c r="B6" s="7"/>
      <c r="C6" s="6"/>
      <c r="D6" s="6"/>
    </row>
    <row r="7" spans="1:4" x14ac:dyDescent="0.25">
      <c r="A7" s="5" t="s">
        <v>18</v>
      </c>
      <c r="B7" s="7"/>
      <c r="C7" s="6"/>
      <c r="D7" s="6"/>
    </row>
    <row r="8" spans="1:4" s="4" customFormat="1" x14ac:dyDescent="0.25">
      <c r="A8" s="8" t="s">
        <v>19</v>
      </c>
      <c r="B8" s="8" t="s">
        <v>21</v>
      </c>
      <c r="C8" s="8" t="s">
        <v>20</v>
      </c>
      <c r="D8" s="8" t="s">
        <v>22</v>
      </c>
    </row>
    <row r="9" spans="1:4" x14ac:dyDescent="0.25">
      <c r="A9" s="9" t="s">
        <v>2</v>
      </c>
      <c r="B9" s="9" t="s">
        <v>23</v>
      </c>
      <c r="C9" s="10">
        <v>2964113649</v>
      </c>
      <c r="D9" s="9" t="s">
        <v>25</v>
      </c>
    </row>
    <row r="10" spans="1:4" x14ac:dyDescent="0.25">
      <c r="A10" s="11" t="s">
        <v>24</v>
      </c>
      <c r="B10" s="9" t="s">
        <v>23</v>
      </c>
      <c r="C10" s="10">
        <v>3868341652</v>
      </c>
      <c r="D10" s="9" t="s">
        <v>4</v>
      </c>
    </row>
    <row r="11" spans="1:4" x14ac:dyDescent="0.25">
      <c r="A11" s="9" t="s">
        <v>11</v>
      </c>
      <c r="B11" s="9" t="s">
        <v>23</v>
      </c>
      <c r="C11" s="10">
        <v>1892679250</v>
      </c>
      <c r="D11" s="9" t="s">
        <v>4</v>
      </c>
    </row>
    <row r="12" spans="1:4" x14ac:dyDescent="0.25">
      <c r="A12" s="18" t="s">
        <v>26</v>
      </c>
      <c r="B12" s="18"/>
      <c r="C12" s="10">
        <f>SUM(C9:C11)</f>
        <v>8725134551</v>
      </c>
      <c r="D12" s="12"/>
    </row>
    <row r="13" spans="1:4" x14ac:dyDescent="0.25">
      <c r="A13" s="12"/>
      <c r="B13" s="12"/>
      <c r="C13" s="13"/>
      <c r="D13" s="12"/>
    </row>
    <row r="14" spans="1:4" x14ac:dyDescent="0.25">
      <c r="A14" s="5" t="s">
        <v>27</v>
      </c>
      <c r="B14" s="7"/>
      <c r="C14" s="6"/>
      <c r="D14" s="6"/>
    </row>
    <row r="15" spans="1:4" x14ac:dyDescent="0.25">
      <c r="A15" s="8" t="s">
        <v>19</v>
      </c>
      <c r="B15" s="8" t="s">
        <v>21</v>
      </c>
      <c r="C15" s="8" t="s">
        <v>20</v>
      </c>
      <c r="D15" s="8" t="s">
        <v>22</v>
      </c>
    </row>
    <row r="16" spans="1:4" x14ac:dyDescent="0.25">
      <c r="A16" s="11" t="s">
        <v>5</v>
      </c>
      <c r="B16" s="9" t="s">
        <v>23</v>
      </c>
      <c r="C16" s="15">
        <v>1063942466</v>
      </c>
      <c r="D16" s="9" t="s">
        <v>25</v>
      </c>
    </row>
    <row r="17" spans="1:4" x14ac:dyDescent="0.25">
      <c r="A17" s="19" t="s">
        <v>26</v>
      </c>
      <c r="B17" s="19"/>
      <c r="C17" s="14">
        <f>SUM(C16)</f>
        <v>1063942466</v>
      </c>
      <c r="D17" s="12"/>
    </row>
    <row r="18" spans="1:4" x14ac:dyDescent="0.25">
      <c r="A18" s="12"/>
      <c r="B18" s="12"/>
      <c r="C18" s="12"/>
      <c r="D18" s="12"/>
    </row>
    <row r="19" spans="1:4" x14ac:dyDescent="0.25">
      <c r="A19" s="21" t="s">
        <v>13</v>
      </c>
      <c r="B19" s="21"/>
      <c r="C19" s="17">
        <f>+C17+C12</f>
        <v>9789077017</v>
      </c>
      <c r="D19" s="12"/>
    </row>
    <row r="20" spans="1:4" x14ac:dyDescent="0.25">
      <c r="A20" s="12"/>
      <c r="B20" s="12"/>
      <c r="C20" s="12"/>
      <c r="D20" s="12"/>
    </row>
    <row r="21" spans="1:4" x14ac:dyDescent="0.25">
      <c r="A21" s="20"/>
      <c r="B21" s="20"/>
      <c r="C21" s="20"/>
      <c r="D21" s="20"/>
    </row>
    <row r="22" spans="1:4" ht="24.6" customHeight="1" x14ac:dyDescent="0.25">
      <c r="A22" s="22" t="s">
        <v>12</v>
      </c>
      <c r="B22" s="22"/>
      <c r="C22" s="22"/>
      <c r="D22" s="22"/>
    </row>
    <row r="23" spans="1:4" x14ac:dyDescent="0.25">
      <c r="A23" s="8" t="s">
        <v>19</v>
      </c>
      <c r="B23" s="8" t="s">
        <v>3</v>
      </c>
      <c r="C23" s="8" t="s">
        <v>22</v>
      </c>
      <c r="D23" s="8" t="s">
        <v>20</v>
      </c>
    </row>
    <row r="24" spans="1:4" x14ac:dyDescent="0.25">
      <c r="A24" s="11" t="s">
        <v>8</v>
      </c>
      <c r="B24" s="11" t="s">
        <v>7</v>
      </c>
      <c r="C24" s="11" t="s">
        <v>4</v>
      </c>
      <c r="D24" s="15">
        <v>1269394762</v>
      </c>
    </row>
    <row r="25" spans="1:4" x14ac:dyDescent="0.25">
      <c r="A25" s="11" t="s">
        <v>10</v>
      </c>
      <c r="B25" s="11" t="s">
        <v>7</v>
      </c>
      <c r="C25" s="11" t="s">
        <v>4</v>
      </c>
      <c r="D25" s="15">
        <v>98630137</v>
      </c>
    </row>
    <row r="26" spans="1:4" x14ac:dyDescent="0.25">
      <c r="A26" s="11" t="s">
        <v>2</v>
      </c>
      <c r="B26" s="11" t="s">
        <v>7</v>
      </c>
      <c r="C26" s="11" t="s">
        <v>4</v>
      </c>
      <c r="D26" s="15">
        <v>2559579379</v>
      </c>
    </row>
    <row r="27" spans="1:4" x14ac:dyDescent="0.25">
      <c r="A27" s="11" t="s">
        <v>15</v>
      </c>
      <c r="B27" s="11" t="s">
        <v>7</v>
      </c>
      <c r="C27" s="11" t="s">
        <v>4</v>
      </c>
      <c r="D27" s="15">
        <v>231082593</v>
      </c>
    </row>
    <row r="28" spans="1:4" x14ac:dyDescent="0.25">
      <c r="A28" s="11" t="s">
        <v>16</v>
      </c>
      <c r="B28" s="11" t="s">
        <v>7</v>
      </c>
      <c r="C28" s="11" t="s">
        <v>4</v>
      </c>
      <c r="D28" s="15">
        <v>28979179</v>
      </c>
    </row>
    <row r="29" spans="1:4" x14ac:dyDescent="0.25">
      <c r="A29" s="11" t="s">
        <v>11</v>
      </c>
      <c r="B29" s="11" t="s">
        <v>7</v>
      </c>
      <c r="C29" s="11" t="s">
        <v>4</v>
      </c>
      <c r="D29" s="15">
        <v>205567232</v>
      </c>
    </row>
    <row r="30" spans="1:4" x14ac:dyDescent="0.25">
      <c r="A30" s="18" t="s">
        <v>26</v>
      </c>
      <c r="B30" s="18"/>
      <c r="C30" s="18"/>
      <c r="D30" s="17">
        <f>SUM(D24:D29)</f>
        <v>4393233282</v>
      </c>
    </row>
    <row r="31" spans="1:4" x14ac:dyDescent="0.25">
      <c r="A31" s="16"/>
      <c r="B31" s="16"/>
      <c r="C31" s="16"/>
      <c r="D31" s="13"/>
    </row>
    <row r="32" spans="1:4" ht="25.2" customHeight="1" x14ac:dyDescent="0.25">
      <c r="A32" s="22" t="s">
        <v>14</v>
      </c>
      <c r="B32" s="22"/>
      <c r="C32" s="22"/>
      <c r="D32" s="22"/>
    </row>
    <row r="33" spans="1:4" x14ac:dyDescent="0.25">
      <c r="A33" s="8" t="s">
        <v>19</v>
      </c>
      <c r="B33" s="8" t="s">
        <v>3</v>
      </c>
      <c r="C33" s="8" t="s">
        <v>22</v>
      </c>
      <c r="D33" s="8" t="s">
        <v>20</v>
      </c>
    </row>
    <row r="34" spans="1:4" x14ac:dyDescent="0.25">
      <c r="A34" s="11" t="s">
        <v>9</v>
      </c>
      <c r="B34" s="11" t="s">
        <v>7</v>
      </c>
      <c r="C34" s="11" t="s">
        <v>4</v>
      </c>
      <c r="D34" s="15">
        <v>1540109096</v>
      </c>
    </row>
    <row r="35" spans="1:4" x14ac:dyDescent="0.25">
      <c r="A35" s="18" t="s">
        <v>26</v>
      </c>
      <c r="B35" s="18"/>
      <c r="C35" s="18"/>
      <c r="D35" s="17">
        <f>SUM(D34)</f>
        <v>1540109096</v>
      </c>
    </row>
    <row r="36" spans="1:4" x14ac:dyDescent="0.25">
      <c r="A36" s="12"/>
      <c r="B36" s="12"/>
      <c r="C36" s="12"/>
      <c r="D36" s="12"/>
    </row>
    <row r="37" spans="1:4" x14ac:dyDescent="0.25">
      <c r="A37" s="21" t="s">
        <v>13</v>
      </c>
      <c r="B37" s="21"/>
      <c r="C37" s="21"/>
      <c r="D37" s="17">
        <f>+D30+D35</f>
        <v>5933342378</v>
      </c>
    </row>
    <row r="43" spans="1:4" x14ac:dyDescent="0.25">
      <c r="B43" s="2" t="s">
        <v>28</v>
      </c>
    </row>
    <row r="44" spans="1:4" x14ac:dyDescent="0.25">
      <c r="B44" s="2" t="s">
        <v>29</v>
      </c>
    </row>
  </sheetData>
  <mergeCells count="9">
    <mergeCell ref="A12:B12"/>
    <mergeCell ref="A17:B17"/>
    <mergeCell ref="A21:D21"/>
    <mergeCell ref="A19:B19"/>
    <mergeCell ref="A37:C37"/>
    <mergeCell ref="A30:C30"/>
    <mergeCell ref="A32:D32"/>
    <mergeCell ref="A35:C35"/>
    <mergeCell ref="A22:D2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HnIaUdYTZOPejBMrHQKruWmFWOnImnzTYLQSP/WZSDWMLxSc7ivjsJQQ6bgn4GAuIKsbjnGB+ltX
NvcPvpaOsw==</DigestValue>
    </Reference>
    <Reference Type="http://www.w3.org/2000/09/xmldsig#Object" URI="#idOfficeObject">
      <DigestMethod Algorithm="http://www.w3.org/2001/04/xmlenc#sha512"/>
      <DigestValue>qOGj5Bq8r0xFKzmi0W1dL0iWBaLbgnQp8J4s6Ay50VMkxeUivGR2+IMPfNSCVeFnzy5mZA/Ny7Um
zLvqmzVNnA==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CPp7gAQ200wp9BxvZUN0AP/gpX+xlyfo788b81STtlxiIG2PRDlVZXkwVmbR82rRQEv5xgiEP5vj
d4E+mhbikw==</DigestValue>
    </Reference>
    <Reference Type="http://www.w3.org/2000/09/xmldsig#Object" URI="#idValidSigLnImg">
      <DigestMethod Algorithm="http://www.w3.org/2001/04/xmlenc#sha512"/>
      <DigestValue>cVtzt94k78HKZuR9+y/AeB1NQ2Vpt2C31i2e8YT8GRoj1QCCp2VLiZQsnQPTOB2PR9yD6Z2xyBJs
uXO+ghExfw==</DigestValue>
    </Reference>
    <Reference Type="http://www.w3.org/2000/09/xmldsig#Object" URI="#idInvalidSigLnImg">
      <DigestMethod Algorithm="http://www.w3.org/2001/04/xmlenc#sha512"/>
      <DigestValue>s2IythMWeKHd/iASlBvFPl8fq0EAn/GJhcV3d6X2+/VnKcTqixULJTijMPpaO3vbDXwXg7tZPtNG
hwXMzZ/uTw==</DigestValue>
    </Reference>
  </SignedInfo>
  <SignatureValue>xUO9e7vj1sqwu/AF3phjQM2J7ZdSUf2ir0ioudcRtOVcGeoF8/bJCB19Pt3iefDYePyb1AEjrMte
X6uMBJ8Pk0mVuIs8sm+sWfaq6UbRudzVUHt1d3A3ElP796TZalFWnz91oRJisSSqzPKqMmCKSOPD
gJzR3YLrdAwQ3q6PBnKz0C18uti7Y9MfqgBDAetvl6G2Noj8uiThaIZlaFOAX9nhQifiEErXig5e
xPVYDCM9EsmpS6SG49Fb7SACwjdrKxx4cQqTLJ4Xo4paeiw2lGTUqkdSj5RXNNCb521PzYsdApo0
szVnx2ywIB038jUdIN9zV5ItUiYLBKpZ9JGKeg==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bsIjvfjeb9DdVObYSiv91d8ik5x1lftTrRcccjb798TUD84lD031E6Lc3Rwg2bSZDSLNOc6/zF8AON5F2YCirg==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O40Z9gRqYJfFsiIpPz/LDTF6+SHhEoXcn6EbwyTeRlWihee2hqWStPz0ju+93KKG2b406W+Zsxg2QLUgVHybow==</DigestValue>
      </Reference>
      <Reference URI="/xl/media/image1.emf?ContentType=image/x-emf">
        <DigestMethod Algorithm="http://www.w3.org/2001/04/xmlenc#sha512"/>
        <DigestValue>EfAGjOhJrn8e9q6xsC67p68G8I81bgUUZXz0elRbdQWJgkdWgxvSNrMhf8gV+W8VtGzihwXAal/shxH+fUHNLQ==</DigestValue>
      </Reference>
      <Reference URI="/xl/sharedStrings.xml?ContentType=application/vnd.openxmlformats-officedocument.spreadsheetml.sharedStrings+xml">
        <DigestMethod Algorithm="http://www.w3.org/2001/04/xmlenc#sha512"/>
        <DigestValue>48L3ZYgdeMVh0sZUHpGV8R0oNgV5tI/OfoNHR8a5IGv9V0DDe2GODrqUCdfa7l/yL9EfITOGIcg+lWtXDNRleg==</DigestValue>
      </Reference>
      <Reference URI="/xl/styles.xml?ContentType=application/vnd.openxmlformats-officedocument.spreadsheetml.styles+xml">
        <DigestMethod Algorithm="http://www.w3.org/2001/04/xmlenc#sha512"/>
        <DigestValue>48NH4vQI97tK0nPjmLobHSl6VQa+a/Dl68mUSkMp9mWLa5thNfEx/gWxaJl3aiw08VKb4zn0ZpRFZKSDVOci/A==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bBT0J3HcQYMIsuiRKQ9XI116e/0w7c4GXxm6xe4/Or9UzIHSmofi8eOWgeiDXTTWS4H1SKG1gKg67mxfjNYx7A==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Xy2/3T/XldvkB0GZDi9gLag4aEyWgYPdQ5SiOKOflMOLnMWBQOm/Qylz7DJNfzgUfXjugLE8AxxDRmRaaTIsvQ==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2025-05-13T15:10:07Z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{DB08FB97-CAB9-4095-8EF8-6D69D70CB8E9}</SetupID>
          <SignatureText>ADRIAN SORIA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2025-05-13T15:10:07Z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//8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3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lAAAADEAAAA7AAAAtQAAAFYAAAABAAAAVVWPQYX2jkExAAAAOwAAAAwAAABMAAAAAAAAAAAAAAAAAAAA//////////9kAAAAQQBEAFIASQBBAE4AIABTAE8AUgBJAEEADQAAAA4AAAAMAAAABQAAAA0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QAAABxAAAAAQAAAFVVj0GF9o5BDwAAAGEAAAAMAAAATAAAAAAAAAAAAAAAAAAAAP//////////ZAAAAEEARABSAEkAQQBOACAAUwBPAFIASQBBAAgAAAAJAAAACAAAAAMAAAAIAAAACgAAAAQAAAAHAAAACgAAAAgAAAAD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VAAYAAAADAAAABQAAAAsAAAAHAAAACAAAAAgAAAAEAAAACAAAAAgAAAAFAAAAAwAAAAQAAAAHAAAACAAAAAkAAAAGAAAACgAAAAQAAAAIAAAACQAAAAgAAAADAAAACAAAAAoAAAAEAAAABwAAAAoAAAAIAAAAAwAAAAgAAAAEAAAABwAAAAcAAAAJAAAACAAAAAo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adrian soria</cp:lastModifiedBy>
  <cp:lastPrinted>2024-02-28T14:23:39Z</cp:lastPrinted>
  <dcterms:created xsi:type="dcterms:W3CDTF">2023-05-04T15:07:37Z</dcterms:created>
  <dcterms:modified xsi:type="dcterms:W3CDTF">2025-05-13T15:10:03Z</dcterms:modified>
</cp:coreProperties>
</file>