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Nueva carpeta\"/>
    </mc:Choice>
  </mc:AlternateContent>
  <xr:revisionPtr revIDLastSave="0" documentId="13_ncr:1_{E0388DAF-0F59-4612-A0BF-64FFD8D3B4E0}" xr6:coauthVersionLast="47" xr6:coauthVersionMax="47" xr10:uidLastSave="{00000000-0000-0000-0000-000000000000}"/>
  <bookViews>
    <workbookView xWindow="-120" yWindow="-120" windowWidth="20730" windowHeight="11160" xr2:uid="{F9401E8E-0120-4D8E-B890-5200737FE7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E43" i="1"/>
  <c r="E42" i="1"/>
  <c r="E44" i="1" s="1"/>
  <c r="F43" i="1" s="1"/>
  <c r="F42" i="1" l="1"/>
</calcChain>
</file>

<file path=xl/sharedStrings.xml><?xml version="1.0" encoding="utf-8"?>
<sst xmlns="http://schemas.openxmlformats.org/spreadsheetml/2006/main" count="49" uniqueCount="45">
  <si>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</si>
  <si>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</si>
  <si>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KATUETE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</si>
  <si>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</t>
    </r>
    <r>
      <rPr>
        <sz val="10"/>
        <rFont val="Arial"/>
        <family val="2"/>
      </rPr>
      <t xml:space="preserve"> 093_08052024 del 8 de mayo de 2024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</si>
  <si>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>: KAT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</si>
  <si>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Manuel del Castillo c/ Rodolfo Zotti, Asunción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</si>
  <si>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(+595) 0983 794 3</t>
    </r>
    <r>
      <rPr>
        <sz val="10"/>
        <rFont val="Arial"/>
        <family val="2"/>
      </rPr>
      <t>90, (0981) 432287</t>
    </r>
    <r>
      <rPr>
        <b/>
        <sz val="10"/>
        <color theme="1"/>
        <rFont val="Arial"/>
        <family val="2"/>
      </rPr>
      <t xml:space="preserve">
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</si>
  <si>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katuetesrl@hotmail.com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</si>
  <si>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Katuetesrl.com.py 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</si>
  <si>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Manuel del Castillo c/ Rodolfo Zotti, Asunción.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</si>
  <si>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</si>
  <si>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 N° 63 de fecha 10 de agosto de 1998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</si>
  <si>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989, folio 7890 y siguiente del 17/09/1998.</t>
    </r>
  </si>
  <si>
    <r>
      <t xml:space="preserve">2.3      Reformas de estatutos: 
Las modificaciones del Estatuto Social han sido las siguientes:
</t>
    </r>
    <r>
      <rPr>
        <sz val="10"/>
        <color theme="1"/>
        <rFont val="Arial"/>
        <family val="2"/>
      </rPr>
      <t>- Cesión de cuotas sociales Nº 10 de fecha 02 de julio de 2001.
- Modificación de los Estatutos Sociales N° 160 de fecha 03 de diciembre de 2009.
- Modificación de los Estatutos Sociales N° 259 de fecha 03 de noviembre de 2010.
- Cesión y venta de cuota sociales N° 85 de fecha 20 de septiembre de 2017.
- Cesión y venta de cuota sociales N° 30 de fecha 09 de agosto de 2020. 
- Modificación parcial del estatuto social de la firma denominada “KATUETE” SOCIEDAD DE RESPONSABILIDAD LIMITADA” (KATUETE S.R.L.): domicilio, aumento de capital social por integración de cuotas de capital, cierre del ejercicio–distribución de utilidades, Nº  22, de fecha 12 de julio del año 2023.
- Modificación parcial del estatuto social de la firma denominada “KATUETE” SOCIEDAD DE RESPONSABILIDAD LIMITADA” (KATUETE S.R.L.): con el objeto de dar cumplimiento a las disposiciones vigentes en materia de mercado de valores,  Nº 50 de fecha 12 de diciembre de del dos mil veinte y tres,  inscripta en la Dirección General de los Registros Públicos, Sección Personas Jurídicas y Asociaciones bajo el N° 50,  folio 202 y siguientes, division comercial seccion A,   de fecha 12/12/2023</t>
    </r>
    <r>
      <rPr>
        <b/>
        <sz val="10"/>
        <color theme="1"/>
        <rFont val="Arial"/>
        <family val="2"/>
      </rPr>
      <t xml:space="preserve">.
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</si>
  <si>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</si>
  <si>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</si>
  <si>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</si>
  <si>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</si>
  <si>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Paulo Adrián Soria Pedrozo</t>
  </si>
  <si>
    <t>Presidente - Socio Gerente</t>
  </si>
  <si>
    <t>Director Titular - Socio Gerente</t>
  </si>
  <si>
    <t>Eugenia Pedrozo</t>
  </si>
  <si>
    <t>Síndico Titular</t>
  </si>
  <si>
    <t xml:space="preserve">No aplicable </t>
  </si>
  <si>
    <t>Plana ejecutiva</t>
  </si>
  <si>
    <t xml:space="preserve">     - Gerente General</t>
  </si>
  <si>
    <t>Emmanuel Britez Rettori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</si>
  <si>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</si>
  <si>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t>Capital Suscripto e integrado: 29.300.000.000.-</t>
  </si>
  <si>
    <t>Socio</t>
  </si>
  <si>
    <t>Cantidad de Cuotas</t>
  </si>
  <si>
    <t>Valor nominal de c/acción</t>
  </si>
  <si>
    <t>Monto</t>
  </si>
  <si>
    <t>%</t>
  </si>
  <si>
    <t xml:space="preserve">TOTALES </t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</si>
  <si>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</si>
  <si>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</si>
  <si>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</si>
  <si>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</si>
  <si>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</si>
  <si>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</si>
  <si>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</si>
  <si>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PCG AUDITORES CONSULTORES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</si>
  <si>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Número de inscripción en el registro de la SIV: </t>
    </r>
    <r>
      <rPr>
        <b/>
        <sz val="11"/>
        <color theme="1"/>
        <rFont val="Arial"/>
        <family val="2"/>
      </rPr>
      <t>AE 41/2009</t>
    </r>
  </si>
  <si>
    <t>Información al 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</si>
</sst>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-* #,##0\ _€_-;\-* #,##0\ _€_-;_-* &quot;-&quot;??\ _€_-;_-@_-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Times New Roman"/>
      <family val="1"/>
    </font>
    <font>
      <b/>
      <sz val="10"/>
      <color indexed="8"/>
      <name val="Arial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14" fillId="0" borderId="1" xfId="0" applyFont="1" applyBorder="1" applyAlignment="1">
      <alignment vertical="center"/>
    </xf>
    <xf numFmtId="164" fontId="14" fillId="0" borderId="1" xfId="1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right" vertical="center"/>
    </xf>
    <xf numFmtId="9" fontId="10" fillId="0" borderId="1" xfId="2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top" wrapText="1"/>
    </xf>
    <xf numFmtId="0" fontId="12" fillId="0" borderId="1" xfId="0" applyFont="1" applyBorder="1" applyAlignment="1">
      <alignment vertical="center"/>
    </xf>
    <xf numFmtId="164" fontId="12" fillId="0" borderId="1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7" fillId="0" borderId="0" xfId="0" applyFont="1"/>
    <xf numFmtId="0" fontId="16" fillId="0" borderId="0" xfId="0" applyFont="1"/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571500</xdr:colOff>
      <xdr:row>5</xdr:row>
      <xdr:rowOff>72</xdr:rowOff>
    </xdr:to>
    <xdr:pic>
      <xdr:nvPicPr>
        <xdr:cNvPr id="2" name="Imagen 1" descr="Katuete SRL | Asunción">
          <a:extLst>
            <a:ext uri="{FF2B5EF4-FFF2-40B4-BE49-F238E27FC236}">
              <a16:creationId xmlns:a16="http://schemas.microsoft.com/office/drawing/2014/main" id="{C5D44173-74D4-41DB-9B2D-49DF6685797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13166" r="16305" b="12227"/>
        <a:stretch/>
      </xdr:blipFill>
      <xdr:spPr bwMode="auto">
        <a:xfrm>
          <a:off x="0" y="0"/>
          <a:ext cx="1363980" cy="914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://www.puentenet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9E1F3-7B3F-4813-B48E-C7F192B56A50}">
  <dimension ref="A6:K61"/>
  <sheetViews>
    <sheetView tabSelected="1" topLeftCell="A52" workbookViewId="0">
      <selection activeCell="B65" sqref="B65"/>
    </sheetView>
  </sheetViews>
  <sheetFormatPr baseColWidth="10" defaultRowHeight="15" x14ac:dyDescent="0.25"/>
  <cols>
    <col min="2" max="2" width="26.85546875" customWidth="1"/>
    <col min="3" max="3" width="26.42578125" customWidth="1"/>
    <col min="4" max="4" width="15.7109375" customWidth="1"/>
    <col min="5" max="5" width="14.42578125" customWidth="1"/>
    <col min="6" max="11" width="11.140625" customWidth="1"/>
  </cols>
  <sheetData>
    <row r="6" spans="1:4" ht="18" x14ac:dyDescent="0.25">
      <c r="D6" s="1" t="s">
        <v>0</v>
      </c>
    </row>
    <row r="7" spans="1:4" x14ac:dyDescent="0.25">
      <c r="D7" s="2" t="s">
        <v>44</v>
      </c>
    </row>
    <row r="9" spans="1:4" x14ac:dyDescent="0.25">
      <c r="A9" s="3" t="s">
        <v>1</v>
      </c>
    </row>
    <row r="11" spans="1:4" x14ac:dyDescent="0.25">
      <c r="A11" s="3" t="s">
        <v>2</v>
      </c>
    </row>
    <row r="12" spans="1:4" x14ac:dyDescent="0.25">
      <c r="A12" s="3" t="s">
        <v>3</v>
      </c>
    </row>
    <row r="13" spans="1:4" x14ac:dyDescent="0.25">
      <c r="A13" s="3" t="s">
        <v>4</v>
      </c>
    </row>
    <row r="14" spans="1:4" x14ac:dyDescent="0.25">
      <c r="A14" s="3" t="s">
        <v>5</v>
      </c>
    </row>
    <row r="15" spans="1:4" ht="14.25" customHeight="1" x14ac:dyDescent="0.25">
      <c r="A15" s="3" t="s">
        <v>6</v>
      </c>
      <c r="B15" s="3"/>
      <c r="C15" s="3"/>
      <c r="D15" s="3"/>
    </row>
    <row r="16" spans="1:4" x14ac:dyDescent="0.25">
      <c r="A16" s="3" t="s">
        <v>7</v>
      </c>
    </row>
    <row r="17" spans="1:11" x14ac:dyDescent="0.25">
      <c r="A17" s="3" t="s">
        <v>8</v>
      </c>
    </row>
    <row r="18" spans="1:11" x14ac:dyDescent="0.25">
      <c r="A18" s="3" t="s">
        <v>9</v>
      </c>
    </row>
    <row r="20" spans="1:11" x14ac:dyDescent="0.25">
      <c r="A20" s="3" t="s">
        <v>10</v>
      </c>
    </row>
    <row r="22" spans="1:11" x14ac:dyDescent="0.25">
      <c r="A22" s="3" t="s">
        <v>11</v>
      </c>
    </row>
    <row r="23" spans="1:11" x14ac:dyDescent="0.25">
      <c r="A23" s="3" t="s">
        <v>12</v>
      </c>
    </row>
    <row r="24" spans="1:11" ht="219" customHeight="1" x14ac:dyDescent="0.25">
      <c r="A24" s="28" t="s">
        <v>13</v>
      </c>
      <c r="B24" s="28"/>
      <c r="C24" s="28"/>
      <c r="D24" s="28"/>
      <c r="E24" s="4"/>
      <c r="F24" s="4"/>
      <c r="G24" s="4"/>
      <c r="H24" s="4"/>
      <c r="I24" s="4"/>
      <c r="J24" s="4"/>
      <c r="K24" s="4"/>
    </row>
    <row r="26" spans="1:11" x14ac:dyDescent="0.25">
      <c r="A26" s="5" t="s">
        <v>14</v>
      </c>
    </row>
    <row r="27" spans="1:11" x14ac:dyDescent="0.25">
      <c r="A27" s="5"/>
    </row>
    <row r="28" spans="1:11" x14ac:dyDescent="0.25">
      <c r="B28" s="6" t="s">
        <v>15</v>
      </c>
      <c r="C28" s="7" t="s">
        <v>16</v>
      </c>
    </row>
    <row r="29" spans="1:11" x14ac:dyDescent="0.25">
      <c r="B29" s="6" t="s">
        <v>17</v>
      </c>
      <c r="C29" s="8" t="s">
        <v>18</v>
      </c>
    </row>
    <row r="30" spans="1:11" x14ac:dyDescent="0.25">
      <c r="B30" s="6" t="s">
        <v>19</v>
      </c>
      <c r="C30" s="8" t="s">
        <v>18</v>
      </c>
    </row>
    <row r="31" spans="1:11" x14ac:dyDescent="0.25">
      <c r="B31" s="6" t="s">
        <v>20</v>
      </c>
      <c r="C31" s="8" t="s">
        <v>21</v>
      </c>
    </row>
    <row r="32" spans="1:11" x14ac:dyDescent="0.25">
      <c r="B32" s="6" t="s">
        <v>22</v>
      </c>
      <c r="C32" s="8" t="s">
        <v>23</v>
      </c>
    </row>
    <row r="33" spans="1:8" x14ac:dyDescent="0.25">
      <c r="B33" s="6" t="s">
        <v>24</v>
      </c>
      <c r="C33" s="9"/>
    </row>
    <row r="34" spans="1:8" x14ac:dyDescent="0.25">
      <c r="B34" s="6" t="s">
        <v>25</v>
      </c>
      <c r="C34" s="8" t="s">
        <v>26</v>
      </c>
    </row>
    <row r="36" spans="1:8" x14ac:dyDescent="0.25">
      <c r="A36" s="5" t="s">
        <v>27</v>
      </c>
    </row>
    <row r="38" spans="1:8" x14ac:dyDescent="0.25">
      <c r="A38" s="10" t="s">
        <v>28</v>
      </c>
    </row>
    <row r="39" spans="1:8" x14ac:dyDescent="0.25">
      <c r="A39" s="11"/>
    </row>
    <row r="40" spans="1:8" ht="27" customHeight="1" x14ac:dyDescent="0.25">
      <c r="A40" s="12"/>
      <c r="B40" s="27" t="s">
        <v>29</v>
      </c>
      <c r="C40" s="29" t="s">
        <v>30</v>
      </c>
      <c r="D40" s="31" t="s">
        <v>31</v>
      </c>
      <c r="E40" s="27" t="s">
        <v>32</v>
      </c>
      <c r="F40" s="27" t="s">
        <v>33</v>
      </c>
      <c r="G40" s="13"/>
    </row>
    <row r="41" spans="1:8" x14ac:dyDescent="0.25">
      <c r="A41" s="12"/>
      <c r="B41" s="27"/>
      <c r="C41" s="30"/>
      <c r="D41" s="31"/>
      <c r="E41" s="27"/>
      <c r="F41" s="27"/>
      <c r="G41" s="13"/>
    </row>
    <row r="42" spans="1:8" x14ac:dyDescent="0.25">
      <c r="A42" s="12"/>
      <c r="B42" s="14" t="s">
        <v>18</v>
      </c>
      <c r="C42" s="15">
        <v>220</v>
      </c>
      <c r="D42" s="16">
        <v>100000000</v>
      </c>
      <c r="E42" s="16">
        <f>+C42*D42</f>
        <v>22000000000</v>
      </c>
      <c r="F42" s="17">
        <f>+E42/E44</f>
        <v>0.75085324232081907</v>
      </c>
      <c r="G42" s="13"/>
      <c r="H42" s="18"/>
    </row>
    <row r="43" spans="1:8" x14ac:dyDescent="0.25">
      <c r="A43" s="12"/>
      <c r="B43" s="14" t="s">
        <v>21</v>
      </c>
      <c r="C43" s="15">
        <v>73</v>
      </c>
      <c r="D43" s="16">
        <v>100000000</v>
      </c>
      <c r="E43" s="16">
        <f>+C43*D43</f>
        <v>7300000000</v>
      </c>
      <c r="F43" s="17">
        <f>+E43/E44</f>
        <v>0.24914675767918087</v>
      </c>
      <c r="G43" s="13"/>
      <c r="H43" s="18"/>
    </row>
    <row r="44" spans="1:8" x14ac:dyDescent="0.25">
      <c r="A44" s="19"/>
      <c r="B44" s="20" t="s">
        <v>34</v>
      </c>
      <c r="C44" s="21">
        <f>+C42+C43</f>
        <v>293</v>
      </c>
      <c r="D44" s="22"/>
      <c r="E44" s="23">
        <f>+E42+E43</f>
        <v>29300000000</v>
      </c>
      <c r="F44" s="24">
        <v>1</v>
      </c>
      <c r="G44" s="13"/>
      <c r="H44" s="18"/>
    </row>
    <row r="46" spans="1:8" x14ac:dyDescent="0.25">
      <c r="A46" s="5" t="s">
        <v>35</v>
      </c>
    </row>
    <row r="48" spans="1:8" x14ac:dyDescent="0.25">
      <c r="A48" s="5" t="s">
        <v>42</v>
      </c>
    </row>
    <row r="49" spans="1:5" x14ac:dyDescent="0.25">
      <c r="A49" s="5" t="s">
        <v>43</v>
      </c>
    </row>
    <row r="51" spans="1:5" x14ac:dyDescent="0.25">
      <c r="A51" s="5" t="s">
        <v>36</v>
      </c>
    </row>
    <row r="53" spans="1:5" x14ac:dyDescent="0.25">
      <c r="A53" s="5" t="s">
        <v>37</v>
      </c>
    </row>
    <row r="55" spans="1:5" x14ac:dyDescent="0.25">
      <c r="A55" s="5" t="s">
        <v>38</v>
      </c>
    </row>
    <row r="56" spans="1:5" x14ac:dyDescent="0.25">
      <c r="A56" s="25" t="s">
        <v>18</v>
      </c>
    </row>
    <row r="57" spans="1:5" x14ac:dyDescent="0.25">
      <c r="A57" s="25"/>
    </row>
    <row r="58" spans="1:5" x14ac:dyDescent="0.25">
      <c r="A58" s="5" t="s">
        <v>39</v>
      </c>
    </row>
    <row r="59" spans="1:5" x14ac:dyDescent="0.25">
      <c r="A59" s="25" t="s">
        <v>40</v>
      </c>
    </row>
    <row r="61" spans="1:5" x14ac:dyDescent="0.25">
      <c r="A61" s="10" t="s">
        <v>41</v>
      </c>
      <c r="B61" s="26"/>
      <c r="C61" s="26"/>
      <c r="D61" s="26"/>
      <c r="E61" s="26"/>
    </row>
  </sheetData>
  <mergeCells count="6">
    <mergeCell ref="F40:F41"/>
    <mergeCell ref="A24:D24"/>
    <mergeCell ref="B40:B41"/>
    <mergeCell ref="C40:C41"/>
    <mergeCell ref="D40:D41"/>
    <mergeCell ref="E40:E41"/>
  </mergeCells>
  <hyperlinks>
    <hyperlink ref="A17" r:id="rId1" display="http://www.puentenet.com.py/" xr:uid="{F1ACCECC-997F-4828-9590-41D7426B95B1}"/>
  </hyperlinks>
  <pageMargins left="0.7" right="0.7" top="0.75" bottom="0.75" header="0.3" footer="0.3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RPntyr4zYfcjiaaNJ1eAh47yciQtTzp9lvaTm/gWyXVTqpXxMoTblZLlesDuFQTbqix9PAo8lJa8
1Qv6AeymJg==</DigestValue>
    </Reference>
    <Reference Type="http://www.w3.org/2000/09/xmldsig#Object" URI="#idOfficeObject">
      <DigestMethod Algorithm="http://www.w3.org/2001/04/xmlenc#sha512"/>
      <DigestValue>zz9F0dpEYlYBpQb22OKsTKU6d7Nt4UYxtkVeIjXKNuAQ04ap79OkmG2okopoB1Ut0MOw6tyjx/d0
oL6lT5WHeA==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l2M2KKqigaFFFKI6deGcikxMMlKHaaMD/791dz9PO0F+LQ4aE1y9cId4Hpkqh2DH2nTouHIP01Ot
D+Ill2gWDQ==</DigestValue>
    </Reference>
    <Reference Type="http://www.w3.org/2000/09/xmldsig#Object" URI="#idValidSigLnImg">
      <DigestMethod Algorithm="http://www.w3.org/2001/04/xmlenc#sha512"/>
      <DigestValue>SzvkYihlHVxsF8XNBpC/yZLFBubRgMCc9JIVXvWLezS8800VeXflH/VBMIyDw8/yeE/q40P5SUjo
oDMRy8VjFA==</DigestValue>
    </Reference>
    <Reference Type="http://www.w3.org/2000/09/xmldsig#Object" URI="#idInvalidSigLnImg">
      <DigestMethod Algorithm="http://www.w3.org/2001/04/xmlenc#sha512"/>
      <DigestValue>arg4WtlH4STQP+FXi8ZtTRubwjN+RIsPOCipd59xu6S8tn3gUWXe89oj2UKWKJHFQx7rC0Feevs7
wD5OZ6/+cQ==</DigestValue>
    </Reference>
  </SignedInfo>
  <SignatureValue>E3KaKeX3tJZXJKdc00fHLIyxDaGorI8I17Bx0nEMgbPnMtoNwWDH0NQIJHfQrn19PqKLBfat8qGS
aGIVdoToHJrVvn1izNfeRKaMeSvcvp6Imhylh4P5Phn2LfDB9Z/VczF32KFRNlGe0tB90Nf33+Ym
UAdu6U0N50KbvOb5lc38l8zGE897i1TWF4FgbaTWjDWoVntdVQoOydg1FzAT6h94by8jMV2Ehleb
t+jTa42UL9Ibo1Tc4gCdh1KfHJAlSwwdZr6Au9gJiYijhIHKXwHbWMJTaZRrL8UsUuW7QBnGCtnO
WProxOqsRocOkfxsv5txkAxGfj2M0p/ld2PVNQ==</SignatureValue>
  <KeyInfo>
    <X509Data>
      <X509Certificate>MIIHnDCCBYSgAwIBAgIRANQp+Y+puNW5RVPpyrwYmhwwDQYJKoZIhvcNAQENBQAwgYUxCzAJBgNVBAYTAlBZMQ0wCwYDVQQKEwRJQ1BQMTgwNgYDVQQLEy9QcmVzdGFkb3IgQ3VhbGlmaWNhZG8gZGUgU2VydmljaW9zIGRlIENvbmZpYW56YTEVMBMGA1UEAxMMQ09ERTEwMCBTLkEuMRYwFAYDVQQFEw1SVUM4MDA4MDYxMC03MB4XDTI0MDQwNTEzMTczOVoXDTI2MDQwNTEzMTczOVowgbAxCzAJBgNVBAYTAlBZMTYwNAYDVQQKDC1DRVJUSUZJQ0FETyBDVUFMSUZJQ0FETyBERSBGSVJNQSBFTEVDVFLDk05JQ0ExCzAJBgNVBAsTAkYyMRcwFQYDVQQEEw5SRUNBTERFIEFRVUlOTzEPMA0GA1UEKhMGT1RJTElBMR4wHAYDVQQDExVPVElMSUEgUkVDQUxERSBBUVVJTk8xEjAQBgNVBAUTCUNJNDg3MDA1NDCCASIwDQYJKoZIhvcNAQEBBQADggEPADCCAQoCggEBAOks5usRhf0QMtVXKULN40smnFz2O09AiIuGqgzAtY0SbI4klNO+l6xYA9AYCwlGTpH4Wey60txdfRdO+/vrNJ1ds9xW+cTgaSx7Tbnzdvu+yfhtz4lTa8hi8tDoBH3QFnu9ynXjUwZqzjaX14Dd/PXarSJWcqkBW7B6K5ZvlAzj//WVF+q3uJWhIiKRvRMzrfprGUyICfz4UNYjNkC28HFe+FbWOD+vIUTzGI7NpGngk81tYNgA9GOeNULjgWOlMyw2FuYSJygU+X3uYJh0WZBLB0TQ6xZJ8fM2PvUcjKaGG8AYyMA7dTAE6hJQIwnpB6HlpUIoh36/SCY7K54w1OECAwEAAaOCAtgwggLUMAwGA1UdEwEB/wQCMAAwHQYDVR0OBBYEFM6BtrMLfV0AczI9lI28dtG3m/RZMB8GA1UdIwQYMBaAFL41VGJoYOcm0zHBX5ex4vZkzgf1MA4GA1UdDwEB/wQEAwIF4DBPBgNVHREESDBGgRdPVElfUkVDQUxERU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PfeI99wzyPFvjzbE5AQv4BGjdQb3hwcMNoew90KB0Nmths6NpFCJNS6cwBBd4hSGXwEGPQHaZvGqdZh4stiO541mo5kXSE57ySt43/HO0/EN/THqnsoywgntOFVpGBWjyV5/Ik3cctuMi0QNswxf7YApvivHtDoepMXhtibsxi5bU175UUO85avffWkE04taBbPBE0PvuKM5oLVOLt74WsGhbWoYdqu2ugZScShRdwZ0ojL565rC2ts6QRdviSQFrz0aqGLj5cCuU4mS8RHTJbtt6ifA2KNo9/tSRn10c9/yrGxd/P5dpel+br/PHlSzwzy8cBtjdf+PKKgc3XZypphPC6cYJFRWvJaDEIAsT55qeLCo4gPKvstHF90s5/LgTz8fys52sdT6oVwhsmDpHc0FKYcXyYthlJHhpT7tnITITQ2vsFc7DBBk7Y0zKF92P0aPfKXIMaQDfH1xBGbbKrve8pZlXpg/MRbCObrUfKpsTGs2pFeBPqbMjzhtUgnBZ84twcwU+GimbYDpjFIYytziVzwRML8Zh5X1/KQJSabxu8SKwXgcpYGZgmSkn3Etg0PIQNRq83N2gt/bmv1qsAOBnpR8Rbk5SuIJNvFs7CytRL7bwuk4Mvczh+axaGffFpCSWkmZTlGX6l05b5CkZpQVF3vz2fMP6wGjzyrTwG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UUMDuf04Y3EBRof+/M9QOE3QJIkwtopjaVqn7u0nbS4O5LR5gPaaWKzo9/djZB0Fy7LFgYVxBgB9NgMWjEV9Ww==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KhPOZaKxdywIimtmGS26INe9NvHBXyTtCMEqsQvh33IKvYQdyeaf3eEkiAWRRNdcCcu4sfakml6wxUQZq2+jqQ==</DigestValue>
      </Reference>
      <Reference URI="/xl/drawings/vmlDrawing1.vml?ContentType=application/vnd.openxmlformats-officedocument.vmlDrawing">
        <DigestMethod Algorithm="http://www.w3.org/2001/04/xmlenc#sha512"/>
        <DigestValue>n67+hl+Bh2tMctZc5MmLj2tg9tRbxMv5dsInAuMBjn18f+zzQzcpWpmLEvfKoa0HuoYlJoeyQavFb91cNGa9hA==</DigestValue>
      </Reference>
      <Reference URI="/xl/media/image1.png?ContentType=image/png">
        <DigestMethod Algorithm="http://www.w3.org/2001/04/xmlenc#sha512"/>
        <DigestValue>uRNiEWbqRD4f/UkgHUyXF/po/BxU9Jbn4dtzq6+GWXcQOuSnHmTY3BG2cKrKEmqCPRQRvajU3K5x4ePmUeYM3Q==</DigestValue>
      </Reference>
      <Reference URI="/xl/media/image2.emf?ContentType=image/x-emf">
        <DigestMethod Algorithm="http://www.w3.org/2001/04/xmlenc#sha512"/>
        <DigestValue>r96jO+QmqMmnqf6tDJTl6IQQrf0Te0lYVOc8dWFasPBZ/TwWBJsPV+ZbBlYvaR2ImtVv865WI5FxWNyKRVvzhw==</DigestValue>
      </Reference>
      <Reference URI="/xl/media/image3.emf?ContentType=image/x-emf">
        <DigestMethod Algorithm="http://www.w3.org/2001/04/xmlenc#sha512"/>
        <DigestValue>xbK+Oa3WdCrDy9WTTz1A46KsBBrwZETxxiGBuGBHT0Ny+yLHT1hfoV2JqUBUWutIipI/YampxmTqs1y1oZcNvw==</DigestValue>
      </Reference>
      <Reference URI="/xl/sharedStrings.xml?ContentType=application/vnd.openxmlformats-officedocument.spreadsheetml.sharedStrings+xml">
        <DigestMethod Algorithm="http://www.w3.org/2001/04/xmlenc#sha512"/>
        <DigestValue>RHY9MlidlWE0Dh0IVIGxf52hyq+FzBKPgiziu2pTHqX0GssymFBI5wwyn+I1ft5g/Kp74wbwrJmIYcHiUDXyig==</DigestValue>
      </Reference>
      <Reference URI="/xl/styles.xml?ContentType=application/vnd.openxmlformats-officedocument.spreadsheetml.styles+xml">
        <DigestMethod Algorithm="http://www.w3.org/2001/04/xmlenc#sha512"/>
        <DigestValue>Gbr7li39eTqRCDbGgR4UKrBqBonsiyQgtT+jBPApdcUw5DdY6K7tTAMfuhDS/DcwyAfiIOLJVfL0iastrQI3Gw==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VYInTgGnXInq2rrxwijYPpb+6Xs7HVtZSwTcVB5bB2q9RGPi15iLtQEn5uXTYH63kcwhMGvR4mysi6ywSbD1+w==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tYWkxOJGHgrKTIWdGaHS2SaG6+uhs0mdLuj98VRCQHMp0+9oNAZhQyAm5DaShPWnO08m6yGSO66/hHVU+b9KKQ==</DigestValue>
      </Reference>
      <Reference URI="/xl/worksheets/sheet1.xml?ContentType=application/vnd.openxmlformats-officedocument.spreadsheetml.worksheet+xml">
        <DigestMethod Algorithm="http://www.w3.org/2001/04/xmlenc#sha512"/>
        <DigestValue>ePHhVWvJYjEouLImW/K2VAEcnT4KUgQjCnEjFrnsEDSaBwNJ5FDNUFfdQltJq/RDhC0gjzCvrNOBZy/ja7NSlA==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2025-08-13T20:34:06Z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{E63C0A46-D6B4-4CB5-859B-8D1A8472887E}</SetupID>
          <SignatureText>OTILIA RECALDE 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2025-08-13T20:34:06Z</xd:SigningTime>
          <xd:SigningCertificate>
            <xd:Cert>
              <xd:CertDigest>
                <DigestMethod Algorithm="http://www.w3.org/2001/04/xmlenc#sha512"/>
                <DigestValue>zc1jBWxrc0SWAsKbDzJONvOHfuPZeH7wTF/wRt5b/CUbpsChGaeGeU3YChyqW+PBYA8X0h3b82Tj63EHvOaHhw==</DigestValue>
              </xd:CertDigest>
              <xd:IssuerSerial>
                <X509IssuerName>SERIALNUMBER=RUC80080610-7, CN=CODE100 S.A., OU=Prestador Cualificado de Servicios de Confianza, O=ICPP, C=PY</X509IssuerName>
                <X509SerialNumber>282014280979747060086433192593250097692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g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H5T/H8AAAAwflP8fwAAEwAAAAAAAAAAACHW/H8AAMGin1L8fwAAMBYh1vx/AAATAAAAAAAAACgXAAAAAAAAQAAAwPx/AAAAACHW/H8AAJeln1L8fwAABAAAAAAAAAAwFiHW/H8AAGCub5k2AAAAEwAAAAAAAABIAAAAAAAAADQZX1P8fwAAmDN+U/x/AACAHV9T/H8AAAEAAAAAAAAARkNfU/x/AAAAACHW/H8AAAAAAAAAAAAAAAAAAAAAAABwsW+ZNgAAAPDoE/7dAQAAi+tI1Px/AABAr2+ZNgAAANmvb5k2AAAAAAAAAAAAAAAAAAAAZHYACAAAAAAlAAAADAAAAAEAAAAYAAAADAAAAAAAAAASAAAADAAAAAEAAAAeAAAAGAAAAMMAAAAEAAAA9wAAABEAAAAlAAAADAAAAAEAAABUAAAAhAAAAMQAAAAEAAAA9QAAABAAAAABAAAA0XbJQasKyUHEAAAABAAAAAkAAABMAAAAAAAAAAAAAAAAAAAA//////////9gAAAAMQAz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PEO/N0BAAAAAAAAAAAAAAEAAADdAQAAyF5u1Px/AAAAAAAAAAAAALA/Idb8fwAACQAAAAEAAAAJAAAAAAAAAAAAAAAAAAAAAAAAAAAAAAD/IilgtVIAAAEAAAAAAAAA8FwA/t0BAABQ0m+ZNgAAAPDoE/7dAQAAwEWtiwAAAABxBYoAAAAAAAcAAAAAAAAAAOQN/t0BAACM0W+ZNgAAAMnRb5k2AAAAMURE1Px/AADRBQAAAAAAAIwGAAAAAAAAAAAAAAAAAAB0AQAA0QUAAPDoE/7dAQAAi+tI1Px/AAAw0W+ZNgAAAMnRb5k2AAAAgIUxjt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CH9fVH8fwAAAwAAAAAAAADIXm7U/H8AAAAAAAAAAAAAMHoSUvx/AADoqzRS/H8AAFBeu4vdAQAAAAAAAAAAAAAAAAAAAAAAAO9FKWC1UgAAALFvmTYAAAAg0Q9S/H8AAFitb5k2AAAA8OgT/t0BAADg////AAAAAAAAAAAAAAAABgAAAAAAAAAHAAAAAAAAAHysb5k2AAAAuaxvmTYAAAAxRETU/H8AAAAAAAAAAAAA0nt6UQAAAAABAAAAAAAAAKAPAAAAAAAA8OgT/t0BAACL60jU/H8AACCsb5k2AAAAuaxvmTYAAADQvZ6K3Q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EAAABHAAAAKQAAADMAAAB5AAAAFQAAACEA8AAAAAAAAAAAAAAAgD8AAAAAAAAAAAAAgD8AAAAAAAAAAAAAAAAAAAAAAAAAAAAAAAAAAAAAAAAAACUAAAAMAAAAAAAAgCgAAAAMAAAABAAAAFIAAABwAQAABAAAAPD///8AAAAAAAAAAAAAAACQAQAAAAAAAQAAAABzAGUAZwBvAGUAIAB1AGkAAAAAAAAAAAAAAAAAAAAAAAAAAAAAAAAAAAAAAAAAAAAAAAAAAAAAAAAAAAAAAAAAAAAAAOcRi///////HAoAAAGLAQCABXSM3QEAAMhebtT8fwAAAAAAAAAAAAAA/1SO3QEAAM8Pi///////EBl21vx/AAAAAAAAAAAAAAAAAAAAAAAA70UpYLVSAACCTZpS/H8AAOcRAYv/////WK1vmTYAAADw6BP+3QEAAPD///8AAAAAAAAAAAAAAAAJAAAAAAAAAAcAAAAAAAAAfKxvmTYAAAC5rG+ZNgAAADFERNT8fwAAYOKeit0BAAA9AhbUAAAAABAAAAAHAAAAAAAAAAAAAADw6BP+3QEAAIvrSNT8fwAAIKxvmTYAAAC5rG+ZNgAAAGDinordAQAAAAAAAGR2AAgAAAAAJQAAAAwAAAAEAAAAGAAAAAwAAAAAAAAAEgAAAAwAAAABAAAAHgAAABgAAAApAAAAMwAAAKIAAABIAAAAJQAAAAwAAAAEAAAAVAAAAKgAAAAqAAAAMwAAAKAAAABHAAAAAQAAANF2yUGrCslBKgAAADMAAAAPAAAATAAAAAAAAAAAAAAAAAAAAP//////////bAAAAE8AVABJAEwASQBBACAAUgBFAEMAQQBMAEQARQAgAAAADAAAAAgAAAAEAAAACAAAAAQAAAAKAAAABAAAAAoAAAAIAAAACgAAAAoAAAAIAAAACwAAAAgAAAAE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4AAABcAAAAAQAAANF2yUGrCslBCgAAAFAAAAAPAAAATAAAAAAAAAAAAAAAAAAAAP//////////bAAAAE8AVABJAEwASQBBACAAUgBFAEMAQQBMAEQARQAgAAAACQAAAAYAAAADAAAABQAAAAMAAAAHAAAAAwAAAAcAAAAGAAAABwAAAAcAAAAFAAAACAAAAAY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UAAAAGwAAAABAAAA0XbJQasKyUEKAAAAYAAAAAoAAABMAAAAAAAAAAAAAAAAAAAA//////////9gAAAAQwBPAE4AVABBAEQATwBSAEEAIAAHAAAACQAAAAgAAAAGAAAABwAAAAgAAAAJAAAABwAAAAcAAAADAAAASwAAAEAAAAAwAAAABQAAACAAAAABAAAAAQAAABAAAAAAAAAAAAAAAAABAACAAAAAAAAAAAAAAAAAAQAAgAAAACUAAAAMAAAAAgAAACcAAAAYAAAABQAAAAAAAAD///8AAAAAACUAAAAMAAAABQAAAEwAAABkAAAACQAAAHAAAADPAAAAfAAAAAkAAABwAAAAxwAAAA0AAAAhAPAAAAAAAAAAAAAAAIA/AAAAAAAAAAAAAIA/AAAAAAAAAAAAAAAAAAAAAAAAAAAAAAAAAAAAAAAAAAAlAAAADAAAAAAAAIAoAAAADAAAAAUAAAAlAAAADAAAAAEAAAAYAAAADAAAAAAAAAASAAAADAAAAAEAAAAWAAAADAAAAAAAAABUAAAAGAEAAAoAAABwAAAAzgAAAHwAAAABAAAA0XbJQasKyUEKAAAAcAAAACIAAABMAAAABAAAAAkAAABwAAAA0AAAAH0AAACQAAAARgBpAHIAbQBhAGQAbwAgAHAAbwByADoAIABPAFQASQBMAEkAQQAgAFIARQBDAEEATABEAEUAIABBAFEAVQBJAE4ATwAGAAAAAwAAAAQAAAAJAAAABgAAAAcAAAAHAAAAAwAAAAcAAAAHAAAABAAAAAMAAAADAAAACQAAAAYAAAADAAAABQAAAAMAAAAHAAAAAwAAAAcAAAAGAAAABwAAAAcAAAAFAAAACAAAAAYAAAADAAAABwAAAAgAAAAIAAAAAwAAAAgAAAAJAAAAFgAAAAwAAAAAAAAAJQAAAAwAAAACAAAADgAAABQAAAAAAAAAEAAAABQAAAA=</Object>
  <Object Id="idInvalidSigLnImg">AQAAAGwAAAAAAAAAAAAAAP8AAAB/AAAAAAAAAAAAAAAvGQAAkQwAACBFTUYAAAEAI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/HMVPSGy5uFiE4GypVJ0KnHjN9AAABQgAAAACcz+7S6ffb7fnC0t1haH0hMm8aLXIuT8ggOIwoRKslP58cK08AAAFlAAAAAMHg9P///////////+bm5k9SXjw/SzBRzTFU0y1NwSAyVzFGXwEBAmnR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DB+U/x/AAAAMH5T/H8AABMAAAAAAAAAAAAh1vx/AADBop9S/H8AADAWIdb8fwAAEwAAAAAAAAAoFwAAAAAAAEAAAMD8fwAAAAAh1vx/AACXpZ9S/H8AAAQAAAAAAAAAMBYh1vx/AABgrm+ZNgAAABMAAAAAAAAASAAAAAAAAAA0GV9T/H8AAJgzflP8fwAAgB1fU/x/AAABAAAAAAAAAEZDX1P8fwAAAAAh1vx/AAAAAAAAAAAAAAAAAAAAAAAAcLFvmTYAAADw6BP+3QEAAIvrSNT8fwAAQK9vmTYAAADZr2+ZNgAAAAAAAAAAAAAAAAAAAGR2AAgAAAAAJQAAAAwAAAABAAAAGAAAAAwAAAD/AAAA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DxDvzdAQAAAAAAAAAAAAABAAAA3QEAAMhebtT8fwAAAAAAAAAAAACwPyHW/H8AAAkAAAABAAAACQAAAAAAAAAAAAAAAAAAAAAAAAAAAAAA/yIpYLVSAAABAAAAAAAAAPBcAP7dAQAAUNJvmTYAAADw6BP+3QEAAMBFrYsAAAAAcQWKAAAAAAAHAAAAAAAAAADkDf7dAQAAjNFvmTYAAADJ0W+ZNgAAADFERNT8fwAA0QUAAAAAAACMBgAAAAAAAAAAAAAAAAAAdAEAANEFAADw6BP+3QEAAIvrSNT8fwAAMNFvmTYAAADJ0W+ZNgAAAICFMY7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h/X1R/H8AAAMAAAAAAAAAyF5u1Px/AAAAAAAAAAAAADB6ElL8fwAA6Ks0Uvx/AABQXruL3QEAAAAAAAAAAAAAAAAAAAAAAADvRSlgtVIAAACxb5k2AAAAINEPUvx/AABYrW+ZNgAAAPDoE/7dAQAA4P///wAAAAAAAAAAAAAAAAYAAAAAAAAABwAAAAAAAAB8rG+ZNgAAALmsb5k2AAAAMURE1Px/AAAAAAAAAAAAANJ7elEAAAAAAQAAAAAAAACgDwAAAAAAAPDoE/7dAQAAi+tI1Px/AAAgrG+ZNgAAALmsb5k2AAAA0L2eit0B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hAAAARwAAACkAAAAzAAAAeQAAABUAAAAhAPAAAAAAAAAAAAAAAIA/AAAAAAAAAAAAAIA/AAAAAAAAAAAAAAAAAAAAAAAAAAAAAAAAAAAAAAAAAAAlAAAADAAAAAAAAIAoAAAADAAAAAQAAABSAAAAcAEAAAQAAADw////AAAAAAAAAAAAAAAAkAEAAAAAAAEAAAAAcwBlAGcAbwBlACAAdQBpAAAAAAAAAAAAAAAAAAAAAAAAAAAAAAAAAAAAAAAAAAAAAAAAAAAAAAAAAAAAAAAAAAAAAADnEYv//////xwKAAABiwEAgAV0jN0BAADIXm7U/H8AAAAAAAAAAAAAAP9Ujt0BAADPD4v//////xAZdtb8fwAAAAAAAAAAAAAAAAAAAAAAAO9FKWC1UgAAgk2aUvx/AADnEQGL/////1itb5k2AAAA8OgT/t0BAADw////AAAAAAAAAAAAAAAACQAAAAAAAAAHAAAAAAAAAHysb5k2AAAAuaxvmTYAAAAxRETU/H8AAGDinordAQAAPQIW1AAAAAAQAAAABwAAAAAAAAAAAAAA8OgT/t0BAACL60jU/H8AACCsb5k2AAAAuaxvmTYAAABg4p6K3QEAAAAAAABkdgAIAAAAACUAAAAMAAAABAAAABgAAAAMAAAAAAAAABIAAAAMAAAAAQAAAB4AAAAYAAAAKQAAADMAAACiAAAASAAAACUAAAAMAAAABAAAAFQAAACoAAAAKgAAADMAAACgAAAARwAAAAEAAADRdslBqwrJQSoAAAAzAAAADwAAAEwAAAAAAAAAAAAAAAAAAAD//////////2wAAABPAFQASQBMAEkAQQAgAFIARQBDAEEATABEAEUAIAAAAAwAAAAIAAAABAAAAAgAAAAEAAAACgAAAAQAAAAKAAAACAAAAAoAAAAKAAAACAAAAAsAAAAI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eAAAAXAAAAAEAAADRdslBqwrJQQoAAABQAAAADwAAAEwAAAAAAAAAAAAAAAAAAAD//////////2wAAABPAFQASQBMAEkAQQAgAFIARQBDAEEATABEAEUAIABJAAkAAAAGAAAAAwAAAAUAAAADAAAABwAAAAMAAAAHAAAABgAAAAcAAAAHAAAABQAAAAg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FAAAABsAAAAAQAAANF2yUGrCslBCgAAAGAAAAAKAAAATAAAAAAAAAAAAAAAAAAAAP//////////YAAAAEMATwBOAFQAQQBEAE8AUgBBACAABwAAAAkAAAAIAAAABgAAAAcAAAAIAAAACQAAAAcAAAAHAAAAAwAAAEsAAABAAAAAMAAAAAUAAAAgAAAAAQAAAAEAAAAQAAAAAAAAAAAAAAAAAQAAgAAAAAAAAAAAAAAAAAEAAIAAAAAlAAAADAAAAAIAAAAnAAAAGAAAAAUAAAAAAAAA////AAAAAAAlAAAADAAAAAUAAABMAAAAZAAAAAkAAABwAAAAzwAAAHwAAAAJAAAAcAAAAMcAAAANAAAAIQDwAAAAAAAAAAAAAACAPwAAAAAAAAAAAACAPwAAAAAAAAAAAAAAAAAAAAAAAAAAAAAAAAAAAAAAAAAAJQAAAAwAAAAAAACAKAAAAAwAAAAFAAAAJQAAAAwAAAABAAAAGAAAAAwAAAAAAAAAEgAAAAwAAAABAAAAFgAAAAwAAAAAAAAAVAAAABgBAAAKAAAAcAAAAM4AAAB8AAAAAQAAANF2yUGrCslBCgAAAHAAAAAiAAAATAAAAAQAAAAJAAAAcAAAANAAAAB9AAAAkAAAAEYAaQByAG0AYQBkAG8AIABwAG8AcgA6ACAATwBUAEkATABJAEEAIABSAEUAQwBBAEwARABFACAAQQBRAFUASQBOAE8ABgAAAAMAAAAEAAAACQAAAAYAAAAHAAAABwAAAAMAAAAHAAAABwAAAAQAAAADAAAAAwAAAAkAAAAGAAAAAwAAAAUAAAADAAAABwAAAAMAAAAHAAAABgAAAAcAAAAHAAAABQAAAAgAAAAGAAAAAwAAAAcAAAAIAAAACAAAAAMAAAAIAAAACQ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sn+6E/l2zAQ/RLVeI3yutKBq2fZcyBXBUJqvqaymvUTgiXfB/2TRFVoXqBPglK02oDz6f02PwXA0
+LkN5uMSHg==</DigestValue>
    </Reference>
    <Reference Type="http://www.w3.org/2000/09/xmldsig#Object" URI="#idOfficeObject">
      <DigestMethod Algorithm="http://www.w3.org/2001/04/xmlenc#sha512"/>
      <DigestValue>LpDArGNbHApVDqI4g9fZkvyYCUAR+HRoudlKVaHUjrBZxtQ8owcatwA2qH+dzdYrOlUke+jtK7ID
wbA96N5H5g==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e+T7GadquqcornylKIfcfob/xaFNJe6+yS7Xk3j6SCW4trKJnc08CBtwV4+L52dG64YWHBfn/THo
7mMv8+RlHA==</DigestValue>
    </Reference>
    <Reference Type="http://www.w3.org/2000/09/xmldsig#Object" URI="#idValidSigLnImg">
      <DigestMethod Algorithm="http://www.w3.org/2001/04/xmlenc#sha512"/>
      <DigestValue>PrK9tivnijILgnpfq2tuMBkb5emq2/PXN0Wqt0fy3rz1QpA9QpPXJ/fPxm9ShMRIXDk2v6+o+8e3
MplCgYzBYQ==</DigestValue>
    </Reference>
    <Reference Type="http://www.w3.org/2000/09/xmldsig#Object" URI="#idInvalidSigLnImg">
      <DigestMethod Algorithm="http://www.w3.org/2001/04/xmlenc#sha512"/>
      <DigestValue>WId9Wm63fOm9NVQ/64VNp+tpIkGHkGNLZhiPUs2sGz9GUj+VykjddZxANRZo0z6esCiO351uGP7+
PTOEpDxGhQ==</DigestValue>
    </Reference>
  </SignedInfo>
  <SignatureValue>LEaqaN7msxff6RIPGitJEPwwcv9KjT6j4PwF9V6G9aHlOh4QgqNryVwyfqn22IHAUUiJlOs5TtVt
itG1UgzTR34XzzKhii5Dj/RiMtG78t5iNXENRW41HYMa9y2Cuc8lE0U1ZtWutauy2qXJPGbEWS1h
bjA2oqBKnpYEDO0N7nOyAyYXizPwkC2T1npptCcDOhpG3QSr0OSViK4m+b/X4JECa3GRDBxAh8pP
NK4gWH1NDhR9wZN8f5pnFrJo/9I4b/bybjCOMybN5zWkZsTzBkxjXmr5zt+B/fyTYQ44zHBYCrfa
KJyGFTsXauWDLOptg6yZpDsFn2ZmI7IUq3L2OQ==</SignatureValue>
  <KeyInfo>
    <X509Data>
      <X509Certificate>MIIHoDCCBYigAwIBAgIQLg94umbUB6RE4tbASiTGGjANBgkqhkiG9w0BAQ0FADCBhTELMAkGA1UEBhMCUFkxDTALBgNVBAoTBElDUFAxODA2BgNVBAsTL1ByZXN0YWRvciBDdWFsaWZpY2FkbyBkZSBTZXJ2aWNpb3MgZGUgQ29uZmlhbnphMRUwEwYDVQQDEwxDT0RFMTAwIFMuQS4xFjAUBgNVBAUTDVJVQzgwMDgwNjEwLTcwHhcNMjMxMDI3MTI0NDIwWhcNMjUxMDI3MTI0NDIw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PCF1OUFXEE/kNq68sLAUTUHuoTxhU2aDWNxQmykpxUOGnodvt6BuObDcpc7lWFTwc/imzOvmrU+tFplc69uFAMf/OEHLclq/LaRR7KTJTGMucmrRSxVagUR1JBpfIKyqJymUXIFB31gvJr5ZogRYeRJYQ1TIq6mAdp15CqeYVHH5fCAqDXSxjxmNg4lluuM8voAAeJONvuhILtisKM3ZI02Kc9Iv6O66fsupOAMoQQbcQaRe/Er2O5fXlL1/8CTKAHKVB04Qarhop3WlxdMVBt4vazcsY4GjT9ZjQileOcG5Kx/3yIzjjY7EB5mmUSBG5M8zup6xiNflTRpXS7yU5cCAwEAAaOCAtMwggLPMAwGA1UdEwEB/wQCMAAwHQYDVR0OBBYEFPbeXm9ivsjq5DR8aIytZv1GTv+d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DmhiBHsBGLOqNNDffuukLhSeAWngHb48fo+YetosAKgnzSEr4R0BH4Zwnft8iQ2J+cGux1baqxRWJS9Gvfo70E+US5iXFq2cRFbPFiNgFKnmGgYSOEe3tEIEa5tWf6VUEJKViI5JhnuoBh9TL+N+d9bpNFrF0FbWPFzWqUzPLj+/VIvZXsQtWzVUH83gsKk+C5cMgsY0dEPhxwcUOuL3mCDXJjyE2iIgcICqwHUW+btgjQTnO+eDVpD9amFqjLqq/C9ZCTqOxAdA3oSBTllg6zqNYJzGLYmafAT3M7VSXHAVFk6h0V319zNocVlCo+EIsqtFR2MQYFi1MOFEMe39u2nRbVoboaBMmcK/ebttLfe5dr7t4OB+GAnQ4kYOF10A7AJzketwsvjXQYZEs/yqJxaYvY3L6uRArukeZjd77VQVQYA2K5iAdR0uevaIFbtzciFaxCCxU8AGSbJv688DAqk+u2C1gQUBqwdHwowWjn56ezsjNj4e+YxVa67Ph51+RfuSUY8qInnQE1n8wJzIdhVoIouzrGJCh5JPWv4w6yRCiDwbW8QhA0v4ieScn8reUb8IQetWBpl2M8F+5YZn9fCGYBFKFtRjnC+OkprWCWdw4VT8lG0MZQm9PgkXgJ60SaO2Rb8KXFXtIPnxvjiO3XBxY5FDEQBqqWSzIAPBiv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UUMDuf04Y3EBRof+/M9QOE3QJIkwtopjaVqn7u0nbS4O5LR5gPaaWKzo9/djZB0Fy7LFgYVxBgB9NgMWjEV9Ww==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KhPOZaKxdywIimtmGS26INe9NvHBXyTtCMEqsQvh33IKvYQdyeaf3eEkiAWRRNdcCcu4sfakml6wxUQZq2+jqQ==</DigestValue>
      </Reference>
      <Reference URI="/xl/drawings/vmlDrawing1.vml?ContentType=application/vnd.openxmlformats-officedocument.vmlDrawing">
        <DigestMethod Algorithm="http://www.w3.org/2001/04/xmlenc#sha512"/>
        <DigestValue>n67+hl+Bh2tMctZc5MmLj2tg9tRbxMv5dsInAuMBjn18f+zzQzcpWpmLEvfKoa0HuoYlJoeyQavFb91cNGa9hA==</DigestValue>
      </Reference>
      <Reference URI="/xl/media/image1.png?ContentType=image/png">
        <DigestMethod Algorithm="http://www.w3.org/2001/04/xmlenc#sha512"/>
        <DigestValue>uRNiEWbqRD4f/UkgHUyXF/po/BxU9Jbn4dtzq6+GWXcQOuSnHmTY3BG2cKrKEmqCPRQRvajU3K5x4ePmUeYM3Q==</DigestValue>
      </Reference>
      <Reference URI="/xl/media/image2.emf?ContentType=image/x-emf">
        <DigestMethod Algorithm="http://www.w3.org/2001/04/xmlenc#sha512"/>
        <DigestValue>r96jO+QmqMmnqf6tDJTl6IQQrf0Te0lYVOc8dWFasPBZ/TwWBJsPV+ZbBlYvaR2ImtVv865WI5FxWNyKRVvzhw==</DigestValue>
      </Reference>
      <Reference URI="/xl/media/image3.emf?ContentType=image/x-emf">
        <DigestMethod Algorithm="http://www.w3.org/2001/04/xmlenc#sha512"/>
        <DigestValue>xbK+Oa3WdCrDy9WTTz1A46KsBBrwZETxxiGBuGBHT0Ny+yLHT1hfoV2JqUBUWutIipI/YampxmTqs1y1oZcNvw==</DigestValue>
      </Reference>
      <Reference URI="/xl/sharedStrings.xml?ContentType=application/vnd.openxmlformats-officedocument.spreadsheetml.sharedStrings+xml">
        <DigestMethod Algorithm="http://www.w3.org/2001/04/xmlenc#sha512"/>
        <DigestValue>RHY9MlidlWE0Dh0IVIGxf52hyq+FzBKPgiziu2pTHqX0GssymFBI5wwyn+I1ft5g/Kp74wbwrJmIYcHiUDXyig==</DigestValue>
      </Reference>
      <Reference URI="/xl/styles.xml?ContentType=application/vnd.openxmlformats-officedocument.spreadsheetml.styles+xml">
        <DigestMethod Algorithm="http://www.w3.org/2001/04/xmlenc#sha512"/>
        <DigestValue>Gbr7li39eTqRCDbGgR4UKrBqBonsiyQgtT+jBPApdcUw5DdY6K7tTAMfuhDS/DcwyAfiIOLJVfL0iastrQI3Gw==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VYInTgGnXInq2rrxwijYPpb+6Xs7HVtZSwTcVB5bB2q9RGPi15iLtQEn5uXTYH63kcwhMGvR4mysi6ywSbD1+w==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tYWkxOJGHgrKTIWdGaHS2SaG6+uhs0mdLuj98VRCQHMp0+9oNAZhQyAm5DaShPWnO08m6yGSO66/hHVU+b9KKQ==</DigestValue>
      </Reference>
      <Reference URI="/xl/worksheets/sheet1.xml?ContentType=application/vnd.openxmlformats-officedocument.spreadsheetml.worksheet+xml">
        <DigestMethod Algorithm="http://www.w3.org/2001/04/xmlenc#sha512"/>
        <DigestValue>ePHhVWvJYjEouLImW/K2VAEcnT4KUgQjCnEjFrnsEDSaBwNJ5FDNUFfdQltJq/RDhC0gjzCvrNOBZy/ja7NSlA==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2025-08-14T11:57:33Z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{03A49768-FCCC-454E-B1BA-E2E9034BAB21}</SetupID>
          <SignatureText>ADRIAN SORIA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2025-08-14T11:57:33Z</xd:SigningTime>
          <xd:SigningCertificate>
            <xd:Cert>
              <xd:CertDigest>
                <DigestMethod Algorithm="http://www.w3.org/2001/04/xmlenc#sha512"/>
                <DigestValue>vKyrsoPI3eZKfvaFPL5EETwA7T7PCnjsdQt2dgAMqGjy6W8V3mQ/AEVR8XotDQBfNVHk8/R4jO1S2LemW04s+g==</DigestValue>
              </xd:CertDigest>
              <xd:IssuerSerial>
                <X509IssuerName>SERIALNUMBER=RUC80080610-7, CN=CODE100 S.A., OU=Prestador Cualificado de Servicios de Confianza, O=ICPP, C=PY</X509IssuerName>
                <X509SerialNumber>61224820916398617783951420718693271066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4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AAAAADwAAAGEAAACUAAAAcQAAAAEAAABVVY9BhfaOQQ8AAABhAAAAEwAAAEwAAAAAAAAAAAAAAAAAAAD//////////3QAAABQAEEAVQBMAE8AIABBAEQAUgBJAEEATgAgAFMATwBSAEkAQQAgAAAABwAAAAgAAAAJAAAABgAAAAoAAAAEAAAACAAAAAkAAAAIAAAAAwAAAAgAAAAKAAAABAAAAAcAAAAKAAAACAAAAAMAAAAI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QAAAAPAAAAdgAAAJ4AAACGAAAAAQAAAFVVj0GF9o5BDwAAAHYAAAAUAAAATAAAAAAAAAAAAAAAAAAAAP//////////dAAAAFIARQBQAFIARQBTAEUATgBUAEEATgBUAEUAIABMAEUARwBBAEwAIAAIAAAABwAAAAcAAAAIAAAABwAAAAcAAAAHAAAACgAAAAcAAAAIAAAACgAAAAcAAAAHAAAABAAAAAYAAAAHAAAACQAAAAgAAAAGAAAABAAAAEsAAABAAAAAMAAAAAUAAAAgAAAAAQAAAAEAAAAQAAAAAAAAAAAAAABAAQAAoAAAAAAAAAAAAAAAQAEAAKAAAAAlAAAADAAAAAI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gBAAAPAAAAiwAAAB4BAACbAAAAAQAAAFVVj0GF9o5BDwAAAIsAAAAnAAAATAAAAAQAAAAOAAAAiwAAACABAACcAAAAnAAAAEYAaQByAG0AYQBkAG8AIABwAG8AcgA6ACAAUABBAFUATABPACAAQQBEAFIASQBBAE4AIABTAE8AUgBJAEEAIABQAEUARABSAE8AWgBPAAAABgAAAAMAAAAFAAAACwAAAAcAAAAIAAAACAAAAAQAAAAIAAAACAAAAAUAAAADAAAABAAAAAcAAAAIAAAACQAAAAYAAAAKAAAABAAAAAgAAAAJAAAACAAAAAMAAAAIAAAACgAAAAQAAAAHAAAACgAAAAgAAAADAAAACAAAAAQAAAAHAAAABwAAAAkAAAAIAAAACgAAAAcAAAAKAAAAFgAAAAwAAAAAAAAAJQAAAAwAAAACAAAADgAAABQAAAAAAAAAEAAAABQAAAA=</Object>
  <Object Id="idInvalidSigLnImg">AQAAAGwAAAAAAAAAAAAAAD8BAACfAAAAAAAAAAAAAABmFgAALAsAACBFTUYAAAEAU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Nat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AAAAADwAAAGEAAACUAAAAcQAAAAEAAABVVY9BhfaOQQ8AAABhAAAAEwAAAEwAAAAAAAAAAAAAAAAAAAD//////////3QAAABQAEEAVQBMAE8AIABBAEQAUgBJAEEATgAgAFMATwBSAEkAQQAgAAAABwAAAAgAAAAJAAAABgAAAAoAAAAEAAAACAAAAAkAAAAIAAAAAwAAAAgAAAAKAAAABAAAAAcAAAAKAAAACAAAAAMAAAAI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QAAAAPAAAAdgAAAJ4AAACGAAAAAQAAAFVVj0GF9o5BDwAAAHYAAAAUAAAATAAAAAAAAAAAAAAAAAAAAP//////////dAAAAFIARQBQAFIARQBTAEUATgBUAEEATgBUAEUAIABMAEUARwBBAEwAIAAIAAAABwAAAAcAAAAIAAAABwAAAAcAAAAHAAAACgAAAAcAAAAIAAAACgAAAAcAAAAHAAAABAAAAAYAAAAHAAAACQAAAAgAAAAGAAAABAAAAEsAAABAAAAAMAAAAAUAAAAgAAAAAQAAAAEAAAAQAAAAAAAAAAAAAABAAQAAoAAAAAAAAAAAAAAAQAEAAKAAAAAlAAAADAAAAAI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gBAAAPAAAAiwAAAB4BAACbAAAAAQAAAFVVj0GF9o5BDwAAAIsAAAAnAAAATAAAAAQAAAAOAAAAiwAAACABAACcAAAAnAAAAEYAaQByAG0AYQBkAG8AIABwAG8AcgA6ACAAUABBAFUATABPACAAQQBEAFIASQBBAE4AIABTAE8AUgBJAEEAIABQAEUARABSAE8AWgBPAAAABgAAAAMAAAAFAAAACwAAAAcAAAAIAAAACAAAAAQAAAAIAAAACAAAAAUAAAADAAAABAAAAAcAAAAIAAAACQAAAAYAAAAKAAAABAAAAAgAAAAJAAAACAAAAAMAAAAIAAAACgAAAAQAAAAHAAAACgAAAAgAAAADAAAACAAAAAQAAAAHAAAABwAAAAkAAAAIAAAACgAAAAc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Gutierrez</dc:creator>
  <cp:lastModifiedBy>Otilia Recalde Aquino</cp:lastModifiedBy>
  <dcterms:created xsi:type="dcterms:W3CDTF">2025-05-12T22:30:42Z</dcterms:created>
  <dcterms:modified xsi:type="dcterms:W3CDTF">2025-08-13T20:33:59Z</dcterms:modified>
</cp:coreProperties>
</file>