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ueva carpeta\"/>
    </mc:Choice>
  </mc:AlternateContent>
  <xr:revisionPtr revIDLastSave="0" documentId="8_{43DBEB0D-2C00-48FA-8002-65E8C09DE43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D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2" l="1"/>
  <c r="D31" i="2"/>
  <c r="D38" i="2" s="1"/>
  <c r="C16" i="2"/>
  <c r="C11" i="2"/>
  <c r="C18" i="2" l="1"/>
</calcChain>
</file>

<file path=xl/sharedStrings.xml><?xml version="1.0" encoding="utf-8"?>
<sst xmlns="http://schemas.openxmlformats.org/spreadsheetml/2006/main" count="66" uniqueCount="28">
  <si>
    <t>Actualizado</t>
  </si>
  <si>
    <t>KATUETE SRL</t>
  </si>
  <si>
    <t>ITAU</t>
  </si>
  <si>
    <t>Tipo de Operación</t>
  </si>
  <si>
    <t>SF</t>
  </si>
  <si>
    <t>SUDAMERIS</t>
  </si>
  <si>
    <t>80018714-8</t>
  </si>
  <si>
    <t>CHEQUE DIFERIDO</t>
  </si>
  <si>
    <t>CONTINENTAL</t>
  </si>
  <si>
    <t>BASA</t>
  </si>
  <si>
    <t>Codeudorias (CHEQUES DIFERIDOS ENTREGADOS A PROVEEDORES DESCONTADOS EN ENTIDADES BANCARIAS)</t>
  </si>
  <si>
    <t>TOTAL GENERAL</t>
  </si>
  <si>
    <t>Codeudorias (CHEQUES DIFERIDOS ENTREGADOS A PROVEEDORES DESCONTADOS EN ENTIDADES BANCARIAS) NOTA 37</t>
  </si>
  <si>
    <t>ATLAS</t>
  </si>
  <si>
    <t>DEUDAS FINANCIERAS</t>
  </si>
  <si>
    <t>PASIVO CORRIENTE</t>
  </si>
  <si>
    <t>Entidad</t>
  </si>
  <si>
    <t xml:space="preserve">Monto </t>
  </si>
  <si>
    <t>Estado</t>
  </si>
  <si>
    <t>Garantía</t>
  </si>
  <si>
    <t>Vigente</t>
  </si>
  <si>
    <t>GNB</t>
  </si>
  <si>
    <t>HIPOTECARIO</t>
  </si>
  <si>
    <t xml:space="preserve">SUB TOTAL </t>
  </si>
  <si>
    <t>PASIVO NO CORRIENTE</t>
  </si>
  <si>
    <t>ZETA</t>
  </si>
  <si>
    <t>FAMILIAR</t>
  </si>
  <si>
    <t>BANCOP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</si>
</sst>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3">
    <xf numFmtId="0" fontId="0" fillId="0" borderId="0" xfId="0"/>
    <xf numFmtId="0" fontId="5" fillId="2" borderId="0" xfId="0" applyFont="1" applyFill="1"/>
    <xf numFmtId="0" fontId="6" fillId="2" borderId="0" xfId="0" applyFont="1" applyFill="1"/>
    <xf numFmtId="14" fontId="5" fillId="2" borderId="0" xfId="0" applyNumberFormat="1" applyFont="1" applyFill="1"/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quotePrefix="1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/>
    <xf numFmtId="3" fontId="4" fillId="2" borderId="0" xfId="0" applyNumberFormat="1" applyFont="1" applyFill="1"/>
    <xf numFmtId="3" fontId="4" fillId="2" borderId="2" xfId="0" applyNumberFormat="1" applyFont="1" applyFill="1" applyBorder="1" applyAlignment="1">
      <alignment horizontal="right"/>
    </xf>
    <xf numFmtId="3" fontId="4" fillId="2" borderId="1" xfId="0" applyNumberFormat="1" applyFont="1" applyFill="1" applyBorder="1"/>
    <xf numFmtId="0" fontId="4" fillId="2" borderId="0" xfId="0" applyFont="1" applyFill="1" applyAlignment="1">
      <alignment vertical="center"/>
    </xf>
    <xf numFmtId="3" fontId="7" fillId="2" borderId="1" xfId="0" applyNumberFormat="1" applyFont="1" applyFill="1" applyBorder="1"/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justify"/>
    </xf>
  </cellXfs>
  <cellStyles count="19">
    <cellStyle name="Hipervínculo 2" xfId="7" xr:uid="{D969A3D4-1E06-478D-B25C-A0914B71D0CB}"/>
    <cellStyle name="Millares [0] 2" xfId="2" xr:uid="{2EAF93F7-E62D-422E-908F-B416A041A3C9}"/>
    <cellStyle name="Millares [0] 5" xfId="4" xr:uid="{CC8487FE-82C2-4CFB-99B0-ADEF34BCCA4C}"/>
    <cellStyle name="Millares [0] 5 2" xfId="10" xr:uid="{C407AB05-3472-4FCA-AD1A-084D7D150DA3}"/>
    <cellStyle name="Millares 2" xfId="6" xr:uid="{AB25E176-22AF-4B7B-8903-26F93451BF45}"/>
    <cellStyle name="Millares 2 2" xfId="5" xr:uid="{64CE2D3A-8129-4052-977E-5D10DD89F0A0}"/>
    <cellStyle name="Millares 2 3" xfId="12" xr:uid="{EE57B352-06BA-4F6C-90D6-A23C4B7BE14E}"/>
    <cellStyle name="Millares 2 4" xfId="17" xr:uid="{FE8211D7-2D55-4C53-B263-197A29F4E81C}"/>
    <cellStyle name="Millares 3" xfId="8" xr:uid="{0919CE05-0A2A-4AD2-88B4-FCDDA35C6B69}"/>
    <cellStyle name="Millares 3 2" xfId="13" xr:uid="{309E0C45-0CF6-4FB5-99B1-1367132F93EA}"/>
    <cellStyle name="Millares 3 3" xfId="18" xr:uid="{E8B60B4F-D473-490A-8F61-F0DB42A5C6C8}"/>
    <cellStyle name="Millares 4" xfId="9" xr:uid="{9C1311A9-FB11-48E2-B433-836BD63FC1EB}"/>
    <cellStyle name="Millares 5" xfId="11" xr:uid="{EF6B6B10-E750-4D20-B438-97C2123854BB}"/>
    <cellStyle name="Millares 6" xfId="14" xr:uid="{26E0CFB9-A1E0-44A0-993E-345299B53EF8}"/>
    <cellStyle name="Millares 7" xfId="16" xr:uid="{9F383844-617E-439F-A83B-9AAE9B2938EE}"/>
    <cellStyle name="Millares 8" xfId="1" xr:uid="{FA9D3D70-5E98-415C-B86D-BE35398B6CE9}"/>
    <cellStyle name="Normal" xfId="0" builtinId="0"/>
    <cellStyle name="Normal 2" xfId="3" xr:uid="{08A59CD7-A54E-47CA-BDB9-A6E84F6D65EA}"/>
    <cellStyle name="Normal 2 2" xfId="15" xr:uid="{E755750C-1923-47AB-958B-A6FAC4695C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8"/>
  <sheetViews>
    <sheetView tabSelected="1" topLeftCell="A34" workbookViewId="0">
      <selection activeCell="D41" sqref="D41"/>
    </sheetView>
  </sheetViews>
  <sheetFormatPr baseColWidth="10" defaultColWidth="11.5703125" defaultRowHeight="14.25" x14ac:dyDescent="0.2"/>
  <cols>
    <col min="1" max="1" width="21.7109375" style="2" bestFit="1" customWidth="1"/>
    <col min="2" max="2" width="16.42578125" style="2" bestFit="1" customWidth="1"/>
    <col min="3" max="3" width="13.7109375" style="2" bestFit="1" customWidth="1"/>
    <col min="4" max="4" width="14.5703125" style="2" bestFit="1" customWidth="1"/>
    <col min="5" max="16384" width="11.5703125" style="2"/>
  </cols>
  <sheetData>
    <row r="1" spans="1:4" ht="15" x14ac:dyDescent="0.25">
      <c r="A1" s="1" t="s">
        <v>1</v>
      </c>
      <c r="B1" s="1" t="s">
        <v>6</v>
      </c>
    </row>
    <row r="2" spans="1:4" ht="15" x14ac:dyDescent="0.25">
      <c r="A2" s="1" t="s">
        <v>0</v>
      </c>
      <c r="B2" s="3">
        <v>45838</v>
      </c>
    </row>
    <row r="3" spans="1:4" ht="15" x14ac:dyDescent="0.25">
      <c r="A3" s="1"/>
      <c r="B3" s="3"/>
    </row>
    <row r="4" spans="1:4" ht="15" x14ac:dyDescent="0.25">
      <c r="A4" s="1"/>
      <c r="B4" s="3"/>
    </row>
    <row r="5" spans="1:4" x14ac:dyDescent="0.2">
      <c r="A5" s="5" t="s">
        <v>14</v>
      </c>
      <c r="B5" s="6"/>
      <c r="C5" s="6"/>
      <c r="D5" s="6"/>
    </row>
    <row r="6" spans="1:4" x14ac:dyDescent="0.2">
      <c r="A6" s="5"/>
      <c r="B6" s="7"/>
      <c r="C6" s="6"/>
      <c r="D6" s="6"/>
    </row>
    <row r="7" spans="1:4" x14ac:dyDescent="0.2">
      <c r="A7" s="5" t="s">
        <v>15</v>
      </c>
      <c r="B7" s="7"/>
      <c r="C7" s="6"/>
      <c r="D7" s="6"/>
    </row>
    <row r="8" spans="1:4" s="4" customFormat="1" x14ac:dyDescent="0.2">
      <c r="A8" s="8" t="s">
        <v>16</v>
      </c>
      <c r="B8" s="8" t="s">
        <v>18</v>
      </c>
      <c r="C8" s="8" t="s">
        <v>17</v>
      </c>
      <c r="D8" s="8" t="s">
        <v>19</v>
      </c>
    </row>
    <row r="9" spans="1:4" x14ac:dyDescent="0.2">
      <c r="A9" s="11" t="s">
        <v>21</v>
      </c>
      <c r="B9" s="9" t="s">
        <v>20</v>
      </c>
      <c r="C9" s="10">
        <v>8584642705</v>
      </c>
      <c r="D9" s="9" t="s">
        <v>4</v>
      </c>
    </row>
    <row r="10" spans="1:4" x14ac:dyDescent="0.2">
      <c r="A10" s="9" t="s">
        <v>9</v>
      </c>
      <c r="B10" s="9" t="s">
        <v>20</v>
      </c>
      <c r="C10" s="10">
        <v>899754370</v>
      </c>
      <c r="D10" s="9" t="s">
        <v>4</v>
      </c>
    </row>
    <row r="11" spans="1:4" x14ac:dyDescent="0.2">
      <c r="A11" s="18" t="s">
        <v>23</v>
      </c>
      <c r="B11" s="18"/>
      <c r="C11" s="10">
        <f>SUM(C9:C10)</f>
        <v>9484397075</v>
      </c>
      <c r="D11" s="12"/>
    </row>
    <row r="12" spans="1:4" x14ac:dyDescent="0.2">
      <c r="A12" s="12"/>
      <c r="B12" s="12"/>
      <c r="C12" s="13"/>
      <c r="D12" s="12"/>
    </row>
    <row r="13" spans="1:4" x14ac:dyDescent="0.2">
      <c r="A13" s="5" t="s">
        <v>24</v>
      </c>
      <c r="B13" s="7"/>
      <c r="C13" s="6"/>
      <c r="D13" s="6"/>
    </row>
    <row r="14" spans="1:4" x14ac:dyDescent="0.2">
      <c r="A14" s="8" t="s">
        <v>16</v>
      </c>
      <c r="B14" s="8" t="s">
        <v>18</v>
      </c>
      <c r="C14" s="8" t="s">
        <v>17</v>
      </c>
      <c r="D14" s="8" t="s">
        <v>19</v>
      </c>
    </row>
    <row r="15" spans="1:4" x14ac:dyDescent="0.2">
      <c r="A15" s="11" t="s">
        <v>5</v>
      </c>
      <c r="B15" s="9" t="s">
        <v>20</v>
      </c>
      <c r="C15" s="15">
        <v>1096361096</v>
      </c>
      <c r="D15" s="9" t="s">
        <v>22</v>
      </c>
    </row>
    <row r="16" spans="1:4" x14ac:dyDescent="0.2">
      <c r="A16" s="19" t="s">
        <v>23</v>
      </c>
      <c r="B16" s="19"/>
      <c r="C16" s="14">
        <f>SUM(C15)</f>
        <v>1096361096</v>
      </c>
      <c r="D16" s="12"/>
    </row>
    <row r="17" spans="1:4" x14ac:dyDescent="0.2">
      <c r="A17" s="12"/>
      <c r="B17" s="12"/>
      <c r="C17" s="12"/>
      <c r="D17" s="12"/>
    </row>
    <row r="18" spans="1:4" x14ac:dyDescent="0.2">
      <c r="A18" s="21" t="s">
        <v>11</v>
      </c>
      <c r="B18" s="21"/>
      <c r="C18" s="17">
        <f>+C16+C11</f>
        <v>10580758171</v>
      </c>
      <c r="D18" s="12"/>
    </row>
    <row r="19" spans="1:4" x14ac:dyDescent="0.2">
      <c r="A19" s="12"/>
      <c r="B19" s="12"/>
      <c r="C19" s="12"/>
      <c r="D19" s="12"/>
    </row>
    <row r="20" spans="1:4" x14ac:dyDescent="0.2">
      <c r="A20" s="20"/>
      <c r="B20" s="20"/>
      <c r="C20" s="20"/>
      <c r="D20" s="20"/>
    </row>
    <row r="21" spans="1:4" ht="24.6" customHeight="1" x14ac:dyDescent="0.2">
      <c r="A21" s="22" t="s">
        <v>10</v>
      </c>
      <c r="B21" s="22"/>
      <c r="C21" s="22"/>
      <c r="D21" s="22"/>
    </row>
    <row r="22" spans="1:4" x14ac:dyDescent="0.2">
      <c r="A22" s="8" t="s">
        <v>16</v>
      </c>
      <c r="B22" s="8" t="s">
        <v>3</v>
      </c>
      <c r="C22" s="8" t="s">
        <v>19</v>
      </c>
      <c r="D22" s="8" t="s">
        <v>17</v>
      </c>
    </row>
    <row r="23" spans="1:4" x14ac:dyDescent="0.2">
      <c r="A23" s="11" t="s">
        <v>25</v>
      </c>
      <c r="B23" s="11" t="s">
        <v>7</v>
      </c>
      <c r="C23" s="11" t="s">
        <v>4</v>
      </c>
      <c r="D23" s="15">
        <v>199013698</v>
      </c>
    </row>
    <row r="24" spans="1:4" x14ac:dyDescent="0.2">
      <c r="A24" s="11" t="s">
        <v>9</v>
      </c>
      <c r="B24" s="11" t="s">
        <v>7</v>
      </c>
      <c r="C24" s="11" t="s">
        <v>4</v>
      </c>
      <c r="D24" s="15">
        <v>162963406</v>
      </c>
    </row>
    <row r="25" spans="1:4" x14ac:dyDescent="0.2">
      <c r="A25" s="11" t="s">
        <v>26</v>
      </c>
      <c r="B25" s="11" t="s">
        <v>7</v>
      </c>
      <c r="C25" s="11" t="s">
        <v>4</v>
      </c>
      <c r="D25" s="15">
        <v>163329173</v>
      </c>
    </row>
    <row r="26" spans="1:4" x14ac:dyDescent="0.2">
      <c r="A26" s="11" t="s">
        <v>5</v>
      </c>
      <c r="B26" s="11" t="s">
        <v>7</v>
      </c>
      <c r="C26" s="11" t="s">
        <v>4</v>
      </c>
      <c r="D26" s="15">
        <v>45778526</v>
      </c>
    </row>
    <row r="27" spans="1:4" x14ac:dyDescent="0.2">
      <c r="A27" s="11" t="s">
        <v>2</v>
      </c>
      <c r="B27" s="11" t="s">
        <v>7</v>
      </c>
      <c r="C27" s="11" t="s">
        <v>4</v>
      </c>
      <c r="D27" s="15">
        <v>2153138311</v>
      </c>
    </row>
    <row r="28" spans="1:4" x14ac:dyDescent="0.2">
      <c r="A28" s="11" t="s">
        <v>27</v>
      </c>
      <c r="B28" s="11" t="s">
        <v>7</v>
      </c>
      <c r="C28" s="11" t="s">
        <v>4</v>
      </c>
      <c r="D28" s="15">
        <v>697143015</v>
      </c>
    </row>
    <row r="29" spans="1:4" x14ac:dyDescent="0.2">
      <c r="A29" s="11" t="s">
        <v>13</v>
      </c>
      <c r="B29" s="11" t="s">
        <v>7</v>
      </c>
      <c r="C29" s="11" t="s">
        <v>4</v>
      </c>
      <c r="D29" s="15">
        <v>23886665</v>
      </c>
    </row>
    <row r="30" spans="1:4" x14ac:dyDescent="0.2">
      <c r="A30" s="11" t="s">
        <v>21</v>
      </c>
      <c r="B30" s="11" t="s">
        <v>7</v>
      </c>
      <c r="C30" s="11" t="s">
        <v>4</v>
      </c>
      <c r="D30" s="15">
        <v>414370205</v>
      </c>
    </row>
    <row r="31" spans="1:4" x14ac:dyDescent="0.2">
      <c r="A31" s="18" t="s">
        <v>23</v>
      </c>
      <c r="B31" s="18"/>
      <c r="C31" s="18"/>
      <c r="D31" s="17">
        <f>SUM(D23:D30)</f>
        <v>3859622999</v>
      </c>
    </row>
    <row r="32" spans="1:4" x14ac:dyDescent="0.2">
      <c r="A32" s="16"/>
      <c r="B32" s="16"/>
      <c r="C32" s="16"/>
      <c r="D32" s="13"/>
    </row>
    <row r="33" spans="1:4" ht="25.15" customHeight="1" x14ac:dyDescent="0.2">
      <c r="A33" s="22" t="s">
        <v>12</v>
      </c>
      <c r="B33" s="22"/>
      <c r="C33" s="22"/>
      <c r="D33" s="22"/>
    </row>
    <row r="34" spans="1:4" x14ac:dyDescent="0.2">
      <c r="A34" s="8" t="s">
        <v>16</v>
      </c>
      <c r="B34" s="8" t="s">
        <v>3</v>
      </c>
      <c r="C34" s="8" t="s">
        <v>19</v>
      </c>
      <c r="D34" s="8" t="s">
        <v>17</v>
      </c>
    </row>
    <row r="35" spans="1:4" x14ac:dyDescent="0.2">
      <c r="A35" s="11" t="s">
        <v>8</v>
      </c>
      <c r="B35" s="11" t="s">
        <v>7</v>
      </c>
      <c r="C35" s="11" t="s">
        <v>4</v>
      </c>
      <c r="D35" s="15">
        <v>1668945987</v>
      </c>
    </row>
    <row r="36" spans="1:4" x14ac:dyDescent="0.2">
      <c r="A36" s="18" t="s">
        <v>23</v>
      </c>
      <c r="B36" s="18"/>
      <c r="C36" s="18"/>
      <c r="D36" s="17">
        <f>SUM(D35)</f>
        <v>1668945987</v>
      </c>
    </row>
    <row r="37" spans="1:4" x14ac:dyDescent="0.2">
      <c r="A37" s="12"/>
      <c r="B37" s="12"/>
      <c r="C37" s="12"/>
      <c r="D37" s="12"/>
    </row>
    <row r="38" spans="1:4" x14ac:dyDescent="0.2">
      <c r="A38" s="21" t="s">
        <v>11</v>
      </c>
      <c r="B38" s="21"/>
      <c r="C38" s="21"/>
      <c r="D38" s="17">
        <f>+D31+D36</f>
        <v>5528568986</v>
      </c>
    </row>
  </sheetData>
  <mergeCells count="9">
    <mergeCell ref="A11:B11"/>
    <mergeCell ref="A16:B16"/>
    <mergeCell ref="A20:D20"/>
    <mergeCell ref="A18:B18"/>
    <mergeCell ref="A38:C38"/>
    <mergeCell ref="A31:C31"/>
    <mergeCell ref="A33:D33"/>
    <mergeCell ref="A36:C36"/>
    <mergeCell ref="A21:D21"/>
  </mergeCell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tO2CRyYlRjoRfm+tiexlqYGjnHEmvC8kAz1SjpWn4tg2jbQGtRbp5HXba8DtwlBTpwuEKqQ8wXkV
syiaGl0xdA==</DigestValue>
    </Reference>
    <Reference Type="http://www.w3.org/2000/09/xmldsig#Object" URI="#idOfficeObject">
      <DigestMethod Algorithm="http://www.w3.org/2001/04/xmlenc#sha512"/>
      <DigestValue>nO1D/ZhvK5GFz2LmUMLTk9/AJwBoIES2Z9k4NWgAGSQINmnLMy2HH4fwGzBDRbU0CxU+nfuG6Ch2
+1l0PtDHiQ==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PYCE5f0bHfpwY0D+iiWD7VjONGZyTWaLHDZV2jJjNnxBxGEIKJ507z+8NhkL+yhAPB7W6/A/doAi
xn54ZAUpAg==</DigestValue>
    </Reference>
    <Reference Type="http://www.w3.org/2000/09/xmldsig#Object" URI="#idValidSigLnImg">
      <DigestMethod Algorithm="http://www.w3.org/2001/04/xmlenc#sha512"/>
      <DigestValue>PrhjfN4fVct09Ka5l1l34D7ZSVMcezhwbXnM++1QJ3H9FLQXIISVukppXbx7cMvPWGuCIebC21t7
8/jL4jsUhA==</DigestValue>
    </Reference>
    <Reference Type="http://www.w3.org/2000/09/xmldsig#Object" URI="#idInvalidSigLnImg">
      <DigestMethod Algorithm="http://www.w3.org/2001/04/xmlenc#sha512"/>
      <DigestValue>AJ8TGyy4ZvCiRTM5s+IskvHIlh0eVg5ewmWK4XCte7vzUsRk5NnDue8/CGlMUFFssMBONf8tGHh1
9NzN3Jyr2w==</DigestValue>
    </Reference>
  </SignedInfo>
  <SignatureValue>XI3dR6zQCtKaUE6W4778roSiyiK6rdzOeSBxXfZ7IWm9c2CFA1F/zlAXiHhfnF/kbTpYR6vxPUcR
6UXDsj3xP+Tlyv8bcWd405miwLfCe/d65ctknyoVd42w0JTKrpd3UwBhFfSvSsMspv+kwflta2wr
/ZodSKo1G1+r7x+FXkO4IM9MofaHGwvsi6C7BuJ20t39BTvDwizaG2HrMO96clIyvpRaNFJ3NnbF
Zt8CTntfkv8MsLBFfdz09a/VzeZu19LsnzWmj49nMQChl7jmPdTUBnT0EuUiMEZlN6FNb5dpeowI
EGxmiybdIyOZVuEb9+slWDr4cU42X4sVnPpmJQ==</SignatureValue>
  <KeyInfo>
    <X509Data>
      <X509Certificate>MIIHnDCCBYSgAwIBAgIRANQp+Y+puNW5RVPpyrwYmhwwDQYJKoZIhvcNAQENBQAwgYUxCzAJBgNVBAYTAlBZMQ0wCwYDVQQKEwRJQ1BQMTgwNgYDVQQLEy9QcmVzdGFkb3IgQ3VhbGlmaWNhZG8gZGUgU2VydmljaW9zIGRlIENvbmZpYW56YTEVMBMGA1UEAxMMQ09ERTEwMCBTLkEuMRYwFAYDVQQFEw1SVUM4MDA4MDYxMC03MB4XDTI0MDQwNTEzMTczOVoXDTI2MDQwNTEzMTczOVowgbAxCzAJBgNVBAYTAlBZMTYwNAYDVQQKDC1DRVJUSUZJQ0FETyBDVUFMSUZJQ0FETyBERSBGSVJNQSBFTEVDVFLDk05JQ0ExCzAJBgNVBAsTAkYyMRcwFQYDVQQEEw5SRUNBTERFIEFRVUlOTzEPMA0GA1UEKhMGT1RJTElBMR4wHAYDVQQDExVPVElMSUEgUkVDQUxERSBBUVVJTk8xEjAQBgNVBAUTCUNJNDg3MDA1NDCCASIwDQYJKoZIhvcNAQEBBQADggEPADCCAQoCggEBAOks5usRhf0QMtVXKULN40smnFz2O09AiIuGqgzAtY0SbI4klNO+l6xYA9AYCwlGTpH4Wey60txdfRdO+/vrNJ1ds9xW+cTgaSx7Tbnzdvu+yfhtz4lTa8hi8tDoBH3QFnu9ynXjUwZqzjaX14Dd/PXarSJWcqkBW7B6K5ZvlAzj//WVF+q3uJWhIiKRvRMzrfprGUyICfz4UNYjNkC28HFe+FbWOD+vIUTzGI7NpGngk81tYNgA9GOeNULjgWOlMyw2FuYSJygU+X3uYJh0WZBLB0TQ6xZJ8fM2PvUcjKaGG8AYyMA7dTAE6hJQIwnpB6HlpUIoh36/SCY7K54w1OECAwEAAaOCAtgwggLUMAwGA1UdEwEB/wQCMAAwHQYDVR0OBBYEFM6BtrMLfV0AczI9lI28dtG3m/RZMB8GA1UdIwQYMBaAFL41VGJoYOcm0zHBX5ex4vZkzgf1MA4GA1UdDwEB/wQEAwIF4DBPBgNVHREESDBGgRdPVElfUkVDQUxERUBIT1R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PfeI99wzyPFvjzbE5AQv4BGjdQb3hwcMNoew90KB0Nmths6NpFCJNS6cwBBd4hSGXwEGPQHaZvGqdZh4stiO541mo5kXSE57ySt43/HO0/EN/THqnsoywgntOFVpGBWjyV5/Ik3cctuMi0QNswxf7YApvivHtDoepMXhtibsxi5bU175UUO85avffWkE04taBbPBE0PvuKM5oLVOLt74WsGhbWoYdqu2ugZScShRdwZ0ojL565rC2ts6QRdviSQFrz0aqGLj5cCuU4mS8RHTJbtt6ifA2KNo9/tSRn10c9/yrGxd/P5dpel+br/PHlSzwzy8cBtjdf+PKKgc3XZypphPC6cYJFRWvJaDEIAsT55qeLCo4gPKvstHF90s5/LgTz8fys52sdT6oVwhsmDpHc0FKYcXyYthlJHhpT7tnITITQ2vsFc7DBBk7Y0zKF92P0aPfKXIMaQDfH1xBGbbKrve8pZlXpg/MRbCObrUfKpsTGs2pFeBPqbMjzhtUgnBZ84twcwU+GimbYDpjFIYytziVzwRML8Zh5X1/KQJSabxu8SKwXgcpYGZgmSkn3Etg0PIQNRq83N2gt/bmv1qsAOBnpR8Rbk5SuIJNvFs7CytRL7bwuk4Mvczh+axaGffFpCSWkmZTlGX6l05b5CkZpQVF3vz2fMP6wGjzyrTwG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CwzdxdYFvPOQkHyIxZnuaLpC/cOAuc6twKL4Q8N8X7EX+/xR3VcUi6N58v0D8L2A/AhDLFAhPn5M2nEcHEnsEg==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jk+b3OKI4wFIkWSzSv1XEDabkwIkmJCDU0Rn+Y+mjoAifkcCyFW8mJAt4PtVXXbOzP/R2Lnct9H0zm5bZXV1mg==</DigestValue>
      </Reference>
      <Reference URI="/xl/drawings/vmlDrawing1.vml?ContentType=application/vnd.openxmlformats-officedocument.vmlDrawing">
        <DigestMethod Algorithm="http://www.w3.org/2001/04/xmlenc#sha512"/>
        <DigestValue>y9lFGN22q0UfZSn8XAqobTE1y+seKaXitKA09z9sxpBTLUKpofs79iixDaT9qi9kvHiPuS/gvm6Z256K3ZZA5A==</DigestValue>
      </Reference>
      <Reference URI="/xl/media/image1.emf?ContentType=image/x-emf">
        <DigestMethod Algorithm="http://www.w3.org/2001/04/xmlenc#sha512"/>
        <DigestValue>pygAJ83Zsmb/32AWd4k+7sPgxSnZ/gx3Z3FgRaXdEPt3y7ViJ9ZqAFIce4iWDyc4z8XeBi07BYQ+T5hBHzHjDw==</DigestValue>
      </Reference>
      <Reference URI="/xl/media/image2.emf?ContentType=image/x-emf">
        <DigestMethod Algorithm="http://www.w3.org/2001/04/xmlenc#sha512"/>
        <DigestValue>hujBOWPzbUxbs426el122EzgSUAOhRFmDbttmLQ/oIBqE+4Z7q1tsiGRc4NutzJka1/yATteAbAepU/FFvgUXg==</DigestValue>
      </Reference>
      <Reference URI="/xl/sharedStrings.xml?ContentType=application/vnd.openxmlformats-officedocument.spreadsheetml.sharedStrings+xml">
        <DigestMethod Algorithm="http://www.w3.org/2001/04/xmlenc#sha512"/>
        <DigestValue>RCqTWLn9FlOtFfP4O++2RGH06gw+/TFxCkyXCkjcbkXtlXrKNYbIg8qE8AAu1JLKi9f94p/SUWfR1R3+Rdnl0g==</DigestValue>
      </Reference>
      <Reference URI="/xl/styles.xml?ContentType=application/vnd.openxmlformats-officedocument.spreadsheetml.styles+xml">
        <DigestMethod Algorithm="http://www.w3.org/2001/04/xmlenc#sha512"/>
        <DigestValue>48NH4vQI97tK0nPjmLobHSl6VQa+a/Dl68mUSkMp9mWLa5thNfEx/gWxaJl3aiw08VKb4zn0ZpRFZKSDVOci/A==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PGFDQ0I8Qgkek6mkN6H6FuJg37NuSV/as2Xa7s/M6Phxz9DcyAF6fhIU8PmVpbrGpeRaoKkgrDKMEMqlLjdsag==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sQhuDEQ3Wn8fd9x4b3Wfr1g5A0jgfcQKXB5nEiZxT3W/UMtYzCFr2dMxI9E1TiEsFn9VElZiatVSr/CveO5gtA==</DigestValue>
      </Reference>
      <Reference URI="/xl/worksheets/sheet1.xml?ContentType=application/vnd.openxmlformats-officedocument.spreadsheetml.worksheet+xml">
        <DigestMethod Algorithm="http://www.w3.org/2001/04/xmlenc#sha512"/>
        <DigestValue>VeEzoWc+MOasm50nAqiMj5nbhaCXqDQRpuCdKbU2hJhD3BAf+GK8H24ofVae2txAVHRlsbqqwjAOMzq5Zn4mfQ==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2025-08-13T20:31:28Z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{7991BA84-9AB2-4A87-A299-57B190EA96F7}</SetupID>
          <SignatureText>OTILIA RECALDE 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2025-08-13T20:31:28Z</xd:SigningTime>
          <xd:SigningCertificate>
            <xd:Cert>
              <xd:CertDigest>
                <DigestMethod Algorithm="http://www.w3.org/2001/04/xmlenc#sha512"/>
                <DigestValue>zc1jBWxrc0SWAsKbDzJONvOHfuPZeH7wTF/wRt5b/CUbpsChGaeGeU3YChyqW+PBYA8X0h3b82Tj63EHvOaHhw==</DigestValue>
              </xd:CertDigest>
              <xd:IssuerSerial>
                <X509IssuerName>SERIALNUMBER=RUC80080610-7, CN=CODE100 S.A., OU=Prestador Cualificado de Servicios de Confianza, O=ICPP, C=PY</X509IssuerName>
                <X509SerialNumber>282014280979747060086433192593250097692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q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MOVT/H8AAAAw5VP8fwAAEwAAAAAAAAAAACHW/H8AAMGiBlP8fwAAMBYh1vx/AAATAAAAAAAAACgXAAAAAAAAQAAAwPx/AAAAACHW/H8AAJelBlP8fwAABAAAAAAAAAAwFiHW/H8AAICvGLD4AAAAEwAAAAAAAABIAAAAAAAAADQZxlP8fwAAmDPlU/x/AACAHcZT/H8AAAEAAAAAAAAARkPGU/x/AAAAACHW/H8AAAAAAAAAAAAAAAAAAAAAAACQshiw+AAAABDObfIeAgAAi+tI1Px/AABgsBiw+AAAAPmwGLD4AAAAAAAAAAAAAAAAAAAAZHYACAAAAAAlAAAADAAAAAEAAAAYAAAADAAAAAAAAAASAAAADAAAAAEAAAAeAAAAGAAAAMMAAAAEAAAA9wAAABEAAAAlAAAADAAAAAEAAABUAAAAhAAAAMQAAAAEAAAA9QAAABAAAAABAAAA0XbJQasKyUHEAAAABAAAAAkAAABMAAAAAAAAAAAAAAAAAAAA//////////9gAAAAMQAzAC8AOAAvADIAMAAyADUAR6AGAAAABgAAAAQAAAAGAAAABAAAAAYAAAAGAAAABgAAAAYAAABLAAAAQAAAADAAAAAFAAAAIAAAAAEAAAABAAAAEAAAAAAAAAAAAAAAAAEAAIAAAAAAAAAAAAAAAAABAACAAAAAUgAAAHABAAACAAAAEAAAAAcAAAAAAAAAAAAAALwCAAAAAAAAAQICIlMAeQBzAHQAZQBtAAAAAAAAAAAAAAAAAAAAAAAAAAAAAAAAAAAAAAAAAAAAAAAAAAAAAAAAAAAAAAAAAAAAAAAAAAAAYOlb5R4CAAAAAAAAAAAAAAEAAAAeAgAAyF5u1Px/AAAAAAAAAAAAALA/Idb8fwAACQAAAAEAAAAJAAAAAAAAAAAAAAAAAAAAAAAAAAAAAADqVpokSMYAAAEAAAAAAAAAkJli5x4CAABw0xiw+AAAABDObfIeAgAA8Fet9gAAAABxBYoAAAAAAAcAAAAAAAAAoKxw5x4CAACs0hiw+AAAAOnSGLD4AAAAMURE1Px/AADRBQAAAAAAAIwGAAAAAAAAAAAAAAAAAAB0AQAA0QUAABDObfIeAgAAi+tI1Px/AABQ0hiw+AAAAOnSGLD4AAAAcNqA9h4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CH95FH8fwAAAwAAAAAAAADIXm7U/H8AAAAAAAAAAAAAMHp5Uvx/AADoq5tS/H8AAHBm7/YeAgAAAAAAAAAAAAAAAAAAAAAAAPozmiRIxgAAILIYsPgAAAAg0XZS/H8AAHiuGLD4AAAAEM5t8h4CAADg////AAAAAAAAAAAAAAAABgAAAAAAAAAFAAAAAAAAAJytGLD4AAAA2a0YsPgAAAAxRETU/H8AAAAAAAAAAAAA0nvhUQAAAAABAAAAAAAAAKAPAAAAAAAAEM5t8h4CAACL60jU/H8AAECtGLD4AAAA2a0YsPgAAABwjff6HgIAAAAAAABkdgAIAAAAACUAAAAMAAAAAwAAABgAAAAMAAAAAAAAABIAAAAMAAAAAQAAABYAAAAMAAAACAAAAFQAAABUAAAACgAAACcAAAAeAAAASgAAAAEAAADRdslBqwrJQQoAAABLAAAAAQAAAEwAAAAEAAAACQAAACcAAAAgAAAASwAAAFAAAABYABEY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EAAABHAAAAKQAAADMAAAB5AAAAFQAAACEA8AAAAAAAAAAAAAAAgD8AAAAAAAAAAAAAgD8AAAAAAAAAAAAAAAAAAAAAAAAAAAAAAAAAAAAAAAAAACUAAAAMAAAAAAAAgCgAAAAMAAAABAAAAFIAAABwAQAABAAAAPD///8AAAAAAAAAAAAAAACQAQAAAAAAAQAAAABzAGUAZwBvAGUAIAB1AGkAAAAAAAAAAAAAAAAAAAAAAAAAAAAAAAAAAAAAAAAAAAAAAAAAAAAAAAAAAAAAAAAAAAAAAK0RAP//////sCcAAAEAAQAAAFX2HgIAAMhebtT8fwAAAAAAAAAAAADQL5j2HgIAAL4REP//////EBl21vx/AAAAAAAAAAAAAAAAAAAAAAAA+jOaJEjGAACCTQFT/H8AAK0RAQAAAAAAeK4YsPgAAAAQzm3yHgIAAPD///8AAAAAAAAAAAAAAAAJAAAAAAAAAAYAAAAAAAAAnK0YsPgAAADZrRiw+AAAADFERNT8fwAAsKr3+h4CAAA9AhbUAAAAABAAAAAHAAAAAAAAAAAAAAAQzm3yHgIAAIvrSNT8fwAAQK0YsPgAAADZrRiw+AAAALCq9/oeAgAAAAAAAGR2AAgAAAAAJQAAAAwAAAAEAAAAGAAAAAwAAAAAAAAAEgAAAAwAAAABAAAAHgAAABgAAAApAAAAMwAAAKIAAABIAAAAJQAAAAwAAAAEAAAAVAAAAKgAAAAqAAAAMwAAAKAAAABHAAAAAQAAANF2yUGrCslBKgAAADMAAAAPAAAATAAAAAAAAAAAAAAAAAAAAP//////////bAAAAE8AVABJAEwASQBBACAAUgBFAEMAQQBMAEQARQAgAAYBDAAAAAgAAAAEAAAACAAAAAQAAAAKAAAABAAAAAoAAAAIAAAACgAAAAoAAAAIAAAACwAAAAgAAAAE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AAAAAKAAAAUAAAAHwAAABcAAAAAQAAANF2yUGrCslBCgAAAFAAAAAWAAAATAAAAAAAAAAAAAAAAAAAAP//////////eAAAAE8AdABpAGwAaQBhACAAUgBlAGMAYQBsAGQAZQAgAEEAcQB1AGkAbgBvACAACQAAAAQAAAADAAAAAwAAAAMAAAAGAAAAAwAAAAcAAAAGAAAABQAAAAYAAAADAAAABwAAAAYAAAADAAAABwAAAAcAAAAHAAAAAwAAAAcAAAAH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MAAABsAAAAAQAAANF2yUGrCslBCgAAAGAAAAAKAAAATAAAAAAAAAAAAAAAAAAAAP//////////YAAAAEMAbwBuAHQAYQBkAG8AcgBhACAABwAAAAcAAAAHAAAABAAAAAYAAAAHAAAABwAAAAQAAAAGAAAAAwAAAEsAAABAAAAAMAAAAAUAAAAgAAAAAQAAAAEAAAAQAAAAAAAAAAAAAAAAAQAAgAAAAAAAAAAAAAAAAAEAAIAAAAAlAAAADAAAAAIAAAAnAAAAGAAAAAUAAAAAAAAA////AAAAAAAlAAAADAAAAAUAAABMAAAAZAAAAAkAAABwAAAAzwAAAHwAAAAJAAAAcAAAAMcAAAANAAAAIQDwAAAAAAAAAAAAAACAPwAAAAAAAAAAAACAPwAAAAAAAAAAAAAAAAAAAAAAAAAAAAAAAAAAAAAAAAAAJQAAAAwAAAAAAACAKAAAAAwAAAAFAAAAJQAAAAwAAAABAAAAGAAAAAwAAAAAAAAAEgAAAAwAAAABAAAAFgAAAAwAAAAAAAAAVAAAABgBAAAKAAAAcAAAAM4AAAB8AAAAAQAAANF2yUGrCslBCgAAAHAAAAAiAAAATAAAAAQAAAAJAAAAcAAAANAAAAB9AAAAkAAAAEYAaQByAG0AYQBkAG8AIABwAG8AcgA6ACAATwBUAEkATABJAEEAIABSAEUAQwBBAEwARABFACAAQQBRAFUASQBOAE8ABgAAAAMAAAAEAAAACQAAAAYAAAAHAAAABwAAAAMAAAAHAAAABwAAAAQAAAADAAAAAwAAAAkAAAAGAAAAAwAAAAUAAAADAAAABwAAAAMAAAAHAAAABgAAAAcAAAAHAAAABQAAAAgAAAAGAAAAAwAAAAcAAAAIAAAACAAAAAMAAAAIAAAACQAAABYAAAAMAAAAAAAAACUAAAAMAAAAAgAAAA4AAAAUAAAAAAAAABAAAAAUAAAA</Object>
  <Object Id="idInvalidSigLnImg">AQAAAGwAAAAAAAAAAAAAAP8AAAB/AAAAAAAAAAAAAAAvGQAAkQwAACBFTUYAAAEAS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DDlU/x/AAAAMOVT/H8AABMAAAAAAAAAAAAh1vx/AADBogZT/H8AADAWIdb8fwAAEwAAAAAAAAAoFwAAAAAAAEAAAMD8fwAAAAAh1vx/AACXpQZT/H8AAAQAAAAAAAAAMBYh1vx/AACArxiw+AAAABMAAAAAAAAASAAAAAAAAAA0GcZT/H8AAJgz5VP8fwAAgB3GU/x/AAABAAAAAAAAAEZDxlP8fwAAAAAh1vx/AAAAAAAAAAAAAAAAAAAAAAAAkLIYsPgAAAAQzm3yHgIAAIvrSNT8fwAAYLAYsPgAAAD5sBiw+AAAAAAAAAAAAAAAAAAAAGR2AAgAAAAAJQAAAAwAAAABAAAAGAAAAAwAAAD/AAAAEgAAAAwAAAABAAAAHgAAABgAAAAiAAAABAAAAHIAAAARAAAAJQAAAAwAAAABAAAAVAAAAKgAAAAjAAAABAAAAHAAAAAQAAAAAQAAANF2yUGrCsl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GDpW+UeAgAAAAAAAAAAAAABAAAAHgIAAMhebtT8fwAAAAAAAAAAAACwPyHW/H8AAAkAAAABAAAACQAAAAAAAAAAAAAAAAAAAAAAAAAAAAAA6laaJEjGAAABAAAAAAAAAJCZYuceAgAAcNMYsPgAAAAQzm3yHgIAAPBXrfYAAAAAcQWKAAAAAAAHAAAAAAAAAKCscOceAgAArNIYsPgAAADp0hiw+AAAADFERNT8fwAA0QUAAAAAAACMBgAAAAAAAAAAAAAAAAAAdAEAANEFAAAQzm3yHgIAAIvrSNT8fwAAUNIYsPgAAADp0hiw+AAAAHDagPYe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h/eRR/H8AAAMAAAAAAAAAyF5u1Px/AAAAAAAAAAAAADB6eVL8fwAA6KubUvx/AABwZu/2HgIAAAAAAAAAAAAAAAAAAAAAAAD6M5okSMYAACCyGLD4AAAAINF2Uvx/AAB4rhiw+AAAABDObfIeAgAA4P///wAAAAAAAAAAAAAAAAYAAAAAAAAABQAAAAAAAACcrRiw+AAAANmtGLD4AAAAMURE1Px/AAAAAAAAAAAAANJ74VEAAAAAAQAAAAAAAACgDwAAAAAAABDObfIeAgAAi+tI1Px/AABArRiw+AAAANmtGLD4AAAAcI33+h4C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hAAAARwAAACkAAAAzAAAAeQAAABUAAAAhAPAAAAAAAAAAAAAAAIA/AAAAAAAAAAAAAIA/AAAAAAAAAAAAAAAAAAAAAAAAAAAAAAAAAAAAAAAAAAAlAAAADAAAAAAAAIAoAAAADAAAAAQAAABSAAAAcAEAAAQAAADw////AAAAAAAAAAAAAAAAkAEAAAAAAAEAAAAAcwBlAGcAbwBlACAAdQBpAAAAAAAAAAAAAAAAAAAAAAAAAAAAAAAAAAAAAAAAAAAAAAAAAAAAAAAAAAAAAAAAAAAAAACtEQD//////7AnAAABAAEAAABV9h4CAADIXm7U/H8AAAAAAAAAAAAA0C+Y9h4CAAC+ERD//////xAZdtb8fwAAAAAAAAAAAAAAAAAAAAAAAPozmiRIxgAAgk0BU/x/AACtEQEAAAAAAHiuGLD4AAAAEM5t8h4CAADw////AAAAAAAAAAAAAAAACQAAAAAAAAAGAAAAAAAAAJytGLD4AAAA2a0YsPgAAAAxRETU/H8AALCq9/oeAgAAPQIW1AAAAAAQAAAABwAAAAAAAAAAAAAAEM5t8h4CAACL60jU/H8AAECtGLD4AAAA2a0YsPgAAACwqvf6HgIAAAAAAABkdgAIAAAAACUAAAAMAAAABAAAABgAAAAMAAAAAAAAABIAAAAMAAAAAQAAAB4AAAAYAAAAKQAAADMAAACiAAAASAAAACUAAAAMAAAABAAAAFQAAACoAAAAKgAAADMAAACgAAAARwAAAAEAAADRdslBqwrJQSoAAAAzAAAADwAAAEwAAAAAAAAAAAAAAAAAAAD//////////2wAAABPAFQASQBMAEkAQQAgAFIARQBDAEEATABEAEUAIAAAAAwAAAAIAAAABAAAAAgAAAAEAAAACgAAAAQAAAAKAAAACAAAAAoAAAAKAAAACAAAAAsAAAAIAAAAB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8AAAAXAAAAAEAAADRdslBqwrJQQoAAABQAAAAFgAAAEwAAAAAAAAAAAAAAAAAAAD//////////3gAAABPAHQAaQBsAGkAYQAgAFIAZQBjAGEAbABkAGUAIABBAHEAdQBpAG4AbwAgAAkAAAAEAAAAAwAAAAMAAAADAAAABgAAAAMAAAAHAAAABgAAAAUAAAAGAAAAAwAAAAcAAAAGAAAAAwAAAAcAAAAHAAAABwAAAAMAAAAHAAAABwAAAAM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DAAAAbAAAAAEAAADRdslBqwrJQQoAAABgAAAACgAAAEwAAAAAAAAAAAAAAAAAAAD//////////2AAAABDAG8AbgB0AGEAZABvAHIAYQAgAAcAAAAHAAAABwAAAAQAAAAGAAAABwAAAAcAAAAEAAAABgAAAAMAAABLAAAAQAAAADAAAAAFAAAAIAAAAAEAAAABAAAAEAAAAAAAAAAAAAAAAAEAAIAAAAAAAAAAAAAAAAABAACAAAAAJQAAAAwAAAACAAAAJwAAABgAAAAFAAAAAAAAAP///wAAAAAAJQAAAAwAAAAFAAAATAAAAGQAAAAJAAAAcAAAAM8AAAB8AAAACQAAAHAAAADHAAAADQAAACEA8AAAAAAAAAAAAAAAgD8AAAAAAAAAAAAAgD8AAAAAAAAAAAAAAAAAAAAAAAAAAAAAAAAAAAAAAAAAACUAAAAMAAAAAAAAgCgAAAAMAAAABQAAACUAAAAMAAAAAQAAABgAAAAMAAAAAAAAABIAAAAMAAAAAQAAABYAAAAMAAAAAAAAAFQAAAAYAQAACgAAAHAAAADOAAAAfAAAAAEAAADRdslBqwrJQQoAAABwAAAAIgAAAEwAAAAEAAAACQAAAHAAAADQAAAAfQAAAJAAAABGAGkAcgBtAGEAZABvACAAcABvAHIAOgAgAE8AVABJAEwASQBBACAAUgBFAEMAQQBMAEQARQAgAEEAUQBVAEkATgBPAAYAAAADAAAABAAAAAkAAAAGAAAABwAAAAcAAAADAAAABwAAAAcAAAAEAAAAAwAAAAMAAAAJAAAABgAAAAMAAAAFAAAAAwAAAAcAAAADAAAABwAAAAYAAAAHAAAABwAAAAUAAAAIAAAABgAAAAMAAAAHAAAACAAAAAgAAAADAAAACAAAAAk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B/lLlvt7JPja7jj+BN9BULXeHxb64hUFkjObS6t3JcxM7boL0dRCeVCl9fHgxV/aSsOBtowaW1zx
kakstFyLRg==</DigestValue>
    </Reference>
    <Reference Type="http://www.w3.org/2000/09/xmldsig#Object" URI="#idOfficeObject">
      <DigestMethod Algorithm="http://www.w3.org/2001/04/xmlenc#sha512"/>
      <DigestValue>KGWlqOFP65o8GcpodepJHsFwPKHrgYZ4ihgIqbh+DIK1WHpbM/m5YeddWLR3FE1ri5CU+V35e6qe
tXtColFEEA==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I5BjgFXWRJtuG1nd837aac+mt2c8n+cqnfiviVZd3uJtVcCM3XIVkNIfGyPZzBSpDJedgLFMP0Qa
mMnfYZBpfA==</DigestValue>
    </Reference>
    <Reference Type="http://www.w3.org/2000/09/xmldsig#Object" URI="#idValidSigLnImg">
      <DigestMethod Algorithm="http://www.w3.org/2001/04/xmlenc#sha512"/>
      <DigestValue>G9yh6V2EAkBi25v9TaQBWpo9zQx9hAhrCZHvH5V6jUxiNGZ/VncvVwmUEXQpz7pqTm8d1dyqXOXG
6yWYhkXoAQ==</DigestValue>
    </Reference>
    <Reference Type="http://www.w3.org/2000/09/xmldsig#Object" URI="#idInvalidSigLnImg">
      <DigestMethod Algorithm="http://www.w3.org/2001/04/xmlenc#sha512"/>
      <DigestValue>r7xp9kXJRH1blfCkE4JwNDPnCKMhc/wh/AfH27cgEwd3PTbnvuzMTuZH5NuR/M6E+T4X/xsYsEiv
/97mBbWUTw==</DigestValue>
    </Reference>
  </SignedInfo>
  <SignatureValue>D9yYFM2Vu3Qoxm1h7wc14fWnsSesjDH/4Jcf/4hMLmQ9C+adI/rQlOl23PPPkH6JwF0A6u41npxq
lsYVtCIGCexb1SRhm1zMG9PHuRxBXZYUHrxka5hGSPsni1yyuaOXrpTLEs3z830WQU1mzIgjXmxS
lVfuFVhQQnr3/iqGezU7Q/yohplqvGFGINaOXsdYHBqkXOVn8XcT7bO23A4+n9HXiq/gxhSHWZmT
alfPLwm2xF4axQry1p+Z7Q+BViiDel8dTXrMRAxqnyPwq+w7N4JXurmuDVDDnQMdNRAhGwWt3a/y
/MHdestds5K7JfPC1PCrl4IV6SNvMsQUZyOCZA==</SignatureValue>
  <KeyInfo>
    <X509Data>
      <X509Certificate>MIIHoDCCBYigAwIBAgIQLg94umbUB6RE4tbASiTGGjANBgkqhkiG9w0BAQ0FADCBhTELMAkGA1UEBhMCUFkxDTALBgNVBAoTBElDUFAxODA2BgNVBAsTL1ByZXN0YWRvciBDdWFsaWZpY2FkbyBkZSBTZXJ2aWNpb3MgZGUgQ29uZmlhbnphMRUwEwYDVQQDEwxDT0RFMTAwIFMuQS4xFjAUBgNVBAUTDVJVQzgwMDgwNjEwLTcwHhcNMjMxMDI3MTI0NDIwWhcNMjUxMDI3MTI0NDIwWjCBujELMAkGA1UEBhMCUFkxNjA0BgNVBAoMLUNFUlRJRklDQURPIENVQUxJRklDQURPIERFIEZJUk1BIEVMRUNUUsOTTklDQTELMAkGA1UECxMCRjIxFjAUBgNVBAQTDVNPUklBIFBFRFJPWk8xFTATBgNVBCoTDFBBVUxPIEFEUklBTjEjMCEGA1UEAxMaUEFVTE8gQURSSUFOIFNPUklBIFBFRFJPWk8xEjAQBgNVBAUTCUNJNDY5MjMwMDCCASIwDQYJKoZIhvcNAQEBBQADggEPADCCAQoCggEBAPCF1OUFXEE/kNq68sLAUTUHuoTxhU2aDWNxQmykpxUOGnodvt6BuObDcpc7lWFTwc/imzOvmrU+tFplc69uFAMf/OEHLclq/LaRR7KTJTGMucmrRSxVagUR1JBpfIKyqJymUXIFB31gvJr5ZogRYeRJYQ1TIq6mAdp15CqeYVHH5fCAqDXSxjxmNg4lluuM8voAAeJONvuhILtisKM3ZI02Kc9Iv6O66fsupOAMoQQbcQaRe/Er2O5fXlL1/8CTKAHKVB04Qarhop3WlxdMVBt4vazcsY4GjT9ZjQileOcG5Kx/3yIzjjY7EB5mmUSBG5M8zup6xiNflTRpXS7yU5cCAwEAAaOCAtMwggLPMAwGA1UdEwEB/wQCMAAwHQYDVR0OBBYEFPbeXm9ivsjq5DR8aIytZv1GTv+dMB8GA1UdIwQYMBaAFL41VGJoYOcm0zHBX5ex4vZkzgf1MA4GA1UdDwEB/wQEAwIF4DBKBgNVHREEQzBBgRJBVElTT1JJ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DmhiBHsBGLOqNNDffuukLhSeAWngHb48fo+YetosAKgnzSEr4R0BH4Zwnft8iQ2J+cGux1baqxRWJS9Gvfo70E+US5iXFq2cRFbPFiNgFKnmGgYSOEe3tEIEa5tWf6VUEJKViI5JhnuoBh9TL+N+d9bpNFrF0FbWPFzWqUzPLj+/VIvZXsQtWzVUH83gsKk+C5cMgsY0dEPhxwcUOuL3mCDXJjyE2iIgcICqwHUW+btgjQTnO+eDVpD9amFqjLqq/C9ZCTqOxAdA3oSBTllg6zqNYJzGLYmafAT3M7VSXHAVFk6h0V319zNocVlCo+EIsqtFR2MQYFi1MOFEMe39u2nRbVoboaBMmcK/ebttLfe5dr7t4OB+GAnQ4kYOF10A7AJzketwsvjXQYZEs/yqJxaYvY3L6uRArukeZjd77VQVQYA2K5iAdR0uevaIFbtzciFaxCCxU8AGSbJv688DAqk+u2C1gQUBqwdHwowWjn56ezsjNj4e+YxVa67Ph51+RfuSUY8qInnQE1n8wJzIdhVoIouzrGJCh5JPWv4w6yRCiDwbW8QhA0v4ieScn8reUb8IQetWBpl2M8F+5YZn9fCGYBFKFtRjnC+OkprWCWdw4VT8lG0MZQm9PgkXgJ60SaO2Rb8KXFXtIPnxvjiO3XBxY5FDEQBqqWSzIAPBiv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CwzdxdYFvPOQkHyIxZnuaLpC/cOAuc6twKL4Q8N8X7EX+/xR3VcUi6N58v0D8L2A/AhDLFAhPn5M2nEcHEnsEg==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jk+b3OKI4wFIkWSzSv1XEDabkwIkmJCDU0Rn+Y+mjoAifkcCyFW8mJAt4PtVXXbOzP/R2Lnct9H0zm5bZXV1mg==</DigestValue>
      </Reference>
      <Reference URI="/xl/drawings/vmlDrawing1.vml?ContentType=application/vnd.openxmlformats-officedocument.vmlDrawing">
        <DigestMethod Algorithm="http://www.w3.org/2001/04/xmlenc#sha512"/>
        <DigestValue>y9lFGN22q0UfZSn8XAqobTE1y+seKaXitKA09z9sxpBTLUKpofs79iixDaT9qi9kvHiPuS/gvm6Z256K3ZZA5A==</DigestValue>
      </Reference>
      <Reference URI="/xl/media/image1.emf?ContentType=image/x-emf">
        <DigestMethod Algorithm="http://www.w3.org/2001/04/xmlenc#sha512"/>
        <DigestValue>pygAJ83Zsmb/32AWd4k+7sPgxSnZ/gx3Z3FgRaXdEPt3y7ViJ9ZqAFIce4iWDyc4z8XeBi07BYQ+T5hBHzHjDw==</DigestValue>
      </Reference>
      <Reference URI="/xl/media/image2.emf?ContentType=image/x-emf">
        <DigestMethod Algorithm="http://www.w3.org/2001/04/xmlenc#sha512"/>
        <DigestValue>hujBOWPzbUxbs426el122EzgSUAOhRFmDbttmLQ/oIBqE+4Z7q1tsiGRc4NutzJka1/yATteAbAepU/FFvgUXg==</DigestValue>
      </Reference>
      <Reference URI="/xl/sharedStrings.xml?ContentType=application/vnd.openxmlformats-officedocument.spreadsheetml.sharedStrings+xml">
        <DigestMethod Algorithm="http://www.w3.org/2001/04/xmlenc#sha512"/>
        <DigestValue>RCqTWLn9FlOtFfP4O++2RGH06gw+/TFxCkyXCkjcbkXtlXrKNYbIg8qE8AAu1JLKi9f94p/SUWfR1R3+Rdnl0g==</DigestValue>
      </Reference>
      <Reference URI="/xl/styles.xml?ContentType=application/vnd.openxmlformats-officedocument.spreadsheetml.styles+xml">
        <DigestMethod Algorithm="http://www.w3.org/2001/04/xmlenc#sha512"/>
        <DigestValue>48NH4vQI97tK0nPjmLobHSl6VQa+a/Dl68mUSkMp9mWLa5thNfEx/gWxaJl3aiw08VKb4zn0ZpRFZKSDVOci/A==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PGFDQ0I8Qgkek6mkN6H6FuJg37NuSV/as2Xa7s/M6Phxz9DcyAF6fhIU8PmVpbrGpeRaoKkgrDKMEMqlLjdsag==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sQhuDEQ3Wn8fd9x4b3Wfr1g5A0jgfcQKXB5nEiZxT3W/UMtYzCFr2dMxI9E1TiEsFn9VElZiatVSr/CveO5gtA==</DigestValue>
      </Reference>
      <Reference URI="/xl/worksheets/sheet1.xml?ContentType=application/vnd.openxmlformats-officedocument.spreadsheetml.worksheet+xml">
        <DigestMethod Algorithm="http://www.w3.org/2001/04/xmlenc#sha512"/>
        <DigestValue>VeEzoWc+MOasm50nAqiMj5nbhaCXqDQRpuCdKbU2hJhD3BAf+GK8H24ofVae2txAVHRlsbqqwjAOMzq5Zn4mfQ==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2025-08-14T11:57:09Z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{807ED350-4E8A-4390-885C-24C4FCFD8815}</SetupID>
          <SignatureText>ADRIAN SORIA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2025-08-14T11:57:09Z</xd:SigningTime>
          <xd:SigningCertificate>
            <xd:Cert>
              <xd:CertDigest>
                <DigestMethod Algorithm="http://www.w3.org/2001/04/xmlenc#sha512"/>
                <DigestValue>vKyrsoPI3eZKfvaFPL5EETwA7T7PCnjsdQt2dgAMqGjy6W8V3mQ/AEVR8XotDQBfNVHk8/R4jO1S2LemW04s+g==</DigestValue>
              </xd:CertDigest>
              <xd:IssuerSerial>
                <X509IssuerName>SERIALNUMBER=RUC80080610-7, CN=CODE100 S.A., OU=Prestador Cualificado de Servicios de Confianza, O=ICPP, C=PY</X509IssuerName>
                <X509SerialNumber>61224820916398617783951420718693271066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E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YAAABWAAAAMAAAADsAAAC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QAAAAxAAAAOwAAALUAAABWAAAAAQAAAFVVj0GF9o5BMQAAADsAAAAMAAAATAAAAAAAAAAAAAAAAAAAAP//////////ZAAAAEEARABSAEkAQQBOACAAUwBPAFIASQBBAA0AAAAOAAAADAAAAAUAAAANAAAADwAAAAUAAAALAAAADwAAAAwAAAAF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CzAAAAcQAAAAEAAABVVY9BhfaOQQ8AAABhAAAAGwAAAEwAAAAAAAAAAAAAAAAAAAD//////////4QAAABQAGEAdQBsAG8AIABBAGQAcgBpAGEAbgAgAFMAbwByAGkAYQAgAFAAZQBkAHIAbwB6AG8AIAAAAAcAAAAHAAAABwAAAAMAAAAIAAAABAAAAAgAAAAIAAAABQAAAAMAAAAHAAAABwAAAAQAAAAHAAAACAAAAAUAAAADAAAABwAAAAQAAAAHAAAABwAAAAgAAAAFAAAACAAAAAYAAAAIAAAAB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QAAAAPAAAAdgAAAIkAAACGAAAAAQAAAFVVj0GF9o5BDwAAAHYAAAAUAAAATAAAAAAAAAAAAAAAAAAAAP//////////dAAAAFIAZQBwAHIAZQBzAGUAbgB0AGEAbgB0AGUAIABMAGUAZwBhAGwAIAAIAAAABwAAAAgAAAAFAAAABwAAAAYAAAAHAAAABwAAAAQAAAAHAAAABwAAAAQAAAAHAAAABAAAAAYAAAAHAAAACAAAAAcAAAADAAAABAAAAEsAAABAAAAAMAAAAAUAAAAgAAAAAQAAAAEAAAAQAAAAAAAAAAAAAABAAQAAoAAAAAAAAAAAAAAAQAEAAKAAAAAlAAAADAAAAAIAAAAnAAAAGAAAAAUAAAAAAAAA////AAAAAAAlAAAADAAAAAUAAABMAAAAZAAAAA4AAACLAAAAHwEAAJsAAAAOAAAAiwAAABIBAAARAAAAIQDwAAAAAAAAAAAAAACAPwAAAAAAAAAAAACAPwAAAAAAAAAAAAAAAAAAAAAAAAAAAAAAAAAAAAAAAAAAJQAAAAwAAAAAAACAKAAAAAwAAAAFAAAAJQAAAAwAAAABAAAAGAAAAAwAAAAAAAAAEgAAAAwAAAABAAAAFgAAAAwAAAAAAAAAVAAAADgBAAAPAAAAiwAAAB4BAACbAAAAAQAAAFVVj0GF9o5BDwAAAIsAAAAnAAAATAAAAAQAAAAOAAAAiwAAACABAACcAAAAnAAAAEYAaQByAG0AYQBkAG8AIABwAG8AcgA6ACAAUABBAFUATABPACAAQQBEAFIASQBBAE4AIABTAE8AUgBJAEEAIABQAEUARABSAE8AWgBPAAAABgAAAAMAAAAFAAAACwAAAAcAAAAIAAAACAAAAAQAAAAIAAAACAAAAAUAAAADAAAABAAAAAcAAAAIAAAACQAAAAYAAAAKAAAABAAAAAgAAAAJAAAACAAAAAMAAAAIAAAACgAAAAQAAAAHAAAACgAAAAgAAAADAAAACAAAAAQAAAAHAAAABwAAAAkAAAAIAAAACgAAAAcAAAAKAAAAFgAAAAwAAAAAAAAAJQAAAAwAAAACAAAADgAAABQAAAAAAAAAEAAAABQAAAA=</Object>
  <Object Id="idInvalidSigLnImg">AQAAAGwAAAAAAAAAAAAAAD8BAACfAAAAAAAAAAAAAABmFgAALAsAACBFTUYAAAEAg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YAAABWAAAAMAAAADsAAAC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QAAAAxAAAAOwAAALUAAABWAAAAAQAAAFVVj0GF9o5BMQAAADsAAAAMAAAATAAAAAAAAAAAAAAAAAAAAP//////////ZAAAAEEARABSAEkAQQBOACAAUwBPAFIASQBBAA0AAAAOAAAADAAAAAUAAAANAAAADwAAAAUAAAALAAAADwAAAAwAAAAF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CzAAAAcQAAAAEAAABVVY9BhfaOQQ8AAABhAAAAGwAAAEwAAAAAAAAAAAAAAAAAAAD//////////4QAAABQAGEAdQBsAG8AIABBAGQAcgBpAGEAbgAgAFMAbwByAGkAYQAgAFAAZQBkAHIAbwB6AG8AIAAAAAcAAAAHAAAABwAAAAMAAAAIAAAABAAAAAgAAAAIAAAABQAAAAMAAAAHAAAABwAAAAQAAAAHAAAACAAAAAUAAAADAAAABwAAAAQAAAAHAAAABwAAAAgAAAAFAAAACAAAAAYAAAAIAAAAB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QAAAAPAAAAdgAAAIkAAACGAAAAAQAAAFVVj0GF9o5BDwAAAHYAAAAUAAAATAAAAAAAAAAAAAAAAAAAAP//////////dAAAAFIAZQBwAHIAZQBzAGUAbgB0AGEAbgB0AGUAIABMAGUAZwBhAGwAIAAIAAAABwAAAAgAAAAFAAAABwAAAAYAAAAHAAAABwAAAAQAAAAHAAAABwAAAAQAAAAHAAAABAAAAAYAAAAHAAAACAAAAAcAAAADAAAABAAAAEsAAABAAAAAMAAAAAUAAAAgAAAAAQAAAAEAAAAQAAAAAAAAAAAAAABAAQAAoAAAAAAAAAAAAAAAQAEAAKAAAAAlAAAADAAAAAIAAAAnAAAAGAAAAAUAAAAAAAAA////AAAAAAAlAAAADAAAAAUAAABMAAAAZAAAAA4AAACLAAAAHwEAAJsAAAAOAAAAiwAAABIBAAARAAAAIQDwAAAAAAAAAAAAAACAPwAAAAAAAAAAAACAPwAAAAAAAAAAAAAAAAAAAAAAAAAAAAAAAAAAAAAAAAAAJQAAAAwAAAAAAACAKAAAAAwAAAAFAAAAJQAAAAwAAAABAAAAGAAAAAwAAAAAAAAAEgAAAAwAAAABAAAAFgAAAAwAAAAAAAAAVAAAADgBAAAPAAAAiwAAAB4BAACbAAAAAQAAAFVVj0GF9o5BDwAAAIsAAAAnAAAATAAAAAQAAAAOAAAAiwAAACABAACcAAAAnAAAAEYAaQByAG0AYQBkAG8AIABwAG8AcgA6ACAAUABBAFUATABPACAAQQBEAFIASQBBAE4AIABTAE8AUgBJAEEAIABQAEUARABSAE8AWgBPAAAABgAAAAMAAAAFAAAACwAAAAcAAAAIAAAACAAAAAQAAAAIAAAACAAAAAUAAAADAAAABAAAAAcAAAAIAAAACQAAAAYAAAAKAAAABAAAAAgAAAAJAAAACAAAAAMAAAAIAAAACgAAAAQAAAAHAAAACgAAAAgAAAADAAAACAAAAAQAAAAHAAAABwAAAAkAAAAIAAAACgAAAAcAAAAK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Otilia Recalde Aquino</cp:lastModifiedBy>
  <cp:lastPrinted>2024-02-28T14:23:39Z</cp:lastPrinted>
  <dcterms:created xsi:type="dcterms:W3CDTF">2023-05-04T15:07:37Z</dcterms:created>
  <dcterms:modified xsi:type="dcterms:W3CDTF">2025-08-13T20:31:10Z</dcterms:modified>
</cp:coreProperties>
</file>