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adsor\Downloads\EEFF-EM-80018714-20250930\EEFF-EM-80018714-20250930\"/>
    </mc:Choice>
  </mc:AlternateContent>
  <xr:revisionPtr revIDLastSave="0" documentId="13_ncr:1_{0B844464-9DEE-4122-B5A4-97BA0881F150}" xr6:coauthVersionLast="47" xr6:coauthVersionMax="47" xr10:uidLastSave="{00000000-0000-0000-0000-000000000000}"/>
  <bookViews>
    <workbookView xWindow="-108" yWindow="-108" windowWidth="23256" windowHeight="12456" xr2:uid="{F9401E8E-0120-4D8E-B890-5200737FE7F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  <c r="E43" i="1"/>
  <c r="E42" i="1"/>
  <c r="E44" i="1" s="1"/>
  <c r="F43" i="1" s="1"/>
  <c r="F42" i="1" l="1"/>
</calcChain>
</file>

<file path=xl/sharedStrings.xml><?xml version="1.0" encoding="utf-8"?>
<sst xmlns="http://schemas.openxmlformats.org/spreadsheetml/2006/main" count="49" uniqueCount="45">
  <si>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</si>
  <si>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</si>
  <si>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KATUETE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</si>
  <si>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</t>
    </r>
    <r>
      <rPr>
        <sz val="10"/>
        <rFont val="Arial"/>
        <family val="2"/>
      </rPr>
      <t xml:space="preserve"> 093_08052024 del 8 de mayo de 2024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</si>
  <si>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>: KAT</t>
    </r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</si>
  <si>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Manuel del Castillo c/ Rodolfo Zotti, Asunción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</si>
  <si>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(+595) 0983 794 3</t>
    </r>
    <r>
      <rPr>
        <sz val="10"/>
        <rFont val="Arial"/>
        <family val="2"/>
      </rPr>
      <t>90, (0981) 432287</t>
    </r>
    <r>
      <rPr>
        <b/>
        <sz val="10"/>
        <color theme="1"/>
        <rFont val="Arial"/>
        <family val="2"/>
      </rPr>
      <t xml:space="preserve">
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</si>
  <si>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katuetesrl@hotmail.com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</si>
  <si>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Katuetesrl.com.py 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</si>
  <si>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Manuel del Castillo c/ Rodolfo Zotti, Asunción.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</si>
  <si>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</si>
  <si>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>:  N° 63 de fecha 10 de agosto de 1998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</si>
  <si>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989, folio 7890 y siguiente del 17/09/1998.</t>
    </r>
  </si>
  <si>
    <r>
      <t xml:space="preserve">2.3      Reformas de estatutos: 
Las modificaciones del Estatuto Social han sido las siguientes:
</t>
    </r>
    <r>
      <rPr>
        <sz val="10"/>
        <color theme="1"/>
        <rFont val="Arial"/>
        <family val="2"/>
      </rPr>
      <t>- Cesión de cuotas sociales Nº 10 de fecha 02 de julio de 2001.
- Modificación de los Estatutos Sociales N° 160 de fecha 03 de diciembre de 2009.
- Modificación de los Estatutos Sociales N° 259 de fecha 03 de noviembre de 2010.
- Cesión y venta de cuota sociales N° 85 de fecha 20 de septiembre de 2017.
- Cesión y venta de cuota sociales N° 30 de fecha 09 de agosto de 2020. 
- Modificación parcial del estatuto social de la firma denominada “KATUETE” SOCIEDAD DE RESPONSABILIDAD LIMITADA” (KATUETE S.R.L.): domicilio, aumento de capital social por integración de cuotas de capital, cierre del ejercicio–distribución de utilidades, Nº  22, de fecha 12 de julio del año 2023.
- Modificación parcial del estatuto social de la firma denominada “KATUETE” SOCIEDAD DE RESPONSABILIDAD LIMITADA” (KATUETE S.R.L.): con el objeto de dar cumplimiento a las disposiciones vigentes en materia de mercado de valores,  Nº 50 de fecha 12 de diciembre de del dos mil veinte y tres,  inscripta en la Dirección General de los Registros Públicos, Sección Personas Jurídicas y Asociaciones bajo el N° 50,  folio 202 y siguientes, division comercial seccion A,   de fecha 12/12/2023</t>
    </r>
    <r>
      <rPr>
        <b/>
        <sz val="10"/>
        <color theme="1"/>
        <rFont val="Arial"/>
        <family val="2"/>
      </rPr>
      <t xml:space="preserve">.
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</si>
  <si>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</si>
  <si>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</si>
  <si>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</si>
  <si>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</si>
  <si>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Paulo Adrián Soria Pedrozo</t>
  </si>
  <si>
    <t>Presidente - Socio Gerente</t>
  </si>
  <si>
    <t>Director Titular - Socio Gerente</t>
  </si>
  <si>
    <t>Eugenia Pedrozo</t>
  </si>
  <si>
    <t>Síndico Titular</t>
  </si>
  <si>
    <t xml:space="preserve">No aplicable </t>
  </si>
  <si>
    <t>Plana ejecutiva</t>
  </si>
  <si>
    <t xml:space="preserve">     - Gerente General</t>
  </si>
  <si>
    <t>Emmanuel Britez Rettori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</si>
  <si>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</si>
  <si>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t>Capital Suscripto e integrado: 29.300.000.000.-</t>
  </si>
  <si>
    <t>Socio</t>
  </si>
  <si>
    <t>Cantidad de Cuotas</t>
  </si>
  <si>
    <t>Valor nominal de c/acción</t>
  </si>
  <si>
    <t>Monto</t>
  </si>
  <si>
    <t>%</t>
  </si>
  <si>
    <t xml:space="preserve">TOTALES </t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</si>
  <si>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</si>
  <si>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</si>
  <si>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</si>
  <si>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</si>
  <si>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</si>
  <si>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</si>
  <si>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</si>
  <si>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PCG AUDITORES CONSULTORES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</si>
  <si>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Número de inscripción en el registro de la SIV: </t>
    </r>
    <r>
      <rPr>
        <b/>
        <sz val="11"/>
        <color theme="1"/>
        <rFont val="Arial"/>
        <family val="2"/>
      </rPr>
      <t>AE 41/2009</t>
    </r>
  </si>
  <si>
    <t>Información al 30 de setiembre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</si>
</sst>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\ _€_-;\-* #,##0\ _€_-;_-* &quot;-&quot;??\ _€_-;_-@_-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Times New Roman"/>
      <family val="1"/>
    </font>
    <font>
      <b/>
      <sz val="10"/>
      <color indexed="8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3" fillId="0" borderId="0" xfId="0" applyFont="1"/>
    <xf numFmtId="0" fontId="14" fillId="0" borderId="1" xfId="0" applyFont="1" applyBorder="1" applyAlignment="1">
      <alignment vertical="center"/>
    </xf>
    <xf numFmtId="164" fontId="14" fillId="0" borderId="1" xfId="1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9" fontId="10" fillId="0" borderId="1" xfId="2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top" wrapText="1"/>
    </xf>
    <xf numFmtId="0" fontId="12" fillId="0" borderId="1" xfId="0" applyFont="1" applyBorder="1" applyAlignment="1">
      <alignment vertical="center"/>
    </xf>
    <xf numFmtId="164" fontId="12" fillId="0" borderId="1" xfId="1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7" fillId="0" borderId="0" xfId="0" applyFont="1"/>
    <xf numFmtId="0" fontId="16" fillId="0" borderId="0" xfId="0" applyFont="1"/>
    <xf numFmtId="0" fontId="1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571500</xdr:colOff>
      <xdr:row>5</xdr:row>
      <xdr:rowOff>72</xdr:rowOff>
    </xdr:to>
    <xdr:pic>
      <xdr:nvPicPr>
        <xdr:cNvPr id="2" name="Imagen 1" descr="Katuete SRL | Asunción">
          <a:extLst>
            <a:ext uri="{FF2B5EF4-FFF2-40B4-BE49-F238E27FC236}">
              <a16:creationId xmlns:a16="http://schemas.microsoft.com/office/drawing/2014/main" id="{C5D44173-74D4-41DB-9B2D-49DF668579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13166" r="16305" b="12227"/>
        <a:stretch/>
      </xdr:blipFill>
      <xdr:spPr bwMode="auto">
        <a:xfrm>
          <a:off x="0" y="0"/>
          <a:ext cx="1363980" cy="9144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9E1F3-7B3F-4813-B48E-C7F192B56A50}">
  <dimension ref="A6:K61"/>
  <sheetViews>
    <sheetView tabSelected="1" topLeftCell="A43" workbookViewId="0">
      <selection activeCell="B64" sqref="B64"/>
    </sheetView>
  </sheetViews>
  <sheetFormatPr baseColWidth="10" defaultRowHeight="14.4" x14ac:dyDescent="0.3"/>
  <cols>
    <col min="2" max="2" width="26.88671875" customWidth="1"/>
    <col min="3" max="3" width="26.44140625" customWidth="1"/>
    <col min="4" max="4" width="15.6640625" customWidth="1"/>
    <col min="5" max="5" width="14.44140625" customWidth="1"/>
    <col min="6" max="11" width="11.109375" customWidth="1"/>
  </cols>
  <sheetData>
    <row r="6" spans="1:4" ht="17.399999999999999" x14ac:dyDescent="0.3">
      <c r="D6" s="1" t="s">
        <v>0</v>
      </c>
    </row>
    <row r="7" spans="1:4" x14ac:dyDescent="0.3">
      <c r="D7" s="2" t="s">
        <v>44</v>
      </c>
    </row>
    <row r="9" spans="1:4" x14ac:dyDescent="0.3">
      <c r="A9" s="3" t="s">
        <v>1</v>
      </c>
    </row>
    <row r="11" spans="1:4" x14ac:dyDescent="0.3">
      <c r="A11" s="3" t="s">
        <v>2</v>
      </c>
    </row>
    <row r="12" spans="1:4" x14ac:dyDescent="0.3">
      <c r="A12" s="3" t="s">
        <v>3</v>
      </c>
    </row>
    <row r="13" spans="1:4" x14ac:dyDescent="0.3">
      <c r="A13" s="3" t="s">
        <v>4</v>
      </c>
    </row>
    <row r="14" spans="1:4" x14ac:dyDescent="0.3">
      <c r="A14" s="3" t="s">
        <v>5</v>
      </c>
    </row>
    <row r="15" spans="1:4" ht="14.25" customHeight="1" x14ac:dyDescent="0.3">
      <c r="A15" s="3" t="s">
        <v>6</v>
      </c>
      <c r="B15" s="3"/>
      <c r="C15" s="3"/>
      <c r="D15" s="3"/>
    </row>
    <row r="16" spans="1:4" x14ac:dyDescent="0.3">
      <c r="A16" s="3" t="s">
        <v>7</v>
      </c>
    </row>
    <row r="17" spans="1:11" x14ac:dyDescent="0.3">
      <c r="A17" s="3" t="s">
        <v>8</v>
      </c>
    </row>
    <row r="18" spans="1:11" x14ac:dyDescent="0.3">
      <c r="A18" s="3" t="s">
        <v>9</v>
      </c>
    </row>
    <row r="20" spans="1:11" x14ac:dyDescent="0.3">
      <c r="A20" s="3" t="s">
        <v>10</v>
      </c>
    </row>
    <row r="22" spans="1:11" x14ac:dyDescent="0.3">
      <c r="A22" s="3" t="s">
        <v>11</v>
      </c>
    </row>
    <row r="23" spans="1:11" x14ac:dyDescent="0.3">
      <c r="A23" s="3" t="s">
        <v>12</v>
      </c>
    </row>
    <row r="24" spans="1:11" ht="219" customHeight="1" x14ac:dyDescent="0.3">
      <c r="A24" s="28" t="s">
        <v>13</v>
      </c>
      <c r="B24" s="28"/>
      <c r="C24" s="28"/>
      <c r="D24" s="28"/>
      <c r="E24" s="4"/>
      <c r="F24" s="4"/>
      <c r="G24" s="4"/>
      <c r="H24" s="4"/>
      <c r="I24" s="4"/>
      <c r="J24" s="4"/>
      <c r="K24" s="4"/>
    </row>
    <row r="26" spans="1:11" x14ac:dyDescent="0.3">
      <c r="A26" s="5" t="s">
        <v>14</v>
      </c>
    </row>
    <row r="27" spans="1:11" x14ac:dyDescent="0.3">
      <c r="A27" s="5"/>
    </row>
    <row r="28" spans="1:11" x14ac:dyDescent="0.3">
      <c r="B28" s="6" t="s">
        <v>15</v>
      </c>
      <c r="C28" s="7" t="s">
        <v>16</v>
      </c>
    </row>
    <row r="29" spans="1:11" x14ac:dyDescent="0.3">
      <c r="B29" s="6" t="s">
        <v>17</v>
      </c>
      <c r="C29" s="8" t="s">
        <v>18</v>
      </c>
    </row>
    <row r="30" spans="1:11" x14ac:dyDescent="0.3">
      <c r="B30" s="6" t="s">
        <v>19</v>
      </c>
      <c r="C30" s="8" t="s">
        <v>18</v>
      </c>
    </row>
    <row r="31" spans="1:11" x14ac:dyDescent="0.3">
      <c r="B31" s="6" t="s">
        <v>20</v>
      </c>
      <c r="C31" s="8" t="s">
        <v>21</v>
      </c>
    </row>
    <row r="32" spans="1:11" x14ac:dyDescent="0.3">
      <c r="B32" s="6" t="s">
        <v>22</v>
      </c>
      <c r="C32" s="8" t="s">
        <v>23</v>
      </c>
    </row>
    <row r="33" spans="1:8" x14ac:dyDescent="0.3">
      <c r="B33" s="6" t="s">
        <v>24</v>
      </c>
      <c r="C33" s="9"/>
    </row>
    <row r="34" spans="1:8" x14ac:dyDescent="0.3">
      <c r="B34" s="6" t="s">
        <v>25</v>
      </c>
      <c r="C34" s="8" t="s">
        <v>26</v>
      </c>
    </row>
    <row r="36" spans="1:8" x14ac:dyDescent="0.3">
      <c r="A36" s="5" t="s">
        <v>27</v>
      </c>
    </row>
    <row r="38" spans="1:8" x14ac:dyDescent="0.3">
      <c r="A38" s="10" t="s">
        <v>28</v>
      </c>
    </row>
    <row r="39" spans="1:8" x14ac:dyDescent="0.3">
      <c r="A39" s="11"/>
    </row>
    <row r="40" spans="1:8" ht="27" customHeight="1" x14ac:dyDescent="0.3">
      <c r="A40" s="12"/>
      <c r="B40" s="27" t="s">
        <v>29</v>
      </c>
      <c r="C40" s="29" t="s">
        <v>30</v>
      </c>
      <c r="D40" s="31" t="s">
        <v>31</v>
      </c>
      <c r="E40" s="27" t="s">
        <v>32</v>
      </c>
      <c r="F40" s="27" t="s">
        <v>33</v>
      </c>
      <c r="G40" s="13"/>
    </row>
    <row r="41" spans="1:8" x14ac:dyDescent="0.3">
      <c r="A41" s="12"/>
      <c r="B41" s="27"/>
      <c r="C41" s="30"/>
      <c r="D41" s="31"/>
      <c r="E41" s="27"/>
      <c r="F41" s="27"/>
      <c r="G41" s="13"/>
    </row>
    <row r="42" spans="1:8" x14ac:dyDescent="0.3">
      <c r="A42" s="12"/>
      <c r="B42" s="14" t="s">
        <v>18</v>
      </c>
      <c r="C42" s="15">
        <v>220</v>
      </c>
      <c r="D42" s="16">
        <v>100000000</v>
      </c>
      <c r="E42" s="16">
        <f>+C42*D42</f>
        <v>22000000000</v>
      </c>
      <c r="F42" s="17">
        <f>+E42/E44</f>
        <v>0.75085324232081907</v>
      </c>
      <c r="G42" s="13"/>
      <c r="H42" s="18"/>
    </row>
    <row r="43" spans="1:8" x14ac:dyDescent="0.3">
      <c r="A43" s="12"/>
      <c r="B43" s="14" t="s">
        <v>21</v>
      </c>
      <c r="C43" s="15">
        <v>73</v>
      </c>
      <c r="D43" s="16">
        <v>100000000</v>
      </c>
      <c r="E43" s="16">
        <f>+C43*D43</f>
        <v>7300000000</v>
      </c>
      <c r="F43" s="17">
        <f>+E43/E44</f>
        <v>0.24914675767918087</v>
      </c>
      <c r="G43" s="13"/>
      <c r="H43" s="18"/>
    </row>
    <row r="44" spans="1:8" x14ac:dyDescent="0.3">
      <c r="A44" s="19"/>
      <c r="B44" s="20" t="s">
        <v>34</v>
      </c>
      <c r="C44" s="21">
        <f>+C42+C43</f>
        <v>293</v>
      </c>
      <c r="D44" s="22"/>
      <c r="E44" s="23">
        <f>+E42+E43</f>
        <v>29300000000</v>
      </c>
      <c r="F44" s="24">
        <v>1</v>
      </c>
      <c r="G44" s="13"/>
      <c r="H44" s="18"/>
    </row>
    <row r="46" spans="1:8" x14ac:dyDescent="0.3">
      <c r="A46" s="5" t="s">
        <v>35</v>
      </c>
    </row>
    <row r="48" spans="1:8" x14ac:dyDescent="0.3">
      <c r="A48" s="5" t="s">
        <v>42</v>
      </c>
    </row>
    <row r="49" spans="1:5" x14ac:dyDescent="0.3">
      <c r="A49" s="5" t="s">
        <v>43</v>
      </c>
    </row>
    <row r="51" spans="1:5" x14ac:dyDescent="0.3">
      <c r="A51" s="5" t="s">
        <v>36</v>
      </c>
    </row>
    <row r="53" spans="1:5" x14ac:dyDescent="0.3">
      <c r="A53" s="5" t="s">
        <v>37</v>
      </c>
    </row>
    <row r="55" spans="1:5" x14ac:dyDescent="0.3">
      <c r="A55" s="5" t="s">
        <v>38</v>
      </c>
    </row>
    <row r="56" spans="1:5" x14ac:dyDescent="0.3">
      <c r="A56" s="25" t="s">
        <v>18</v>
      </c>
    </row>
    <row r="57" spans="1:5" x14ac:dyDescent="0.3">
      <c r="A57" s="25"/>
    </row>
    <row r="58" spans="1:5" x14ac:dyDescent="0.3">
      <c r="A58" s="5" t="s">
        <v>39</v>
      </c>
    </row>
    <row r="59" spans="1:5" x14ac:dyDescent="0.3">
      <c r="A59" s="25" t="s">
        <v>40</v>
      </c>
    </row>
    <row r="61" spans="1:5" x14ac:dyDescent="0.3">
      <c r="A61" s="10" t="s">
        <v>41</v>
      </c>
      <c r="B61" s="26"/>
      <c r="C61" s="26"/>
      <c r="D61" s="26"/>
      <c r="E61" s="26"/>
    </row>
  </sheetData>
  <mergeCells count="6">
    <mergeCell ref="F40:F41"/>
    <mergeCell ref="A24:D24"/>
    <mergeCell ref="B40:B41"/>
    <mergeCell ref="C40:C41"/>
    <mergeCell ref="D40:D41"/>
    <mergeCell ref="E40:E41"/>
  </mergeCells>
  <hyperlinks>
    <hyperlink ref="A17" r:id="rId1" display="http://www.puentenet.com.py/" xr:uid="{F1ACCECC-997F-4828-9590-41D7426B95B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cse5n6noZAUxeR8K9jV91Tj7d1BGrE5dLm/QzpTNAaWwbEWWH36p+pSsZEv/W5xy4iGwMsmgrwmD
NYcTZ2oaMw==</DigestValue>
    </Reference>
    <Reference Type="http://www.w3.org/2000/09/xmldsig#Object" URI="#idOfficeObject">
      <DigestMethod Algorithm="http://www.w3.org/2001/04/xmlenc#sha512"/>
      <DigestValue>ZsXzvedeKzkj/qpHyL1Yx3cxRoXk1JBTccEje2EWg5ELmncZouHF6gnHqZcYhGTprYx86PeVq4Y/
nFykFVbevA==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J1iAguyzcx8RVhgrVxbTNXXgVkTyu9Tra6jRwpYqYa6TI1QsWpnN8BYUduzx9cwgmiVFywcXnMUr
l4uvCfUmSw==</DigestValue>
    </Reference>
    <Reference Type="http://www.w3.org/2000/09/xmldsig#Object" URI="#idValidSigLnImg">
      <DigestMethod Algorithm="http://www.w3.org/2001/04/xmlenc#sha512"/>
      <DigestValue>ybNr7s/66XUUuCey4wzi8449PxyC0JfFdg1O4ipPuCjeuMhBB8dMMuatgGMW58WXbqxYtPe910ed
IsloBZ1a+Q==</DigestValue>
    </Reference>
    <Reference Type="http://www.w3.org/2000/09/xmldsig#Object" URI="#idInvalidSigLnImg">
      <DigestMethod Algorithm="http://www.w3.org/2001/04/xmlenc#sha512"/>
      <DigestValue>MQQFoQR0LZKbYzP7aR4l1EfOTzoWVeI6iCs6TBBJ0/IFEMtHgicBE9CY6sVlq/E4DdBJfVzCHDZa
yhmoRJoQNw==</DigestValue>
    </Reference>
  </SignedInfo>
  <SignatureValue>OwCfxq1dUECIKxJJbp1eVUu3rx4wr0yuF4lO+CPqj0vh1pBIZV1IRgI8IcDUX9uPkBv5Bu1hOa5G
UjEhylkcXvSV9Lz2lzOpPFKxxP+9HfqLPnQaHhSMxykqA7IExCo4xfuZtgYEIsquoFBe+MktTQ80
Qp0DtKC3+xGDqu/EvI8p/x650nPMSxyuLBkaqA9aylLgdXbjSm8u9G7cvR3LICFgd85DKSGvAgJ4
dcKL/ycJgAOBQHmPZrY4vWYZOD3UbgXzFVbDN58N5KZ5QKqtyx3xFRn5sokwhyCsMWpZJrVIf8Jn
WmrdotQkFlsxSAFZDfB8TKCKaiY6j7tEY2W20g==</SignatureValue>
  <KeyInfo>
    <X509Data>
      <X509Certificate>MIIHoDCCBYigAwIBAgIQPIRGQbVltZ9CRkq31eJl1TANBgkqhkiG9w0BAQ0FADCBhTELMAkGA1UEBhMCUFkxDTALBgNVBAoTBElDUFAxODA2BgNVBAsTL1ByZXN0YWRvciBDdWFsaWZpY2FkbyBkZSBTZXJ2aWNpb3MgZGUgQ29uZmlhbnphMRUwEwYDVQQDEwxDT0RFMTAwIFMuQS4xFjAUBgNVBAUTDVJVQzgwMDgwNjEwLTcwHhcNMjUxMDEzMjAxNTU2WhcNMjcxMDEzMjAxNTU2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J1Ok0VIbJAUm6In7Hx1Hbu6UVS8FRCI5oEmHHtYxzTGEp2NYkcgBV7fOStYhyxuLDFZBgVgpnAEfqSJebbeclFtFjFMR/NOzuDe0wBbCQccCnYtFRFUdsjsbjhzXI1GqrAfu4ewBIXz7uZFhN9JunMCybbUjOkAyRQj2sHNmcpKJXS3siNGNmysn/nxfMfrRUhQJD1kH6kc0NNT6WH+BizWZVw93R/qhAa9FbUd2kiTKzqDiLkjAMl/zWN1L/y072mIuW3RSYO5JVXRYGdCBxTkhBe0UX+pl1G5YzZj0P/8TlNRmWgxM7BxILHAeY953+KL9w+5mpltEoaXA5LNVL8CAwEAAaOCAtMwggLPMAwGA1UdEwEB/wQCMAAwHQYDVR0OBBYEFBeFKJPX/mOhLS0ImBegd1yspT8V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HRK19Rp3SKtXVHk4aphgd8dR9W1E8QDlEMPe7KYN0HQiN6J8r0W0UBNLBa08ZnrUxTZhr2y0J+SK8+Y9lUT2lbDuZ1og1wPCNpeciXJoGc5oB5gECnTKI01xBO0/Grk7547lFO8n1sUQBABCJ3WQD+977fFDejiA+drzzT8SosNtUPBgg0w09Orcmjy2rJGXzvRcXFHPFYWWV++sZX5f03A4ZnSKLvdBXj3uLhrpnIuT6DC+JOeBiT7r7rNOuovZYQkzXpqJZB4wfBQ63KzXscoCUwUiQ3LcyNJyfzZmCNm3xEIRX4zTwsgeng7LcgV9V/LcVcASCnIr8bU+lAyyetHrKnZuPo8RT52BXm+dZoeAfuiTgYY3OHExfU/Ct7QMHxxFKhZJc3uxGu/sEIz/aHmJfhDhcFrl2ITKC5Iaya9aNAkXGeXInDCAZoMZC2d4I/DfhjiM/4+9qlHCRzJw/2E1RrRnV8oVRRtxNncqYXxywSJK8Znu3H42K0aBNKnDMBRt9K8R8pyA5bVA5/J5v24TcjbWyaq2xjO+gu0wLH5aAaovublDtd1sp0yp1K7zBXHAEW3Rg3ubjHUUAghWW0lRustnriOxkAPsto6wPLCYZj6iKG8PJqhe/gFz03bbl8ekOJ/3LWfwNvajWZFLkw9fZRyap11l9rNO2GeUB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UUMDuf04Y3EBRof+/M9QOE3QJIkwtopjaVqn7u0nbS4O5LR5gPaaWKzo9/djZB0Fy7LFgYVxBgB9NgMWjEV9Ww==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KhPOZaKxdywIimtmGS26INe9NvHBXyTtCMEqsQvh33IKvYQdyeaf3eEkiAWRRNdcCcu4sfakml6wxUQZq2+jqQ==</DigestValue>
      </Reference>
      <Reference URI="/xl/drawings/vmlDrawing1.vml?ContentType=application/vnd.openxmlformats-officedocument.vmlDrawing">
        <DigestMethod Algorithm="http://www.w3.org/2001/04/xmlenc#sha512"/>
        <DigestValue>SDoI4z5W/k15vhR9eBh6ggMVmrpFGOFz7WPrJI/KDS0t+dRbluexkEe8cYiarXbFkWFRCEtQRomVVDUjqhqkPg==</DigestValue>
      </Reference>
      <Reference URI="/xl/media/image1.png?ContentType=image/png">
        <DigestMethod Algorithm="http://www.w3.org/2001/04/xmlenc#sha512"/>
        <DigestValue>uRNiEWbqRD4f/UkgHUyXF/po/BxU9Jbn4dtzq6+GWXcQOuSnHmTY3BG2cKrKEmqCPRQRvajU3K5x4ePmUeYM3Q==</DigestValue>
      </Reference>
      <Reference URI="/xl/media/image2.emf?ContentType=image/x-emf">
        <DigestMethod Algorithm="http://www.w3.org/2001/04/xmlenc#sha512"/>
        <DigestValue>Bt9DGMKAXiCB3EvAGP/AAsl/fT6m/ucEJWLPfto4zDvFh/s910m1zGr8pzdhyfDtOufDddqQf4nBQ6RIX4AGew==</DigestValue>
      </Reference>
      <Reference URI="/xl/sharedStrings.xml?ContentType=application/vnd.openxmlformats-officedocument.spreadsheetml.sharedStrings+xml">
        <DigestMethod Algorithm="http://www.w3.org/2001/04/xmlenc#sha512"/>
        <DigestValue>9Iqn0fwAQUH+FuWoM1PQkmeDRvtRyIy+Bxuwtv4WD1OfPa7woCWWUaeOnj7LlwxYcOyw2P/z5rwInvA47xfTpA==</DigestValue>
      </Reference>
      <Reference URI="/xl/styles.xml?ContentType=application/vnd.openxmlformats-officedocument.spreadsheetml.styles+xml">
        <DigestMethod Algorithm="http://www.w3.org/2001/04/xmlenc#sha512"/>
        <DigestValue>Gbr7li39eTqRCDbGgR4UKrBqBonsiyQgtT+jBPApdcUw5DdY6K7tTAMfuhDS/DcwyAfiIOLJVfL0iastrQI3Gw==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dMwEE5lmEImcdDFyuFnd3H6Nscb+Wc+RuvNXjGUOOGt1mv38uS1D3vKdU02ra+eJ0W2nyEsoi+ciGs3x6kxJgA==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tYWkxOJGHgrKTIWdGaHS2SaG6+uhs0mdLuj98VRCQHMp0+9oNAZhQyAm5DaShPWnO08m6yGSO66/hHVU+b9KKQ==</DigestValue>
      </Reference>
      <Reference URI="/xl/worksheets/sheet1.xml?ContentType=application/vnd.openxmlformats-officedocument.spreadsheetml.worksheet+xml">
        <DigestMethod Algorithm="http://www.w3.org/2001/04/xmlenc#sha512"/>
        <DigestValue>cJs4L66kphJm2OivcaN/sYFLwbvyZYnJyf1KevGRtE5HC13FZ7XuFZUSiFlCFkJVcny6kcC0JAL4ZaEB1mk9VQ==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2025-11-14T18:43:38Z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{3B8D9B45-3248-4291-8A6A-1FFBC11D0B7B}</SetupID>
          <SignatureText>ADRIAN SORIA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2025-11-14T18:43:38Z</xd:SigningTime>
          <xd:SigningCertificate>
            <xd:Cert>
              <xd:CertDigest>
                <DigestMethod Algorithm="http://www.w3.org/2001/04/xmlenc#sha512"/>
                <DigestValue>FLiGwnm8KkWADqOMeXasdm2BZMf0cYRG3eplP03BLY3Tw7UsJAOh4dBVMlZk0aPWFzJNVqvS07ki72yB/rVZOw==</DigestValue>
              </xd:CertDigest>
              <xd:IssuerSerial>
                <X509IssuerName>SERIALNUMBER=RUC80080610-7, CN=CODE100 S.A., OU=Prestador Cualificado de Servicios de Confianza, O=ICPP, C=PY</X509IssuerName>
                <X509SerialNumber>80440487907064114636891897739958445525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a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UAAAAMQAAADsAAAC1AAAAVgAAAAEAAABVVY9BhfaOQTEAAAA7AAAADAAAAEwAAAAAAAAAAAAAAAAAAAD//////////2QAAABBAEQAUgBJAEEATgAgAFMATwBSAEkAQQANAAAADgAAAAwAAAAFAAAADQAAAA8AAAAFAAAACwAAAA8AAAAMAAAAB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aAAAAHEAAAABAAAAVVWPQYX2jkEPAAAAYQAAAA0AAABMAAAAAAAAAAAAAAAAAAAA//////////9oAAAAQQBEAFIASQBBAE4AIABTAE8AUgBJAEEAIAAAAAgAAAAJAAAACAAAAAMAAAAIAAAACgAAAAQAAAAHAAAACgAAAAgAAAADAAAACAAAAAQ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AAAGAAAAAwAAAAUAAAALAAAABwAAAAgAAAAIAAAABAAAAAgAAAAIAAAABQAAAAMAAAAEAAAABwAAAAgAAAAJAAAABgAAAAoAAAAEAAAACAAAAAkAAAAIAAAAAwAAAAgAAAAKAAAABAAAAAcAAAAKAAAACAAAAAMAAAAIAAAABAAAAAcAAAAHAAAACQAAAAgAAAAKAAAABwAAAAoAAAAWAAAADAAAAAAAAAAlAAAADAAAAAIAAAAOAAAAFAAAAAAAAAAQAAAAFAAAAA==</Object>
  <Object Id="idInvalidSigLnImg">AQAAAGwAAAAAAAAAAAAAAD8BAACfAAAAAAAAAAAAAABmFgAALAsAACBFTUYAAAEA1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oAAAAcQAAAAEAAABVVY9BhfaOQQ8AAABhAAAADQAAAEwAAAAAAAAAAAAAAAAAAAD//////////2gAAABBAEQAUgBJAEEATgAgAFMATwBSAEkAQQAgAAAACAAAAAkAAAAIAAAAAwAAAAgAAAAKAAAABAAAAAcAAAAKAAAACAAAAAM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AAAAYAAAADAAAABQAAAAsAAAAHAAAACAAAAAgAAAAEAAAACAAAAAgAAAAFAAAAAwAAAAQAAAAHAAAACAAAAAkAAAAGAAAACgAAAAQAAAAIAAAACQAAAAgAAAADAAAACAAAAAoAAAAEAAAABwAAAAoAAAAIAAAAAwAAAAgAAAAEAAAABwAAAAcAAAAJAAAACAAAAAo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Gutierrez</dc:creator>
  <cp:lastModifiedBy>adrian soria</cp:lastModifiedBy>
  <dcterms:created xsi:type="dcterms:W3CDTF">2025-05-12T22:30:42Z</dcterms:created>
  <dcterms:modified xsi:type="dcterms:W3CDTF">2025-11-14T18:43:33Z</dcterms:modified>
</cp:coreProperties>
</file>