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sor\Downloads\"/>
    </mc:Choice>
  </mc:AlternateContent>
  <xr:revisionPtr revIDLastSave="0" documentId="13_ncr:1_{122FF1C9-AFD5-4324-803B-AFD2EAECC8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2" l="1"/>
  <c r="D33" i="2" l="1"/>
  <c r="D28" i="2"/>
  <c r="C11" i="2"/>
  <c r="D35" i="2" l="1"/>
  <c r="C19" i="2"/>
</calcChain>
</file>

<file path=xl/sharedStrings.xml><?xml version="1.0" encoding="utf-8"?>
<sst xmlns="http://schemas.openxmlformats.org/spreadsheetml/2006/main" count="58" uniqueCount="25">
  <si>
    <t>Actualizado</t>
  </si>
  <si>
    <t>KATUETE SRL</t>
  </si>
  <si>
    <t>ITAU</t>
  </si>
  <si>
    <t>Tipo de Operación</t>
  </si>
  <si>
    <t>SF</t>
  </si>
  <si>
    <t>SUDAMERIS</t>
  </si>
  <si>
    <t>80018714-8</t>
  </si>
  <si>
    <t>CHEQUE DIFERIDO</t>
  </si>
  <si>
    <t>CONTINENTAL</t>
  </si>
  <si>
    <t>BASA</t>
  </si>
  <si>
    <t>Codeudorias (CHEQUES DIFERIDOS ENTREGADOS A PROVEEDORES DESCONTADOS EN ENTIDADES BANCARIAS)</t>
  </si>
  <si>
    <t>TOTAL GENERAL</t>
  </si>
  <si>
    <t>Codeudorias (CHEQUES DIFERIDOS ENTREGADOS A PROVEEDORES DESCONTADOS EN ENTIDADES BANCARIAS) NOTA 37</t>
  </si>
  <si>
    <t>DEUDAS FINANCIERAS</t>
  </si>
  <si>
    <t>PASIVO CORRIENTE</t>
  </si>
  <si>
    <t>Entidad</t>
  </si>
  <si>
    <t xml:space="preserve">Monto </t>
  </si>
  <si>
    <t>Estado</t>
  </si>
  <si>
    <t>Garantía</t>
  </si>
  <si>
    <t>Vigente</t>
  </si>
  <si>
    <t>GNB</t>
  </si>
  <si>
    <t>HIPOTECARIO</t>
  </si>
  <si>
    <t xml:space="preserve">SUB TOTAL </t>
  </si>
  <si>
    <t>PASIVO NO CORRIENTE</t>
  </si>
  <si>
    <t>31/06/2026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</si>
</sst>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5" fillId="2" borderId="0" xfId="0" applyFont="1" applyFill="1"/>
    <xf numFmtId="0" fontId="6" fillId="2" borderId="0" xfId="0" applyFont="1" applyFill="1"/>
    <xf numFmtId="14" fontId="5" fillId="2" borderId="0" xfId="0" applyNumberFormat="1" applyFont="1" applyFill="1"/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quotePrefix="1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/>
    <xf numFmtId="3" fontId="4" fillId="2" borderId="0" xfId="0" applyNumberFormat="1" applyFont="1" applyFill="1"/>
    <xf numFmtId="3" fontId="4" fillId="2" borderId="2" xfId="0" applyNumberFormat="1" applyFont="1" applyFill="1" applyBorder="1" applyAlignment="1">
      <alignment horizontal="right"/>
    </xf>
    <xf numFmtId="3" fontId="4" fillId="2" borderId="1" xfId="0" applyNumberFormat="1" applyFont="1" applyFill="1" applyBorder="1"/>
    <xf numFmtId="0" fontId="4" fillId="2" borderId="0" xfId="0" applyFont="1" applyFill="1" applyAlignment="1">
      <alignment vertical="center"/>
    </xf>
    <xf numFmtId="3" fontId="7" fillId="2" borderId="1" xfId="0" applyNumberFormat="1" applyFont="1" applyFill="1" applyBorder="1"/>
    <xf numFmtId="3" fontId="4" fillId="2" borderId="2" xfId="0" applyNumberFormat="1" applyFont="1" applyFill="1" applyBorder="1"/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justify"/>
    </xf>
  </cellXfs>
  <cellStyles count="19">
    <cellStyle name="Hipervínculo 2" xfId="7" xr:uid="{D969A3D4-1E06-478D-B25C-A0914B71D0CB}"/>
    <cellStyle name="Millares [0] 2" xfId="2" xr:uid="{2EAF93F7-E62D-422E-908F-B416A041A3C9}"/>
    <cellStyle name="Millares [0] 5" xfId="4" xr:uid="{CC8487FE-82C2-4CFB-99B0-ADEF34BCCA4C}"/>
    <cellStyle name="Millares [0] 5 2" xfId="10" xr:uid="{C407AB05-3472-4FCA-AD1A-084D7D150DA3}"/>
    <cellStyle name="Millares 2" xfId="6" xr:uid="{AB25E176-22AF-4B7B-8903-26F93451BF45}"/>
    <cellStyle name="Millares 2 2" xfId="5" xr:uid="{64CE2D3A-8129-4052-977E-5D10DD89F0A0}"/>
    <cellStyle name="Millares 2 3" xfId="12" xr:uid="{EE57B352-06BA-4F6C-90D6-A23C4B7BE14E}"/>
    <cellStyle name="Millares 2 4" xfId="17" xr:uid="{FE8211D7-2D55-4C53-B263-197A29F4E81C}"/>
    <cellStyle name="Millares 3" xfId="8" xr:uid="{0919CE05-0A2A-4AD2-88B4-FCDDA35C6B69}"/>
    <cellStyle name="Millares 3 2" xfId="13" xr:uid="{309E0C45-0CF6-4FB5-99B1-1367132F93EA}"/>
    <cellStyle name="Millares 3 3" xfId="18" xr:uid="{E8B60B4F-D473-490A-8F61-F0DB42A5C6C8}"/>
    <cellStyle name="Millares 4" xfId="9" xr:uid="{9C1311A9-FB11-48E2-B433-836BD63FC1EB}"/>
    <cellStyle name="Millares 5" xfId="11" xr:uid="{EF6B6B10-E750-4D20-B438-97C2123854BB}"/>
    <cellStyle name="Millares 6" xfId="14" xr:uid="{26E0CFB9-A1E0-44A0-993E-345299B53EF8}"/>
    <cellStyle name="Millares 7" xfId="16" xr:uid="{9F383844-617E-439F-A83B-9AAE9B2938EE}"/>
    <cellStyle name="Millares 8" xfId="1" xr:uid="{FA9D3D70-5E98-415C-B86D-BE35398B6CE9}"/>
    <cellStyle name="Normal" xfId="0" builtinId="0"/>
    <cellStyle name="Normal 2" xfId="3" xr:uid="{08A59CD7-A54E-47CA-BDB9-A6E84F6D65EA}"/>
    <cellStyle name="Normal 2 2" xfId="15" xr:uid="{E755750C-1923-47AB-958B-A6FAC4695C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5"/>
  <sheetViews>
    <sheetView tabSelected="1" topLeftCell="A31" workbookViewId="0">
      <selection activeCell="A39" sqref="A39"/>
    </sheetView>
  </sheetViews>
  <sheetFormatPr baseColWidth="10" defaultColWidth="11.5546875" defaultRowHeight="13.8" x14ac:dyDescent="0.25"/>
  <cols>
    <col min="1" max="1" width="21.6640625" style="2" bestFit="1" customWidth="1"/>
    <col min="2" max="2" width="16.44140625" style="2" bestFit="1" customWidth="1"/>
    <col min="3" max="3" width="13.77734375" style="2" bestFit="1" customWidth="1"/>
    <col min="4" max="4" width="14.5546875" style="2" bestFit="1" customWidth="1"/>
    <col min="5" max="16384" width="11.5546875" style="2"/>
  </cols>
  <sheetData>
    <row r="1" spans="1:4" x14ac:dyDescent="0.25">
      <c r="A1" s="1" t="s">
        <v>1</v>
      </c>
      <c r="B1" s="1" t="s">
        <v>6</v>
      </c>
    </row>
    <row r="2" spans="1:4" x14ac:dyDescent="0.25">
      <c r="A2" s="1" t="s">
        <v>0</v>
      </c>
      <c r="B2" s="3" t="s">
        <v>24</v>
      </c>
    </row>
    <row r="3" spans="1:4" x14ac:dyDescent="0.25">
      <c r="A3" s="1"/>
      <c r="B3" s="3"/>
    </row>
    <row r="4" spans="1:4" x14ac:dyDescent="0.25">
      <c r="A4" s="1"/>
      <c r="B4" s="3"/>
    </row>
    <row r="5" spans="1:4" x14ac:dyDescent="0.25">
      <c r="A5" s="5" t="s">
        <v>13</v>
      </c>
      <c r="B5" s="6"/>
      <c r="C5" s="6"/>
      <c r="D5" s="6"/>
    </row>
    <row r="6" spans="1:4" x14ac:dyDescent="0.25">
      <c r="A6" s="5"/>
      <c r="B6" s="7"/>
      <c r="C6" s="6"/>
      <c r="D6" s="6"/>
    </row>
    <row r="7" spans="1:4" x14ac:dyDescent="0.25">
      <c r="A7" s="5" t="s">
        <v>14</v>
      </c>
      <c r="B7" s="7"/>
      <c r="C7" s="6"/>
      <c r="D7" s="6"/>
    </row>
    <row r="8" spans="1:4" s="4" customFormat="1" x14ac:dyDescent="0.25">
      <c r="A8" s="8" t="s">
        <v>15</v>
      </c>
      <c r="B8" s="8" t="s">
        <v>17</v>
      </c>
      <c r="C8" s="8" t="s">
        <v>16</v>
      </c>
      <c r="D8" s="8" t="s">
        <v>18</v>
      </c>
    </row>
    <row r="9" spans="1:4" x14ac:dyDescent="0.25">
      <c r="A9" s="11" t="s">
        <v>20</v>
      </c>
      <c r="B9" s="9" t="s">
        <v>19</v>
      </c>
      <c r="C9" s="10">
        <v>3851147151</v>
      </c>
      <c r="D9" s="9" t="s">
        <v>4</v>
      </c>
    </row>
    <row r="10" spans="1:4" x14ac:dyDescent="0.25">
      <c r="A10" s="9" t="s">
        <v>9</v>
      </c>
      <c r="B10" s="9" t="s">
        <v>19</v>
      </c>
      <c r="C10" s="10">
        <v>141465615</v>
      </c>
      <c r="D10" s="9" t="s">
        <v>4</v>
      </c>
    </row>
    <row r="11" spans="1:4" x14ac:dyDescent="0.25">
      <c r="A11" s="19" t="s">
        <v>22</v>
      </c>
      <c r="B11" s="19"/>
      <c r="C11" s="10">
        <f>SUM(C9:C10)</f>
        <v>3992612766</v>
      </c>
      <c r="D11" s="12"/>
    </row>
    <row r="12" spans="1:4" x14ac:dyDescent="0.25">
      <c r="A12" s="12"/>
      <c r="B12" s="12"/>
      <c r="C12" s="13"/>
      <c r="D12" s="12"/>
    </row>
    <row r="13" spans="1:4" x14ac:dyDescent="0.25">
      <c r="A13" s="5" t="s">
        <v>23</v>
      </c>
      <c r="B13" s="7"/>
      <c r="C13" s="6"/>
      <c r="D13" s="6"/>
    </row>
    <row r="14" spans="1:4" x14ac:dyDescent="0.25">
      <c r="A14" s="8" t="s">
        <v>15</v>
      </c>
      <c r="B14" s="8" t="s">
        <v>17</v>
      </c>
      <c r="C14" s="8" t="s">
        <v>16</v>
      </c>
      <c r="D14" s="8" t="s">
        <v>18</v>
      </c>
    </row>
    <row r="15" spans="1:4" x14ac:dyDescent="0.25">
      <c r="A15" s="11" t="s">
        <v>5</v>
      </c>
      <c r="B15" s="9" t="s">
        <v>19</v>
      </c>
      <c r="C15" s="15">
        <v>963878904</v>
      </c>
      <c r="D15" s="9" t="s">
        <v>21</v>
      </c>
    </row>
    <row r="16" spans="1:4" x14ac:dyDescent="0.25">
      <c r="A16" s="11" t="s">
        <v>8</v>
      </c>
      <c r="B16" s="9" t="s">
        <v>19</v>
      </c>
      <c r="C16" s="18">
        <v>679202</v>
      </c>
      <c r="D16" s="9" t="s">
        <v>4</v>
      </c>
    </row>
    <row r="17" spans="1:4" x14ac:dyDescent="0.25">
      <c r="A17" s="20" t="s">
        <v>22</v>
      </c>
      <c r="B17" s="20"/>
      <c r="C17" s="14">
        <f>SUM(C15:C16)</f>
        <v>964558106</v>
      </c>
      <c r="D17" s="12"/>
    </row>
    <row r="18" spans="1:4" x14ac:dyDescent="0.25">
      <c r="A18" s="12"/>
      <c r="B18" s="12"/>
      <c r="C18" s="12"/>
      <c r="D18" s="12"/>
    </row>
    <row r="19" spans="1:4" x14ac:dyDescent="0.25">
      <c r="A19" s="22" t="s">
        <v>11</v>
      </c>
      <c r="B19" s="22"/>
      <c r="C19" s="17">
        <f>+C17+C11</f>
        <v>4957170872</v>
      </c>
      <c r="D19" s="12"/>
    </row>
    <row r="20" spans="1:4" x14ac:dyDescent="0.25">
      <c r="A20" s="12"/>
      <c r="B20" s="12"/>
      <c r="C20" s="12"/>
      <c r="D20" s="12"/>
    </row>
    <row r="21" spans="1:4" x14ac:dyDescent="0.25">
      <c r="A21" s="21"/>
      <c r="B21" s="21"/>
      <c r="C21" s="21"/>
      <c r="D21" s="21"/>
    </row>
    <row r="22" spans="1:4" ht="24.6" customHeight="1" x14ac:dyDescent="0.25">
      <c r="A22" s="23" t="s">
        <v>10</v>
      </c>
      <c r="B22" s="23"/>
      <c r="C22" s="23"/>
      <c r="D22" s="23"/>
    </row>
    <row r="23" spans="1:4" x14ac:dyDescent="0.25">
      <c r="A23" s="8" t="s">
        <v>15</v>
      </c>
      <c r="B23" s="8" t="s">
        <v>3</v>
      </c>
      <c r="C23" s="8" t="s">
        <v>18</v>
      </c>
      <c r="D23" s="8" t="s">
        <v>16</v>
      </c>
    </row>
    <row r="24" spans="1:4" x14ac:dyDescent="0.25">
      <c r="A24" s="11" t="s">
        <v>9</v>
      </c>
      <c r="B24" s="11" t="s">
        <v>7</v>
      </c>
      <c r="C24" s="11" t="s">
        <v>4</v>
      </c>
      <c r="D24" s="15">
        <v>37648765</v>
      </c>
    </row>
    <row r="25" spans="1:4" x14ac:dyDescent="0.25">
      <c r="A25" s="11" t="s">
        <v>5</v>
      </c>
      <c r="B25" s="11" t="s">
        <v>7</v>
      </c>
      <c r="C25" s="11" t="s">
        <v>4</v>
      </c>
      <c r="D25" s="15"/>
    </row>
    <row r="26" spans="1:4" x14ac:dyDescent="0.25">
      <c r="A26" s="11" t="s">
        <v>2</v>
      </c>
      <c r="B26" s="11" t="s">
        <v>7</v>
      </c>
      <c r="C26" s="11" t="s">
        <v>4</v>
      </c>
      <c r="D26" s="15"/>
    </row>
    <row r="27" spans="1:4" x14ac:dyDescent="0.25">
      <c r="A27" s="11" t="s">
        <v>20</v>
      </c>
      <c r="B27" s="11" t="s">
        <v>7</v>
      </c>
      <c r="C27" s="11" t="s">
        <v>4</v>
      </c>
      <c r="D27" s="15">
        <v>162367856</v>
      </c>
    </row>
    <row r="28" spans="1:4" x14ac:dyDescent="0.25">
      <c r="A28" s="19" t="s">
        <v>22</v>
      </c>
      <c r="B28" s="19"/>
      <c r="C28" s="19"/>
      <c r="D28" s="17">
        <f>SUM(D24:D27)</f>
        <v>200016621</v>
      </c>
    </row>
    <row r="29" spans="1:4" x14ac:dyDescent="0.25">
      <c r="A29" s="16"/>
      <c r="B29" s="16"/>
      <c r="C29" s="16"/>
      <c r="D29" s="13"/>
    </row>
    <row r="30" spans="1:4" ht="25.2" customHeight="1" x14ac:dyDescent="0.25">
      <c r="A30" s="23" t="s">
        <v>12</v>
      </c>
      <c r="B30" s="23"/>
      <c r="C30" s="23"/>
      <c r="D30" s="23"/>
    </row>
    <row r="31" spans="1:4" x14ac:dyDescent="0.25">
      <c r="A31" s="8" t="s">
        <v>15</v>
      </c>
      <c r="B31" s="8" t="s">
        <v>3</v>
      </c>
      <c r="C31" s="8" t="s">
        <v>18</v>
      </c>
      <c r="D31" s="8" t="s">
        <v>16</v>
      </c>
    </row>
    <row r="32" spans="1:4" x14ac:dyDescent="0.25">
      <c r="A32" s="11" t="s">
        <v>8</v>
      </c>
      <c r="B32" s="11" t="s">
        <v>7</v>
      </c>
      <c r="C32" s="11" t="s">
        <v>4</v>
      </c>
      <c r="D32" s="15">
        <v>1692201788</v>
      </c>
    </row>
    <row r="33" spans="1:4" x14ac:dyDescent="0.25">
      <c r="A33" s="19" t="s">
        <v>22</v>
      </c>
      <c r="B33" s="19"/>
      <c r="C33" s="19"/>
      <c r="D33" s="17">
        <f>SUM(D32)</f>
        <v>1692201788</v>
      </c>
    </row>
    <row r="34" spans="1:4" x14ac:dyDescent="0.25">
      <c r="A34" s="12"/>
      <c r="B34" s="12"/>
      <c r="C34" s="12"/>
      <c r="D34" s="12"/>
    </row>
    <row r="35" spans="1:4" x14ac:dyDescent="0.25">
      <c r="A35" s="22" t="s">
        <v>11</v>
      </c>
      <c r="B35" s="22"/>
      <c r="C35" s="22"/>
      <c r="D35" s="17">
        <f>+D28+D33</f>
        <v>1892218409</v>
      </c>
    </row>
  </sheetData>
  <mergeCells count="9">
    <mergeCell ref="A11:B11"/>
    <mergeCell ref="A17:B17"/>
    <mergeCell ref="A21:D21"/>
    <mergeCell ref="A19:B19"/>
    <mergeCell ref="A35:C35"/>
    <mergeCell ref="A28:C28"/>
    <mergeCell ref="A30:D30"/>
    <mergeCell ref="A33:C33"/>
    <mergeCell ref="A22:D22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uIDgyEa6v40Oy9grCePRyXTxQwrBZohc5szF/n2H0uTMcEJze1oCpUtiiAsnQGu+it2GqwXGl6BE
nMBxJHxsgA==</DigestValue>
    </Reference>
    <Reference Type="http://www.w3.org/2000/09/xmldsig#Object" URI="#idOfficeObject">
      <DigestMethod Algorithm="http://www.w3.org/2001/04/xmlenc#sha512"/>
      <DigestValue>e7Jf30KUNx6LQVBjub6s4Ghx2AvBE0GveBr9oeUtLUYboTqxLWcJ6Tr4VZNvDqV2SZIaevr0m5aB
PJRrQN4kww==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ZZpD4jm2UUsT/BFp+nWuYQzIangHTFWfLrqkuJSCjk7CJE6Fm/Gvrg56pAt878SJzY4Os2TYiiZF
+97nPOCwuw==</DigestValue>
    </Reference>
    <Reference Type="http://www.w3.org/2000/09/xmldsig#Object" URI="#idValidSigLnImg">
      <DigestMethod Algorithm="http://www.w3.org/2001/04/xmlenc#sha512"/>
      <DigestValue>aUY0r57OHP9BKossto2czvTQFihb3kOx0CJHNC8foJFiq0J8IWrYY3q6M+Mw11glZsgktKtekm3I
OSXQzzt3Gg==</DigestValue>
    </Reference>
    <Reference Type="http://www.w3.org/2000/09/xmldsig#Object" URI="#idInvalidSigLnImg">
      <DigestMethod Algorithm="http://www.w3.org/2001/04/xmlenc#sha512"/>
      <DigestValue>Q/ujwQEhAmHpu3/id0dVhv0XjxGHfmia/yypFDhfPlWGnc/cwT2KaIBxbBInW2CnoiPnLvOSWF0H
kh169mWJrA==</DigestValue>
    </Reference>
  </SignedInfo>
  <SignatureValue>Y/sGf3f4kai/11oSxXhRqOMwfYaW4CPKHtfm/jdNxnxQ/yx+X1F0Qcy4zqjz32FsnU876kBT9JYp
d5fsT/eUC0BoQ0JHYPSfmbZX9xFrjWcPHp8lDvZPvGz6VEbFLgmjNYssKktSQtrN+KvftdTc4pFb
i2IBndxjBcc+EwIDd/fiUWvGtQkJQdpkWvDVkDg5XTStCThrF+WEF9cf8SaB11+7pkQbUzWvU5BW
ATqPJ79XpPkyS7iNDhukCi6yFKNesqTYUTpehzR17W8yG9HygWDLrki096MPZ6ie0t/wTalJVnHV
iBEn6MnDHyGoKn5v2lPbmIS7fxqQT5AX5USt1Q==</SignatureValue>
  <KeyInfo>
    <X509Data>
      <X509Certificate>MIIHoDCCBYigAwIBAgIQPIRGQbVltZ9CRkq31eJl1TANBgkqhkiG9w0BAQ0FADCBhTELMAkGA1UEBhMCUFkxDTALBgNVBAoTBElDUFAxODA2BgNVBAsTL1ByZXN0YWRvciBDdWFsaWZpY2FkbyBkZSBTZXJ2aWNpb3MgZGUgQ29uZmlhbnphMRUwEwYDVQQDEwxDT0RFMTAwIFMuQS4xFjAUBgNVBAUTDVJVQzgwMDgwNjEwLTcwHhcNMjUxMDEzMjAxNTU2WhcNMjcxMDEzMjAxNTU2WjCBujELMAkGA1UEBhMCUFkxNjA0BgNVBAoMLUNFUlRJRklDQURPIENVQUxJRklDQURPIERFIEZJUk1BIEVMRUNUUsOTTklDQTELMAkGA1UECxMCRjIxFjAUBgNVBAQTDVNPUklBIFBFRFJPWk8xFTATBgNVBCoTDFBBVUxPIEFEUklBTjEjMCEGA1UEAxMaUEFVTE8gQURSSUFOIFNPUklBIFBFRFJPWk8xEjAQBgNVBAUTCUNJNDY5MjMwMDCCASIwDQYJKoZIhvcNAQEBBQADggEPADCCAQoCggEBAJ1Ok0VIbJAUm6In7Hx1Hbu6UVS8FRCI5oEmHHtYxzTGEp2NYkcgBV7fOStYhyxuLDFZBgVgpnAEfqSJebbeclFtFjFMR/NOzuDe0wBbCQccCnYtFRFUdsjsbjhzXI1GqrAfu4ewBIXz7uZFhN9JunMCybbUjOkAyRQj2sHNmcpKJXS3siNGNmysn/nxfMfrRUhQJD1kH6kc0NNT6WH+BizWZVw93R/qhAa9FbUd2kiTKzqDiLkjAMl/zWN1L/y072mIuW3RSYO5JVXRYGdCBxTkhBe0UX+pl1G5YzZj0P/8TlNRmWgxM7BxILHAeY953+KL9w+5mpltEoaXA5LNVL8CAwEAAaOCAtMwggLPMAwGA1UdEwEB/wQCMAAwHQYDVR0OBBYEFBeFKJPX/mOhLS0ImBegd1yspT8VMB8GA1UdIwQYMBaAFL41VGJoYOcm0zHBX5ex4vZkzgf1MA4GA1UdDwEB/wQEAwIF4DBKBgNVHREEQzBBgRJBVElTT1JJ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HRK19Rp3SKtXVHk4aphgd8dR9W1E8QDlEMPe7KYN0HQiN6J8r0W0UBNLBa08ZnrUxTZhr2y0J+SK8+Y9lUT2lbDuZ1og1wPCNpeciXJoGc5oB5gECnTKI01xBO0/Grk7547lFO8n1sUQBABCJ3WQD+977fFDejiA+drzzT8SosNtUPBgg0w09Orcmjy2rJGXzvRcXFHPFYWWV++sZX5f03A4ZnSKLvdBXj3uLhrpnIuT6DC+JOeBiT7r7rNOuovZYQkzXpqJZB4wfBQ63KzXscoCUwUiQ3LcyNJyfzZmCNm3xEIRX4zTwsgeng7LcgV9V/LcVcASCnIr8bU+lAyyetHrKnZuPo8RT52BXm+dZoeAfuiTgYY3OHExfU/Ct7QMHxxFKhZJc3uxGu/sEIz/aHmJfhDhcFrl2ITKC5Iaya9aNAkXGeXInDCAZoMZC2d4I/DfhjiM/4+9qlHCRzJw/2E1RrRnV8oVRRtxNncqYXxywSJK8Znu3H42K0aBNKnDMBRt9K8R8pyA5bVA5/J5v24TcjbWyaq2xjO+gu0wLH5aAaovublDtd1sp0yp1K7zBXHAEW3Rg3ubjHUUAghWW0lRustnriOxkAPsto6wPLCYZj6iKG8PJqhe/gFz03bbl8ekOJ/3LWfwNvajWZFLkw9fZRyap11l9rNO2GeUBB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5Tic6jUVaBYYLTtvu9ymBDghBwyjVJ+4pmQD2DSm5nWub5AXOO3Nigx7yw1l3nEAcfjVAeDReuHvhq+wagdStQ==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DRh1QyPvvZBaanMBwF0//Ls5IZo1Q4U5TsH9741TLwhqAu63v3pJBgFjRSq1CtCAJkfV9t6in0LiWerAZBdpnw==</DigestValue>
      </Reference>
      <Reference URI="/xl/media/image1.emf?ContentType=image/x-emf">
        <DigestMethod Algorithm="http://www.w3.org/2001/04/xmlenc#sha512"/>
        <DigestValue>EfAGjOhJrn8e9q6xsC67p68G8I81bgUUZXz0elRbdQWJgkdWgxvSNrMhf8gV+W8VtGzihwXAal/shxH+fUHNLQ==</DigestValue>
      </Reference>
      <Reference URI="/xl/sharedStrings.xml?ContentType=application/vnd.openxmlformats-officedocument.spreadsheetml.sharedStrings+xml">
        <DigestMethod Algorithm="http://www.w3.org/2001/04/xmlenc#sha512"/>
        <DigestValue>SWbDwYVwavPh6tjtL+DaB9gcUmOKiDjFQ0JvqCrhhoJYbFe/iqa1hoNdHsNolhHXn9OJRpfVwwBCXZIZcZs5zA==</DigestValue>
      </Reference>
      <Reference URI="/xl/styles.xml?ContentType=application/vnd.openxmlformats-officedocument.spreadsheetml.styles+xml">
        <DigestMethod Algorithm="http://www.w3.org/2001/04/xmlenc#sha512"/>
        <DigestValue>MXP/QCvaY/HWG85oBXQ6nBSF4yIusCsaKZuLNv7EBo3+WZQL1TDr0fQg7dfM4DWKOWvlnHZt4J2Md7d5fzNPLQ==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fntOuM+BUt2Dm4x5pQqWEoB/fWoltG290tkPIBAy4m4TRx1uSDxlaF2OA3gmu8LckTFwtp5jRO/+YA1gdl/UQw==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sQhuDEQ3Wn8fd9x4b3Wfr1g5A0jgfcQKXB5nEiZxT3W/UMtYzCFr2dMxI9E1TiEsFn9VElZiatVSr/CveO5gtA==</DigestValue>
      </Reference>
      <Reference URI="/xl/worksheets/sheet1.xml?ContentType=application/vnd.openxmlformats-officedocument.spreadsheetml.worksheet+xml">
        <DigestMethod Algorithm="http://www.w3.org/2001/04/xmlenc#sha512"/>
        <DigestValue>0xoLlUk+kvEwfgbagSRxc3nhg9PlI4RtnWA1Xp5hMW9loOlvGaWhUgPF+fHM+zxqSq9/OvzGCC4imjPvG4uf5A==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2026-05-13T14:18:17Z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{BF933E5B-CC16-422F-994A-2B32ED994DFC}</SetupID>
          <SignatureText>ADRIAN SORIA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2026-05-13T14:18:17Z</xd:SigningTime>
          <xd:SigningCertificate>
            <xd:Cert>
              <xd:CertDigest>
                <DigestMethod Algorithm="http://www.w3.org/2001/04/xmlenc#sha512"/>
                <DigestValue>FLiGwnm8KkWADqOMeXasdm2BZMf0cYRG3eplP03BLY3Tw7UsJAOh4dBVMlZk0aPWFzJNVqvS07ki72yB/rVZOw==</DigestValue>
              </xd:CertDigest>
              <xd:IssuerSerial>
                <X509IssuerName>SERIALNUMBER=RUC80080610-7, CN=CODE100 S.A., OU=Prestador Cualificado de Servicios de Confianza, O=ICPP, C=PY</X509IssuerName>
                <X509SerialNumber>80440487907064114636891897739958445525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X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BY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kAAAAcQAAAAEAAABVVY9BhfaOQQ8AAABhAAAADAAAAEwAAAAAAAAAAAAAAAAAAAD//////////2QAAABBAEQAUgBJAEEATgAgAFMATwBSAEkAQQAIAAAACQAAAAgAAAADAAAACAAAAAoAAAAEAAAABwAAAAoAAAAIAAAAAw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AfAQAAmwAAAA4AAACLAAAAEgEAABEAAAAhAPAAAAAAAAAAAAAAAIA/AAAAAAAAAAAAAIA/AAAAAAAAAAAAAAAAAAAAAAAAAAAAAAAAAAAAAAAAAAAlAAAADAAAAAAAAIAoAAAADAAAAAUAAAAlAAAADAAAAAEAAAAYAAAADAAAAAAAAAASAAAADAAAAAEAAAAWAAAADAAAAAAAAABUAAAAOAEAAA8AAACLAAAAHgEAAJsAAAABAAAAVVWPQYX2jkEPAAAAiwAAACcAAABMAAAABAAAAA4AAACLAAAAIAEAAJwAAACcAAAARgBpAHIAbQBhAGQAbwAgAHAAbwByADoAIABQAEEAVQBMAE8AIABBAEQAUgBJAEEATgAgAFMATwBSAEkAQQAgAFAARQBEAFIATwBaAE8AMAAGAAAAAwAAAAUAAAALAAAABwAAAAgAAAAIAAAABAAAAAgAAAAIAAAABQAAAAMAAAAEAAAABwAAAAgAAAAJAAAABgAAAAoAAAAEAAAACAAAAAkAAAAIAAAAAwAAAAgAAAAKAAAABAAAAAcAAAAKAAAACAAAAAMAAAAIAAAABAAAAAcAAAAHAAAACQAAAAgAAAAKAAAABwAAAAoAAAAWAAAADAAAAAAAAAAlAAAADAAAAAIAAAAOAAAAFAAAAAAAAAAQAAAAFAAAAA==</Object>
  <Object Id="idInvalidSigLnImg">AQAAAGwAAAAAAAAAAAAAAD8BAACfAAAAAAAAAAAAAABmFgAALAsAACBFTUYAAAEA3CA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Ph0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tgAAAFYAAAAwAAAAOwAAAI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lAAAADEAAAA7AAAAtQAAAFYAAAABAAAAVVWPQYX2jkExAAAAOwAAAAwAAABMAAAAAAAAAAAAAAAAAAAA//////////9kAAAAQQBEAFIASQBBAE4AIABTAE8AUgBJAEEADQAAAA4AAAAMAAAABQAAAA0AAAAPAAAABQAAAAsAAAAPAAAADAAAAAU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QAAABxAAAAAQAAAFVVj0GF9o5BDwAAAGEAAAAMAAAATAAAAAAAAAAAAAAAAAAAAP//////////ZAAAAEEARABSAEkAQQBOACAAUwBPAFIASQBBAAgAAAAJAAAACAAAAAMAAAAIAAAACgAAAAQAAAAHAAAACgAAAAgAAAAD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B8BAACbAAAADgAAAIsAAAASAQAAEQAAACEA8AAAAAAAAAAAAAAAgD8AAAAAAAAAAAAAgD8AAAAAAAAAAAAAAAAAAAAAAAAAAAAAAAAAAAAAAAAAACUAAAAMAAAAAAAAgCgAAAAMAAAABQAAACUAAAAMAAAAAQAAABgAAAAMAAAAAAAAABIAAAAMAAAAAQAAABYAAAAMAAAAAAAAAFQAAAA4AQAADwAAAIsAAAAeAQAAmwAAAAEAAABVVY9BhfaOQQ8AAACLAAAAJwAAAEwAAAAEAAAADgAAAIsAAAAgAQAAnAAAAJwAAABGAGkAcgBtAGEAZABvACAAcABvAHIAOgAgAFAAQQBVAEwATwAgAEEARABSAEkAQQBOACAAUwBPAFIASQBBACAAUABFAEQAUgBPAFoATwAVAAYAAAADAAAABQAAAAsAAAAHAAAACAAAAAgAAAAEAAAACAAAAAgAAAAFAAAAAwAAAAQAAAAHAAAACAAAAAkAAAAGAAAACgAAAAQAAAAIAAAACQAAAAgAAAADAAAACAAAAAoAAAAEAAAABwAAAAoAAAAIAAAAAwAAAAgAAAAEAAAABwAAAAcAAAAJAAAACAAAAAoAAAAH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adrian soria</cp:lastModifiedBy>
  <cp:lastPrinted>2024-02-28T14:23:39Z</cp:lastPrinted>
  <dcterms:created xsi:type="dcterms:W3CDTF">2023-05-04T15:07:37Z</dcterms:created>
  <dcterms:modified xsi:type="dcterms:W3CDTF">2026-05-13T14:18:13Z</dcterms:modified>
</cp:coreProperties>
</file>