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029"/>
  <workbookPr defaultThemeVersion="124226"/>
  <mc:AlternateContent xmlns:mc="http://schemas.openxmlformats.org/markup-compatibility/2006">
    <mc:Choice Requires="x15">
      <x15ac:absPath xmlns:x15ac="http://schemas.microsoft.com/office/spreadsheetml/2010/11/ac" url="C:\Users\usuario\Documents\Firmas\"/>
    </mc:Choice>
  </mc:AlternateContent>
  <xr:revisionPtr revIDLastSave="0" documentId="13_ncr:1_{EC978D08-A111-4A5D-8417-DE352D41969F}" xr6:coauthVersionLast="47" xr6:coauthVersionMax="47" xr10:uidLastSave="{00000000-0000-0000-0000-000000000000}"/>
  <bookViews>
    <workbookView xWindow="-108" yWindow="-108" windowWidth="23256" windowHeight="12456" xr2:uid="{00000000-000D-0000-FFFF-FFFF00000000}"/>
  </bookViews>
  <sheets>
    <sheet name="ANEXO B" sheetId="2" r:id="rId1"/>
  </sheets>
  <definedNames>
    <definedName name="_xlnm.Print_Area" localSheetId="0">'ANEXO B'!$A$1:$H$107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00" i="2" l="1"/>
  <c r="H100" i="2"/>
  <c r="D100" i="2"/>
  <c r="F100" i="2"/>
</calcChain>
</file>

<file path=xl/sharedStrings.xml><?xml version="1.0" encoding="utf-8"?>
<sst xmlns="http://schemas.openxmlformats.org/spreadsheetml/2006/main" count="100" uniqueCount="88">
  <si>
    <t>E-MAIL</t>
  </si>
  <si>
    <t>TELEFONO</t>
  </si>
  <si>
    <t>FAX</t>
  </si>
  <si>
    <t>NOMBRE Y APELLIDO</t>
  </si>
  <si>
    <t>calderete@tapepora.com.py</t>
  </si>
  <si>
    <t>PRESIDENTE</t>
  </si>
  <si>
    <t>DIRECTOR TITULAR</t>
  </si>
  <si>
    <t>DIRECTOR SUPLENTE</t>
  </si>
  <si>
    <t>SÍNDICO TITULAR</t>
  </si>
  <si>
    <t>IDENTIFICACION</t>
  </si>
  <si>
    <t>1.1</t>
  </si>
  <si>
    <t>NOMBRE O RAZON SOCIAL</t>
  </si>
  <si>
    <r>
      <t>TAPE POR</t>
    </r>
    <r>
      <rPr>
        <sz val="11"/>
        <color theme="1"/>
        <rFont val="Calibri"/>
        <family val="2"/>
      </rPr>
      <t>Ã  S.A.E</t>
    </r>
  </si>
  <si>
    <t>1.2</t>
  </si>
  <si>
    <t>ANTECEDENTES DE COSTITUCIÓN SOCIAL Y REFORMAS ESTATUTARIAS</t>
  </si>
  <si>
    <t xml:space="preserve">Por Escritura Pública N° 413 pasada ante el Escribano y Notario Público Ramón Zubizarreta Zaputovich a los 25 días del mes de noviembre de 1998 fue constituida la empresa Tape Porã S.A.E. (Sociedad Anónima Emisora) cuya finalidad y objetivos primordiales se exponen en sus estatutos sociales y que consisten en la ampliación, recuperación, adecuación, conservación y explotación bajo condiciones de CONCESIÓN de la Ruta Nº 7 “Doctor José Gaspar Rodríguez de Francia”, otorgada por el Ministerio de Obras Públicas y Comunicaciones (MOPC). </t>
  </si>
  <si>
    <t>La Sociedad fue constituida para dar continuación a las operaciones del Consorcio Tape Porã, beneficiario original del Contrato de Concesión. Ello fue reconocido por el MOPC en fecha 9 de setiembre de 1999 y por el Poder Ejecutivo según Decreto N° 8263 de fecha 10 de abril de 2000. El Consorcio estuvo conformado por las siguientes empresas: Conempa S.A., Benito Roggio e Hijos S.A. y Tecnoedil S.A. de conformidad a lo mencionado en notas de los estados financieros de TAPE PORÃ S.A.E. al 31 de diciembre de 2009. La composición de los Accionistas y por ende la conformación de TAPE PORÃ S.A.E. queda a partir del 13 de febrero de 2018, conforme a lo ratificado en Asamblea Extraordinaria de Accionistas, de la siguiente forma: Conempa S.A, Constructora Acaray S.A, Emprendimientos y Concesiones S.A, Tecnoedil S.A., y Ocho A S.A.</t>
  </si>
  <si>
    <t xml:space="preserve">En fecha 7 de octubre de 1999 se inauguró oficialmente el tramo principal de las obras y se habilitó a la Sociedad para el cobro de peajes a partir del 8 de octubre de 1999. En la actualidad la Sociedad lleva a cabo obras de conservación y mantenimiento en concesión, denominadas obras complementarias y de mantenimiento. Según el Contrato Inicial de Concesión firmado con el MOPC, la Sociedad explotará el cobro de peajes por 25 años, con vencimiento el 2 de marzo de 2023.   </t>
  </si>
  <si>
    <t xml:space="preserve">En fecha 30 de mayo de 2012, según Asamblea General Extraordinaria de Accionistas, se modificó el capital social de la Sociedad, quedando el mismo en la suma de Gs. 60.000.000.000 (guaraníes sesenta mil millones), monto que fue suscripto e integrado por todos los accionistas en las mismas proporciones que tenían antes del mencionado aumento.  </t>
  </si>
  <si>
    <t>Según modificación de Estatutos protocolizado en Escribanía Pública en fecha 12 de marzo de 2020, se definió modificar el Capital Social, quedando el mismo en la suma de Gs. 150.000.000.000.- (guaraníes ciento cincuenta mil millones), monto que fue suscripto e integrado por todos los accionistas en las mismas proporciones que tenían antes del mencionado aumento. El aumento se materializó el 13 de julio de 2020 fecha en que los Estatutos fueron registrados en la Dirección General de los Registros Públicos, secciones "Personas Jurídicas y Asociaciones", y "Comercio".</t>
  </si>
  <si>
    <t>1.3</t>
  </si>
  <si>
    <t>RUC</t>
  </si>
  <si>
    <t>80018781-4</t>
  </si>
  <si>
    <t>1.4</t>
  </si>
  <si>
    <t>Construcción de Proyectos de Servicios Públicos</t>
  </si>
  <si>
    <t>1.5</t>
  </si>
  <si>
    <t>ACTIVIDAD PRINCIPAL SEGÚN INSCRIPCIÓN EN EL RUC</t>
  </si>
  <si>
    <t>ACTIVIDAD/ES SECUNDARIA/S SEGÚN INSCRIPCIÓN EN EL RUC</t>
  </si>
  <si>
    <t>NO APLICA</t>
  </si>
  <si>
    <t>1.6</t>
  </si>
  <si>
    <t>DOMICILIO LEGAL</t>
  </si>
  <si>
    <t xml:space="preserve">Tte. Facundo Almada (8 de junio) N° 3457 C/ Lombardo </t>
  </si>
  <si>
    <t>Asunción.</t>
  </si>
  <si>
    <t>1.7</t>
  </si>
  <si>
    <t>1.8</t>
  </si>
  <si>
    <t>1.9</t>
  </si>
  <si>
    <t>1.10</t>
  </si>
  <si>
    <t>SITIO PAGINA WEB</t>
  </si>
  <si>
    <t>www.tapepora.com.py</t>
  </si>
  <si>
    <t>ADMINISTRACIÓN</t>
  </si>
  <si>
    <t>021- 286150</t>
  </si>
  <si>
    <t>REPRESENTANTE(S) LEGAL(S)</t>
  </si>
  <si>
    <t>SÍNDICO SUPENTE</t>
  </si>
  <si>
    <t>OSCAR ALBERTO FRANCO VELAZQUEZ</t>
  </si>
  <si>
    <t>OSCAR ENRRIQUE BEDOYA CARÍSIMO</t>
  </si>
  <si>
    <t>RAMON MANUEL GUILLERMO JIMENEZ GAONA</t>
  </si>
  <si>
    <t>GONZALO ZAVALA SERRATI</t>
  </si>
  <si>
    <t>JULIO DANIEL MEZA SPINA</t>
  </si>
  <si>
    <t xml:space="preserve">NÉSTOR RAUL FILÁRTIGA PALLAROLAS </t>
  </si>
  <si>
    <t>GENARO RAMÓN BURRÓ</t>
  </si>
  <si>
    <t>ROQUE MARCELO ARDISSONE NUNES</t>
  </si>
  <si>
    <t>JULIO CÉSAR AQUINO ZUNINI</t>
  </si>
  <si>
    <t>GERENTE</t>
  </si>
  <si>
    <t>CAPITAL Y PROPIEDA:</t>
  </si>
  <si>
    <t>CAPITAL SOCIAL</t>
  </si>
  <si>
    <t>CAPITAL EMITIDO</t>
  </si>
  <si>
    <t>CAPITAL SUSCRIPTO</t>
  </si>
  <si>
    <t>CAPITAL INTEGRADO</t>
  </si>
  <si>
    <t>VALOR NOMINAL DE LAS ACCIONES</t>
  </si>
  <si>
    <t>COMPOSICIÓN ACCIONARIA</t>
  </si>
  <si>
    <t>Conempa S.A.</t>
  </si>
  <si>
    <t>Constructora Acaray S.A.</t>
  </si>
  <si>
    <t>Ocho A S.A.</t>
  </si>
  <si>
    <t>Emprend. y Concesiones S.A.</t>
  </si>
  <si>
    <t>Tecnoedil S.A.</t>
  </si>
  <si>
    <t>TOTAL</t>
  </si>
  <si>
    <t>ACCIONISTA</t>
  </si>
  <si>
    <t>CANTIDAD DE ACCIONES</t>
  </si>
  <si>
    <t>CLASE</t>
  </si>
  <si>
    <t>VOTO</t>
  </si>
  <si>
    <t>MONTO</t>
  </si>
  <si>
    <t>% DE PARTICIPACIÓN DEL CAPITAL INTEGRADO</t>
  </si>
  <si>
    <t>Nominativas</t>
  </si>
  <si>
    <t xml:space="preserve"> RICARDO RUIZ DIAZ</t>
  </si>
  <si>
    <t>AUDITOR EXTERNO INDEPENDIENTE</t>
  </si>
  <si>
    <t>4.1</t>
  </si>
  <si>
    <t>AUDITOR EXTERNO INDEPENDIENTE DESIGNADO</t>
  </si>
  <si>
    <t>BDO Auditores Consultores</t>
  </si>
  <si>
    <t>4.2</t>
  </si>
  <si>
    <t>NÚMERO DE INSCRIPCIÓN EN EL REGISTRO DE LA CNV</t>
  </si>
  <si>
    <t>AE012</t>
  </si>
  <si>
    <t>CARGO</t>
  </si>
  <si>
    <t>JUAN CARLOS PETTENGIL CASTILLO</t>
  </si>
  <si>
    <t>UMBERTO DUARTE CARVALLO</t>
  </si>
  <si>
    <t>En fecha 29 de mayo de 2023, quedó protocolizada la modificación del Capital Social en Estatutos Sociales, quedando el mismo en la suma de Gs. 150.000.000.000 (Guaraníes ciento cincuenta mil millones), monto que fue suscripto e integrado por todos los accionistas en las mismas proporciones que tenían antes del mencionado aumento. El 9 de junio de 2023 los Estatutos Sociales fueron registrados en la Dirección General de los Registros Públicos, secciones "Personas Jurídicas y Asociaciones" y "Comercio" bajo el N° 5, Folio 73.</t>
  </si>
  <si>
    <t>En fecha 23 de marzo de 2024, según Asamblea General Extraordinaria de Accionistas, se ha resuelto la reducción del capital social, quedando el mismo en la suma de Gs. 120.000.000.000 (Guaraníes ciento veinte mil millones), lo que requiere la modificación parcial de los Estatutos Sociales y consecuente anulación y rescate de acciones y pago a los accionistas de las sumas que correspondan conforme a sus tenencias y a las disposiciones vigentes en materia tributaria.</t>
  </si>
  <si>
    <t>En fecha 27 de mayo de 2024 según Asamblea General Extraordinaria de Accionistas, se ha resuelto el aumento del capital social y modificación de los estatutos sociales, quedando el mismo en la suma de Gs. 150.000.000.000 (Guaraníes ciento cincuenta mil millones), monto que fue suscripto e integrado por todos los accionistas en las mismas proporciones en que tenian antes su modificación. Los nuevos Estatutos Sociales fueron registrados ante la Dirección General de los Resgistros Públicos bajo el n°7 folio 96 y siguientes; en fecha 26 de junio de 2024.</t>
  </si>
  <si>
    <t>Información al 30/06/2025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</si>
</sst>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1"/>
      <color theme="1"/>
      <name val="Calibri"/>
      <family val="2"/>
      <scheme val="minor"/>
    </font>
    <font>
      <sz val="11"/>
      <color theme="1"/>
      <name val="Calibri"/>
      <family val="2"/>
    </font>
    <font>
      <sz val="10"/>
      <name val="Trebuchet MS"/>
      <family val="2"/>
    </font>
    <font>
      <b/>
      <sz val="10"/>
      <name val="Trebuchet MS"/>
      <family val="2"/>
    </font>
    <font>
      <sz val="10"/>
      <name val="Arial"/>
      <family val="2"/>
    </font>
    <font>
      <b/>
      <u/>
      <sz val="10"/>
      <name val="Trebuchet MS"/>
      <family val="2"/>
    </font>
    <font>
      <sz val="10"/>
      <color theme="1"/>
      <name val="Trebuchet MS"/>
      <family val="2"/>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0" fontId="5" fillId="0" borderId="0"/>
  </cellStyleXfs>
  <cellXfs count="40">
    <xf numFmtId="0" fontId="0" fillId="0" borderId="0" xfId="0"/>
    <xf numFmtId="0" fontId="1" fillId="0" borderId="0" xfId="0" applyFont="1"/>
    <xf numFmtId="0" fontId="3" fillId="0" borderId="0" xfId="0" applyFont="1"/>
    <xf numFmtId="0" fontId="4" fillId="0" borderId="0" xfId="0" applyFont="1"/>
    <xf numFmtId="0" fontId="4" fillId="0" borderId="0" xfId="0" applyFont="1" applyAlignment="1">
      <alignment horizontal="right"/>
    </xf>
    <xf numFmtId="0" fontId="3" fillId="0" borderId="0" xfId="0" applyFont="1" applyAlignment="1">
      <alignment horizontal="justify" vertical="justify" wrapText="1"/>
    </xf>
    <xf numFmtId="0" fontId="0" fillId="0" borderId="0" xfId="0" applyAlignment="1">
      <alignment horizontal="center"/>
    </xf>
    <xf numFmtId="0" fontId="3" fillId="0" borderId="4" xfId="0" applyFont="1" applyBorder="1" applyAlignment="1">
      <alignment horizontal="justify" vertical="center" wrapText="1"/>
    </xf>
    <xf numFmtId="0" fontId="3" fillId="0" borderId="4" xfId="0" applyFont="1" applyBorder="1" applyAlignment="1">
      <alignment horizontal="center" vertical="center" wrapText="1"/>
    </xf>
    <xf numFmtId="3" fontId="3" fillId="0" borderId="4" xfId="0" applyNumberFormat="1" applyFont="1" applyBorder="1" applyAlignment="1">
      <alignment horizontal="right" vertical="center" wrapText="1"/>
    </xf>
    <xf numFmtId="0" fontId="3" fillId="0" borderId="1" xfId="0" applyFont="1" applyBorder="1" applyAlignment="1">
      <alignment horizontal="justify" vertical="center" wrapText="1"/>
    </xf>
    <xf numFmtId="0" fontId="3" fillId="0" borderId="1" xfId="0" applyFont="1" applyBorder="1" applyAlignment="1">
      <alignment horizontal="center" vertical="center" wrapText="1"/>
    </xf>
    <xf numFmtId="3" fontId="3" fillId="0" borderId="1" xfId="0" applyNumberFormat="1" applyFont="1" applyBorder="1" applyAlignment="1">
      <alignment horizontal="right" vertical="center" wrapText="1"/>
    </xf>
    <xf numFmtId="9" fontId="3" fillId="0" borderId="1" xfId="0" applyNumberFormat="1" applyFont="1" applyBorder="1" applyAlignment="1">
      <alignment horizontal="center" vertical="center" wrapText="1"/>
    </xf>
    <xf numFmtId="9" fontId="3" fillId="0" borderId="4" xfId="0" applyNumberFormat="1" applyFont="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3" fillId="0" borderId="1" xfId="0" applyFont="1" applyBorder="1"/>
    <xf numFmtId="0" fontId="3" fillId="0" borderId="2" xfId="0" applyFont="1" applyBorder="1"/>
    <xf numFmtId="0" fontId="3" fillId="0" borderId="5" xfId="0" applyFont="1" applyBorder="1"/>
    <xf numFmtId="0" fontId="0" fillId="0" borderId="2" xfId="0" applyBorder="1"/>
    <xf numFmtId="0" fontId="0" fillId="0" borderId="5" xfId="0" applyBorder="1"/>
    <xf numFmtId="0" fontId="3" fillId="0" borderId="6" xfId="0" applyFont="1" applyBorder="1"/>
    <xf numFmtId="0" fontId="0" fillId="0" borderId="6" xfId="0" applyBorder="1"/>
    <xf numFmtId="3" fontId="4" fillId="0" borderId="2" xfId="0" applyNumberFormat="1" applyFont="1" applyBorder="1" applyAlignment="1">
      <alignment horizontal="right" vertical="center" wrapText="1"/>
    </xf>
    <xf numFmtId="3" fontId="4" fillId="0" borderId="1" xfId="0" applyNumberFormat="1" applyFont="1" applyBorder="1" applyAlignment="1">
      <alignment horizontal="right" vertical="center" wrapText="1"/>
    </xf>
    <xf numFmtId="9" fontId="4" fillId="0" borderId="1" xfId="0" applyNumberFormat="1" applyFont="1" applyBorder="1" applyAlignment="1">
      <alignment horizontal="center" vertical="center" wrapText="1"/>
    </xf>
    <xf numFmtId="0" fontId="6" fillId="0" borderId="0" xfId="0" applyFont="1"/>
    <xf numFmtId="0" fontId="3" fillId="0" borderId="0" xfId="1" applyFont="1" applyAlignment="1">
      <alignment horizontal="left" wrapText="1"/>
    </xf>
    <xf numFmtId="0" fontId="3" fillId="0" borderId="0" xfId="1" applyFont="1" applyAlignment="1">
      <alignment wrapText="1"/>
    </xf>
    <xf numFmtId="0" fontId="7" fillId="0" borderId="0" xfId="1" applyFont="1" applyAlignment="1">
      <alignment wrapText="1"/>
    </xf>
    <xf numFmtId="0" fontId="3" fillId="0" borderId="0" xfId="1" applyFont="1" applyAlignment="1">
      <alignment horizontal="left" wrapText="1"/>
    </xf>
    <xf numFmtId="0" fontId="4" fillId="0" borderId="2" xfId="0" applyFont="1" applyBorder="1" applyAlignment="1">
      <alignment horizontal="center" vertical="center"/>
    </xf>
    <xf numFmtId="0" fontId="4" fillId="0" borderId="6" xfId="0" applyFont="1" applyBorder="1" applyAlignment="1">
      <alignment horizontal="center" vertical="center"/>
    </xf>
    <xf numFmtId="0" fontId="4" fillId="0" borderId="5" xfId="0" applyFont="1" applyBorder="1" applyAlignment="1">
      <alignment horizontal="center" vertical="center"/>
    </xf>
    <xf numFmtId="0" fontId="7" fillId="0" borderId="0" xfId="1" applyFont="1" applyAlignment="1">
      <alignment horizontal="left" wrapText="1"/>
    </xf>
    <xf numFmtId="3" fontId="0" fillId="0" borderId="3" xfId="0" applyNumberFormat="1" applyBorder="1" applyAlignment="1">
      <alignment horizontal="right" vertical="center"/>
    </xf>
    <xf numFmtId="3" fontId="0" fillId="0" borderId="4" xfId="0" applyNumberFormat="1" applyBorder="1" applyAlignment="1">
      <alignment horizontal="right" vertical="center"/>
    </xf>
    <xf numFmtId="3" fontId="0" fillId="0" borderId="3" xfId="0" applyNumberFormat="1" applyBorder="1" applyAlignment="1">
      <alignment horizontal="center" vertical="center" wrapText="1"/>
    </xf>
    <xf numFmtId="3" fontId="0" fillId="0" borderId="4" xfId="0" applyNumberFormat="1" applyBorder="1" applyAlignment="1">
      <alignment horizontal="center" vertical="center" wrapText="1"/>
    </xf>
  </cellXfs>
  <cellStyles count="2">
    <cellStyle name="Normal" xfId="0" builtinId="0"/>
    <cellStyle name="Normal 4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95249</xdr:colOff>
      <xdr:row>0</xdr:row>
      <xdr:rowOff>57149</xdr:rowOff>
    </xdr:from>
    <xdr:to>
      <xdr:col>2</xdr:col>
      <xdr:colOff>1485899</xdr:colOff>
      <xdr:row>3</xdr:row>
      <xdr:rowOff>114300</xdr:rowOff>
    </xdr:to>
    <xdr:pic>
      <xdr:nvPicPr>
        <xdr:cNvPr id="2" name="Imagen 5" descr="emp-nombre">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49" y="57149"/>
          <a:ext cx="1743075" cy="495301"/>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K107"/>
  <sheetViews>
    <sheetView showGridLines="0" tabSelected="1" topLeftCell="A86" workbookViewId="0">
      <selection activeCell="G103" sqref="G103"/>
    </sheetView>
  </sheetViews>
  <sheetFormatPr baseColWidth="10" defaultRowHeight="14.4" x14ac:dyDescent="0.3"/>
  <cols>
    <col min="1" max="1" width="1.44140625" customWidth="1"/>
    <col min="2" max="2" width="3.88671875" customWidth="1"/>
    <col min="3" max="3" width="28.33203125" customWidth="1"/>
    <col min="4" max="4" width="16.88671875" bestFit="1" customWidth="1"/>
    <col min="5" max="5" width="15.109375" customWidth="1"/>
    <col min="6" max="6" width="14.6640625" customWidth="1"/>
    <col min="7" max="8" width="17.44140625" customWidth="1"/>
    <col min="9" max="9" width="32.6640625" customWidth="1"/>
    <col min="11" max="11" width="6.109375" customWidth="1"/>
  </cols>
  <sheetData>
    <row r="1" spans="2:11" ht="4.5" customHeight="1" x14ac:dyDescent="0.3"/>
    <row r="5" spans="2:11" x14ac:dyDescent="0.3">
      <c r="B5" s="1" t="s">
        <v>87</v>
      </c>
    </row>
    <row r="7" spans="2:11" ht="15" x14ac:dyDescent="0.35">
      <c r="B7" s="3">
        <v>1</v>
      </c>
      <c r="C7" s="27" t="s">
        <v>9</v>
      </c>
      <c r="D7" s="2"/>
      <c r="E7" s="2"/>
      <c r="F7" s="2"/>
      <c r="G7" s="2"/>
    </row>
    <row r="8" spans="2:11" ht="15" x14ac:dyDescent="0.35">
      <c r="B8" s="4" t="s">
        <v>10</v>
      </c>
      <c r="C8" s="27" t="s">
        <v>11</v>
      </c>
      <c r="D8" s="2"/>
      <c r="E8" s="2"/>
      <c r="F8" s="2"/>
      <c r="G8" s="2"/>
    </row>
    <row r="9" spans="2:11" ht="15" x14ac:dyDescent="0.35">
      <c r="B9" s="2"/>
      <c r="C9" s="2" t="s">
        <v>12</v>
      </c>
      <c r="D9" s="2"/>
      <c r="E9" s="2"/>
      <c r="F9" s="2"/>
      <c r="G9" s="2"/>
    </row>
    <row r="10" spans="2:11" ht="15" x14ac:dyDescent="0.35">
      <c r="B10" s="4" t="s">
        <v>13</v>
      </c>
      <c r="C10" s="27" t="s">
        <v>14</v>
      </c>
      <c r="D10" s="3"/>
      <c r="E10" s="3"/>
      <c r="F10" s="3"/>
      <c r="G10" s="3"/>
      <c r="H10" s="3"/>
    </row>
    <row r="11" spans="2:11" ht="15.75" customHeight="1" x14ac:dyDescent="0.35">
      <c r="B11" s="4"/>
      <c r="C11" s="31" t="s">
        <v>15</v>
      </c>
      <c r="D11" s="31"/>
      <c r="E11" s="31"/>
      <c r="F11" s="31"/>
      <c r="G11" s="31"/>
      <c r="H11" s="31"/>
      <c r="I11" s="29"/>
      <c r="J11" s="29"/>
      <c r="K11" s="29"/>
    </row>
    <row r="12" spans="2:11" ht="15" x14ac:dyDescent="0.35">
      <c r="B12" s="4"/>
      <c r="C12" s="31"/>
      <c r="D12" s="31"/>
      <c r="E12" s="31"/>
      <c r="F12" s="31"/>
      <c r="G12" s="31"/>
      <c r="H12" s="31"/>
      <c r="I12" s="29"/>
      <c r="J12" s="29"/>
      <c r="K12" s="29"/>
    </row>
    <row r="13" spans="2:11" ht="15" x14ac:dyDescent="0.35">
      <c r="B13" s="4"/>
      <c r="C13" s="31"/>
      <c r="D13" s="31"/>
      <c r="E13" s="31"/>
      <c r="F13" s="31"/>
      <c r="G13" s="31"/>
      <c r="H13" s="31"/>
      <c r="I13" s="29"/>
      <c r="J13" s="29"/>
      <c r="K13" s="29"/>
    </row>
    <row r="14" spans="2:11" ht="15" x14ac:dyDescent="0.35">
      <c r="B14" s="4"/>
      <c r="C14" s="31"/>
      <c r="D14" s="31"/>
      <c r="E14" s="31"/>
      <c r="F14" s="31"/>
      <c r="G14" s="31"/>
      <c r="H14" s="31"/>
      <c r="I14" s="29"/>
      <c r="J14" s="29"/>
      <c r="K14" s="29"/>
    </row>
    <row r="15" spans="2:11" ht="15" x14ac:dyDescent="0.35">
      <c r="B15" s="4"/>
      <c r="C15" s="31"/>
      <c r="D15" s="31"/>
      <c r="E15" s="31"/>
      <c r="F15" s="31"/>
      <c r="G15" s="31"/>
      <c r="H15" s="31"/>
      <c r="I15" s="29"/>
      <c r="J15" s="29"/>
      <c r="K15" s="29"/>
    </row>
    <row r="16" spans="2:11" ht="8.25" customHeight="1" x14ac:dyDescent="0.35">
      <c r="B16" s="4"/>
      <c r="C16" s="5"/>
      <c r="D16" s="5"/>
      <c r="E16" s="5"/>
      <c r="F16" s="5"/>
      <c r="G16" s="5"/>
      <c r="H16" s="5"/>
      <c r="I16" s="5"/>
      <c r="J16" s="5"/>
      <c r="K16" s="5"/>
    </row>
    <row r="17" spans="2:11" ht="30" customHeight="1" x14ac:dyDescent="0.35">
      <c r="B17" s="4"/>
      <c r="C17" s="31" t="s">
        <v>16</v>
      </c>
      <c r="D17" s="31"/>
      <c r="E17" s="31"/>
      <c r="F17" s="31"/>
      <c r="G17" s="31"/>
      <c r="H17" s="31"/>
      <c r="I17" s="29"/>
      <c r="J17" s="29"/>
      <c r="K17" s="29"/>
    </row>
    <row r="18" spans="2:11" ht="15" x14ac:dyDescent="0.35">
      <c r="B18" s="4"/>
      <c r="C18" s="31"/>
      <c r="D18" s="31"/>
      <c r="E18" s="31"/>
      <c r="F18" s="31"/>
      <c r="G18" s="31"/>
      <c r="H18" s="31"/>
      <c r="I18" s="29"/>
      <c r="J18" s="29"/>
      <c r="K18" s="29"/>
    </row>
    <row r="19" spans="2:11" ht="15" x14ac:dyDescent="0.35">
      <c r="B19" s="4"/>
      <c r="C19" s="31"/>
      <c r="D19" s="31"/>
      <c r="E19" s="31"/>
      <c r="F19" s="31"/>
      <c r="G19" s="31"/>
      <c r="H19" s="31"/>
      <c r="I19" s="29"/>
      <c r="J19" s="29"/>
      <c r="K19" s="29"/>
    </row>
    <row r="20" spans="2:11" ht="15" x14ac:dyDescent="0.35">
      <c r="B20" s="4"/>
      <c r="C20" s="31"/>
      <c r="D20" s="31"/>
      <c r="E20" s="31"/>
      <c r="F20" s="31"/>
      <c r="G20" s="31"/>
      <c r="H20" s="31"/>
      <c r="I20" s="29"/>
      <c r="J20" s="29"/>
      <c r="K20" s="29"/>
    </row>
    <row r="21" spans="2:11" ht="29.25" customHeight="1" x14ac:dyDescent="0.35">
      <c r="B21" s="4"/>
      <c r="C21" s="31"/>
      <c r="D21" s="31"/>
      <c r="E21" s="31"/>
      <c r="F21" s="31"/>
      <c r="G21" s="31"/>
      <c r="H21" s="31"/>
      <c r="I21" s="29"/>
      <c r="J21" s="29"/>
      <c r="K21" s="29"/>
    </row>
    <row r="22" spans="2:11" ht="8.25" customHeight="1" x14ac:dyDescent="0.35">
      <c r="B22" s="4"/>
      <c r="C22" s="5"/>
      <c r="D22" s="5"/>
      <c r="E22" s="5"/>
      <c r="F22" s="5"/>
      <c r="G22" s="5"/>
      <c r="H22" s="5"/>
      <c r="I22" s="5"/>
      <c r="J22" s="5"/>
      <c r="K22" s="5"/>
    </row>
    <row r="23" spans="2:11" ht="15.75" customHeight="1" x14ac:dyDescent="0.35">
      <c r="B23" s="4"/>
      <c r="C23" s="31" t="s">
        <v>17</v>
      </c>
      <c r="D23" s="31"/>
      <c r="E23" s="31"/>
      <c r="F23" s="31"/>
      <c r="G23" s="31"/>
      <c r="H23" s="31"/>
      <c r="I23" s="29"/>
      <c r="J23" s="29"/>
      <c r="K23" s="29"/>
    </row>
    <row r="24" spans="2:11" ht="15" x14ac:dyDescent="0.35">
      <c r="B24" s="4"/>
      <c r="C24" s="31"/>
      <c r="D24" s="31"/>
      <c r="E24" s="31"/>
      <c r="F24" s="31"/>
      <c r="G24" s="31"/>
      <c r="H24" s="31"/>
      <c r="I24" s="29"/>
      <c r="J24" s="29"/>
      <c r="K24" s="29"/>
    </row>
    <row r="25" spans="2:11" ht="27.75" customHeight="1" x14ac:dyDescent="0.35">
      <c r="B25" s="4"/>
      <c r="C25" s="31"/>
      <c r="D25" s="31"/>
      <c r="E25" s="31"/>
      <c r="F25" s="31"/>
      <c r="G25" s="31"/>
      <c r="H25" s="31"/>
      <c r="I25" s="29"/>
      <c r="J25" s="29"/>
      <c r="K25" s="29"/>
    </row>
    <row r="26" spans="2:11" ht="8.25" customHeight="1" x14ac:dyDescent="0.35">
      <c r="B26" s="2"/>
      <c r="C26" s="5"/>
      <c r="D26" s="5"/>
      <c r="E26" s="5"/>
      <c r="F26" s="5"/>
      <c r="G26" s="5"/>
      <c r="H26" s="5"/>
      <c r="I26" s="5"/>
      <c r="J26" s="5"/>
      <c r="K26" s="5"/>
    </row>
    <row r="27" spans="2:11" ht="15.75" customHeight="1" x14ac:dyDescent="0.35">
      <c r="B27" s="2"/>
      <c r="C27" s="31" t="s">
        <v>18</v>
      </c>
      <c r="D27" s="31"/>
      <c r="E27" s="31"/>
      <c r="F27" s="31"/>
      <c r="G27" s="31"/>
      <c r="H27" s="31"/>
      <c r="I27" s="29"/>
      <c r="J27" s="29"/>
      <c r="K27" s="29"/>
    </row>
    <row r="28" spans="2:11" ht="14.25" customHeight="1" x14ac:dyDescent="0.35">
      <c r="B28" s="2"/>
      <c r="C28" s="31"/>
      <c r="D28" s="31"/>
      <c r="E28" s="31"/>
      <c r="F28" s="31"/>
      <c r="G28" s="31"/>
      <c r="H28" s="31"/>
      <c r="I28" s="29"/>
      <c r="J28" s="29"/>
      <c r="K28" s="29"/>
    </row>
    <row r="29" spans="2:11" ht="16.5" customHeight="1" x14ac:dyDescent="0.35">
      <c r="B29" s="2"/>
      <c r="C29" s="31"/>
      <c r="D29" s="31"/>
      <c r="E29" s="31"/>
      <c r="F29" s="31"/>
      <c r="G29" s="31"/>
      <c r="H29" s="31"/>
      <c r="I29" s="29"/>
      <c r="J29" s="29"/>
      <c r="K29" s="29"/>
    </row>
    <row r="30" spans="2:11" ht="8.25" customHeight="1" x14ac:dyDescent="0.35">
      <c r="B30" s="2"/>
      <c r="C30" s="5"/>
      <c r="D30" s="5"/>
      <c r="E30" s="5"/>
      <c r="F30" s="5"/>
      <c r="G30" s="5"/>
      <c r="H30" s="5"/>
      <c r="I30" s="5"/>
      <c r="J30" s="5"/>
      <c r="K30" s="5"/>
    </row>
    <row r="31" spans="2:11" ht="15.75" customHeight="1" x14ac:dyDescent="0.35">
      <c r="B31" s="2"/>
      <c r="C31" s="31" t="s">
        <v>19</v>
      </c>
      <c r="D31" s="31"/>
      <c r="E31" s="31"/>
      <c r="F31" s="31"/>
      <c r="G31" s="31"/>
      <c r="H31" s="31"/>
      <c r="I31" s="29"/>
      <c r="J31" s="29"/>
      <c r="K31" s="29"/>
    </row>
    <row r="32" spans="2:11" ht="15" x14ac:dyDescent="0.35">
      <c r="B32" s="2"/>
      <c r="C32" s="31"/>
      <c r="D32" s="31"/>
      <c r="E32" s="31"/>
      <c r="F32" s="31"/>
      <c r="G32" s="31"/>
      <c r="H32" s="31"/>
      <c r="I32" s="29"/>
      <c r="J32" s="29"/>
      <c r="K32" s="29"/>
    </row>
    <row r="33" spans="2:11" ht="15" x14ac:dyDescent="0.35">
      <c r="B33" s="2"/>
      <c r="C33" s="31"/>
      <c r="D33" s="31"/>
      <c r="E33" s="31"/>
      <c r="F33" s="31"/>
      <c r="G33" s="31"/>
      <c r="H33" s="31"/>
      <c r="I33" s="29"/>
      <c r="J33" s="29"/>
      <c r="K33" s="29"/>
    </row>
    <row r="34" spans="2:11" ht="15" x14ac:dyDescent="0.35">
      <c r="B34" s="2"/>
      <c r="C34" s="31"/>
      <c r="D34" s="31"/>
      <c r="E34" s="31"/>
      <c r="F34" s="31"/>
      <c r="G34" s="31"/>
      <c r="H34" s="31"/>
      <c r="I34" s="29"/>
      <c r="J34" s="29"/>
      <c r="K34" s="29"/>
    </row>
    <row r="35" spans="2:11" ht="15" x14ac:dyDescent="0.35">
      <c r="B35" s="2"/>
      <c r="C35" s="31"/>
      <c r="D35" s="31"/>
      <c r="E35" s="31"/>
      <c r="F35" s="31"/>
      <c r="G35" s="31"/>
      <c r="H35" s="31"/>
      <c r="I35" s="28"/>
      <c r="J35" s="28"/>
      <c r="K35" s="28"/>
    </row>
    <row r="36" spans="2:11" ht="8.25" customHeight="1" x14ac:dyDescent="0.35">
      <c r="B36" s="2"/>
      <c r="C36" s="28"/>
      <c r="D36" s="28"/>
      <c r="E36" s="28"/>
      <c r="F36" s="28"/>
      <c r="G36" s="28"/>
      <c r="H36" s="28"/>
      <c r="I36" s="28"/>
      <c r="J36" s="28"/>
      <c r="K36" s="28"/>
    </row>
    <row r="37" spans="2:11" ht="78" customHeight="1" x14ac:dyDescent="0.35">
      <c r="B37" s="2"/>
      <c r="C37" s="35" t="s">
        <v>84</v>
      </c>
      <c r="D37" s="35"/>
      <c r="E37" s="35"/>
      <c r="F37" s="35"/>
      <c r="G37" s="35"/>
      <c r="H37" s="35"/>
      <c r="I37" s="30"/>
      <c r="J37" s="30"/>
      <c r="K37" s="28"/>
    </row>
    <row r="38" spans="2:11" ht="8.25" customHeight="1" x14ac:dyDescent="0.35">
      <c r="B38" s="2"/>
      <c r="C38" s="30"/>
      <c r="D38" s="30"/>
      <c r="E38" s="30"/>
      <c r="F38" s="30"/>
      <c r="G38" s="30"/>
      <c r="H38" s="30"/>
      <c r="I38" s="30"/>
      <c r="J38" s="30"/>
      <c r="K38" s="28"/>
    </row>
    <row r="39" spans="2:11" ht="64.5" customHeight="1" x14ac:dyDescent="0.35">
      <c r="B39" s="2"/>
      <c r="C39" s="35" t="s">
        <v>85</v>
      </c>
      <c r="D39" s="35"/>
      <c r="E39" s="35"/>
      <c r="F39" s="35"/>
      <c r="G39" s="35"/>
      <c r="H39" s="35"/>
      <c r="I39" s="30"/>
      <c r="J39" s="30"/>
      <c r="K39" s="28"/>
    </row>
    <row r="40" spans="2:11" ht="8.25" customHeight="1" x14ac:dyDescent="0.35">
      <c r="B40" s="2"/>
      <c r="C40" s="30"/>
      <c r="D40" s="30"/>
      <c r="E40" s="30"/>
      <c r="F40" s="30"/>
      <c r="G40" s="30"/>
      <c r="H40" s="30"/>
      <c r="I40" s="30"/>
      <c r="J40" s="30"/>
      <c r="K40" s="28"/>
    </row>
    <row r="41" spans="2:11" ht="74.25" customHeight="1" x14ac:dyDescent="0.35">
      <c r="B41" s="2"/>
      <c r="C41" s="35" t="s">
        <v>86</v>
      </c>
      <c r="D41" s="35"/>
      <c r="E41" s="35"/>
      <c r="F41" s="35"/>
      <c r="G41" s="35"/>
      <c r="H41" s="35"/>
      <c r="I41" s="30"/>
      <c r="J41" s="30"/>
      <c r="K41" s="28"/>
    </row>
    <row r="42" spans="2:11" ht="15" x14ac:dyDescent="0.35">
      <c r="B42" s="2"/>
      <c r="C42" s="30"/>
      <c r="D42" s="30"/>
      <c r="E42" s="30"/>
      <c r="F42" s="30"/>
      <c r="G42" s="30"/>
      <c r="H42" s="30"/>
      <c r="I42" s="30"/>
      <c r="J42" s="30"/>
      <c r="K42" s="28"/>
    </row>
    <row r="43" spans="2:11" ht="8.25" customHeight="1" x14ac:dyDescent="0.35">
      <c r="B43" s="2"/>
      <c r="C43" s="3"/>
      <c r="D43" s="3"/>
      <c r="E43" s="3"/>
      <c r="F43" s="3"/>
      <c r="G43" s="3"/>
      <c r="H43" s="3"/>
    </row>
    <row r="44" spans="2:11" ht="15" x14ac:dyDescent="0.35">
      <c r="B44" s="4" t="s">
        <v>20</v>
      </c>
      <c r="C44" s="27" t="s">
        <v>21</v>
      </c>
      <c r="D44" s="3"/>
      <c r="E44" s="3"/>
      <c r="F44" s="3"/>
      <c r="G44" s="3"/>
      <c r="H44" s="3"/>
    </row>
    <row r="45" spans="2:11" ht="15" x14ac:dyDescent="0.35">
      <c r="B45" s="2"/>
      <c r="C45" s="2" t="s">
        <v>22</v>
      </c>
      <c r="D45" s="3"/>
      <c r="E45" s="3"/>
      <c r="F45" s="3"/>
      <c r="G45" s="3"/>
      <c r="H45" s="3"/>
    </row>
    <row r="46" spans="2:11" ht="5.25" customHeight="1" x14ac:dyDescent="0.35">
      <c r="B46" s="2"/>
      <c r="C46" s="2"/>
      <c r="D46" s="2"/>
      <c r="E46" s="2"/>
      <c r="F46" s="2"/>
      <c r="G46" s="2"/>
    </row>
    <row r="47" spans="2:11" ht="15" x14ac:dyDescent="0.35">
      <c r="B47" s="4" t="s">
        <v>23</v>
      </c>
      <c r="C47" s="27" t="s">
        <v>26</v>
      </c>
      <c r="D47" s="2"/>
      <c r="E47" s="2"/>
      <c r="F47" s="2"/>
      <c r="G47" s="2"/>
    </row>
    <row r="48" spans="2:11" ht="15" x14ac:dyDescent="0.35">
      <c r="B48" s="2"/>
      <c r="C48" s="2" t="s">
        <v>24</v>
      </c>
      <c r="D48" s="2"/>
      <c r="E48" s="2"/>
      <c r="F48" s="2"/>
      <c r="G48" s="2"/>
    </row>
    <row r="49" spans="2:7" ht="5.25" customHeight="1" x14ac:dyDescent="0.35">
      <c r="B49" s="2"/>
      <c r="C49" s="2"/>
      <c r="D49" s="2"/>
      <c r="E49" s="2"/>
      <c r="F49" s="2"/>
      <c r="G49" s="2"/>
    </row>
    <row r="50" spans="2:7" ht="15" x14ac:dyDescent="0.35">
      <c r="B50" s="4" t="s">
        <v>25</v>
      </c>
      <c r="C50" s="27" t="s">
        <v>27</v>
      </c>
      <c r="D50" s="2"/>
      <c r="E50" s="2"/>
      <c r="F50" s="2"/>
      <c r="G50" s="2"/>
    </row>
    <row r="51" spans="2:7" ht="15" x14ac:dyDescent="0.35">
      <c r="B51" s="2"/>
      <c r="C51" s="2" t="s">
        <v>28</v>
      </c>
      <c r="D51" s="2"/>
      <c r="E51" s="2"/>
      <c r="F51" s="2"/>
      <c r="G51" s="2"/>
    </row>
    <row r="52" spans="2:7" ht="5.25" customHeight="1" x14ac:dyDescent="0.35">
      <c r="B52" s="2"/>
      <c r="C52" s="2"/>
      <c r="D52" s="2"/>
      <c r="E52" s="2"/>
      <c r="F52" s="2"/>
      <c r="G52" s="2"/>
    </row>
    <row r="53" spans="2:7" ht="15" x14ac:dyDescent="0.35">
      <c r="B53" s="4" t="s">
        <v>29</v>
      </c>
      <c r="C53" s="27" t="s">
        <v>30</v>
      </c>
      <c r="D53" s="2"/>
      <c r="E53" s="2"/>
      <c r="F53" s="2"/>
      <c r="G53" s="2"/>
    </row>
    <row r="54" spans="2:7" ht="15" x14ac:dyDescent="0.35">
      <c r="B54" s="2"/>
      <c r="C54" s="2" t="s">
        <v>31</v>
      </c>
      <c r="D54" s="2"/>
      <c r="E54" s="2"/>
      <c r="F54" s="2"/>
      <c r="G54" s="2"/>
    </row>
    <row r="55" spans="2:7" ht="15" x14ac:dyDescent="0.35">
      <c r="B55" s="2"/>
      <c r="C55" s="2" t="s">
        <v>32</v>
      </c>
      <c r="D55" s="2"/>
      <c r="E55" s="2"/>
      <c r="F55" s="2"/>
      <c r="G55" s="2"/>
    </row>
    <row r="56" spans="2:7" ht="5.25" customHeight="1" x14ac:dyDescent="0.35">
      <c r="B56" s="2"/>
      <c r="C56" s="2"/>
      <c r="D56" s="2"/>
      <c r="E56" s="2"/>
      <c r="F56" s="2"/>
      <c r="G56" s="2"/>
    </row>
    <row r="57" spans="2:7" ht="15" x14ac:dyDescent="0.35">
      <c r="B57" s="4" t="s">
        <v>33</v>
      </c>
      <c r="C57" s="27" t="s">
        <v>1</v>
      </c>
      <c r="D57" s="2"/>
      <c r="E57" s="2"/>
      <c r="F57" s="2"/>
      <c r="G57" s="2"/>
    </row>
    <row r="58" spans="2:7" ht="15" x14ac:dyDescent="0.35">
      <c r="B58" s="2"/>
      <c r="C58" s="2" t="s">
        <v>40</v>
      </c>
      <c r="D58" s="2"/>
      <c r="E58" s="2"/>
      <c r="F58" s="2"/>
      <c r="G58" s="2"/>
    </row>
    <row r="59" spans="2:7" ht="5.25" customHeight="1" x14ac:dyDescent="0.35">
      <c r="B59" s="2"/>
      <c r="C59" s="2"/>
      <c r="D59" s="2"/>
      <c r="E59" s="2"/>
      <c r="F59" s="2"/>
      <c r="G59" s="2"/>
    </row>
    <row r="60" spans="2:7" ht="15" x14ac:dyDescent="0.35">
      <c r="B60" s="4" t="s">
        <v>34</v>
      </c>
      <c r="C60" s="27" t="s">
        <v>2</v>
      </c>
      <c r="D60" s="2"/>
      <c r="E60" s="2"/>
      <c r="F60" s="2"/>
      <c r="G60" s="2"/>
    </row>
    <row r="61" spans="2:7" ht="15" x14ac:dyDescent="0.35">
      <c r="B61" s="2"/>
      <c r="C61" s="2" t="s">
        <v>40</v>
      </c>
      <c r="D61" s="2"/>
      <c r="E61" s="2"/>
      <c r="F61" s="2"/>
      <c r="G61" s="2"/>
    </row>
    <row r="62" spans="2:7" ht="5.25" customHeight="1" x14ac:dyDescent="0.35">
      <c r="B62" s="2"/>
      <c r="C62" s="2"/>
      <c r="D62" s="2"/>
      <c r="E62" s="2"/>
      <c r="F62" s="2"/>
      <c r="G62" s="2"/>
    </row>
    <row r="63" spans="2:7" ht="15" x14ac:dyDescent="0.35">
      <c r="B63" s="4" t="s">
        <v>35</v>
      </c>
      <c r="C63" s="27" t="s">
        <v>0</v>
      </c>
      <c r="D63" s="2"/>
      <c r="E63" s="2"/>
      <c r="F63" s="2"/>
      <c r="G63" s="2"/>
    </row>
    <row r="64" spans="2:7" ht="15" x14ac:dyDescent="0.35">
      <c r="B64" s="2"/>
      <c r="C64" s="2" t="s">
        <v>4</v>
      </c>
      <c r="D64" s="2"/>
      <c r="E64" s="2"/>
      <c r="F64" s="2"/>
      <c r="G64" s="2"/>
    </row>
    <row r="65" spans="2:7" ht="5.25" customHeight="1" x14ac:dyDescent="0.35">
      <c r="B65" s="2"/>
      <c r="C65" s="2"/>
      <c r="D65" s="2"/>
      <c r="E65" s="2"/>
      <c r="F65" s="2"/>
      <c r="G65" s="2"/>
    </row>
    <row r="66" spans="2:7" ht="15" x14ac:dyDescent="0.35">
      <c r="B66" s="4" t="s">
        <v>36</v>
      </c>
      <c r="C66" s="27" t="s">
        <v>37</v>
      </c>
      <c r="D66" s="2"/>
      <c r="E66" s="2"/>
      <c r="F66" s="2"/>
      <c r="G66" s="2"/>
    </row>
    <row r="67" spans="2:7" ht="15" x14ac:dyDescent="0.35">
      <c r="B67" s="2"/>
      <c r="C67" s="2" t="s">
        <v>38</v>
      </c>
      <c r="D67" s="2"/>
      <c r="E67" s="2"/>
      <c r="F67" s="2"/>
      <c r="G67" s="2"/>
    </row>
    <row r="68" spans="2:7" ht="13.5" customHeight="1" x14ac:dyDescent="0.35">
      <c r="B68" s="2"/>
      <c r="C68" s="2"/>
      <c r="D68" s="2"/>
      <c r="E68" s="2"/>
      <c r="F68" s="2"/>
      <c r="G68" s="2"/>
    </row>
    <row r="69" spans="2:7" ht="15" x14ac:dyDescent="0.35">
      <c r="B69" s="3">
        <v>2</v>
      </c>
      <c r="C69" s="27" t="s">
        <v>39</v>
      </c>
      <c r="D69" s="2"/>
      <c r="E69" s="2"/>
      <c r="F69" s="2"/>
      <c r="G69" s="2"/>
    </row>
    <row r="70" spans="2:7" ht="5.25" customHeight="1" x14ac:dyDescent="0.35">
      <c r="B70" s="2"/>
      <c r="C70" s="2"/>
      <c r="D70" s="2"/>
      <c r="E70" s="2"/>
      <c r="F70" s="2"/>
      <c r="G70" s="2"/>
    </row>
    <row r="71" spans="2:7" ht="15" x14ac:dyDescent="0.35">
      <c r="B71" s="2"/>
      <c r="C71" s="15" t="s">
        <v>81</v>
      </c>
      <c r="D71" s="32" t="s">
        <v>3</v>
      </c>
      <c r="E71" s="33"/>
      <c r="F71" s="34"/>
      <c r="G71" s="2"/>
    </row>
    <row r="72" spans="2:7" ht="18" customHeight="1" x14ac:dyDescent="0.35">
      <c r="B72" s="2"/>
      <c r="C72" s="17" t="s">
        <v>41</v>
      </c>
      <c r="D72" s="18" t="s">
        <v>43</v>
      </c>
      <c r="E72" s="22"/>
      <c r="F72" s="19"/>
      <c r="G72" s="2"/>
    </row>
    <row r="73" spans="2:7" ht="18" customHeight="1" x14ac:dyDescent="0.35">
      <c r="B73" s="2"/>
      <c r="C73" s="17" t="s">
        <v>5</v>
      </c>
      <c r="D73" s="18" t="s">
        <v>43</v>
      </c>
      <c r="E73" s="22"/>
      <c r="F73" s="19"/>
      <c r="G73" s="2"/>
    </row>
    <row r="74" spans="2:7" ht="18" customHeight="1" x14ac:dyDescent="0.35">
      <c r="B74" s="2"/>
      <c r="C74" s="17" t="s">
        <v>6</v>
      </c>
      <c r="D74" s="18" t="s">
        <v>44</v>
      </c>
      <c r="E74" s="22"/>
      <c r="F74" s="19"/>
      <c r="G74" s="2"/>
    </row>
    <row r="75" spans="2:7" ht="18" customHeight="1" x14ac:dyDescent="0.35">
      <c r="B75" s="2"/>
      <c r="C75" s="17" t="s">
        <v>6</v>
      </c>
      <c r="D75" s="18" t="s">
        <v>45</v>
      </c>
      <c r="E75" s="22"/>
      <c r="F75" s="19"/>
      <c r="G75" s="2"/>
    </row>
    <row r="76" spans="2:7" ht="18" customHeight="1" x14ac:dyDescent="0.35">
      <c r="B76" s="2"/>
      <c r="C76" s="17" t="s">
        <v>6</v>
      </c>
      <c r="D76" s="18" t="s">
        <v>46</v>
      </c>
      <c r="E76" s="22"/>
      <c r="F76" s="19"/>
      <c r="G76" s="2"/>
    </row>
    <row r="77" spans="2:7" ht="18" customHeight="1" x14ac:dyDescent="0.35">
      <c r="B77" s="2"/>
      <c r="C77" s="17" t="s">
        <v>6</v>
      </c>
      <c r="D77" s="18" t="s">
        <v>47</v>
      </c>
      <c r="E77" s="22"/>
      <c r="F77" s="19"/>
      <c r="G77" s="2"/>
    </row>
    <row r="78" spans="2:7" ht="18" customHeight="1" x14ac:dyDescent="0.35">
      <c r="B78" s="2"/>
      <c r="C78" s="17" t="s">
        <v>6</v>
      </c>
      <c r="D78" s="18" t="s">
        <v>50</v>
      </c>
      <c r="E78" s="22"/>
      <c r="F78" s="19"/>
      <c r="G78" s="2"/>
    </row>
    <row r="79" spans="2:7" ht="18" customHeight="1" x14ac:dyDescent="0.35">
      <c r="B79" s="2"/>
      <c r="C79" s="17" t="s">
        <v>7</v>
      </c>
      <c r="D79" s="18" t="s">
        <v>49</v>
      </c>
      <c r="E79" s="22"/>
      <c r="F79" s="19"/>
      <c r="G79" s="2"/>
    </row>
    <row r="80" spans="2:7" ht="18" customHeight="1" x14ac:dyDescent="0.35">
      <c r="C80" s="17" t="s">
        <v>7</v>
      </c>
      <c r="D80" s="18" t="s">
        <v>82</v>
      </c>
      <c r="E80" s="23"/>
      <c r="F80" s="21"/>
    </row>
    <row r="81" spans="2:8" ht="18" customHeight="1" x14ac:dyDescent="0.35">
      <c r="C81" s="17" t="s">
        <v>7</v>
      </c>
      <c r="D81" s="18" t="s">
        <v>48</v>
      </c>
      <c r="E81" s="23"/>
      <c r="F81" s="21"/>
    </row>
    <row r="82" spans="2:8" ht="18" customHeight="1" x14ac:dyDescent="0.35">
      <c r="C82" s="17" t="s">
        <v>8</v>
      </c>
      <c r="D82" s="18" t="s">
        <v>83</v>
      </c>
      <c r="E82" s="23"/>
      <c r="F82" s="21"/>
    </row>
    <row r="83" spans="2:8" ht="18" customHeight="1" x14ac:dyDescent="0.35">
      <c r="C83" s="17" t="s">
        <v>42</v>
      </c>
      <c r="D83" s="18" t="s">
        <v>51</v>
      </c>
      <c r="E83" s="23"/>
      <c r="F83" s="21"/>
    </row>
    <row r="84" spans="2:8" ht="18" customHeight="1" x14ac:dyDescent="0.35">
      <c r="C84" s="17" t="s">
        <v>52</v>
      </c>
      <c r="D84" s="20" t="s">
        <v>73</v>
      </c>
      <c r="E84" s="23"/>
      <c r="F84" s="21"/>
    </row>
    <row r="86" spans="2:8" ht="15" x14ac:dyDescent="0.35">
      <c r="B86" s="3">
        <v>3</v>
      </c>
      <c r="C86" s="27" t="s">
        <v>53</v>
      </c>
    </row>
    <row r="87" spans="2:8" ht="5.25" customHeight="1" x14ac:dyDescent="0.3"/>
    <row r="88" spans="2:8" s="6" customFormat="1" ht="38.25" customHeight="1" x14ac:dyDescent="0.3">
      <c r="C88" s="15" t="s">
        <v>54</v>
      </c>
      <c r="D88" s="16" t="s">
        <v>55</v>
      </c>
      <c r="E88" s="16" t="s">
        <v>56</v>
      </c>
      <c r="F88" s="16" t="s">
        <v>57</v>
      </c>
      <c r="G88" s="16" t="s">
        <v>58</v>
      </c>
    </row>
    <row r="89" spans="2:8" x14ac:dyDescent="0.3">
      <c r="C89" s="36">
        <v>150000000000</v>
      </c>
      <c r="D89" s="38">
        <v>150000000000</v>
      </c>
      <c r="E89" s="38">
        <v>150000000000</v>
      </c>
      <c r="F89" s="38">
        <v>150000000000</v>
      </c>
      <c r="G89" s="38">
        <v>50000000</v>
      </c>
    </row>
    <row r="90" spans="2:8" x14ac:dyDescent="0.3">
      <c r="C90" s="37"/>
      <c r="D90" s="39"/>
      <c r="E90" s="39"/>
      <c r="F90" s="39"/>
      <c r="G90" s="39"/>
    </row>
    <row r="92" spans="2:8" ht="15" x14ac:dyDescent="0.35">
      <c r="B92" s="3"/>
      <c r="C92" s="27" t="s">
        <v>59</v>
      </c>
    </row>
    <row r="93" spans="2:8" ht="5.25" customHeight="1" x14ac:dyDescent="0.3"/>
    <row r="94" spans="2:8" ht="63" customHeight="1" x14ac:dyDescent="0.3">
      <c r="C94" s="15" t="s">
        <v>66</v>
      </c>
      <c r="D94" s="16" t="s">
        <v>67</v>
      </c>
      <c r="E94" s="16" t="s">
        <v>68</v>
      </c>
      <c r="F94" s="16" t="s">
        <v>69</v>
      </c>
      <c r="G94" s="16" t="s">
        <v>70</v>
      </c>
      <c r="H94" s="16" t="s">
        <v>71</v>
      </c>
    </row>
    <row r="95" spans="2:8" x14ac:dyDescent="0.3">
      <c r="C95" s="7" t="s">
        <v>60</v>
      </c>
      <c r="D95" s="8">
        <v>1500</v>
      </c>
      <c r="E95" s="8" t="s">
        <v>72</v>
      </c>
      <c r="F95" s="8">
        <v>1500</v>
      </c>
      <c r="G95" s="9">
        <v>75000000000</v>
      </c>
      <c r="H95" s="14">
        <v>0.5</v>
      </c>
    </row>
    <row r="96" spans="2:8" x14ac:dyDescent="0.3">
      <c r="C96" s="10" t="s">
        <v>61</v>
      </c>
      <c r="D96" s="11">
        <v>300</v>
      </c>
      <c r="E96" s="8" t="s">
        <v>72</v>
      </c>
      <c r="F96" s="11">
        <v>300</v>
      </c>
      <c r="G96" s="12">
        <v>15000000000</v>
      </c>
      <c r="H96" s="13">
        <v>0.1</v>
      </c>
    </row>
    <row r="97" spans="2:8" x14ac:dyDescent="0.3">
      <c r="C97" s="10" t="s">
        <v>62</v>
      </c>
      <c r="D97" s="11">
        <v>300</v>
      </c>
      <c r="E97" s="8" t="s">
        <v>72</v>
      </c>
      <c r="F97" s="11">
        <v>300</v>
      </c>
      <c r="G97" s="12">
        <v>15000000000</v>
      </c>
      <c r="H97" s="13">
        <v>0.1</v>
      </c>
    </row>
    <row r="98" spans="2:8" x14ac:dyDescent="0.3">
      <c r="C98" s="10" t="s">
        <v>63</v>
      </c>
      <c r="D98" s="11">
        <v>450</v>
      </c>
      <c r="E98" s="8" t="s">
        <v>72</v>
      </c>
      <c r="F98" s="11">
        <v>450</v>
      </c>
      <c r="G98" s="12">
        <v>22500000000</v>
      </c>
      <c r="H98" s="13">
        <v>0.15</v>
      </c>
    </row>
    <row r="99" spans="2:8" x14ac:dyDescent="0.3">
      <c r="C99" s="10" t="s">
        <v>64</v>
      </c>
      <c r="D99" s="11">
        <v>450</v>
      </c>
      <c r="E99" s="8" t="s">
        <v>72</v>
      </c>
      <c r="F99" s="11">
        <v>450</v>
      </c>
      <c r="G99" s="12">
        <v>22500000000</v>
      </c>
      <c r="H99" s="13">
        <v>0.15</v>
      </c>
    </row>
    <row r="100" spans="2:8" x14ac:dyDescent="0.3">
      <c r="C100" s="16" t="s">
        <v>65</v>
      </c>
      <c r="D100" s="16">
        <f>SUM(D95:D99)</f>
        <v>3000</v>
      </c>
      <c r="E100" s="24"/>
      <c r="F100" s="16">
        <f>SUM(F95:F99)</f>
        <v>3000</v>
      </c>
      <c r="G100" s="25">
        <f>SUM(G95:G99)</f>
        <v>150000000000</v>
      </c>
      <c r="H100" s="26">
        <f>SUM(H95:H99)</f>
        <v>1</v>
      </c>
    </row>
    <row r="101" spans="2:8" ht="9.75" customHeight="1" x14ac:dyDescent="0.3"/>
    <row r="102" spans="2:8" ht="15" x14ac:dyDescent="0.35">
      <c r="B102" s="3">
        <v>4</v>
      </c>
      <c r="C102" s="27" t="s">
        <v>74</v>
      </c>
    </row>
    <row r="103" spans="2:8" ht="15" x14ac:dyDescent="0.35">
      <c r="B103" s="4" t="s">
        <v>75</v>
      </c>
      <c r="C103" s="27" t="s">
        <v>76</v>
      </c>
    </row>
    <row r="104" spans="2:8" ht="15" x14ac:dyDescent="0.35">
      <c r="C104" s="2" t="s">
        <v>77</v>
      </c>
    </row>
    <row r="106" spans="2:8" ht="15" x14ac:dyDescent="0.35">
      <c r="B106" s="4" t="s">
        <v>78</v>
      </c>
      <c r="C106" s="27" t="s">
        <v>79</v>
      </c>
    </row>
    <row r="107" spans="2:8" ht="15" x14ac:dyDescent="0.35">
      <c r="C107" s="2" t="s">
        <v>80</v>
      </c>
    </row>
  </sheetData>
  <mergeCells count="14">
    <mergeCell ref="C89:C90"/>
    <mergeCell ref="D89:D90"/>
    <mergeCell ref="E89:E90"/>
    <mergeCell ref="F89:F90"/>
    <mergeCell ref="G89:G90"/>
    <mergeCell ref="C11:H15"/>
    <mergeCell ref="C17:H21"/>
    <mergeCell ref="C23:H25"/>
    <mergeCell ref="D71:F71"/>
    <mergeCell ref="C27:H29"/>
    <mergeCell ref="C31:H35"/>
    <mergeCell ref="C37:H37"/>
    <mergeCell ref="C39:H39"/>
    <mergeCell ref="C41:H41"/>
  </mergeCells>
  <pageMargins left="0.55118110236220474" right="0.19685039370078741" top="0.51181102362204722" bottom="0.33" header="0.31496062992125984" footer="0.31496062992125984"/>
  <pageSetup paperSize="9" scale="80" orientation="portrait" horizontalDpi="4294967293" verticalDpi="4294967293" r:id="rId1"/>
  <rowBreaks count="1" manualBreakCount="1">
    <brk id="42" max="7" man="1"/>
  </rowBreaks>
  <drawing r:id="rId2"/>
  <legacyDrawing r:id="rId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bYIvkYIljm6F6B1Jz5pX+NLtO/jaYSGd0NYdZREstk4=</DigestValue>
    </Reference>
    <Reference Type="http://www.w3.org/2000/09/xmldsig#Object" URI="#idOfficeObject">
      <DigestMethod Algorithm="http://www.w3.org/2001/04/xmlenc#sha256"/>
      <DigestValue>YzIWZ9D3fu2VXr6YRO5bHZOfIXOPp1SwEFRNuvPBXUI=</DigestValue>
    </Reference>
    <Reference Type="http://uri.etsi.org/01903#SignedProperties" URI="#idSignedProperties">
      <Transforms>
        <Transform Algorithm="http://www.w3.org/TR/2001/REC-xml-c14n-20010315"/>
      </Transforms>
      <DigestMethod Algorithm="http://www.w3.org/2001/04/xmlenc#sha256"/>
      <DigestValue>359CQAlGFT4FASGgAifAX3owo2VPuuaoU0bfgH22U/U=</DigestValue>
    </Reference>
    <Reference Type="http://www.w3.org/2000/09/xmldsig#Object" URI="#idValidSigLnImg">
      <DigestMethod Algorithm="http://www.w3.org/2001/04/xmlenc#sha256"/>
      <DigestValue>mPy4ZYa4fsispvN45E3CGCl+NbuPfZuWyzYQ8VzqGkg=</DigestValue>
    </Reference>
    <Reference Type="http://www.w3.org/2000/09/xmldsig#Object" URI="#idInvalidSigLnImg">
      <DigestMethod Algorithm="http://www.w3.org/2001/04/xmlenc#sha256"/>
      <DigestValue>i55rPK6EZpSZhmQgak7l/EHMDw6dDFp8qUR1XTO7CHc=</DigestValue>
    </Reference>
  </SignedInfo>
  <SignatureValue>mky+j2BAw6cXYWKK69lk6yLliciwa6X++L85GDBVGMasCSUdXh67WUYVg/V8Fb5AQWzVXXl54OwX
YKJPtywVgHGFUpKAq9EijjaytJWiy+umx5/NBaTL71GxBU+2mSZC0jr/mc7KFfsfsHX8qoMnUTKD
vmYDFLGyfhOq9LPZA0ckaL0bu9FjRhwCEQ66usvg6E09jKJjhqvdlzUvQtRM+9IYi0rKxcpFgsl3
zElR/ThstXrpqbkNgbahBXjGXdnugBMc010ZnN/FDYzvLUb6Mc1bqx9roNvpNBk98gEqCM093Qxh
C3KbsrRWV52tcn732J8d8OWei4RxL1o7BfMcew==</SignatureValue>
  <KeyInfo>
    <X509Data>
      <X509Certificate>MIIIiTCCBnGgAwIBAgIITPXxrcdrzH8wDQYJKoZIhvcNAQELBQAwWjEaMBgGA1UEAwwRQ0EtRE9DVU1FTlRBIFMuQS4xFjAUBgNVBAUTDVJVQzgwMDUwMTcyLTExFzAVBgNVBAoMDkRPQ1VNRU5UQSBTLkEuMQswCQYDVQQGEwJQWTAeFw0yNTA1MTIxMzM4MDBaFw0yNzA1MTIxMzM4MDBaMIHAMScwJQYDVQQDDB5PU0NBUiBBTEJFUlRPIEZSQU5DTyBWRUxBWlFVRVoxETAPBgNVBAUTCENJNDEwNDEzMRYwFAYDVQQqDA1PU0NBUiBBTEJFUlRPMRkwFwYDVQQEDBBGUkFOQ08gVkVMQVpRVUVaMQswCQYDVQQLDAJGMjE1MDMGA1UECgwsQ0VSVElGSUNBRE8gQ1VBTElGSUNBRE8gREUgRklSTUEgRUxFQ1RST05JQ0ExCzAJBgNVBAYTAlBZMIIBIjANBgkqhkiG9w0BAQEFAAOCAQ8AMIIBCgKCAQEAwLru7afx11pnUowo4Ect9/24jK3pDEXURq0jbqp+7WiA5i2RwU4OLA8dc5vMQqTkJ8Ppg/bi/MRTr/vOuTU/4zy+xQhxiBz88nyhy5UrPJxQXuWlH/6ZNQTdFC8kyHAVP+vvsUJPloXb8jFuEnAD/srblxiPwIe9XsY5Sd2fC6kLV+dl1IPOtAnS6uQ4uwFFVEyut8wWJf/buf3/qLfQ8aSQS2GistIbzjTIhklBZSDICZj6wk19WvEgnswuFcfWbtd78pWHNOsZC9cehaoK1v0SHKWXG5kH1G6aFvDi5etRIWyb+ju523RgzhXMq/tTMtCem7bIbpT8wCmZCO8BQQIDAQABo4ID6jCCA+YwDAYDVR0TAQH/BAIwADAfBgNVHSMEGDAWgBShPYUrzdgslh85AgyfUztY2JULezCBlAYIKwYBBQUHAQEEgYcwgYQwVQYIKwYBBQUHMAKGSWh0dHBzOi8vd3d3LmRpZ2l0by5jb20ucHkvdXBsb2Fkcy9jZXJ0aWZpY2Fkby1kb2N1bWVudGEtc2EtMTUzNTExNzc3MS5jcnQwKwYIKwYBBQUHMAGGH2h0dHBzOi8vd3d3LmRpZ2l0by5jb20ucHkvb2NzcC8wTQYDVR0RBEYwRIEWYXJvamFzQHRhcGVwb3J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OjvE+SX44hbXVRtmJpa3DOhXBKeMA4GA1UdDwEB/wQEAwIF4DANBgkqhkiG9w0BAQsFAAOCAgEAcOYepYE59BBAYl6DmZwmT/YRntGoc6fbNWCn0cTO3/uByqZTmrDJOPft7FCF6MeOH0sPk8XFe/4fUqb0GgbRvMPktp3U4GJwCvVeKpwqX6fSYJvMbEkSuSoawPx1B4vMdZBc8rNG7/9YsrXhESowSAksv8LBpnPxpoSZKLV3l6/Q4EfTXGMmAiX8WGIVuPy9a5oFQ40lOLZ+QmLta5/eoN3dLrmfmY07EyPwbCA1SMhkFoX/BZIksV8y/Vaz7Z1ZEKL8oI1MF1RMWGS6J0V3uA9kZC7Zha8eeCovvraHe8KbK9E1gO3aZva8eJB5KlTu2oAb2muJQr3gdVWt7+wdgW+vr/QStHNk1MS7pT7ZtCUt4I0lMYvLwBoSj/5oZjyJChS+6DC49djk9XbgeP82PdMdPbourT7lRsZfk0SVgLNG/ocZDYs9IQtVekTBAm+v6pVVDCbzXjdD8vyO61cuflOdgwAVK0Jdoz8VAqm978ON7lyPP7dDPe4q//AJCoDvGmIZzUaeqgkmjhW0Er068QtNgtM2gl3dxc5zS5od04CGdQ6Ak9A+TpxHKctoP234NQ8lJbwweYOJGKFsy0pckRgcQky/21T+rn2mxus7uI0phftSAGjuFrEww6Q+MB9ypntlk+TtaFVyaYcimEg+1iWT6dGDulgIORvYIVUPI5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MORWRXnTe6J8TDAWy1z5rPhzuhCAd3RpHns47WN4qOQ=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PWKYC4afRPMEyUwmX7e842gqlTmvnLUJIKKXS8avZvo=</DigestValue>
      </Reference>
      <Reference URI="/xl/drawings/vmlDrawing1.vml?ContentType=application/vnd.openxmlformats-officedocument.vmlDrawing">
        <DigestMethod Algorithm="http://www.w3.org/2001/04/xmlenc#sha256"/>
        <DigestValue>QsXiZUE830nQLAhbL3Ppi9Lfnas9BXe7z2KN7QHvdkA=</DigestValue>
      </Reference>
      <Reference URI="/xl/media/image1.jpeg?ContentType=image/jpeg">
        <DigestMethod Algorithm="http://www.w3.org/2001/04/xmlenc#sha256"/>
        <DigestValue>5p9e8OscDIIKUt4vnS/XVGgjnFwWwr1Kob9cAuzJ/Gs=</DigestValue>
      </Reference>
      <Reference URI="/xl/media/image2.emf?ContentType=image/x-emf">
        <DigestMethod Algorithm="http://www.w3.org/2001/04/xmlenc#sha256"/>
        <DigestValue>HCczMCticgIcFZ7xJT2TBbK7f0UwBqx7dBnzBdtHz5M=</DigestValue>
      </Reference>
      <Reference URI="/xl/printerSettings/printerSettings1.bin?ContentType=application/vnd.openxmlformats-officedocument.spreadsheetml.printerSettings">
        <DigestMethod Algorithm="http://www.w3.org/2001/04/xmlenc#sha256"/>
        <DigestValue>IubmsGvFyls40FjrDXLe1Wd49sbDJvIc/5fcASt9IwM=</DigestValue>
      </Reference>
      <Reference URI="/xl/sharedStrings.xml?ContentType=application/vnd.openxmlformats-officedocument.spreadsheetml.sharedStrings+xml">
        <DigestMethod Algorithm="http://www.w3.org/2001/04/xmlenc#sha256"/>
        <DigestValue>5Pbdv3Ic6HKWdcQNggIf+m1RzxsumS6Tt1ISFYfwwsU=</DigestValue>
      </Reference>
      <Reference URI="/xl/styles.xml?ContentType=application/vnd.openxmlformats-officedocument.spreadsheetml.styles+xml">
        <DigestMethod Algorithm="http://www.w3.org/2001/04/xmlenc#sha256"/>
        <DigestValue>angznLDN7xnWDIxUx1TeoT0jL41DK7qv2kZyfNPgfH8=</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nOel+6gKiSFYar13Ti/8EmncfHF6Ae2k67zlChGDnF4=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sheet1.xml?ContentType=application/vnd.openxmlformats-officedocument.spreadsheetml.worksheet+xml">
        <DigestMethod Algorithm="http://www.w3.org/2001/04/xmlenc#sha256"/>
        <DigestValue>yOWBPu+I9tc1JRoLwQyeKP6rJLaSDgkdBG2fDpDOvmM=</DigestValue>
      </Reference>
    </Manifest>
    <SignatureProperties>
      <SignatureProperty Id="idSignatureTime" Target="#idPackageSignature">
        <mdssi:SignatureTime xmlns:mdssi="http://schemas.openxmlformats.org/package/2006/digital-signature">
          <mdssi:Format>YYYY-MM-DDThh:mm:ssTZD</mdssi:Format>
          <mdssi:Value>2025-08-14T16:55:53Z</mdssi:Value>
        </mdssi:SignatureTime>
      </SignatureProperty>
    </SignatureProperties>
  </Object>
  <Object Id="idOfficeObject">
    <SignatureProperties>
      <SignatureProperty Id="idOfficeV1Details" Target="#idPackageSignature">
        <SignatureInfoV1 xmlns="http://schemas.microsoft.com/office/2006/digsig">
          <SetupID>{96956F3F-C05D-4891-AD2B-22C22BBF838B}</SetupID>
          <SignatureText>OSCAR FRANCO</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2025-08-14T16:55:53Z</xd:SigningTime>
          <xd:SigningCertificate>
            <xd:Cert>
              <xd:CertDigest>
                <DigestMethod Algorithm="http://www.w3.org/2001/04/xmlenc#sha256"/>
                <DigestValue>ZzHNnJU5MfQnNGUrMyoy3/e1h1MZNRu+0ojiVB6AjaI=</DigestValue>
              </xd:CertDigest>
              <xd:IssuerSerial>
                <X509IssuerName>C=PY, O=DOCUMENTA S.A., SERIALNUMBER=RUC80050172-1, CN=CA-DOCUMENTA S.A.</X509IssuerName>
                <X509SerialNumber>5545604244854000767</X509SerialNumber>
              </xd:IssuerSerial>
            </xd:Cert>
          </xd:SigningCertificate>
          <xd:SignaturePolicyIdentifier>
            <xd:SignaturePolicyImplied/>
          </xd:SignaturePolicyIdentifier>
        </xd:SignedSignatureProperties>
      </xd:SignedProperties>
    </xd:QualifyingProperties>
  </Object>
  <Object Id="idValidSigLnImg">AQAAAGwAAAAAAAAAAAAAAE4BAACfAAAAAAAAAAAAAABzFwAALAsAACBFTUYAAAEAkBsAAKoAAAAGAAAAAAAAAAAAAAAAAAAAgAcAADgEAABYAQAAwQAAAAAAAAAAAAAAAAAAAMA/BQDo8QIACgAAABAAAAAAAAAAAAAAAEsAAAAQAAAAAAAAAAUAAAAeAAAAGAAAAAAAAAAAAAAATwEAAKAAAAAnAAAAGAAAAAEAAAAAAAAAAAAAAAAAAAAlAAAADAAAAAEAAABMAAAAZAAAAAAAAAAAAAAATgEAAJ8AAAAAAAAAAAAAAE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OAQAAnwAAAAAAAAAAAAAATwEAAKAAAAAhAPAAAAAAAAAAAAAAAIA/AAAAAAAAAAAAAIA/AAAAAAAAAAAAAAAAAAAAAAAAAAAAAAAAAAAAAAAAAAAlAAAADAAAAAAAAIAoAAAADAAAAAEAAAAnAAAAGAAAAAEAAAAAAAAA8PDwAAAAAAAlAAAADAAAAAEAAABMAAAAZAAAAAAAAAAAAAAATgEAAJ8AAAAAAAAAAAAAAE8BAACgAAAAIQDwAAAAAAAAAAAAAACAPwAAAAAAAAAAAACAPwAAAAAAAAAAAAAAAAAAAAAAAAAAAAAAAAAAAAAAAAAAJQAAAAwAAAAAAACAKAAAAAwAAAABAAAAJwAAABgAAAABAAAAAAAAAPDw8AAAAAAAJQAAAAwAAAABAAAATAAAAGQAAAAAAAAAAAAAAE4BAACfAAAAAAAAAAAAAABPAQAAoAAAACEA8AAAAAAAAAAAAAAAgD8AAAAAAAAAAAAAgD8AAAAAAAAAAAAAAAAAAAAAAAAAAAAAAAAAAAAAAAAAACUAAAAMAAAAAAAAgCgAAAAMAAAAAQAAACcAAAAYAAAAAQAAAAAAAADw8PAAAAAAACUAAAAMAAAAAQAAAEwAAABkAAAAAAAAAAAAAABOAQAAnwAAAAAAAAAAAAAATwEAAKAAAAAhAPAAAAAAAAAAAAAAAIA/AAAAAAAAAAAAAIA/AAAAAAAAAAAAAAAAAAAAAAAAAAAAAAAAAAAAAAAAAAAlAAAADAAAAAAAAIAoAAAADAAAAAEAAAAnAAAAGAAAAAEAAAAAAAAA////AAAAAAAlAAAADAAAAAEAAABMAAAAZAAAAAAAAAAAAAAATgEAAJ8AAAAAAAAAAAAAAE8BAACgAAAAIQDwAAAAAAAAAAAAAACAPwAAAAAAAAAAAACAPwAAAAAAAAAAAAAAAAAAAAAAAAAAAAAAAAAAAAAAAAAAJQAAAAwAAAAAAACAKAAAAAwAAAABAAAAJwAAABgAAAABAAAAAAAAAP///wAAAAAAJQAAAAwAAAABAAAATAAAAGQAAAAAAAAAAAAAAE4BAACfAAAAAAAAAAAAAABP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0AC8AOAAvADIAMAAyADUAAAAHAAAABwAAAAUAAAAHAAAABQAAAAcAAAAHAAAABwAAAAcAAABLAAAAQAAAADAAAAAFAAAAIAAAAAEAAAABAAAAEAAAAAAAAAAAAAAATwEAAKAAAAAAAAAAAAAAAE8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IAAABWAAAAMAAAADsAAACT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MAAABXAAAAJQAAAAwAAAAEAAAAVAAAAJQAAAAxAAAAOwAAAMEAAABWAAAAAQAAAFVVj0GF9o5BMQAAADsAAAAMAAAATAAAAAAAAAAAAAAAAAAAAP//////////ZAAAAE8AUwBDAEEAUgAgAEYAUgBBAE4AQwBPAA8AAAALAAAADAAAAA0AAAAMAAAABQAAAAoAAAAMAAAADQAAAA8AAAAMAAAADwAAAEsAAABAAAAAMAAAAAUAAAAgAAAAAQAAAAEAAAAQAAAAAAAAAAAAAABPAQAAoAAAAAAAAAAAAAAATwEAAKAAAAAlAAAADAAAAAIAAAAnAAAAGAAAAAUAAAAAAAAA////AAAAAAAlAAAADAAAAAUAAABMAAAAZAAAAAAAAABhAAAATgEAAJsAAAAAAAAAYQAAAE8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UAAAADwAAAGEAAABtAAAAcQAAAAEAAABVVY9BhfaOQQ8AAABhAAAADAAAAEwAAAAAAAAAAAAAAAAAAAD//////////2QAAABPAFMAQwBBAFIAIABGAFIAQQBOAEMATwAKAAAABwAAAAgAAAAIAAAACAAAAAQAAAAGAAAACAAAAAgAAAAKAAAACAAAAAoAAABLAAAAQAAAADAAAAAFAAAAIAAAAAEAAAABAAAAEAAAAAAAAAAAAAAATwEAAKAAAAAAAAAAAAAAAE8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IAAAADwAAAHYAAABWAAAAhgAAAAEAAABVVY9BhfaOQQ8AAAB2AAAACgAAAEwAAAAAAAAAAAAAAAAAAAD//////////2AAAABQAFIARQBTAEkARABFAE4AVABFAAcAAAAIAAAABwAAAAcAAAADAAAACQAAAAcAAAAKAAAABwAAAAcAAABLAAAAQAAAADAAAAAFAAAAIAAAAAEAAAABAAAAEAAAAAAAAAAAAAAATwEAAKAAAAAAAAAAAAAAAE8BAACgAAAAJQAAAAwAAAACAAAAJwAAABgAAAAFAAAAAAAAAP///wAAAAAAJQAAAAwAAAAFAAAATAAAAGQAAAAOAAAAiwAAAEABAACbAAAADgAAAIsAAAAzAQAAEQAAACEA8AAAAAAAAAAAAAAAgD8AAAAAAAAAAAAAgD8AAAAAAAAAAAAAAAAAAAAAAAAAAAAAAAAAAAAAAAAAACUAAAAMAAAAAAAAgCgAAAAMAAAABQAAACUAAAAMAAAAAQAAABgAAAAMAAAAAAAAABIAAAAMAAAAAQAAABYAAAAMAAAAAAAAAFQAAABQAQAADwAAAIsAAAA/AQAAmwAAAAEAAABVVY9BhfaOQQ8AAACLAAAAKwAAAEwAAAAEAAAADgAAAIsAAABBAQAAnAAAAKQAAABGAGkAcgBtAGEAZABvACAAcABvAHIAOgAgAE8AUwBDAEEAUgAgAEEATABCAEUAUgBUAE8AIABGAFIAQQBOAEMATwAgAFYARQBMAEEAWgBRAFUARQBaAAAABgAAAAMAAAAFAAAACwAAAAcAAAAIAAAACAAAAAQAAAAIAAAACAAAAAUAAAADAAAABAAAAAoAAAAHAAAACAAAAAgAAAAIAAAABAAAAAgAAAAGAAAABwAAAAcAAAAIAAAABwAAAAoAAAAEAAAABgAAAAgAAAAIAAAACgAAAAgAAAAKAAAABAAAAAgAAAAHAAAABgAAAAgAAAAHAAAACgAAAAkAAAAHAAAABwAAABYAAAAMAAAAAAAAACUAAAAMAAAAAgAAAA4AAAAUAAAAAAAAABAAAAAUAAAA</Object>
  <Object Id="idInvalidSigLnImg">AQAAAGwAAAAAAAAAAAAAAE4BAACfAAAAAAAAAAAAAABzFwAALAsAACBFTUYAAAEAACEAALEAAAAGAAAAAAAAAAAAAAAAAAAAgAcAADgEAABYAQAAwQAAAAAAAAAAAAAAAAAAAMA/BQDo8QIACgAAABAAAAAAAAAAAAAAAEsAAAAQAAAAAAAAAAUAAAAeAAAAGAAAAAAAAAAAAAAATwEAAKAAAAAnAAAAGAAAAAEAAAAAAAAAAAAAAAAAAAAlAAAADAAAAAEAAABMAAAAZAAAAAAAAAAAAAAATgEAAJ8AAAAAAAAAAAAAAE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OAQAAnwAAAAAAAAAAAAAATwEAAKAAAAAhAPAAAAAAAAAAAAAAAIA/AAAAAAAAAAAAAIA/AAAAAAAAAAAAAAAAAAAAAAAAAAAAAAAAAAAAAAAAAAAlAAAADAAAAAAAAIAoAAAADAAAAAEAAAAnAAAAGAAAAAEAAAAAAAAA8PDwAAAAAAAlAAAADAAAAAEAAABMAAAAZAAAAAAAAAAAAAAATgEAAJ8AAAAAAAAAAAAAAE8BAACgAAAAIQDwAAAAAAAAAAAAAACAPwAAAAAAAAAAAACAPwAAAAAAAAAAAAAAAAAAAAAAAAAAAAAAAAAAAAAAAAAAJQAAAAwAAAAAAACAKAAAAAwAAAABAAAAJwAAABgAAAABAAAAAAAAAPDw8AAAAAAAJQAAAAwAAAABAAAATAAAAGQAAAAAAAAAAAAAAE4BAACfAAAAAAAAAAAAAABPAQAAoAAAACEA8AAAAAAAAAAAAAAAgD8AAAAAAAAAAAAAgD8AAAAAAAAAAAAAAAAAAAAAAAAAAAAAAAAAAAAAAAAAACUAAAAMAAAAAAAAgCgAAAAMAAAAAQAAACcAAAAYAAAAAQAAAAAAAADw8PAAAAAAACUAAAAMAAAAAQAAAEwAAABkAAAAAAAAAAAAAABOAQAAnwAAAAAAAAAAAAAATwEAAKAAAAAhAPAAAAAAAAAAAAAAAIA/AAAAAAAAAAAAAIA/AAAAAAAAAAAAAAAAAAAAAAAAAAAAAAAAAAAAAAAAAAAlAAAADAAAAAAAAIAoAAAADAAAAAEAAAAnAAAAGAAAAAEAAAAAAAAA////AAAAAAAlAAAADAAAAAEAAABMAAAAZAAAAAAAAAAAAAAATgEAAJ8AAAAAAAAAAAAAAE8BAACgAAAAIQDwAAAAAAAAAAAAAACAPwAAAAAAAAAAAACAPwAAAAAAAAAAAAAAAAAAAAAAAAAAAAAAAAAAAAAAAAAAJQAAAAwAAAAAAACAKAAAAAwAAAABAAAAJwAAABgAAAABAAAAAAAAAP///wAAAAAAJQAAAAwAAAABAAAATAAAAGQAAAAAAAAAAAAAAE4BAACfAAAAAAAAAAAAAABP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YX2jkExAAAABQAAAA8AAABMAAAAAAAAAAAAAAAAAAAA//////////9sAAAARgBpAHIAbQBhACAAbgBvACAAdgDhAGwAaQBkAGEAAAAGAAAAAwAAAAUAAAALAAAABwAAAAQAAAAHAAAACAAAAAQAAAAGAAAABwAAAAMAAAADAAAACAAAAAcAAABLAAAAQAAAADAAAAAFAAAAIAAAAAEAAAABAAAAEAAAAAAAAAAAAAAATwEAAKAAAAAAAAAAAAAAAE8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IAAABWAAAAMAAAADsAAACT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MAAABXAAAAJQAAAAwAAAAEAAAAVAAAAJQAAAAxAAAAOwAAAMEAAABWAAAAAQAAAFVVj0GF9o5BMQAAADsAAAAMAAAATAAAAAAAAAAAAAAAAAAAAP//////////ZAAAAE8AUwBDAEEAUgAgAEYAUgBBAE4AQwBPAA8AAAALAAAADAAAAA0AAAAMAAAABQAAAAoAAAAMAAAADQAAAA8AAAAMAAAADwAAAEsAAABAAAAAMAAAAAUAAAAgAAAAAQAAAAEAAAAQAAAAAAAAAAAAAABPAQAAoAAAAAAAAAAAAAAATwEAAKAAAAAlAAAADAAAAAIAAAAnAAAAGAAAAAUAAAAAAAAA////AAAAAAAlAAAADAAAAAUAAABMAAAAZAAAAAAAAABhAAAATgEAAJsAAAAAAAAAYQAAAE8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UAAAADwAAAGEAAABtAAAAcQAAAAEAAABVVY9BhfaOQQ8AAABhAAAADAAAAEwAAAAAAAAAAAAAAAAAAAD//////////2QAAABPAFMAQwBBAFIAIABGAFIAQQBOAEMATwAKAAAABwAAAAgAAAAIAAAACAAAAAQAAAAGAAAACAAAAAgAAAAKAAAACAAAAAoAAABLAAAAQAAAADAAAAAFAAAAIAAAAAEAAAABAAAAEAAAAAAAAAAAAAAATwEAAKAAAAAAAAAAAAAAAE8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IAAAADwAAAHYAAABWAAAAhgAAAAEAAABVVY9BhfaOQQ8AAAB2AAAACgAAAEwAAAAAAAAAAAAAAAAAAAD//////////2AAAABQAFIARQBTAEkARABFAE4AVABFAAcAAAAIAAAABwAAAAcAAAADAAAACQAAAAcAAAAKAAAABwAAAAcAAABLAAAAQAAAADAAAAAFAAAAIAAAAAEAAAABAAAAEAAAAAAAAAAAAAAATwEAAKAAAAAAAAAAAAAAAE8BAACgAAAAJQAAAAwAAAACAAAAJwAAABgAAAAFAAAAAAAAAP///wAAAAAAJQAAAAwAAAAFAAAATAAAAGQAAAAOAAAAiwAAAEABAACbAAAADgAAAIsAAAAzAQAAEQAAACEA8AAAAAAAAAAAAAAAgD8AAAAAAAAAAAAAgD8AAAAAAAAAAAAAAAAAAAAAAAAAAAAAAAAAAAAAAAAAACUAAAAMAAAAAAAAgCgAAAAMAAAABQAAACUAAAAMAAAAAQAAABgAAAAMAAAAAAAAABIAAAAMAAAAAQAAABYAAAAMAAAAAAAAAFQAAABQAQAADwAAAIsAAAA/AQAAmwAAAAEAAABVVY9BhfaOQQ8AAACLAAAAKwAAAEwAAAAEAAAADgAAAIsAAABBAQAAnAAAAKQAAABGAGkAcgBtAGEAZABvACAAcABvAHIAOgAgAE8AUwBDAEEAUgAgAEEATABCAEUAUgBUAE8AIABGAFIAQQBOAEMATwAgAFYARQBMAEEAWgBRAFUARQBaAAAABgAAAAMAAAAFAAAACwAAAAcAAAAIAAAACAAAAAQAAAAIAAAACAAAAAUAAAADAAAABAAAAAoAAAAHAAAACAAAAAgAAAAIAAAABAAAAAgAAAAGAAAABwAAAAcAAAAIAAAABwAAAAoAAAAEAAAABgAAAAgAAAAIAAAACgAAAAgAAAAKAAAABAAAAAgAAAAHAAAABgAAAAgAAAAHAAAACgAAAAkAAAAHAAAABw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ANEXO B</vt:lpstr>
      <vt:lpstr>'ANEXO B'!Área_de_impresión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nora</dc:creator>
  <cp:lastModifiedBy>MARIO AYALA</cp:lastModifiedBy>
  <cp:lastPrinted>2024-11-14T15:15:28Z</cp:lastPrinted>
  <dcterms:created xsi:type="dcterms:W3CDTF">2020-10-28T17:27:49Z</dcterms:created>
  <dcterms:modified xsi:type="dcterms:W3CDTF">2025-08-14T16:55:43Z</dcterms:modified>
</cp:coreProperties>
</file>