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Nueva carpeta\"/>
    </mc:Choice>
  </mc:AlternateContent>
  <xr:revisionPtr revIDLastSave="0" documentId="13_ncr:1_{53178D0E-5762-4B78-A598-0D247D20E1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1-12-2025" sheetId="2" r:id="rId1"/>
  </sheets>
  <externalReferences>
    <externalReference r:id="rId2"/>
  </externalReferences>
  <definedNames>
    <definedName name="_xlnm.Print_Area" localSheetId="0">'31-12-2025'!$A$1:$F$112</definedName>
    <definedName name="_xlnm.Print_Titles" localSheetId="0">'31-12-2025'!$5:$8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" l="1"/>
  <c r="C35" i="2"/>
  <c r="C20" i="2"/>
  <c r="B106" i="2"/>
  <c r="B105" i="2"/>
  <c r="B104" i="2"/>
  <c r="B102" i="2"/>
  <c r="B101" i="2"/>
  <c r="B100" i="2"/>
  <c r="B98" i="2"/>
  <c r="B97" i="2"/>
  <c r="B96" i="2"/>
  <c r="B94" i="2"/>
  <c r="B93" i="2"/>
  <c r="B92" i="2"/>
  <c r="B90" i="2"/>
  <c r="B89" i="2"/>
  <c r="B88" i="2"/>
  <c r="B86" i="2"/>
  <c r="B85" i="2"/>
  <c r="B84" i="2"/>
  <c r="B81" i="2"/>
  <c r="B80" i="2"/>
  <c r="B79" i="2"/>
  <c r="B78" i="2"/>
  <c r="B77" i="2"/>
  <c r="B76" i="2"/>
  <c r="B67" i="2"/>
  <c r="B66" i="2"/>
  <c r="B65" i="2"/>
  <c r="B63" i="2"/>
  <c r="B62" i="2"/>
  <c r="B61" i="2"/>
  <c r="B59" i="2"/>
  <c r="B58" i="2"/>
  <c r="B57" i="2"/>
  <c r="B55" i="2"/>
  <c r="B54" i="2"/>
  <c r="B53" i="2"/>
  <c r="B51" i="2"/>
  <c r="B50" i="2"/>
  <c r="B49" i="2"/>
  <c r="B47" i="2"/>
  <c r="B46" i="2"/>
  <c r="B45" i="2"/>
  <c r="B42" i="2"/>
  <c r="B41" i="2"/>
  <c r="B40" i="2"/>
  <c r="B39" i="2"/>
  <c r="B38" i="2"/>
  <c r="B37" i="2"/>
  <c r="B33" i="2"/>
  <c r="C31" i="2" s="1"/>
  <c r="C30" i="2"/>
  <c r="C29" i="2"/>
  <c r="C28" i="2"/>
  <c r="C27" i="2"/>
  <c r="C26" i="2"/>
  <c r="C19" i="2"/>
  <c r="B18" i="2"/>
  <c r="B17" i="2"/>
  <c r="B16" i="2"/>
  <c r="B15" i="2"/>
  <c r="C12" i="2"/>
  <c r="C36" i="2" l="1"/>
  <c r="C34" i="2" s="1"/>
  <c r="C75" i="2"/>
  <c r="C14" i="2" l="1"/>
  <c r="C44" i="2"/>
  <c r="C103" i="2" l="1"/>
  <c r="C99" i="2"/>
  <c r="C95" i="2"/>
  <c r="C91" i="2"/>
  <c r="C87" i="2"/>
  <c r="C83" i="2"/>
  <c r="C64" i="2"/>
  <c r="C60" i="2"/>
  <c r="C56" i="2"/>
  <c r="C52" i="2"/>
  <c r="C48" i="2"/>
  <c r="C82" i="2" l="1"/>
  <c r="C73" i="2" s="1"/>
  <c r="C43" i="2"/>
  <c r="C10" i="2" s="1"/>
  <c r="H10" i="2" s="1"/>
  <c r="C68" i="2" l="1"/>
  <c r="C109" i="2" l="1"/>
</calcChain>
</file>

<file path=xl/sharedStrings.xml><?xml version="1.0" encoding="utf-8"?>
<sst xmlns="http://schemas.openxmlformats.org/spreadsheetml/2006/main" count="154" uniqueCount="90">
  <si>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</si>
  <si>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</si>
  <si>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</si>
  <si>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</si>
  <si>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</si>
  <si>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</si>
  <si>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</si>
  <si>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</si>
  <si>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</si>
  <si>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</si>
  <si>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</si>
  <si>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</si>
  <si>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</si>
  <si>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</si>
  <si>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</si>
  <si>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</si>
  <si>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</si>
  <si>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</si>
  <si>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</si>
  <si>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</si>
  <si>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</si>
  <si>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</si>
  <si>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</si>
  <si>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Oblig. Fiscales/Retenciones/Cargas Sociales </t>
  </si>
  <si>
    <t xml:space="preserve">A pagar en la primera quincena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</si>
  <si>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</si>
  <si>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</si>
  <si>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</si>
  <si>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</si>
  <si>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</si>
  <si>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</si>
  <si>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</si>
  <si>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</si>
  <si>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</si>
  <si>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</si>
  <si>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</si>
  <si>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</si>
  <si>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</si>
  <si>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</si>
  <si>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</si>
  <si>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</si>
  <si>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</si>
  <si>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</si>
  <si>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</si>
  <si>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</si>
  <si>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</si>
  <si>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</si>
  <si>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</si>
  <si>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</si>
  <si>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</si>
  <si>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</si>
  <si>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</si>
  <si>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</si>
  <si>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</si>
  <si>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</si>
  <si>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</si>
  <si>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</si>
  <si>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</si>
  <si>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set-2032</t>
  </si>
  <si>
    <t>Ocho  A S.A.</t>
  </si>
  <si>
    <t>Bonos a Pagar G6</t>
  </si>
  <si>
    <t>Int. A Pagar Bonos G6</t>
  </si>
  <si>
    <t>Int. A Devengar Bonos G6</t>
  </si>
  <si>
    <t>Bonos a Pagar G7</t>
  </si>
  <si>
    <t>Int. A Pagar Bonos G7</t>
  </si>
  <si>
    <t>Int. A Devengar Bonos G7</t>
  </si>
  <si>
    <t>TOTAL DEUDAS</t>
  </si>
  <si>
    <t>Bonos G2</t>
  </si>
  <si>
    <t>Bonos G3</t>
  </si>
  <si>
    <t>Bonos G4</t>
  </si>
  <si>
    <t>Bonos G5</t>
  </si>
  <si>
    <t>Bonos G6</t>
  </si>
  <si>
    <t>Bonos G7</t>
  </si>
  <si>
    <t>Prést. Bco. Familiar</t>
  </si>
  <si>
    <t>Int. a Pagar Bco. Familiar</t>
  </si>
  <si>
    <t>Int. a Devengar Bco. Familiar</t>
  </si>
  <si>
    <t>Deudas con Accionistas</t>
  </si>
  <si>
    <t>Constructora Acaray S.A.</t>
  </si>
  <si>
    <t>Emprendimientos &amp; Concesiones S.A.</t>
  </si>
  <si>
    <t>Deudas  Fiscales</t>
  </si>
  <si>
    <t>Deudas Sociales</t>
  </si>
  <si>
    <t>Impuesto a Pagar</t>
  </si>
  <si>
    <t>Aguinaldo a Pagar</t>
  </si>
  <si>
    <t>Aporte y Retenc. A Pagar</t>
  </si>
  <si>
    <t>CONCEPTO</t>
  </si>
  <si>
    <t>Reten. Fondo de Garantía</t>
  </si>
  <si>
    <t>Prést. Bco. GNB</t>
  </si>
  <si>
    <t>Int. a Pagar Bco. GNB</t>
  </si>
  <si>
    <t>Int. a Devengar Bco. GNB</t>
  </si>
  <si>
    <t>Al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</si>
</sst>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mmm\-yyyy"/>
    <numFmt numFmtId="167" formatCode="_ * #,##0.000_ ;_ * \-#,##0.000_ ;_ * &quot;-&quot;_ ;_ @_ "/>
    <numFmt numFmtId="168" formatCode="#,##0.000"/>
    <numFmt numFmtId="169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2" applyFont="1"/>
    <xf numFmtId="3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5" xfId="2" applyFont="1" applyBorder="1"/>
    <xf numFmtId="3" fontId="4" fillId="0" borderId="5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4" fillId="0" borderId="5" xfId="2" applyFont="1" applyBorder="1"/>
    <xf numFmtId="0" fontId="6" fillId="0" borderId="5" xfId="2" applyFont="1" applyBorder="1"/>
    <xf numFmtId="3" fontId="5" fillId="0" borderId="5" xfId="2" applyNumberFormat="1" applyFont="1" applyBorder="1"/>
    <xf numFmtId="3" fontId="4" fillId="0" borderId="5" xfId="2" applyNumberFormat="1" applyFont="1" applyBorder="1"/>
    <xf numFmtId="0" fontId="4" fillId="0" borderId="7" xfId="2" applyFont="1" applyBorder="1"/>
    <xf numFmtId="3" fontId="4" fillId="0" borderId="7" xfId="2" applyNumberFormat="1" applyFont="1" applyBorder="1"/>
    <xf numFmtId="3" fontId="4" fillId="0" borderId="7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0" xfId="2" applyFont="1"/>
    <xf numFmtId="3" fontId="7" fillId="0" borderId="0" xfId="2" applyNumberFormat="1" applyFont="1"/>
    <xf numFmtId="4" fontId="4" fillId="0" borderId="0" xfId="2" applyNumberFormat="1" applyFont="1"/>
    <xf numFmtId="4" fontId="4" fillId="0" borderId="7" xfId="2" applyNumberFormat="1" applyFont="1" applyBorder="1" applyAlignment="1">
      <alignment horizontal="left"/>
    </xf>
    <xf numFmtId="3" fontId="5" fillId="0" borderId="7" xfId="2" applyNumberFormat="1" applyFont="1" applyBorder="1"/>
    <xf numFmtId="166" fontId="4" fillId="0" borderId="7" xfId="2" applyNumberFormat="1" applyFont="1" applyBorder="1" applyAlignment="1">
      <alignment horizontal="center"/>
    </xf>
    <xf numFmtId="166" fontId="4" fillId="0" borderId="5" xfId="2" applyNumberFormat="1" applyFont="1" applyBorder="1" applyAlignment="1">
      <alignment horizontal="center"/>
    </xf>
    <xf numFmtId="0" fontId="5" fillId="0" borderId="8" xfId="2" applyFont="1" applyBorder="1"/>
    <xf numFmtId="3" fontId="4" fillId="0" borderId="8" xfId="2" applyNumberFormat="1" applyFont="1" applyBorder="1" applyAlignment="1">
      <alignment horizontal="right"/>
    </xf>
    <xf numFmtId="4" fontId="4" fillId="0" borderId="8" xfId="2" applyNumberFormat="1" applyFont="1" applyBorder="1" applyAlignment="1">
      <alignment horizontal="left"/>
    </xf>
    <xf numFmtId="0" fontId="4" fillId="0" borderId="8" xfId="2" applyFont="1" applyBorder="1" applyAlignment="1">
      <alignment horizontal="left"/>
    </xf>
    <xf numFmtId="3" fontId="5" fillId="0" borderId="5" xfId="2" applyNumberFormat="1" applyFont="1" applyBorder="1" applyAlignment="1">
      <alignment horizontal="right"/>
    </xf>
    <xf numFmtId="0" fontId="9" fillId="0" borderId="0" xfId="2" applyFont="1"/>
    <xf numFmtId="3" fontId="9" fillId="0" borderId="0" xfId="2" applyNumberFormat="1" applyFont="1"/>
    <xf numFmtId="3" fontId="5" fillId="0" borderId="0" xfId="2" applyNumberFormat="1" applyFont="1"/>
    <xf numFmtId="3" fontId="4" fillId="0" borderId="6" xfId="2" applyNumberFormat="1" applyFont="1" applyBorder="1" applyAlignment="1">
      <alignment horizontal="right"/>
    </xf>
    <xf numFmtId="4" fontId="4" fillId="0" borderId="7" xfId="5" applyNumberFormat="1" applyFont="1" applyBorder="1" applyAlignment="1">
      <alignment horizontal="left"/>
    </xf>
    <xf numFmtId="166" fontId="4" fillId="0" borderId="5" xfId="5" applyNumberFormat="1" applyFont="1" applyBorder="1" applyAlignment="1">
      <alignment horizontal="center"/>
    </xf>
    <xf numFmtId="3" fontId="4" fillId="0" borderId="7" xfId="6" applyNumberFormat="1" applyFont="1" applyBorder="1" applyAlignment="1">
      <alignment horizontal="left"/>
    </xf>
    <xf numFmtId="4" fontId="4" fillId="0" borderId="7" xfId="6" applyNumberFormat="1" applyFont="1" applyBorder="1" applyAlignment="1">
      <alignment horizontal="left"/>
    </xf>
    <xf numFmtId="166" fontId="4" fillId="0" borderId="7" xfId="6" applyNumberFormat="1" applyFont="1" applyBorder="1" applyAlignment="1">
      <alignment horizontal="center"/>
    </xf>
    <xf numFmtId="166" fontId="4" fillId="0" borderId="5" xfId="6" applyNumberFormat="1" applyFont="1" applyBorder="1" applyAlignment="1">
      <alignment horizontal="center"/>
    </xf>
    <xf numFmtId="41" fontId="2" fillId="0" borderId="0" xfId="1" applyFont="1"/>
    <xf numFmtId="3" fontId="5" fillId="0" borderId="9" xfId="2" applyNumberFormat="1" applyFont="1" applyBorder="1"/>
    <xf numFmtId="166" fontId="4" fillId="0" borderId="9" xfId="2" applyNumberFormat="1" applyFont="1" applyBorder="1" applyAlignment="1">
      <alignment horizontal="center"/>
    </xf>
    <xf numFmtId="3" fontId="4" fillId="0" borderId="9" xfId="2" applyNumberFormat="1" applyFont="1" applyBorder="1" applyAlignment="1">
      <alignment horizontal="left"/>
    </xf>
    <xf numFmtId="0" fontId="5" fillId="0" borderId="7" xfId="2" applyFont="1" applyBorder="1"/>
    <xf numFmtId="0" fontId="6" fillId="0" borderId="8" xfId="2" applyFont="1" applyBorder="1"/>
    <xf numFmtId="3" fontId="4" fillId="0" borderId="9" xfId="2" applyNumberFormat="1" applyFont="1" applyBorder="1"/>
    <xf numFmtId="0" fontId="4" fillId="0" borderId="9" xfId="2" applyFont="1" applyBorder="1" applyAlignment="1">
      <alignment horizontal="left"/>
    </xf>
    <xf numFmtId="41" fontId="2" fillId="0" borderId="0" xfId="1" applyFont="1" applyBorder="1"/>
    <xf numFmtId="0" fontId="3" fillId="0" borderId="0" xfId="2" applyFont="1" applyAlignment="1">
      <alignment horizontal="right"/>
    </xf>
    <xf numFmtId="3" fontId="4" fillId="0" borderId="7" xfId="2" applyNumberFormat="1" applyFont="1" applyBorder="1" applyAlignment="1">
      <alignment horizontal="right"/>
    </xf>
    <xf numFmtId="3" fontId="5" fillId="0" borderId="7" xfId="2" applyNumberFormat="1" applyFont="1" applyBorder="1" applyAlignment="1">
      <alignment horizontal="right"/>
    </xf>
    <xf numFmtId="41" fontId="4" fillId="0" borderId="7" xfId="1" applyFont="1" applyFill="1" applyBorder="1" applyAlignment="1">
      <alignment horizontal="center"/>
    </xf>
    <xf numFmtId="41" fontId="4" fillId="0" borderId="0" xfId="1" applyFont="1" applyBorder="1"/>
    <xf numFmtId="0" fontId="5" fillId="0" borderId="6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11" xfId="2" applyFont="1" applyBorder="1"/>
    <xf numFmtId="3" fontId="4" fillId="0" borderId="11" xfId="2" applyNumberFormat="1" applyFont="1" applyBorder="1" applyAlignment="1">
      <alignment horizontal="right"/>
    </xf>
    <xf numFmtId="3" fontId="5" fillId="0" borderId="11" xfId="2" applyNumberFormat="1" applyFont="1" applyBorder="1" applyAlignment="1">
      <alignment horizontal="right"/>
    </xf>
    <xf numFmtId="3" fontId="4" fillId="0" borderId="12" xfId="2" applyNumberFormat="1" applyFont="1" applyBorder="1"/>
    <xf numFmtId="41" fontId="4" fillId="0" borderId="0" xfId="1" applyFont="1" applyFill="1" applyBorder="1"/>
    <xf numFmtId="168" fontId="4" fillId="0" borderId="0" xfId="2" applyNumberFormat="1" applyFont="1"/>
    <xf numFmtId="3" fontId="4" fillId="0" borderId="0" xfId="2" applyNumberFormat="1" applyFont="1" applyAlignment="1">
      <alignment horizontal="right"/>
    </xf>
    <xf numFmtId="3" fontId="5" fillId="0" borderId="8" xfId="2" applyNumberFormat="1" applyFont="1" applyBorder="1" applyAlignment="1">
      <alignment horizontal="right"/>
    </xf>
    <xf numFmtId="41" fontId="4" fillId="0" borderId="9" xfId="1" applyFont="1" applyFill="1" applyBorder="1" applyAlignment="1">
      <alignment horizontal="center"/>
    </xf>
    <xf numFmtId="0" fontId="5" fillId="2" borderId="13" xfId="2" applyFont="1" applyFill="1" applyBorder="1"/>
    <xf numFmtId="3" fontId="4" fillId="2" borderId="13" xfId="2" applyNumberFormat="1" applyFont="1" applyFill="1" applyBorder="1"/>
    <xf numFmtId="3" fontId="5" fillId="2" borderId="13" xfId="2" applyNumberFormat="1" applyFont="1" applyFill="1" applyBorder="1"/>
    <xf numFmtId="3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2" borderId="3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/>
    <xf numFmtId="3" fontId="4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/>
    <xf numFmtId="4" fontId="4" fillId="0" borderId="9" xfId="2" applyNumberFormat="1" applyFont="1" applyBorder="1" applyAlignment="1">
      <alignment horizontal="left"/>
    </xf>
    <xf numFmtId="166" fontId="4" fillId="0" borderId="11" xfId="2" applyNumberFormat="1" applyFont="1" applyBorder="1" applyAlignment="1">
      <alignment horizontal="center"/>
    </xf>
    <xf numFmtId="4" fontId="4" fillId="0" borderId="11" xfId="2" applyNumberFormat="1" applyFont="1" applyBorder="1" applyAlignment="1">
      <alignment horizontal="left"/>
    </xf>
    <xf numFmtId="0" fontId="4" fillId="0" borderId="11" xfId="2" applyFont="1" applyBorder="1" applyAlignment="1">
      <alignment horizontal="left"/>
    </xf>
    <xf numFmtId="166" fontId="4" fillId="0" borderId="8" xfId="2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3" fontId="5" fillId="0" borderId="9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 vertical="center"/>
    </xf>
    <xf numFmtId="0" fontId="4" fillId="0" borderId="5" xfId="2" applyFont="1" applyBorder="1" applyAlignment="1">
      <alignment vertical="center" wrapText="1"/>
    </xf>
    <xf numFmtId="4" fontId="4" fillId="0" borderId="5" xfId="2" applyNumberFormat="1" applyFont="1" applyBorder="1" applyAlignment="1">
      <alignment horizontal="left" vertical="center" wrapText="1"/>
    </xf>
    <xf numFmtId="166" fontId="4" fillId="0" borderId="8" xfId="5" applyNumberFormat="1" applyFont="1" applyBorder="1" applyAlignment="1">
      <alignment horizontal="center"/>
    </xf>
    <xf numFmtId="4" fontId="4" fillId="0" borderId="9" xfId="5" applyNumberFormat="1" applyFont="1" applyBorder="1" applyAlignment="1">
      <alignment horizontal="left"/>
    </xf>
    <xf numFmtId="3" fontId="4" fillId="0" borderId="8" xfId="2" applyNumberFormat="1" applyFont="1" applyBorder="1" applyAlignment="1">
      <alignment horizontal="left"/>
    </xf>
    <xf numFmtId="167" fontId="4" fillId="0" borderId="9" xfId="1" applyNumberFormat="1" applyFont="1" applyFill="1" applyBorder="1" applyAlignment="1">
      <alignment horizontal="center"/>
    </xf>
    <xf numFmtId="166" fontId="4" fillId="0" borderId="9" xfId="5" applyNumberFormat="1" applyFont="1" applyBorder="1" applyAlignment="1">
      <alignment horizontal="center"/>
    </xf>
    <xf numFmtId="166" fontId="4" fillId="0" borderId="7" xfId="5" applyNumberFormat="1" applyFont="1" applyBorder="1" applyAlignment="1">
      <alignment horizontal="center"/>
    </xf>
    <xf numFmtId="4" fontId="4" fillId="0" borderId="8" xfId="5" applyNumberFormat="1" applyFont="1" applyBorder="1" applyAlignment="1">
      <alignment horizontal="left"/>
    </xf>
    <xf numFmtId="166" fontId="5" fillId="0" borderId="9" xfId="2" applyNumberFormat="1" applyFont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4" fillId="0" borderId="13" xfId="2" applyNumberFormat="1" applyFont="1" applyBorder="1" applyAlignment="1">
      <alignment horizontal="left"/>
    </xf>
    <xf numFmtId="166" fontId="4" fillId="0" borderId="9" xfId="6" applyNumberFormat="1" applyFont="1" applyBorder="1" applyAlignment="1">
      <alignment horizontal="center"/>
    </xf>
    <xf numFmtId="3" fontId="4" fillId="0" borderId="9" xfId="6" applyNumberFormat="1" applyFont="1" applyBorder="1" applyAlignment="1">
      <alignment horizontal="left"/>
    </xf>
    <xf numFmtId="166" fontId="4" fillId="0" borderId="13" xfId="2" applyNumberFormat="1" applyFont="1" applyBorder="1" applyAlignment="1">
      <alignment horizontal="center"/>
    </xf>
    <xf numFmtId="4" fontId="4" fillId="0" borderId="13" xfId="2" applyNumberFormat="1" applyFont="1" applyBorder="1" applyAlignment="1">
      <alignment horizontal="left"/>
    </xf>
    <xf numFmtId="0" fontId="5" fillId="0" borderId="5" xfId="2" applyFont="1" applyBorder="1" applyAlignment="1">
      <alignment vertical="center"/>
    </xf>
    <xf numFmtId="3" fontId="4" fillId="0" borderId="5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0" fontId="2" fillId="0" borderId="0" xfId="2"/>
    <xf numFmtId="0" fontId="12" fillId="0" borderId="0" xfId="0" applyFont="1"/>
    <xf numFmtId="3" fontId="2" fillId="0" borderId="0" xfId="2" applyNumberFormat="1"/>
    <xf numFmtId="41" fontId="2" fillId="0" borderId="0" xfId="2" applyNumberFormat="1"/>
    <xf numFmtId="41" fontId="2" fillId="0" borderId="10" xfId="1" applyFont="1" applyBorder="1" applyAlignment="1">
      <alignment horizontal="right" vertical="center"/>
    </xf>
    <xf numFmtId="0" fontId="13" fillId="0" borderId="0" xfId="0" applyFont="1"/>
    <xf numFmtId="41" fontId="12" fillId="0" borderId="0" xfId="0" applyNumberFormat="1" applyFont="1"/>
    <xf numFmtId="3" fontId="12" fillId="0" borderId="0" xfId="0" applyNumberFormat="1" applyFont="1"/>
    <xf numFmtId="0" fontId="4" fillId="0" borderId="6" xfId="2" applyFont="1" applyBorder="1"/>
    <xf numFmtId="3" fontId="4" fillId="0" borderId="6" xfId="2" applyNumberFormat="1" applyFont="1" applyBorder="1"/>
    <xf numFmtId="0" fontId="4" fillId="0" borderId="13" xfId="2" applyFont="1" applyBorder="1" applyAlignment="1">
      <alignment horizontal="left"/>
    </xf>
    <xf numFmtId="41" fontId="12" fillId="0" borderId="0" xfId="1" applyFont="1"/>
    <xf numFmtId="169" fontId="10" fillId="0" borderId="0" xfId="7" applyNumberFormat="1" applyFont="1" applyFill="1" applyBorder="1" applyAlignment="1">
      <alignment horizontal="right"/>
    </xf>
    <xf numFmtId="41" fontId="4" fillId="0" borderId="0" xfId="2" applyNumberFormat="1" applyFont="1"/>
    <xf numFmtId="3" fontId="13" fillId="0" borderId="0" xfId="0" applyNumberFormat="1" applyFont="1"/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8">
    <cellStyle name="Millares" xfId="7" builtinId="3"/>
    <cellStyle name="Millares [0]" xfId="1" builtinId="6"/>
    <cellStyle name="Millares [0] 2" xfId="4" xr:uid="{00000000-0005-0000-0000-000002000000}"/>
    <cellStyle name="Millares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  <cellStyle name="Normal 4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.%20N&#243;mina%20de%20Acreedores%20Dic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 2021"/>
      <sheetName val="junio 2022"/>
      <sheetName val="SETIEM.2022"/>
      <sheetName val="DIC.2022"/>
      <sheetName val="MARZO 2023"/>
      <sheetName val="BALANCE 06-2023"/>
      <sheetName val="JUNIO 2023"/>
      <sheetName val="BALANCE 09-2023"/>
      <sheetName val="SETIEMBRE 2023"/>
      <sheetName val="DICEIMBRE 2023"/>
      <sheetName val="Hoja1"/>
      <sheetName val="MARZO 2024"/>
      <sheetName val="JUNIO 2024"/>
      <sheetName val="SETIEMBRE 2024"/>
      <sheetName val="PASIVO SETIE. 2024"/>
      <sheetName val="DIC. 2024"/>
      <sheetName val="Marzo 2025"/>
      <sheetName val="Hoja2"/>
      <sheetName val="Sept.25"/>
      <sheetName val="dic. 2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E7">
            <v>6452724837.3100004</v>
          </cell>
        </row>
        <row r="18">
          <cell r="D18">
            <v>3095106386</v>
          </cell>
        </row>
        <row r="19">
          <cell r="D19">
            <v>1382719946</v>
          </cell>
        </row>
        <row r="20">
          <cell r="D20">
            <v>769529880</v>
          </cell>
        </row>
        <row r="21">
          <cell r="D21">
            <v>714401535</v>
          </cell>
        </row>
        <row r="23">
          <cell r="E23">
            <v>8502227597</v>
          </cell>
        </row>
        <row r="37">
          <cell r="E37">
            <v>284109232.66000003</v>
          </cell>
        </row>
        <row r="39">
          <cell r="E39">
            <v>4796261423</v>
          </cell>
        </row>
        <row r="48">
          <cell r="E48">
            <v>129519627</v>
          </cell>
        </row>
        <row r="55">
          <cell r="D55">
            <v>457378609</v>
          </cell>
        </row>
        <row r="58">
          <cell r="E58">
            <v>3679188854</v>
          </cell>
        </row>
        <row r="63">
          <cell r="E63">
            <v>805435912</v>
          </cell>
        </row>
        <row r="75">
          <cell r="D75">
            <v>1307238720</v>
          </cell>
        </row>
        <row r="80">
          <cell r="D80">
            <v>715560899</v>
          </cell>
        </row>
        <row r="81">
          <cell r="D81">
            <v>103269967</v>
          </cell>
        </row>
        <row r="82">
          <cell r="D82">
            <v>-30352432</v>
          </cell>
        </row>
        <row r="83">
          <cell r="D83">
            <v>857142852</v>
          </cell>
        </row>
        <row r="84">
          <cell r="D84">
            <v>196109024</v>
          </cell>
        </row>
        <row r="85">
          <cell r="D85">
            <v>-208079125</v>
          </cell>
        </row>
        <row r="89">
          <cell r="D89">
            <v>0</v>
          </cell>
        </row>
        <row r="90">
          <cell r="D90">
            <v>35914810129</v>
          </cell>
        </row>
        <row r="91">
          <cell r="D91">
            <v>-33359831119</v>
          </cell>
        </row>
        <row r="93">
          <cell r="D93">
            <v>4349996600</v>
          </cell>
        </row>
        <row r="94">
          <cell r="D94">
            <v>4436246362</v>
          </cell>
        </row>
        <row r="95">
          <cell r="D95">
            <v>-4331575949</v>
          </cell>
        </row>
        <row r="97">
          <cell r="D97">
            <v>665224495</v>
          </cell>
        </row>
        <row r="98">
          <cell r="D98">
            <v>7047547823</v>
          </cell>
        </row>
        <row r="99">
          <cell r="D99">
            <v>-7027958782</v>
          </cell>
        </row>
        <row r="101">
          <cell r="D101">
            <v>0</v>
          </cell>
        </row>
        <row r="102">
          <cell r="D102">
            <v>1532876713</v>
          </cell>
        </row>
        <row r="103">
          <cell r="D103">
            <v>-1500000020</v>
          </cell>
        </row>
        <row r="105">
          <cell r="D105">
            <v>2460210116</v>
          </cell>
        </row>
        <row r="106">
          <cell r="D106">
            <v>2438020305</v>
          </cell>
        </row>
        <row r="107">
          <cell r="D107">
            <v>-2418368551</v>
          </cell>
        </row>
        <row r="109">
          <cell r="D109">
            <v>3739795835</v>
          </cell>
        </row>
        <row r="110">
          <cell r="D110">
            <v>5124663392</v>
          </cell>
        </row>
        <row r="111">
          <cell r="D111">
            <v>-5023907215</v>
          </cell>
        </row>
        <row r="118">
          <cell r="D118">
            <v>1158262486</v>
          </cell>
        </row>
        <row r="123">
          <cell r="D123">
            <v>1007193302</v>
          </cell>
        </row>
        <row r="124">
          <cell r="D124">
            <v>101728285</v>
          </cell>
        </row>
        <row r="125">
          <cell r="D125">
            <v>-101728285</v>
          </cell>
        </row>
        <row r="126">
          <cell r="D126">
            <v>1857142864</v>
          </cell>
        </row>
        <row r="127">
          <cell r="D127">
            <v>198644818</v>
          </cell>
        </row>
        <row r="128">
          <cell r="D128">
            <v>-198644818</v>
          </cell>
        </row>
        <row r="133">
          <cell r="D133">
            <v>305030000000</v>
          </cell>
        </row>
        <row r="134">
          <cell r="D134">
            <v>133529862135</v>
          </cell>
        </row>
        <row r="135">
          <cell r="D135">
            <v>-133529862135</v>
          </cell>
        </row>
        <row r="137">
          <cell r="D137">
            <v>42570004000</v>
          </cell>
        </row>
        <row r="138">
          <cell r="D138">
            <v>16312219359</v>
          </cell>
        </row>
        <row r="139">
          <cell r="D139">
            <v>-16312219358</v>
          </cell>
        </row>
        <row r="141">
          <cell r="D141">
            <v>64334775505</v>
          </cell>
        </row>
        <row r="142">
          <cell r="D142">
            <v>20157030587</v>
          </cell>
        </row>
        <row r="143">
          <cell r="D143">
            <v>-20157030587</v>
          </cell>
        </row>
        <row r="145">
          <cell r="D145">
            <v>15000000000</v>
          </cell>
        </row>
        <row r="146">
          <cell r="D146">
            <v>7255479446</v>
          </cell>
        </row>
        <row r="147">
          <cell r="D147">
            <v>-7255479446</v>
          </cell>
        </row>
        <row r="149">
          <cell r="D149">
            <v>21763682247</v>
          </cell>
        </row>
        <row r="150">
          <cell r="D150">
            <v>5964006056</v>
          </cell>
        </row>
        <row r="151">
          <cell r="D151">
            <v>-5964006060</v>
          </cell>
        </row>
        <row r="153">
          <cell r="D153">
            <v>38289924148</v>
          </cell>
        </row>
        <row r="154">
          <cell r="D154">
            <v>17160551972</v>
          </cell>
        </row>
        <row r="155">
          <cell r="D155">
            <v>-17160551972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5"/>
  <sheetViews>
    <sheetView tabSelected="1" topLeftCell="A90" zoomScaleNormal="100" workbookViewId="0">
      <selection activeCell="F110" sqref="F110"/>
    </sheetView>
  </sheetViews>
  <sheetFormatPr baseColWidth="10" defaultColWidth="11.44140625" defaultRowHeight="13.8" x14ac:dyDescent="0.3"/>
  <cols>
    <col min="1" max="1" width="32.5546875" style="106" customWidth="1"/>
    <col min="2" max="2" width="19" style="106" customWidth="1"/>
    <col min="3" max="3" width="15.109375" style="106" customWidth="1"/>
    <col min="4" max="4" width="20" style="106" customWidth="1"/>
    <col min="5" max="5" width="16.44140625" style="106" customWidth="1"/>
    <col min="6" max="6" width="21.88671875" style="106" customWidth="1"/>
    <col min="7" max="7" width="11.44140625" style="106"/>
    <col min="8" max="8" width="15.6640625" style="106" bestFit="1" customWidth="1"/>
    <col min="9" max="9" width="15.109375" style="106" bestFit="1" customWidth="1"/>
    <col min="10" max="10" width="13.33203125" style="106" bestFit="1" customWidth="1"/>
    <col min="11" max="16384" width="11.44140625" style="106"/>
  </cols>
  <sheetData>
    <row r="1" spans="1:25" x14ac:dyDescent="0.3">
      <c r="A1" s="1" t="s">
        <v>0</v>
      </c>
      <c r="B1" s="105"/>
      <c r="C1" s="29"/>
      <c r="D1" s="28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 x14ac:dyDescent="0.3">
      <c r="A2" s="1"/>
      <c r="B2" s="105"/>
      <c r="C2" s="29"/>
      <c r="D2" s="28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25" x14ac:dyDescent="0.3">
      <c r="A3" s="1"/>
      <c r="B3" s="105"/>
      <c r="C3" s="29"/>
      <c r="D3" s="28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x14ac:dyDescent="0.3">
      <c r="A4" s="1"/>
      <c r="B4" s="105"/>
      <c r="C4" s="29"/>
      <c r="D4" s="28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x14ac:dyDescent="0.3">
      <c r="A5" s="120" t="s">
        <v>1</v>
      </c>
      <c r="B5" s="120"/>
      <c r="C5" s="120"/>
      <c r="D5" s="120"/>
      <c r="E5" s="120"/>
      <c r="F5" s="120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 x14ac:dyDescent="0.3">
      <c r="A6" s="121" t="s">
        <v>89</v>
      </c>
      <c r="B6" s="121"/>
      <c r="C6" s="121"/>
      <c r="D6" s="121"/>
      <c r="E6" s="121"/>
      <c r="F6" s="121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 ht="14.4" thickBot="1" x14ac:dyDescent="0.35">
      <c r="A7" s="105"/>
      <c r="B7" s="2" t="s">
        <v>2</v>
      </c>
      <c r="C7" s="29"/>
      <c r="D7" s="29"/>
      <c r="E7" s="107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5" ht="27" thickBot="1" x14ac:dyDescent="0.35">
      <c r="A8" s="66" t="s">
        <v>84</v>
      </c>
      <c r="B8" s="66" t="s">
        <v>3</v>
      </c>
      <c r="C8" s="67" t="s">
        <v>4</v>
      </c>
      <c r="D8" s="66" t="s">
        <v>5</v>
      </c>
      <c r="E8" s="68" t="s">
        <v>6</v>
      </c>
      <c r="F8" s="69" t="s">
        <v>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9" customHeight="1" thickBot="1" x14ac:dyDescent="0.35">
      <c r="A9" s="54"/>
      <c r="B9" s="55" t="s">
        <v>2</v>
      </c>
      <c r="C9" s="56"/>
      <c r="D9" s="75"/>
      <c r="E9" s="76"/>
      <c r="F9" s="77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5" ht="14.4" thickBot="1" x14ac:dyDescent="0.35">
      <c r="A10" s="70" t="s">
        <v>8</v>
      </c>
      <c r="B10" s="71"/>
      <c r="C10" s="72">
        <f>+C12+C14+C19+C20+C26+C27+C28+C29+C31+C34+C30+C43</f>
        <v>51307243877.970001</v>
      </c>
      <c r="D10" s="40"/>
      <c r="E10" s="74"/>
      <c r="F10" s="45"/>
      <c r="G10" s="105"/>
      <c r="H10" s="38">
        <f>+C10-51307243878</f>
        <v>-2.9998779296875E-2</v>
      </c>
      <c r="I10" s="108"/>
      <c r="J10" s="107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5" x14ac:dyDescent="0.3">
      <c r="A11" s="43" t="s">
        <v>9</v>
      </c>
      <c r="B11" s="24" t="s">
        <v>2</v>
      </c>
      <c r="C11" s="24"/>
      <c r="D11" s="24"/>
      <c r="E11" s="25"/>
      <c r="F11" s="26"/>
      <c r="G11" s="105"/>
      <c r="H11" s="105"/>
      <c r="I11" s="38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x14ac:dyDescent="0.3">
      <c r="A12" s="8" t="s">
        <v>10</v>
      </c>
      <c r="B12" s="5"/>
      <c r="C12" s="61">
        <f>+'[1]dic. 2025'!$E$7</f>
        <v>6452724837.3100004</v>
      </c>
      <c r="D12" s="22" t="s">
        <v>11</v>
      </c>
      <c r="E12" s="6" t="s">
        <v>12</v>
      </c>
      <c r="F12" s="7" t="s">
        <v>13</v>
      </c>
      <c r="G12" s="105"/>
      <c r="H12" s="38"/>
      <c r="I12" s="107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x14ac:dyDescent="0.3">
      <c r="A13" s="8"/>
      <c r="B13" s="5"/>
      <c r="C13" s="27"/>
      <c r="D13" s="21"/>
      <c r="E13" s="19"/>
      <c r="F13" s="15"/>
      <c r="G13" s="105"/>
      <c r="H13" s="105"/>
      <c r="I13" s="107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ht="14.4" x14ac:dyDescent="0.35">
      <c r="A14" s="9" t="s">
        <v>14</v>
      </c>
      <c r="B14" s="5"/>
      <c r="C14" s="27">
        <f>SUM(B15:B18)</f>
        <v>5961757747</v>
      </c>
      <c r="D14" s="79"/>
      <c r="E14" s="74"/>
      <c r="F14" s="45"/>
      <c r="G14" s="105"/>
      <c r="H14" s="38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 x14ac:dyDescent="0.3">
      <c r="A15" s="8" t="s">
        <v>15</v>
      </c>
      <c r="B15" s="5">
        <f>+'[1]dic. 2025'!$D$18</f>
        <v>3095106386</v>
      </c>
      <c r="C15" s="27"/>
      <c r="D15" s="22"/>
      <c r="E15" s="6" t="s">
        <v>12</v>
      </c>
      <c r="F15" s="7" t="s">
        <v>16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 x14ac:dyDescent="0.3">
      <c r="A16" s="8" t="s">
        <v>17</v>
      </c>
      <c r="B16" s="5">
        <f>+'[1]dic. 2025'!$D$19</f>
        <v>1382719946</v>
      </c>
      <c r="C16" s="5"/>
      <c r="D16" s="22"/>
      <c r="E16" s="6" t="s">
        <v>12</v>
      </c>
      <c r="F16" s="7" t="s">
        <v>16</v>
      </c>
      <c r="G16" s="105"/>
      <c r="H16" s="107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8" x14ac:dyDescent="0.3">
      <c r="A17" s="8" t="s">
        <v>18</v>
      </c>
      <c r="B17" s="5">
        <f>+'[1]dic. 2025'!$D$20</f>
        <v>769529880</v>
      </c>
      <c r="C17" s="5"/>
      <c r="D17" s="22"/>
      <c r="E17" s="6" t="s">
        <v>12</v>
      </c>
      <c r="F17" s="7" t="s">
        <v>16</v>
      </c>
    </row>
    <row r="18" spans="1:8" x14ac:dyDescent="0.3">
      <c r="A18" s="8" t="s">
        <v>59</v>
      </c>
      <c r="B18" s="5">
        <f>+'[1]dic. 2025'!$D$21</f>
        <v>714401535</v>
      </c>
      <c r="C18" s="5"/>
      <c r="D18" s="22"/>
      <c r="E18" s="6" t="s">
        <v>12</v>
      </c>
      <c r="F18" s="7" t="s">
        <v>16</v>
      </c>
    </row>
    <row r="19" spans="1:8" ht="14.4" x14ac:dyDescent="0.35">
      <c r="A19" s="8" t="s">
        <v>19</v>
      </c>
      <c r="B19" s="5"/>
      <c r="C19" s="27">
        <f>+'[1]dic. 2025'!$E$23</f>
        <v>8502227597</v>
      </c>
      <c r="D19" s="81"/>
      <c r="E19" s="74"/>
      <c r="F19" s="45"/>
    </row>
    <row r="20" spans="1:8" ht="14.4" x14ac:dyDescent="0.35">
      <c r="A20" s="9" t="s">
        <v>76</v>
      </c>
      <c r="B20" s="5"/>
      <c r="C20" s="27">
        <f>SUM(B21:B25)</f>
        <v>3250000000</v>
      </c>
      <c r="D20" s="81"/>
      <c r="E20" s="74"/>
      <c r="F20" s="45"/>
    </row>
    <row r="21" spans="1:8" ht="14.4" x14ac:dyDescent="0.35">
      <c r="A21" s="8" t="s">
        <v>15</v>
      </c>
      <c r="B21" s="5">
        <v>0</v>
      </c>
      <c r="C21" s="49"/>
      <c r="D21" s="81"/>
      <c r="E21" s="74"/>
      <c r="F21" s="45"/>
    </row>
    <row r="22" spans="1:8" ht="14.4" x14ac:dyDescent="0.35">
      <c r="A22" s="8" t="s">
        <v>77</v>
      </c>
      <c r="B22" s="5">
        <v>950000000</v>
      </c>
      <c r="C22" s="82"/>
      <c r="D22" s="81"/>
      <c r="E22" s="74"/>
      <c r="F22" s="45"/>
    </row>
    <row r="23" spans="1:8" ht="14.4" x14ac:dyDescent="0.35">
      <c r="A23" s="8" t="s">
        <v>59</v>
      </c>
      <c r="B23" s="5">
        <v>1200000000</v>
      </c>
      <c r="C23" s="82"/>
      <c r="D23" s="81"/>
      <c r="E23" s="74"/>
      <c r="F23" s="45"/>
    </row>
    <row r="24" spans="1:8" ht="14.4" x14ac:dyDescent="0.35">
      <c r="A24" s="8" t="s">
        <v>78</v>
      </c>
      <c r="B24" s="5">
        <v>300000000</v>
      </c>
      <c r="C24" s="82"/>
      <c r="D24" s="81"/>
      <c r="E24" s="74"/>
      <c r="F24" s="45"/>
    </row>
    <row r="25" spans="1:8" ht="14.4" x14ac:dyDescent="0.35">
      <c r="A25" s="8" t="s">
        <v>18</v>
      </c>
      <c r="B25" s="5">
        <v>800000000</v>
      </c>
      <c r="C25" s="61"/>
      <c r="D25" s="81"/>
      <c r="E25" s="74"/>
      <c r="F25" s="45"/>
    </row>
    <row r="26" spans="1:8" ht="14.4" x14ac:dyDescent="0.35">
      <c r="A26" s="4" t="s">
        <v>20</v>
      </c>
      <c r="B26" s="5"/>
      <c r="C26" s="27">
        <f>+'[1]dic. 2025'!$E$37</f>
        <v>284109232.66000003</v>
      </c>
      <c r="D26" s="80"/>
      <c r="E26" s="25"/>
      <c r="F26" s="26"/>
    </row>
    <row r="27" spans="1:8" ht="33" customHeight="1" x14ac:dyDescent="0.3">
      <c r="A27" s="101" t="s">
        <v>21</v>
      </c>
      <c r="B27" s="102"/>
      <c r="C27" s="103">
        <f>+'[1]dic. 2025'!$E$39</f>
        <v>4796261423</v>
      </c>
      <c r="D27" s="104"/>
      <c r="E27" s="83" t="s">
        <v>12</v>
      </c>
      <c r="F27" s="84" t="s">
        <v>22</v>
      </c>
    </row>
    <row r="28" spans="1:8" ht="39.6" x14ac:dyDescent="0.3">
      <c r="A28" s="101" t="s">
        <v>79</v>
      </c>
      <c r="B28" s="102"/>
      <c r="C28" s="103">
        <f>+'[1]dic. 2025'!$E$48</f>
        <v>129519627</v>
      </c>
      <c r="D28" s="109"/>
      <c r="E28" s="85" t="s">
        <v>23</v>
      </c>
      <c r="F28" s="84" t="s">
        <v>24</v>
      </c>
      <c r="H28" s="112"/>
    </row>
    <row r="29" spans="1:8" x14ac:dyDescent="0.3">
      <c r="A29" s="4" t="s">
        <v>85</v>
      </c>
      <c r="B29" s="5"/>
      <c r="C29" s="27">
        <f>+'[1]dic. 2025'!$E$63</f>
        <v>805435912</v>
      </c>
      <c r="D29" s="50"/>
      <c r="E29" s="19"/>
      <c r="F29" s="15"/>
      <c r="H29" s="116"/>
    </row>
    <row r="30" spans="1:8" x14ac:dyDescent="0.3">
      <c r="A30" s="4" t="s">
        <v>81</v>
      </c>
      <c r="B30" s="5"/>
      <c r="C30" s="27">
        <f>+'[1]dic. 2025'!$E$58</f>
        <v>3679188854</v>
      </c>
      <c r="D30" s="62"/>
      <c r="E30" s="74"/>
      <c r="F30" s="45"/>
      <c r="H30" s="116"/>
    </row>
    <row r="31" spans="1:8" x14ac:dyDescent="0.3">
      <c r="A31" s="4" t="s">
        <v>80</v>
      </c>
      <c r="B31" s="5"/>
      <c r="C31" s="27">
        <f>SUM(B32:B33)</f>
        <v>457378609</v>
      </c>
      <c r="D31" s="40"/>
      <c r="E31" s="74"/>
      <c r="F31" s="45"/>
    </row>
    <row r="32" spans="1:8" x14ac:dyDescent="0.3">
      <c r="A32" s="8" t="s">
        <v>82</v>
      </c>
      <c r="B32" s="5">
        <v>0</v>
      </c>
      <c r="C32" s="49"/>
      <c r="D32" s="40"/>
      <c r="E32" s="74"/>
      <c r="F32" s="45"/>
      <c r="H32" s="111"/>
    </row>
    <row r="33" spans="1:8" x14ac:dyDescent="0.3">
      <c r="A33" s="8" t="s">
        <v>83</v>
      </c>
      <c r="B33" s="5">
        <f>+'[1]dic. 2025'!$D$55</f>
        <v>457378609</v>
      </c>
      <c r="C33" s="61"/>
      <c r="D33" s="40"/>
      <c r="E33" s="74"/>
      <c r="F33" s="45"/>
    </row>
    <row r="34" spans="1:8" x14ac:dyDescent="0.3">
      <c r="A34" s="9" t="s">
        <v>25</v>
      </c>
      <c r="B34" s="10"/>
      <c r="C34" s="10">
        <f>+C35+C36</f>
        <v>2940889905</v>
      </c>
      <c r="D34" s="89"/>
      <c r="E34" s="74"/>
      <c r="F34" s="41"/>
    </row>
    <row r="35" spans="1:8" x14ac:dyDescent="0.3">
      <c r="A35" s="4" t="s">
        <v>29</v>
      </c>
      <c r="B35" s="57"/>
      <c r="C35" s="10">
        <f>+'[1]dic. 2025'!$D$75</f>
        <v>1307238720</v>
      </c>
      <c r="D35" s="62"/>
      <c r="E35" s="87"/>
      <c r="F35" s="41"/>
      <c r="H35" s="112"/>
    </row>
    <row r="36" spans="1:8" x14ac:dyDescent="0.3">
      <c r="A36" s="4" t="s">
        <v>26</v>
      </c>
      <c r="B36" s="57"/>
      <c r="C36" s="10">
        <f>SUM(B37:B42)</f>
        <v>1633651185</v>
      </c>
      <c r="D36" s="90"/>
      <c r="E36" s="87"/>
      <c r="F36" s="41"/>
    </row>
    <row r="37" spans="1:8" x14ac:dyDescent="0.3">
      <c r="A37" s="12" t="s">
        <v>73</v>
      </c>
      <c r="B37" s="11">
        <f>+'[1]dic. 2025'!$D$80</f>
        <v>715560899</v>
      </c>
      <c r="C37" s="10"/>
      <c r="D37" s="62"/>
      <c r="E37" s="87"/>
      <c r="F37" s="41"/>
    </row>
    <row r="38" spans="1:8" x14ac:dyDescent="0.3">
      <c r="A38" s="12" t="s">
        <v>74</v>
      </c>
      <c r="B38" s="11">
        <f>+'[1]dic. 2025'!$D$81</f>
        <v>103269967</v>
      </c>
      <c r="C38" s="10"/>
      <c r="D38" s="62"/>
      <c r="E38" s="87"/>
      <c r="F38" s="41"/>
    </row>
    <row r="39" spans="1:8" x14ac:dyDescent="0.3">
      <c r="A39" s="12" t="s">
        <v>75</v>
      </c>
      <c r="B39" s="11">
        <f>+'[1]dic. 2025'!$D$82</f>
        <v>-30352432</v>
      </c>
      <c r="C39" s="10"/>
      <c r="D39" s="62"/>
      <c r="E39" s="87"/>
      <c r="F39" s="41"/>
    </row>
    <row r="40" spans="1:8" x14ac:dyDescent="0.3">
      <c r="A40" s="12" t="s">
        <v>86</v>
      </c>
      <c r="B40" s="11">
        <f>+'[1]dic. 2025'!$D$83</f>
        <v>857142852</v>
      </c>
      <c r="C40" s="10"/>
      <c r="D40" s="62"/>
      <c r="E40" s="87"/>
      <c r="F40" s="41"/>
    </row>
    <row r="41" spans="1:8" x14ac:dyDescent="0.3">
      <c r="A41" s="12" t="s">
        <v>87</v>
      </c>
      <c r="B41" s="11">
        <f>+'[1]dic. 2025'!$D$84</f>
        <v>196109024</v>
      </c>
      <c r="C41" s="10"/>
      <c r="D41" s="62"/>
      <c r="E41" s="87"/>
      <c r="F41" s="41"/>
    </row>
    <row r="42" spans="1:8" x14ac:dyDescent="0.3">
      <c r="A42" s="12" t="s">
        <v>88</v>
      </c>
      <c r="B42" s="11">
        <f>+'[1]dic. 2025'!$D$85</f>
        <v>-208079125</v>
      </c>
      <c r="C42" s="10"/>
      <c r="D42" s="62"/>
      <c r="E42" s="87"/>
      <c r="F42" s="41"/>
    </row>
    <row r="43" spans="1:8" x14ac:dyDescent="0.3">
      <c r="A43" s="42" t="s">
        <v>30</v>
      </c>
      <c r="B43" s="11"/>
      <c r="C43" s="10">
        <f>SUM(C44:C64)</f>
        <v>14047750134</v>
      </c>
      <c r="D43" s="62"/>
      <c r="E43" s="87"/>
      <c r="F43" s="41"/>
    </row>
    <row r="44" spans="1:8" x14ac:dyDescent="0.3">
      <c r="A44" s="42" t="s">
        <v>67</v>
      </c>
      <c r="B44" s="11"/>
      <c r="C44" s="10">
        <f>+B45+B46+B47</f>
        <v>2554979010</v>
      </c>
      <c r="D44" s="86"/>
      <c r="E44" s="87"/>
      <c r="F44" s="88"/>
    </row>
    <row r="45" spans="1:8" x14ac:dyDescent="0.3">
      <c r="A45" s="12" t="s">
        <v>31</v>
      </c>
      <c r="B45" s="11">
        <f>+'[1]dic. 2025'!$D$89</f>
        <v>0</v>
      </c>
      <c r="C45" s="10"/>
      <c r="D45" s="33" t="s">
        <v>32</v>
      </c>
      <c r="E45" s="32" t="s">
        <v>27</v>
      </c>
      <c r="F45" s="7" t="s">
        <v>28</v>
      </c>
      <c r="H45" s="112"/>
    </row>
    <row r="46" spans="1:8" x14ac:dyDescent="0.3">
      <c r="A46" s="12" t="s">
        <v>33</v>
      </c>
      <c r="B46" s="11">
        <f>+'[1]dic. 2025'!$D$90</f>
        <v>35914810129</v>
      </c>
      <c r="C46" s="10"/>
      <c r="D46" s="91"/>
      <c r="E46" s="32"/>
      <c r="F46" s="15"/>
      <c r="H46" s="112"/>
    </row>
    <row r="47" spans="1:8" x14ac:dyDescent="0.3">
      <c r="A47" s="12" t="s">
        <v>34</v>
      </c>
      <c r="B47" s="11">
        <f>+'[1]dic. 2025'!$D$91</f>
        <v>-33359831119</v>
      </c>
      <c r="C47" s="10"/>
      <c r="D47" s="90"/>
      <c r="E47" s="87"/>
      <c r="F47" s="45"/>
      <c r="H47" s="119"/>
    </row>
    <row r="48" spans="1:8" x14ac:dyDescent="0.3">
      <c r="A48" s="42" t="s">
        <v>68</v>
      </c>
      <c r="B48" s="20"/>
      <c r="C48" s="20">
        <f>+B49+B50+B51</f>
        <v>4454667013</v>
      </c>
      <c r="D48" s="86"/>
      <c r="E48" s="92"/>
      <c r="F48" s="26"/>
      <c r="H48" s="112"/>
    </row>
    <row r="49" spans="1:8" x14ac:dyDescent="0.3">
      <c r="A49" s="12" t="s">
        <v>35</v>
      </c>
      <c r="B49" s="13">
        <f>+'[1]dic. 2025'!$D$93</f>
        <v>4349996600</v>
      </c>
      <c r="C49" s="20"/>
      <c r="D49" s="33" t="s">
        <v>32</v>
      </c>
      <c r="E49" s="32" t="s">
        <v>27</v>
      </c>
      <c r="F49" s="7" t="s">
        <v>28</v>
      </c>
      <c r="H49" s="112"/>
    </row>
    <row r="50" spans="1:8" x14ac:dyDescent="0.3">
      <c r="A50" s="12" t="s">
        <v>36</v>
      </c>
      <c r="B50" s="13">
        <f>+'[1]dic. 2025'!$D$94</f>
        <v>4436246362</v>
      </c>
      <c r="C50" s="20"/>
      <c r="D50" s="21"/>
      <c r="E50" s="19"/>
      <c r="F50" s="15"/>
      <c r="H50" s="112"/>
    </row>
    <row r="51" spans="1:8" x14ac:dyDescent="0.3">
      <c r="A51" s="12" t="s">
        <v>37</v>
      </c>
      <c r="B51" s="13">
        <f>+'[1]dic. 2025'!$D$95</f>
        <v>-4331575949</v>
      </c>
      <c r="C51" s="20"/>
      <c r="D51" s="40"/>
      <c r="E51" s="74"/>
      <c r="F51" s="45"/>
      <c r="H51" s="119"/>
    </row>
    <row r="52" spans="1:8" x14ac:dyDescent="0.3">
      <c r="A52" s="42" t="s">
        <v>69</v>
      </c>
      <c r="B52" s="20"/>
      <c r="C52" s="20">
        <f>+B53+B54+B55</f>
        <v>684813536</v>
      </c>
      <c r="D52" s="78"/>
      <c r="E52" s="25"/>
      <c r="F52" s="26"/>
    </row>
    <row r="53" spans="1:8" x14ac:dyDescent="0.3">
      <c r="A53" s="12" t="s">
        <v>38</v>
      </c>
      <c r="B53" s="13">
        <f>+'[1]dic. 2025'!$D$97</f>
        <v>665224495</v>
      </c>
      <c r="C53" s="20"/>
      <c r="D53" s="21">
        <v>48366</v>
      </c>
      <c r="E53" s="35" t="s">
        <v>27</v>
      </c>
      <c r="F53" s="7" t="s">
        <v>28</v>
      </c>
      <c r="H53" s="112"/>
    </row>
    <row r="54" spans="1:8" x14ac:dyDescent="0.3">
      <c r="A54" s="12" t="s">
        <v>39</v>
      </c>
      <c r="B54" s="13">
        <f>+'[1]dic. 2025'!$D$98</f>
        <v>7047547823</v>
      </c>
      <c r="C54" s="13"/>
      <c r="D54" s="21"/>
      <c r="E54" s="14"/>
      <c r="F54" s="15"/>
      <c r="H54" s="112"/>
    </row>
    <row r="55" spans="1:8" x14ac:dyDescent="0.3">
      <c r="A55" s="12" t="s">
        <v>40</v>
      </c>
      <c r="B55" s="13">
        <f>+'[1]dic. 2025'!$D$99</f>
        <v>-7027958782</v>
      </c>
      <c r="C55" s="13"/>
      <c r="D55" s="40"/>
      <c r="E55" s="41"/>
      <c r="F55" s="45"/>
      <c r="H55" s="119"/>
    </row>
    <row r="56" spans="1:8" x14ac:dyDescent="0.3">
      <c r="A56" s="42" t="s">
        <v>70</v>
      </c>
      <c r="B56" s="20"/>
      <c r="C56" s="20">
        <f>+B57+B58+B59</f>
        <v>32876693</v>
      </c>
      <c r="D56" s="78"/>
      <c r="E56" s="88"/>
      <c r="F56" s="26"/>
    </row>
    <row r="57" spans="1:8" x14ac:dyDescent="0.3">
      <c r="A57" s="12" t="s">
        <v>52</v>
      </c>
      <c r="B57" s="13">
        <f>+'[1]dic. 2025'!$D$101</f>
        <v>0</v>
      </c>
      <c r="C57" s="13"/>
      <c r="D57" s="21" t="s">
        <v>58</v>
      </c>
      <c r="E57" s="35" t="s">
        <v>27</v>
      </c>
      <c r="F57" s="7" t="s">
        <v>28</v>
      </c>
      <c r="H57" s="112"/>
    </row>
    <row r="58" spans="1:8" x14ac:dyDescent="0.3">
      <c r="A58" s="12" t="s">
        <v>53</v>
      </c>
      <c r="B58" s="13">
        <f>+'[1]dic. 2025'!$D$102</f>
        <v>1532876713</v>
      </c>
      <c r="C58" s="13"/>
      <c r="D58" s="21"/>
      <c r="E58" s="14"/>
      <c r="F58" s="15"/>
      <c r="H58" s="112"/>
    </row>
    <row r="59" spans="1:8" x14ac:dyDescent="0.3">
      <c r="A59" s="12" t="s">
        <v>54</v>
      </c>
      <c r="B59" s="13">
        <f>+'[1]dic. 2025'!$D$103</f>
        <v>-1500000020</v>
      </c>
      <c r="C59" s="13"/>
      <c r="D59" s="40"/>
      <c r="E59" s="41"/>
      <c r="F59" s="45"/>
      <c r="H59" s="119"/>
    </row>
    <row r="60" spans="1:8" s="110" customFormat="1" x14ac:dyDescent="0.3">
      <c r="A60" s="42" t="s">
        <v>71</v>
      </c>
      <c r="B60" s="20"/>
      <c r="C60" s="20">
        <f>+B61+B62+B63</f>
        <v>2479861870</v>
      </c>
      <c r="D60" s="93"/>
      <c r="E60" s="94"/>
      <c r="F60" s="95"/>
    </row>
    <row r="61" spans="1:8" x14ac:dyDescent="0.3">
      <c r="A61" s="12" t="s">
        <v>60</v>
      </c>
      <c r="B61" s="13">
        <f>+'[1]dic. 2025'!$D$105</f>
        <v>2460210116</v>
      </c>
      <c r="C61" s="13"/>
      <c r="D61" s="21">
        <v>48183</v>
      </c>
      <c r="E61" s="35" t="s">
        <v>27</v>
      </c>
      <c r="F61" s="7" t="s">
        <v>28</v>
      </c>
      <c r="H61" s="112"/>
    </row>
    <row r="62" spans="1:8" x14ac:dyDescent="0.3">
      <c r="A62" s="12" t="s">
        <v>61</v>
      </c>
      <c r="B62" s="13">
        <f>+'[1]dic. 2025'!$D$106</f>
        <v>2438020305</v>
      </c>
      <c r="C62" s="13"/>
      <c r="D62" s="21"/>
      <c r="E62" s="14"/>
      <c r="F62" s="15"/>
      <c r="H62" s="112"/>
    </row>
    <row r="63" spans="1:8" x14ac:dyDescent="0.3">
      <c r="A63" s="12" t="s">
        <v>62</v>
      </c>
      <c r="B63" s="13">
        <f>+'[1]dic. 2025'!$D$107</f>
        <v>-2418368551</v>
      </c>
      <c r="C63" s="13"/>
      <c r="D63" s="40"/>
      <c r="E63" s="41"/>
      <c r="F63" s="45"/>
      <c r="H63" s="119"/>
    </row>
    <row r="64" spans="1:8" s="110" customFormat="1" x14ac:dyDescent="0.3">
      <c r="A64" s="42" t="s">
        <v>72</v>
      </c>
      <c r="B64" s="20"/>
      <c r="C64" s="20">
        <f>+B65+B66+B67</f>
        <v>3840552012</v>
      </c>
      <c r="D64" s="93"/>
      <c r="E64" s="94"/>
      <c r="F64" s="95"/>
    </row>
    <row r="65" spans="1:8" x14ac:dyDescent="0.3">
      <c r="A65" s="12" t="s">
        <v>63</v>
      </c>
      <c r="B65" s="13">
        <f>+'[1]dic. 2025'!$D$109</f>
        <v>3739795835</v>
      </c>
      <c r="C65" s="13"/>
      <c r="D65" s="21">
        <v>48670</v>
      </c>
      <c r="E65" s="35" t="s">
        <v>27</v>
      </c>
      <c r="F65" s="7" t="s">
        <v>28</v>
      </c>
      <c r="H65" s="112"/>
    </row>
    <row r="66" spans="1:8" x14ac:dyDescent="0.3">
      <c r="A66" s="12" t="s">
        <v>64</v>
      </c>
      <c r="B66" s="13">
        <f>+'[1]dic. 2025'!$D$110</f>
        <v>5124663392</v>
      </c>
      <c r="C66" s="13"/>
      <c r="D66" s="21"/>
      <c r="E66" s="14"/>
      <c r="F66" s="15"/>
      <c r="H66" s="112"/>
    </row>
    <row r="67" spans="1:8" ht="14.4" thickBot="1" x14ac:dyDescent="0.35">
      <c r="A67" s="113" t="s">
        <v>65</v>
      </c>
      <c r="B67" s="114">
        <f>+'[1]dic. 2025'!$D$111</f>
        <v>-5023907215</v>
      </c>
      <c r="C67" s="114"/>
      <c r="D67" s="99"/>
      <c r="E67" s="96"/>
      <c r="F67" s="115"/>
      <c r="H67" s="119"/>
    </row>
    <row r="68" spans="1:8" ht="14.4" thickBot="1" x14ac:dyDescent="0.35">
      <c r="A68" s="63" t="s">
        <v>41</v>
      </c>
      <c r="B68" s="64"/>
      <c r="C68" s="65">
        <f>+C71+C73+C107</f>
        <v>491010984549</v>
      </c>
      <c r="D68" s="62"/>
      <c r="E68" s="41"/>
      <c r="F68" s="45"/>
    </row>
    <row r="69" spans="1:8" x14ac:dyDescent="0.3">
      <c r="A69" s="23"/>
      <c r="B69" s="44"/>
      <c r="C69" s="39"/>
      <c r="D69" s="40"/>
      <c r="E69" s="41"/>
      <c r="F69" s="45"/>
    </row>
    <row r="70" spans="1:8" x14ac:dyDescent="0.3">
      <c r="A70" s="9" t="s">
        <v>9</v>
      </c>
      <c r="B70" s="5" t="s">
        <v>2</v>
      </c>
      <c r="C70" s="5"/>
      <c r="D70" s="40"/>
      <c r="E70" s="41"/>
      <c r="F70" s="45"/>
    </row>
    <row r="71" spans="1:8" x14ac:dyDescent="0.3">
      <c r="A71" s="4" t="s">
        <v>10</v>
      </c>
      <c r="B71" s="5">
        <v>0</v>
      </c>
      <c r="C71" s="27">
        <f>+'[1]dic. 2025'!$D$118</f>
        <v>1158262486</v>
      </c>
      <c r="D71" s="62"/>
      <c r="E71" s="41"/>
      <c r="F71" s="45"/>
    </row>
    <row r="72" spans="1:8" x14ac:dyDescent="0.3">
      <c r="A72" s="12"/>
      <c r="B72" s="48"/>
      <c r="C72" s="49"/>
      <c r="D72" s="40"/>
      <c r="E72" s="41"/>
      <c r="F72" s="45"/>
    </row>
    <row r="73" spans="1:8" x14ac:dyDescent="0.3">
      <c r="A73" s="9" t="s">
        <v>25</v>
      </c>
      <c r="B73" s="11"/>
      <c r="C73" s="10">
        <f>+C82+C75</f>
        <v>489852722063</v>
      </c>
      <c r="D73" s="40"/>
      <c r="E73" s="41"/>
      <c r="F73" s="45"/>
    </row>
    <row r="74" spans="1:8" x14ac:dyDescent="0.3">
      <c r="A74" s="43"/>
      <c r="B74" s="44"/>
      <c r="C74" s="39"/>
      <c r="D74" s="40"/>
      <c r="E74" s="41"/>
      <c r="F74" s="45"/>
    </row>
    <row r="75" spans="1:8" x14ac:dyDescent="0.3">
      <c r="A75" s="23" t="s">
        <v>26</v>
      </c>
      <c r="B75" s="13"/>
      <c r="C75" s="20">
        <f>SUM(B76:B81)</f>
        <v>2864336166</v>
      </c>
      <c r="D75" s="62"/>
      <c r="E75" s="41"/>
      <c r="F75" s="45"/>
    </row>
    <row r="76" spans="1:8" x14ac:dyDescent="0.3">
      <c r="A76" s="12" t="s">
        <v>73</v>
      </c>
      <c r="B76" s="13">
        <f>+'[1]dic. 2025'!$D$123</f>
        <v>1007193302</v>
      </c>
      <c r="C76" s="20"/>
      <c r="D76" s="40"/>
      <c r="E76" s="41"/>
      <c r="F76" s="45"/>
    </row>
    <row r="77" spans="1:8" x14ac:dyDescent="0.3">
      <c r="A77" s="12" t="s">
        <v>74</v>
      </c>
      <c r="B77" s="13">
        <f>+'[1]dic. 2025'!$D$124</f>
        <v>101728285</v>
      </c>
      <c r="C77" s="20"/>
      <c r="D77" s="40"/>
      <c r="E77" s="41"/>
      <c r="F77" s="45"/>
    </row>
    <row r="78" spans="1:8" x14ac:dyDescent="0.3">
      <c r="A78" s="12" t="s">
        <v>75</v>
      </c>
      <c r="B78" s="13">
        <f>+'[1]dic. 2025'!$D$125</f>
        <v>-101728285</v>
      </c>
      <c r="C78" s="20"/>
      <c r="D78" s="40"/>
      <c r="E78" s="41"/>
      <c r="F78" s="45"/>
    </row>
    <row r="79" spans="1:8" x14ac:dyDescent="0.3">
      <c r="A79" s="12" t="s">
        <v>86</v>
      </c>
      <c r="B79" s="13">
        <f>+'[1]dic. 2025'!$D$126</f>
        <v>1857142864</v>
      </c>
      <c r="C79" s="20"/>
      <c r="D79" s="40"/>
      <c r="E79" s="41"/>
      <c r="F79" s="45"/>
    </row>
    <row r="80" spans="1:8" x14ac:dyDescent="0.3">
      <c r="A80" s="12" t="s">
        <v>87</v>
      </c>
      <c r="B80" s="13">
        <f>+'[1]dic. 2025'!$D$127</f>
        <v>198644818</v>
      </c>
      <c r="C80" s="20"/>
      <c r="D80" s="40"/>
      <c r="E80" s="41"/>
      <c r="F80" s="45"/>
    </row>
    <row r="81" spans="1:10" x14ac:dyDescent="0.3">
      <c r="A81" s="12" t="s">
        <v>88</v>
      </c>
      <c r="B81" s="13">
        <f>+'[1]dic. 2025'!$D$128</f>
        <v>-198644818</v>
      </c>
      <c r="C81" s="20"/>
      <c r="D81" s="40"/>
      <c r="E81" s="41"/>
      <c r="F81" s="45"/>
    </row>
    <row r="82" spans="1:10" x14ac:dyDescent="0.3">
      <c r="A82" s="42" t="s">
        <v>30</v>
      </c>
      <c r="B82" s="13"/>
      <c r="C82" s="20">
        <f>SUM(C83:C103)</f>
        <v>486988385897</v>
      </c>
      <c r="D82" s="97"/>
      <c r="E82" s="98"/>
      <c r="F82" s="45"/>
    </row>
    <row r="83" spans="1:10" x14ac:dyDescent="0.3">
      <c r="A83" s="42" t="s">
        <v>67</v>
      </c>
      <c r="B83" s="13"/>
      <c r="C83" s="20">
        <f>+B84+B85+B86</f>
        <v>305030000000</v>
      </c>
      <c r="D83" s="97"/>
      <c r="E83" s="98"/>
      <c r="F83" s="45"/>
    </row>
    <row r="84" spans="1:10" x14ac:dyDescent="0.3">
      <c r="A84" s="12" t="s">
        <v>42</v>
      </c>
      <c r="B84" s="13">
        <f>+'[1]dic. 2025'!$D$133</f>
        <v>305030000000</v>
      </c>
      <c r="C84" s="13"/>
      <c r="D84" s="37" t="s">
        <v>32</v>
      </c>
      <c r="E84" s="35" t="s">
        <v>27</v>
      </c>
      <c r="F84" s="7" t="s">
        <v>28</v>
      </c>
      <c r="H84" s="112"/>
      <c r="I84" s="116"/>
      <c r="J84" s="112"/>
    </row>
    <row r="85" spans="1:10" x14ac:dyDescent="0.3">
      <c r="A85" s="12" t="s">
        <v>43</v>
      </c>
      <c r="B85" s="13">
        <f>+'[1]dic. 2025'!$D$134</f>
        <v>133529862135</v>
      </c>
      <c r="C85" s="13"/>
      <c r="D85" s="36"/>
      <c r="E85" s="34"/>
      <c r="F85" s="15"/>
    </row>
    <row r="86" spans="1:10" x14ac:dyDescent="0.3">
      <c r="A86" s="12" t="s">
        <v>44</v>
      </c>
      <c r="B86" s="13">
        <f>+'[1]dic. 2025'!$D$135</f>
        <v>-133529862135</v>
      </c>
      <c r="C86" s="13"/>
      <c r="D86" s="97"/>
      <c r="E86" s="98"/>
      <c r="F86" s="45"/>
      <c r="H86" s="116"/>
      <c r="I86" s="111"/>
    </row>
    <row r="87" spans="1:10" x14ac:dyDescent="0.3">
      <c r="A87" s="42" t="s">
        <v>68</v>
      </c>
      <c r="B87" s="20"/>
      <c r="C87" s="20">
        <f>+B88+B89+B90</f>
        <v>42570004001</v>
      </c>
      <c r="D87" s="97"/>
      <c r="E87" s="98"/>
      <c r="F87" s="45"/>
      <c r="H87" s="112"/>
    </row>
    <row r="88" spans="1:10" x14ac:dyDescent="0.3">
      <c r="A88" s="12" t="s">
        <v>45</v>
      </c>
      <c r="B88" s="13">
        <f>+'[1]dic. 2025'!$D$137</f>
        <v>42570004000</v>
      </c>
      <c r="C88" s="13"/>
      <c r="D88" s="37" t="s">
        <v>32</v>
      </c>
      <c r="E88" s="35" t="s">
        <v>27</v>
      </c>
      <c r="F88" s="7" t="s">
        <v>28</v>
      </c>
      <c r="H88" s="112"/>
      <c r="I88" s="116"/>
      <c r="J88" s="112"/>
    </row>
    <row r="89" spans="1:10" x14ac:dyDescent="0.3">
      <c r="A89" s="12" t="s">
        <v>46</v>
      </c>
      <c r="B89" s="13">
        <f>+'[1]dic. 2025'!$D$138</f>
        <v>16312219359</v>
      </c>
      <c r="C89" s="13"/>
      <c r="D89" s="21"/>
      <c r="E89" s="14"/>
      <c r="F89" s="15"/>
      <c r="I89" s="116"/>
    </row>
    <row r="90" spans="1:10" x14ac:dyDescent="0.3">
      <c r="A90" s="12" t="s">
        <v>47</v>
      </c>
      <c r="B90" s="13">
        <f>+'[1]dic. 2025'!$D$139</f>
        <v>-16312219358</v>
      </c>
      <c r="C90" s="13"/>
      <c r="D90" s="40"/>
      <c r="E90" s="41"/>
      <c r="F90" s="45"/>
      <c r="I90" s="111"/>
    </row>
    <row r="91" spans="1:10" x14ac:dyDescent="0.3">
      <c r="A91" s="42" t="s">
        <v>69</v>
      </c>
      <c r="B91" s="20"/>
      <c r="C91" s="20">
        <f>+B92+B93+B94</f>
        <v>64334775505</v>
      </c>
      <c r="D91" s="40"/>
      <c r="E91" s="41"/>
      <c r="F91" s="45"/>
      <c r="H91" s="112"/>
    </row>
    <row r="92" spans="1:10" x14ac:dyDescent="0.3">
      <c r="A92" s="12" t="s">
        <v>48</v>
      </c>
      <c r="B92" s="13">
        <f>+'[1]dic. 2025'!$D$141</f>
        <v>64334775505</v>
      </c>
      <c r="C92" s="13"/>
      <c r="D92" s="21">
        <v>48366</v>
      </c>
      <c r="E92" s="35" t="s">
        <v>27</v>
      </c>
      <c r="F92" s="7" t="s">
        <v>28</v>
      </c>
    </row>
    <row r="93" spans="1:10" x14ac:dyDescent="0.3">
      <c r="A93" s="12" t="s">
        <v>49</v>
      </c>
      <c r="B93" s="13">
        <f>+'[1]dic. 2025'!$D$142</f>
        <v>20157030587</v>
      </c>
      <c r="C93" s="13"/>
      <c r="D93" s="21"/>
      <c r="E93" s="14"/>
      <c r="F93" s="15"/>
    </row>
    <row r="94" spans="1:10" x14ac:dyDescent="0.3">
      <c r="A94" s="12" t="s">
        <v>50</v>
      </c>
      <c r="B94" s="13">
        <f>+'[1]dic. 2025'!$D$143</f>
        <v>-20157030587</v>
      </c>
      <c r="C94" s="13"/>
      <c r="D94" s="40"/>
      <c r="E94" s="41"/>
      <c r="F94" s="45"/>
    </row>
    <row r="95" spans="1:10" x14ac:dyDescent="0.3">
      <c r="A95" s="42" t="s">
        <v>70</v>
      </c>
      <c r="B95" s="20"/>
      <c r="C95" s="20">
        <f>+B96+B97+B98</f>
        <v>15000000000</v>
      </c>
      <c r="D95" s="40"/>
      <c r="E95" s="41"/>
      <c r="F95" s="45"/>
    </row>
    <row r="96" spans="1:10" x14ac:dyDescent="0.3">
      <c r="A96" s="12" t="s">
        <v>55</v>
      </c>
      <c r="B96" s="13">
        <f>+'[1]dic. 2025'!$D$145</f>
        <v>15000000000</v>
      </c>
      <c r="C96" s="13"/>
      <c r="D96" s="21" t="s">
        <v>58</v>
      </c>
      <c r="E96" s="35" t="s">
        <v>27</v>
      </c>
      <c r="F96" s="7" t="s">
        <v>28</v>
      </c>
      <c r="H96" s="112"/>
    </row>
    <row r="97" spans="1:11" x14ac:dyDescent="0.3">
      <c r="A97" s="12" t="s">
        <v>56</v>
      </c>
      <c r="B97" s="13">
        <f>+'[1]dic. 2025'!$D$146</f>
        <v>7255479446</v>
      </c>
      <c r="C97" s="13"/>
      <c r="D97" s="21"/>
      <c r="E97" s="14"/>
      <c r="F97" s="15"/>
    </row>
    <row r="98" spans="1:11" x14ac:dyDescent="0.3">
      <c r="A98" s="12" t="s">
        <v>57</v>
      </c>
      <c r="B98" s="13">
        <f>+'[1]dic. 2025'!$D$147</f>
        <v>-7255479446</v>
      </c>
      <c r="C98" s="13"/>
      <c r="D98" s="40"/>
      <c r="E98" s="41"/>
      <c r="F98" s="45"/>
    </row>
    <row r="99" spans="1:11" x14ac:dyDescent="0.3">
      <c r="A99" s="42" t="s">
        <v>71</v>
      </c>
      <c r="B99" s="20"/>
      <c r="C99" s="20">
        <f>+B100+B101+B102</f>
        <v>21763682243</v>
      </c>
      <c r="D99" s="40"/>
      <c r="E99" s="41"/>
      <c r="F99" s="45"/>
    </row>
    <row r="100" spans="1:11" x14ac:dyDescent="0.3">
      <c r="A100" s="12" t="s">
        <v>60</v>
      </c>
      <c r="B100" s="13">
        <f>+'[1]dic. 2025'!$D$149</f>
        <v>21763682247</v>
      </c>
      <c r="C100" s="13"/>
      <c r="D100" s="21">
        <v>48183</v>
      </c>
      <c r="E100" s="35" t="s">
        <v>27</v>
      </c>
      <c r="F100" s="7" t="s">
        <v>28</v>
      </c>
      <c r="H100" s="112"/>
    </row>
    <row r="101" spans="1:11" x14ac:dyDescent="0.3">
      <c r="A101" s="12" t="s">
        <v>61</v>
      </c>
      <c r="B101" s="13">
        <f>+'[1]dic. 2025'!$D$150</f>
        <v>5964006056</v>
      </c>
      <c r="C101" s="13"/>
      <c r="D101" s="21"/>
      <c r="E101" s="14"/>
      <c r="F101" s="15"/>
    </row>
    <row r="102" spans="1:11" x14ac:dyDescent="0.3">
      <c r="A102" s="12" t="s">
        <v>62</v>
      </c>
      <c r="B102" s="13">
        <f>+'[1]dic. 2025'!$D$151</f>
        <v>-5964006060</v>
      </c>
      <c r="C102" s="13"/>
      <c r="D102" s="40"/>
      <c r="E102" s="41"/>
      <c r="F102" s="45"/>
    </row>
    <row r="103" spans="1:11" x14ac:dyDescent="0.3">
      <c r="A103" s="42" t="s">
        <v>72</v>
      </c>
      <c r="B103" s="20"/>
      <c r="C103" s="20">
        <f>+B104+B105+B106</f>
        <v>38289924148</v>
      </c>
      <c r="D103" s="40"/>
      <c r="E103" s="41"/>
      <c r="F103" s="45"/>
    </row>
    <row r="104" spans="1:11" x14ac:dyDescent="0.3">
      <c r="A104" s="12" t="s">
        <v>63</v>
      </c>
      <c r="B104" s="13">
        <f>+'[1]dic. 2025'!$D$153</f>
        <v>38289924148</v>
      </c>
      <c r="C104" s="13"/>
      <c r="D104" s="21">
        <v>48670</v>
      </c>
      <c r="E104" s="35" t="s">
        <v>27</v>
      </c>
      <c r="F104" s="7" t="s">
        <v>28</v>
      </c>
      <c r="H104" s="112"/>
    </row>
    <row r="105" spans="1:11" x14ac:dyDescent="0.3">
      <c r="A105" s="12" t="s">
        <v>64</v>
      </c>
      <c r="B105" s="13">
        <f>+'[1]dic. 2025'!$D$154</f>
        <v>17160551972</v>
      </c>
      <c r="C105" s="13"/>
      <c r="D105" s="21"/>
      <c r="E105" s="14"/>
      <c r="F105" s="15"/>
      <c r="H105" s="116"/>
    </row>
    <row r="106" spans="1:11" x14ac:dyDescent="0.3">
      <c r="A106" s="12" t="s">
        <v>65</v>
      </c>
      <c r="B106" s="13">
        <f>+'[1]dic. 2025'!$D$155</f>
        <v>-17160551972</v>
      </c>
      <c r="C106" s="13"/>
      <c r="D106" s="40"/>
      <c r="E106" s="41"/>
      <c r="F106" s="45"/>
      <c r="H106" s="112"/>
    </row>
    <row r="107" spans="1:11" ht="14.4" thickBot="1" x14ac:dyDescent="0.35">
      <c r="A107" s="52" t="s">
        <v>51</v>
      </c>
      <c r="B107" s="31"/>
      <c r="C107" s="53">
        <v>0</v>
      </c>
      <c r="D107" s="99"/>
      <c r="E107" s="100"/>
      <c r="F107" s="96"/>
    </row>
    <row r="108" spans="1:11" ht="14.4" thickBot="1" x14ac:dyDescent="0.35">
      <c r="A108" s="16"/>
      <c r="B108" s="17" t="s">
        <v>2</v>
      </c>
      <c r="C108" s="17"/>
      <c r="D108" s="2"/>
      <c r="E108" s="18"/>
      <c r="F108" s="16"/>
      <c r="G108" s="16"/>
      <c r="H108" s="16"/>
      <c r="I108" s="16"/>
      <c r="J108" s="16"/>
      <c r="K108" s="16"/>
    </row>
    <row r="109" spans="1:11" ht="14.4" thickBot="1" x14ac:dyDescent="0.35">
      <c r="A109" s="122" t="s">
        <v>66</v>
      </c>
      <c r="B109" s="123"/>
      <c r="C109" s="73">
        <f>+C68+C10</f>
        <v>542318228426.96997</v>
      </c>
      <c r="D109" s="2"/>
      <c r="E109" s="105"/>
      <c r="F109" s="16"/>
      <c r="G109" s="16"/>
      <c r="H109" s="16"/>
      <c r="I109" s="16"/>
      <c r="J109" s="16"/>
      <c r="K109" s="16"/>
    </row>
    <row r="110" spans="1:11" ht="14.4" x14ac:dyDescent="0.35">
      <c r="A110" s="16"/>
      <c r="B110" s="2"/>
      <c r="C110" s="2"/>
      <c r="D110" s="117"/>
      <c r="E110" s="117"/>
      <c r="F110" s="16"/>
      <c r="G110" s="16"/>
      <c r="H110" s="16"/>
      <c r="I110" s="16"/>
      <c r="J110" s="16"/>
      <c r="K110" s="16"/>
    </row>
    <row r="111" spans="1:11" x14ac:dyDescent="0.3">
      <c r="A111" s="124"/>
      <c r="B111" s="124"/>
      <c r="C111" s="111"/>
      <c r="D111" s="2"/>
      <c r="E111" s="38"/>
      <c r="F111" s="118"/>
      <c r="G111" s="16"/>
      <c r="H111" s="16"/>
      <c r="I111" s="16"/>
      <c r="J111" s="16"/>
      <c r="K111" s="16"/>
    </row>
    <row r="112" spans="1:11" x14ac:dyDescent="0.3">
      <c r="A112" s="16"/>
      <c r="B112" s="47"/>
      <c r="C112" s="30"/>
      <c r="D112" s="30"/>
      <c r="E112" s="38"/>
      <c r="F112" s="16"/>
      <c r="G112" s="16"/>
      <c r="H112" s="16"/>
      <c r="I112" s="16"/>
      <c r="J112" s="16"/>
      <c r="K112" s="16"/>
    </row>
    <row r="113" spans="1:11" x14ac:dyDescent="0.3">
      <c r="A113" s="16"/>
      <c r="B113" s="2"/>
      <c r="C113" s="58"/>
      <c r="D113" s="2"/>
      <c r="E113" s="46"/>
      <c r="F113" s="16"/>
      <c r="G113" s="16"/>
      <c r="H113" s="16"/>
      <c r="I113" s="16"/>
      <c r="J113" s="16"/>
      <c r="K113" s="16"/>
    </row>
    <row r="114" spans="1:11" x14ac:dyDescent="0.3">
      <c r="A114" s="105"/>
      <c r="B114" s="1"/>
      <c r="C114" s="58"/>
      <c r="D114" s="2"/>
      <c r="E114" s="46"/>
      <c r="F114" s="16"/>
      <c r="G114" s="16"/>
      <c r="H114" s="16"/>
      <c r="I114" s="16"/>
      <c r="J114" s="16"/>
      <c r="K114" s="16"/>
    </row>
    <row r="115" spans="1:11" x14ac:dyDescent="0.3">
      <c r="A115" s="16"/>
      <c r="B115" s="30"/>
      <c r="C115" s="30"/>
      <c r="D115" s="2"/>
      <c r="E115" s="46"/>
      <c r="F115" s="16"/>
      <c r="G115" s="16"/>
      <c r="H115" s="16"/>
      <c r="I115" s="16"/>
      <c r="J115" s="16"/>
      <c r="K115" s="16"/>
    </row>
    <row r="116" spans="1:11" x14ac:dyDescent="0.3">
      <c r="A116" s="16"/>
      <c r="B116" s="2"/>
      <c r="C116" s="2"/>
      <c r="D116" s="2"/>
      <c r="E116" s="18"/>
      <c r="F116" s="16"/>
      <c r="G116" s="16"/>
      <c r="H116" s="16"/>
      <c r="I116" s="16"/>
      <c r="J116" s="16"/>
      <c r="K116" s="16"/>
    </row>
    <row r="117" spans="1:11" x14ac:dyDescent="0.3">
      <c r="A117" s="16"/>
      <c r="B117" s="2"/>
      <c r="C117" s="2"/>
      <c r="D117" s="51"/>
      <c r="E117" s="18"/>
      <c r="F117" s="16"/>
      <c r="G117" s="16"/>
      <c r="H117" s="16"/>
      <c r="I117" s="16"/>
      <c r="J117" s="16"/>
      <c r="K117" s="16"/>
    </row>
    <row r="118" spans="1:11" x14ac:dyDescent="0.3">
      <c r="A118" s="105"/>
      <c r="B118" s="2"/>
      <c r="C118" s="2"/>
      <c r="D118" s="59"/>
      <c r="E118" s="18"/>
      <c r="F118" s="105"/>
      <c r="G118" s="105"/>
      <c r="H118" s="105"/>
      <c r="I118" s="105"/>
      <c r="J118" s="105"/>
      <c r="K118" s="105"/>
    </row>
    <row r="119" spans="1:11" x14ac:dyDescent="0.3">
      <c r="A119" s="105"/>
      <c r="B119" s="2"/>
      <c r="C119" s="2"/>
      <c r="D119" s="2"/>
      <c r="E119" s="18"/>
      <c r="F119" s="105"/>
      <c r="G119" s="105"/>
      <c r="H119" s="105"/>
      <c r="I119" s="105"/>
      <c r="J119" s="105"/>
      <c r="K119" s="105"/>
    </row>
    <row r="120" spans="1:11" x14ac:dyDescent="0.3">
      <c r="A120" s="105"/>
      <c r="B120" s="2"/>
      <c r="C120" s="2"/>
      <c r="D120" s="2"/>
      <c r="E120" s="2"/>
      <c r="F120" s="105"/>
      <c r="G120" s="105"/>
      <c r="H120" s="105"/>
      <c r="I120" s="105"/>
      <c r="J120" s="105"/>
      <c r="K120" s="105"/>
    </row>
    <row r="121" spans="1:11" x14ac:dyDescent="0.3">
      <c r="A121" s="105"/>
      <c r="B121" s="2"/>
      <c r="C121" s="2"/>
      <c r="D121" s="2"/>
      <c r="E121" s="2"/>
      <c r="F121" s="105"/>
      <c r="G121" s="105"/>
      <c r="H121" s="105"/>
      <c r="I121" s="105"/>
      <c r="J121" s="105"/>
      <c r="K121" s="105"/>
    </row>
    <row r="122" spans="1:11" x14ac:dyDescent="0.3">
      <c r="A122" s="105"/>
      <c r="B122" s="2"/>
      <c r="C122" s="2"/>
      <c r="D122" s="2"/>
      <c r="E122" s="2"/>
      <c r="F122" s="105"/>
      <c r="G122" s="105"/>
      <c r="H122" s="105"/>
      <c r="I122" s="105"/>
      <c r="J122" s="105"/>
      <c r="K122" s="105"/>
    </row>
    <row r="123" spans="1:11" x14ac:dyDescent="0.3">
      <c r="A123" s="105"/>
      <c r="B123" s="2"/>
      <c r="C123" s="2"/>
      <c r="D123" s="2"/>
      <c r="E123" s="2"/>
      <c r="F123" s="105"/>
      <c r="G123" s="105"/>
      <c r="H123" s="105"/>
      <c r="I123" s="105"/>
      <c r="J123" s="105"/>
      <c r="K123" s="105"/>
    </row>
    <row r="124" spans="1:11" x14ac:dyDescent="0.3">
      <c r="B124" s="2"/>
      <c r="C124" s="60"/>
      <c r="D124" s="2"/>
      <c r="E124" s="2"/>
      <c r="F124" s="2"/>
    </row>
    <row r="125" spans="1:11" x14ac:dyDescent="0.3">
      <c r="B125" s="2"/>
      <c r="C125" s="60"/>
      <c r="D125" s="2"/>
      <c r="E125" s="2"/>
      <c r="F125" s="2"/>
    </row>
    <row r="126" spans="1:11" x14ac:dyDescent="0.3">
      <c r="B126" s="2"/>
      <c r="C126" s="60"/>
      <c r="D126" s="2"/>
      <c r="E126" s="2"/>
      <c r="F126" s="2"/>
    </row>
    <row r="127" spans="1:11" x14ac:dyDescent="0.3">
      <c r="B127" s="2"/>
      <c r="C127" s="60"/>
      <c r="D127" s="2"/>
      <c r="E127" s="2"/>
      <c r="F127" s="2"/>
    </row>
    <row r="128" spans="1:11" x14ac:dyDescent="0.3">
      <c r="B128" s="2"/>
      <c r="C128" s="60"/>
      <c r="D128" s="2"/>
      <c r="E128" s="2"/>
      <c r="F128" s="2"/>
    </row>
    <row r="129" spans="2:6" x14ac:dyDescent="0.3">
      <c r="B129" s="2"/>
      <c r="C129" s="60"/>
      <c r="D129" s="2"/>
      <c r="E129" s="2"/>
      <c r="F129" s="2"/>
    </row>
    <row r="130" spans="2:6" x14ac:dyDescent="0.3">
      <c r="B130" s="2"/>
      <c r="C130" s="2"/>
      <c r="D130" s="30"/>
      <c r="E130" s="30"/>
      <c r="F130" s="30"/>
    </row>
    <row r="131" spans="2:6" x14ac:dyDescent="0.3">
      <c r="B131" s="2"/>
      <c r="C131" s="2"/>
      <c r="D131" s="2"/>
      <c r="E131" s="2"/>
    </row>
    <row r="132" spans="2:6" x14ac:dyDescent="0.3">
      <c r="B132" s="2"/>
      <c r="C132" s="2"/>
      <c r="D132" s="2"/>
      <c r="E132" s="2"/>
      <c r="F132" s="30"/>
    </row>
    <row r="133" spans="2:6" x14ac:dyDescent="0.3">
      <c r="B133" s="105"/>
      <c r="C133" s="2"/>
      <c r="D133" s="105"/>
      <c r="E133" s="105"/>
    </row>
    <row r="134" spans="2:6" x14ac:dyDescent="0.3">
      <c r="F134" s="112"/>
    </row>
    <row r="135" spans="2:6" x14ac:dyDescent="0.3">
      <c r="B135" s="105"/>
      <c r="C135" s="2"/>
      <c r="D135" s="105"/>
      <c r="E135" s="105"/>
    </row>
  </sheetData>
  <mergeCells count="4">
    <mergeCell ref="A5:F5"/>
    <mergeCell ref="A6:F6"/>
    <mergeCell ref="A109:B109"/>
    <mergeCell ref="A111:B111"/>
  </mergeCells>
  <pageMargins left="0.70866141732283472" right="0.39370078740157483" top="1.63" bottom="0.31496062992125984" header="0.31496062992125984" footer="0.31496062992125984"/>
  <pageSetup paperSize="9" scale="70" orientation="portrait" r:id="rId1"/>
  <rowBreaks count="1" manualBreakCount="1">
    <brk id="67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qnVNe/m8cDbl3vtoC/2aFHeN3Ja4U/7ZSj9PBgdGEss=</DigestValue>
    </Reference>
    <Reference Type="http://www.w3.org/2000/09/xmldsig#Object" URI="#idOfficeObject">
      <DigestMethod Algorithm="http://www.w3.org/2001/04/xmlenc#sha256"/>
      <DigestValue>LDCjl0jPiRrA8fOU/nHmHzmacMcEkJ5fol5W+JtWtfw=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sYncNlHBUNLqsshx7pOTxFlwCpnjJWqgtzvP6gQLjM0=</DigestValue>
    </Reference>
    <Reference Type="http://www.w3.org/2000/09/xmldsig#Object" URI="#idValidSigLnImg">
      <DigestMethod Algorithm="http://www.w3.org/2001/04/xmlenc#sha256"/>
      <DigestValue>5o2VnwP2CSAzKfXIzFynuzr7bKWeGE4O0gyspUXIR6c=</DigestValue>
    </Reference>
    <Reference Type="http://www.w3.org/2000/09/xmldsig#Object" URI="#idInvalidSigLnImg">
      <DigestMethod Algorithm="http://www.w3.org/2001/04/xmlenc#sha256"/>
      <DigestValue>7q7+k3IgVm9592UzmJFQUUIYhTMABkcSzZ8hdDsElvQ=</DigestValue>
    </Reference>
  </SignedInfo>
  <SignatureValue>bjbeZ2zI6ydKpsiB4fAVMzeaEXvuffg9ZO7b9n14UVWZ8EqnfoSoPL0vO4wUqF+lLYT1JjDx7PnE
i/mZN+1JZ+xpE1NH/O5Qaje7JgptKBMDewKC+2pixwkDag78bGumtZucIUf7a8wwvSyKWx9L7ctp
u2ah2TwJ0K12gojGpiJxygLZhKhhgeFr6niv92XMpbUp6VFw3kTL+Udj/G+X8ridF5YmQ6TX1u/o
24GbRNpqvDaGBkJjCoH5Fh81OdWLmR3FBx4VKxlEE0YfvcLKfikwxdPjTRaIf/aVzadYA0kvHbrr
lOaG+kDvwcidTTkr4c/f/i7xkxW/OFaNSoJq9g==</SignatureValue>
  <KeyInfo>
    <X509Data>
      <X509Certificate>MIIIiTCCBnGgAwIBAgIITPXxrcdrzH8wDQYJKoZIhvcNAQELBQAwWjEaMBgGA1UEAwwRQ0EtRE9DVU1FTlRBIFMuQS4xFjAUBgNVBAUTDVJVQzgwMDUwMTcyLTExFzAVBgNVBAoMDkRPQ1VNRU5UQSBTLkEuMQswCQYDVQQGEwJQWTAeFw0yNTA1MTIxMzM4MDBaFw0yNzA1MTIxMzM4MDBaMIHAMScwJQYDVQQDDB5PU0NBUiBBTEJFUlRPIEZSQU5DTyBWRUxBWlFVRVoxETAPBgNVBAUTCENJNDEwNDEzMRYwFAYDVQQqDA1PU0NBUiBBTEJFUlRPMRkwFwYDVQQEDBBGUkFOQ08gVkVMQVpRVUVaMQswCQYDVQQLDAJGMjE1MDMGA1UECgwsQ0VSVElGSUNBRE8gQ1VBTElGSUNBRE8gREUgRklSTUEgRUxFQ1RST05JQ0ExCzAJBgNVBAYTAlBZMIIBIjANBgkqhkiG9w0BAQEFAAOCAQ8AMIIBCgKCAQEAwLru7afx11pnUowo4Ect9/24jK3pDEXURq0jbqp+7WiA5i2RwU4OLA8dc5vMQqTkJ8Ppg/bi/MRTr/vOuTU/4zy+xQhxiBz88nyhy5UrPJxQXuWlH/6ZNQTdFC8kyHAVP+vvsUJPloXb8jFuEnAD/srblxiPwIe9XsY5Sd2fC6kLV+dl1IPOtAnS6uQ4uwFFVEyut8wWJf/buf3/qLfQ8aSQS2GistIbzjTIhklBZSDICZj6wk19WvEgnswuFcfWbtd78pWHNOsZC9cehaoK1v0SHKWXG5kH1G6aFvDi5etRIWyb+ju523RgzhXMq/tTMtCem7bIbpT8wCmZCO8BQ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XJvamFzQHRhcGVwb3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jvE+SX44hbXVRtmJpa3DOhXBKeMA4GA1UdDwEB/wQEAwIF4DANBgkqhkiG9w0BAQsFAAOCAgEAcOYepYE59BBAYl6DmZwmT/YRntGoc6fbNWCn0cTO3/uByqZTmrDJOPft7FCF6MeOH0sPk8XFe/4fUqb0GgbRvMPktp3U4GJwCvVeKpwqX6fSYJvMbEkSuSoawPx1B4vMdZBc8rNG7/9YsrXhESowSAksv8LBpnPxpoSZKLV3l6/Q4EfTXGMmAiX8WGIVuPy9a5oFQ40lOLZ+QmLta5/eoN3dLrmfmY07EyPwbCA1SMhkFoX/BZIksV8y/Vaz7Z1ZEKL8oI1MF1RMWGS6J0V3uA9kZC7Zha8eeCovvraHe8KbK9E1gO3aZva8eJB5KlTu2oAb2muJQr3gdVWt7+wdgW+vr/QStHNk1MS7pT7ZtCUt4I0lMYvLwBoSj/5oZjyJChS+6DC49djk9XbgeP82PdMdPbourT7lRsZfk0SVgLNG/ocZDYs9IQtVekTBAm+v6pVVDCbzXjdD8vyO61cuflOdgwAVK0Jdoz8VAqm978ON7lyPP7dDPe4q//AJCoDvGmIZzUaeqgkmjhW0Er068QtNgtM2gl3dxc5zS5od04CGdQ6Ak9A+TpxHKctoP234NQ8lJbwweYOJGKFsy0pckRgcQky/21T+rn2mxus7uI0phftSAGjuFrEww6Q+MB9ypntlk+TtaFVyaYcimEg+1iWT6dGDulgIORvYIVUPI5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/kbkDRIB8msyvBB4ynfrZgVKrHG7jc0xrl9JZbwSpiY=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G1ZDsxzGEkIrN2SnYKh7xSdIxdUtZqbZ/NaGngvrDNk=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8C67SzWWylJNT3sNQGqur+wdD1g7S9QJVIyIfoS+8E8=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XrsnEBohVYQtWrz/E9XoVJYnrUdtCouX/4XyW5uCnPw=</DigestValue>
      </Reference>
      <Reference URI="/xl/media/image1.emf?ContentType=image/x-emf">
        <DigestMethod Algorithm="http://www.w3.org/2001/04/xmlenc#sha256"/>
        <DigestValue>OQOZEFrAI/gbj5uR70iETuDTKjfgF6AjCUYqpF2XJWE=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kVfYuAdGbT/tV7BZgUpg5ReGR7sg/6mWoFWuUZh5ERM=</DigestValue>
      </Reference>
      <Reference URI="/xl/sharedStrings.xml?ContentType=application/vnd.openxmlformats-officedocument.spreadsheetml.sharedStrings+xml">
        <DigestMethod Algorithm="http://www.w3.org/2001/04/xmlenc#sha256"/>
        <DigestValue>yntpNo36vptUt+sGbPxnJtGjjkO0oTiAG6L68zidRW8=</DigestValue>
      </Reference>
      <Reference URI="/xl/styles.xml?ContentType=application/vnd.openxmlformats-officedocument.spreadsheetml.styles+xml">
        <DigestMethod Algorithm="http://www.w3.org/2001/04/xmlenc#sha256"/>
        <DigestValue>V4uLuNivaKVos+CkCIHNlTMqmK4Sf2kUzXoIiA+rwR8=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ohJgNShg68EUstAebzkIdHB/TUDi0v0gYojNpOAVxlw=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EuBguQJ1OiqZz9ORvpv22eujx9SLTJCxvNaSa5tnYrQ=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2026-03-31T13:57:19Z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{7755264D-A90D-45A3-8436-A8988FD01306}</SetupID>
          <SignatureText>Oscar Franco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2026-03-31T13:57:19Z</xd:SigningTime>
          <xd:SigningCertificate>
            <xd:Cert>
              <xd:CertDigest>
                <DigestMethod Algorithm="http://www.w3.org/2001/04/xmlenc#sha256"/>
                <DigestValue>ZzHNnJU5MfQnNGUrMyoy3/e1h1MZNRu+0ojiVB6AjaI=</DigestValue>
              </xd:CertDigest>
              <xd:IssuerSerial>
                <X509IssuerName>C=PY, O=DOCUMENTA S.A., SERIALNUMBER=RUC80050172-1, CN=CA-DOCUMENTA S.A.</X509IssuerName>
                <X509SerialNumber>5545604244854000767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4BAACfAAAAAAAAAAAAAABzFwAALAsAACBFTUYAAAEAkBsAAKo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IAAABWAAAAMAAAADsAAAB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GF9o5BMQAAADsAAAAMAAAATAAAAAAAAAAAAAAAAAAAAP//////////ZAAAAE8AcwBjAGEAcgAgAEYAcgBhAG4AYwBvAA8AAAAIAAAACQAAAAoAAAAHAAAABQAAAAoAAAAHAAAACgAAAAsAAAAJAAAAD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bAAAAcQAAAAEAAABVVY9BhfaOQQ8AAABhAAAADAAAAEwAAAAAAAAAAAAAAAAAAAD//////////2QAAABPAHMAYwBhAHIAIABGAHIAYQBuAGMAbwAKAAAABgAAAAYAAAAHAAAABQAAAAQAAAAGAAAABQAAAAcAAAAHAAAABgAAAAg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TwEAAKAAAAAAAAAAAAAAAE8BAACgAAAAJQAAAAwAAAACAAAAJwAAABgAAAAFAAAAAAAAAP///wAAAAAAJQAAAAwAAAAFAAAATAAAAGQAAAAOAAAAiwAAAEABAACbAAAADgAAAIsAAAAzAQAAEQAAACEA8AAAAAAAAAAAAAAAgD8AAAAAAAAAAAAAgD8AAAAAAAAAAAAAAAAAAAAAAAAAAAAAAAAAAAAAAAAAACUAAAAMAAAAAAAAgCgAAAAMAAAABQAAACUAAAAMAAAAAQAAABgAAAAMAAAAAAAAABIAAAAMAAAAAQAAABYAAAAMAAAAAAAAAFQAAABQAQAADwAAAIsAAAA/AQAAmwAAAAEAAABVVY9BhfaOQQ8AAACLAAAAKwAAAEwAAAAEAAAADgAAAIsAAABBAQAAnAAAAKQAAABGAGkAcgBtAGEAZABvACAAcABvAHIAOgAgAE8AUwBDAEEAUgAgAEEATABCAEUAUgBUAE8AIABGAFIAQQBOAEMATwAgAFYARQBMAEEAWgBRAFUARQBaAAA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</Object>
  <Object Id="idInvalidSigLnImg">AQAAAGwAAAAAAAAAAAAAAE4BAACfAAAAAAAAAAAAAABzFwAALAsAACBFTUYAAAEAECIAALE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w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gAAAFYAAAAwAAAAOwAAAH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YX2jkExAAAAOwAAAAwAAABMAAAAAAAAAAAAAAAAAAAA//////////9kAAAATwBzAGMAYQByACAARgByAGEAbgBjAG8ADwAAAAgAAAAJAAAACgAAAAcAAAAFAAAACgAAAAcAAAAKAAAACwAAAAkAAAAMAAAASwAAAEAAAAAwAAAABQAAACAAAAABAAAAAQAAABAAAAAAAAAAAAAAAE8BAACgAAAAAAAAAAAAAABPAQAAoAAAACUAAAAMAAAAAgAAACcAAAAYAAAABQAAAAAAAAD///8AAAAAACUAAAAMAAAABQAAAEwAAABkAAAAAAAAAGEAAABOAQAAmwAAAAAAAABhAAAAT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QAAAAPAAAAYQAAAFsAAABxAAAAAQAAAFVVj0GF9o5BDwAAAGEAAAAMAAAATAAAAAAAAAAAAAAAAAAAAP//////////ZAAAAE8AcwBjAGEAcgAgAEYAcgBhAG4AYwBvAAoAAAAGAAAABgAAAAcAAAAFAAAABAAAAAYAAAAFAAAABwAAAAcAAAAGAAAACA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//////////YAAAAFAAcgBlAHMAaQBkAGUAbgB0AGUABwAAAAUAAAAHAAAABgAAAAMAAAAIAAAABwAAAAcAAAAEAAAAB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FVVj0GF9o5BDwAAAIsAAAArAAAATAAAAAQAAAAOAAAAiwAAAEEBAACcAAAApAAAAEYAaQByAG0AYQBkAG8AIABwAG8AcgA6ACAATwBTAEMAQQBSACAAQQBMAEIARQBSAFQATwAgAEYAUgBBAE4AQwBPACAAVgBFAEwAQQBaAFEAVQBFAFoAAAAGAAAAAwAAAAUAAAALAAAABwAAAAgAAAAIAAAABAAAAAgAAAAIAAAABQAAAAMAAAAEAAAACgAAAAcAAAAIAAAACAAAAAgAAAAEAAAACAAAAAYAAAAHAAAABwAAAAgAAAAHAAAACgAAAAQAAAAGAAAACAAAAAgAAAAKAAAACAAAAAoAAAAEAAAACAAAAAcAAAAGAAAACAAAAAcAAAAKAAAACQ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31-12-2025</vt:lpstr>
      <vt:lpstr>'31-12-2025'!Área_de_impresión</vt:lpstr>
      <vt:lpstr>'31-12-2025'!Títulos_a_imprimir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MARIO AYALA</cp:lastModifiedBy>
  <cp:lastPrinted>2025-11-17T11:45:16Z</cp:lastPrinted>
  <dcterms:created xsi:type="dcterms:W3CDTF">2020-09-08T15:19:43Z</dcterms:created>
  <dcterms:modified xsi:type="dcterms:W3CDTF">2026-03-31T13:56:59Z</dcterms:modified>
</cp:coreProperties>
</file>