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0989BC9E-ED12-46AD-B1E6-71A9516547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1-03-2026" sheetId="2" r:id="rId1"/>
  </sheets>
  <definedNames>
    <definedName name="_xlnm.Print_Area" localSheetId="0">'31-03-2026'!$A$1:$F$112</definedName>
    <definedName name="_xlnm.Print_Titles" localSheetId="0">'31-03-2026'!$3:$6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2" l="1"/>
  <c r="C29" i="2"/>
  <c r="C73" i="2" l="1"/>
  <c r="C12" i="2" l="1"/>
  <c r="C42" i="2"/>
  <c r="C32" i="2" l="1"/>
  <c r="C101" i="2" l="1"/>
  <c r="C97" i="2"/>
  <c r="C93" i="2"/>
  <c r="C89" i="2"/>
  <c r="C85" i="2"/>
  <c r="C81" i="2"/>
  <c r="C62" i="2"/>
  <c r="C58" i="2"/>
  <c r="C54" i="2"/>
  <c r="C50" i="2"/>
  <c r="C46" i="2"/>
  <c r="C80" i="2" l="1"/>
  <c r="C71" i="2" s="1"/>
  <c r="C41" i="2"/>
  <c r="C66" i="2" l="1"/>
  <c r="C8" i="2"/>
  <c r="C107" i="2" l="1"/>
</calcChain>
</file>

<file path=xl/sharedStrings.xml><?xml version="1.0" encoding="utf-8"?>
<sst xmlns="http://schemas.openxmlformats.org/spreadsheetml/2006/main" count="164" uniqueCount="91">
  <si>
    <t>TAPE PORÃ S.A.</t>
  </si>
  <si>
    <t xml:space="preserve">NÓMINA DE ACREEDORES DE LA SOCIEDAD </t>
  </si>
  <si>
    <t xml:space="preserve"> 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</si>
  <si>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</si>
  <si>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</si>
  <si>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</si>
  <si>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</si>
  <si>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</si>
  <si>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</si>
  <si>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</si>
  <si>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</si>
  <si>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</si>
  <si>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</si>
  <si>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</si>
  <si>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Deudas Consorciadas</t>
  </si>
  <si>
    <t>Conempa S.A.</t>
  </si>
  <si>
    <t xml:space="preserve">Por  Certificados de Obras </t>
  </si>
  <si>
    <t>Constructora Acaray</t>
  </si>
  <si>
    <t>Tecnoedil S.A.</t>
  </si>
  <si>
    <t>Know How a Pagar</t>
  </si>
  <si>
    <t>Seguros a Pagar</t>
  </si>
  <si>
    <t>Anticipos de Clientes</t>
  </si>
  <si>
    <t>Por ventas de tarjetas de Prepagos</t>
  </si>
  <si>
    <t xml:space="preserve">Oblig. Fiscales/Retenciones/Cargas Sociales </t>
  </si>
  <si>
    <t xml:space="preserve">A pagar en la primera quincena </t>
  </si>
  <si>
    <t>Obligaciones  Financieras</t>
  </si>
  <si>
    <t>Prestamos Bancarios</t>
  </si>
  <si>
    <t>Sola Firma</t>
  </si>
  <si>
    <t xml:space="preserve">Cumplimiento a la fecha </t>
  </si>
  <si>
    <t>Sobregiro Bancario</t>
  </si>
  <si>
    <t>BONOS TPSA</t>
  </si>
  <si>
    <t>Bonos a Pagar G2</t>
  </si>
  <si>
    <t>set-2033</t>
  </si>
  <si>
    <t>Int. A Pagar Bonos G2</t>
  </si>
  <si>
    <t>Int. A Devengar Bonos G2</t>
  </si>
  <si>
    <t>Bonos a Pagar G3</t>
  </si>
  <si>
    <t>Int. A Pagar Bonos G3</t>
  </si>
  <si>
    <t>Int. A Devengar Bonos G3</t>
  </si>
  <si>
    <t>Bonos a Pagar G4</t>
  </si>
  <si>
    <t>Int. A Pagar Bonos G4</t>
  </si>
  <si>
    <t>Int. A Devengar Bonos G4</t>
  </si>
  <si>
    <t>NO CORRIENTE</t>
  </si>
  <si>
    <t>Bonos a Pagar TPSA G2</t>
  </si>
  <si>
    <t>Int.a Pagar Bonos G2</t>
  </si>
  <si>
    <t>Int.a Dev. Bonos G2</t>
  </si>
  <si>
    <t>Bonos a Pagar TPSA G3</t>
  </si>
  <si>
    <t>Int.a Pagar Bonos G3</t>
  </si>
  <si>
    <t>Int.a Dev. Bonos G3</t>
  </si>
  <si>
    <t>Bonos a Pagar TPSA G4</t>
  </si>
  <si>
    <t>Int.a Pagar Bonos G4</t>
  </si>
  <si>
    <t>Int.a Dev. Bonos G4</t>
  </si>
  <si>
    <t xml:space="preserve">Otros Pasivos </t>
  </si>
  <si>
    <t>Bonos a Pagar G5</t>
  </si>
  <si>
    <t>Int. A Pagar Bonos G5</t>
  </si>
  <si>
    <t>Int. A Devengar Bonos G5</t>
  </si>
  <si>
    <t>Bonos a Pagar TPSA G5</t>
  </si>
  <si>
    <t>Int.a Pagar Bonos G5</t>
  </si>
  <si>
    <t>Int.a Dev. Bonos G5</t>
  </si>
  <si>
    <t>set-2032</t>
  </si>
  <si>
    <t>Ocho  A S.A.</t>
  </si>
  <si>
    <t>Bonos a Pagar G6</t>
  </si>
  <si>
    <t>Int. A Pagar Bonos G6</t>
  </si>
  <si>
    <t>Int. A Devengar Bonos G6</t>
  </si>
  <si>
    <t>Bonos a Pagar G7</t>
  </si>
  <si>
    <t>Int. A Pagar Bonos G7</t>
  </si>
  <si>
    <t>Int. A Devengar Bonos G7</t>
  </si>
  <si>
    <t>TOTAL DEUDAS</t>
  </si>
  <si>
    <t>Bonos G2</t>
  </si>
  <si>
    <t>Bonos G3</t>
  </si>
  <si>
    <t>Bonos G4</t>
  </si>
  <si>
    <t>Bonos G5</t>
  </si>
  <si>
    <t>Bonos G6</t>
  </si>
  <si>
    <t>Bonos G7</t>
  </si>
  <si>
    <t>Prést. Bco. Familiar</t>
  </si>
  <si>
    <t>Int. a Pagar Bco. Familiar</t>
  </si>
  <si>
    <t>Int. a Devengar Bco. Familiar</t>
  </si>
  <si>
    <t>Deudas con Accionistas</t>
  </si>
  <si>
    <t>Constructora Acaray S.A.</t>
  </si>
  <si>
    <t>Emprendimientos &amp; Concesiones S.A.</t>
  </si>
  <si>
    <t>Deudas  Fiscales</t>
  </si>
  <si>
    <t>Deudas Sociales</t>
  </si>
  <si>
    <t>Impuesto a Pagar</t>
  </si>
  <si>
    <t>Aguinaldo a Pagar</t>
  </si>
  <si>
    <t>Aporte y Retenc. A Pagar</t>
  </si>
  <si>
    <t>CONCEPTO</t>
  </si>
  <si>
    <t>Reten. Fondo de Garantía</t>
  </si>
  <si>
    <t>Prést. Bco. GNB</t>
  </si>
  <si>
    <t>Int. a Pagar Bco. GNB</t>
  </si>
  <si>
    <t>Int. a Devengar Bco. GNB</t>
  </si>
  <si>
    <t>Al 31 DE MARZO 2026</t>
  </si>
  <si>
    <t>set-2028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</si>
</sst>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mmm\-yyyy"/>
    <numFmt numFmtId="167" formatCode="_ * #,##0.000_ ;_ * \-#,##0.000_ ;_ * &quot;-&quot;_ ;_ @_ "/>
    <numFmt numFmtId="168" formatCode="#,##0.000"/>
    <numFmt numFmtId="169" formatCode="_ * #,##0_ ;_ * \-#,##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rgb="FF0000FF"/>
      <name val="Times New Roman"/>
      <family val="1"/>
    </font>
    <font>
      <sz val="10"/>
      <name val="Trebuchet MS"/>
      <family val="2"/>
    </font>
    <font>
      <u/>
      <sz val="10"/>
      <name val="Trebuchet MS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5" fillId="0" borderId="0" xfId="2" applyFont="1"/>
    <xf numFmtId="3" fontId="4" fillId="0" borderId="0" xfId="2" applyNumberFormat="1" applyFont="1"/>
    <xf numFmtId="0" fontId="4" fillId="0" borderId="0" xfId="2" applyFont="1" applyAlignment="1">
      <alignment horizontal="center"/>
    </xf>
    <xf numFmtId="0" fontId="5" fillId="0" borderId="5" xfId="2" applyFont="1" applyBorder="1"/>
    <xf numFmtId="3" fontId="4" fillId="0" borderId="5" xfId="2" applyNumberFormat="1" applyFont="1" applyBorder="1" applyAlignment="1">
      <alignment horizontal="right"/>
    </xf>
    <xf numFmtId="4" fontId="4" fillId="0" borderId="5" xfId="2" applyNumberFormat="1" applyFont="1" applyBorder="1" applyAlignment="1">
      <alignment horizontal="left"/>
    </xf>
    <xf numFmtId="0" fontId="4" fillId="0" borderId="5" xfId="2" applyFont="1" applyBorder="1" applyAlignment="1">
      <alignment horizontal="left"/>
    </xf>
    <xf numFmtId="0" fontId="4" fillId="0" borderId="5" xfId="2" applyFont="1" applyBorder="1"/>
    <xf numFmtId="0" fontId="6" fillId="0" borderId="5" xfId="2" applyFont="1" applyBorder="1"/>
    <xf numFmtId="3" fontId="5" fillId="0" borderId="5" xfId="2" applyNumberFormat="1" applyFont="1" applyBorder="1"/>
    <xf numFmtId="3" fontId="4" fillId="0" borderId="5" xfId="2" applyNumberFormat="1" applyFont="1" applyBorder="1"/>
    <xf numFmtId="0" fontId="4" fillId="0" borderId="7" xfId="2" applyFont="1" applyBorder="1"/>
    <xf numFmtId="3" fontId="4" fillId="0" borderId="7" xfId="2" applyNumberFormat="1" applyFont="1" applyBorder="1"/>
    <xf numFmtId="3" fontId="4" fillId="0" borderId="7" xfId="2" applyNumberFormat="1" applyFont="1" applyBorder="1" applyAlignment="1">
      <alignment horizontal="left"/>
    </xf>
    <xf numFmtId="0" fontId="4" fillId="0" borderId="7" xfId="2" applyFont="1" applyBorder="1" applyAlignment="1">
      <alignment horizontal="left"/>
    </xf>
    <xf numFmtId="0" fontId="4" fillId="0" borderId="0" xfId="2" applyFont="1"/>
    <xf numFmtId="3" fontId="7" fillId="0" borderId="0" xfId="2" applyNumberFormat="1" applyFont="1"/>
    <xf numFmtId="4" fontId="4" fillId="0" borderId="0" xfId="2" applyNumberFormat="1" applyFont="1"/>
    <xf numFmtId="4" fontId="4" fillId="0" borderId="7" xfId="2" applyNumberFormat="1" applyFont="1" applyBorder="1" applyAlignment="1">
      <alignment horizontal="left"/>
    </xf>
    <xf numFmtId="3" fontId="5" fillId="0" borderId="7" xfId="2" applyNumberFormat="1" applyFont="1" applyBorder="1"/>
    <xf numFmtId="166" fontId="4" fillId="0" borderId="7" xfId="2" applyNumberFormat="1" applyFont="1" applyBorder="1" applyAlignment="1">
      <alignment horizontal="center"/>
    </xf>
    <xf numFmtId="166" fontId="4" fillId="0" borderId="5" xfId="2" applyNumberFormat="1" applyFont="1" applyBorder="1" applyAlignment="1">
      <alignment horizontal="center"/>
    </xf>
    <xf numFmtId="0" fontId="5" fillId="0" borderId="8" xfId="2" applyFont="1" applyBorder="1"/>
    <xf numFmtId="3" fontId="4" fillId="0" borderId="8" xfId="2" applyNumberFormat="1" applyFont="1" applyBorder="1" applyAlignment="1">
      <alignment horizontal="right"/>
    </xf>
    <xf numFmtId="4" fontId="4" fillId="0" borderId="8" xfId="2" applyNumberFormat="1" applyFont="1" applyBorder="1" applyAlignment="1">
      <alignment horizontal="left"/>
    </xf>
    <xf numFmtId="0" fontId="4" fillId="0" borderId="8" xfId="2" applyFont="1" applyBorder="1" applyAlignment="1">
      <alignment horizontal="left"/>
    </xf>
    <xf numFmtId="3" fontId="5" fillId="0" borderId="5" xfId="2" applyNumberFormat="1" applyFont="1" applyBorder="1" applyAlignment="1">
      <alignment horizontal="right"/>
    </xf>
    <xf numFmtId="0" fontId="9" fillId="0" borderId="0" xfId="2" applyFont="1"/>
    <xf numFmtId="3" fontId="9" fillId="0" borderId="0" xfId="2" applyNumberFormat="1" applyFont="1"/>
    <xf numFmtId="3" fontId="5" fillId="0" borderId="0" xfId="2" applyNumberFormat="1" applyFont="1"/>
    <xf numFmtId="3" fontId="4" fillId="0" borderId="6" xfId="2" applyNumberFormat="1" applyFont="1" applyBorder="1" applyAlignment="1">
      <alignment horizontal="right"/>
    </xf>
    <xf numFmtId="4" fontId="4" fillId="0" borderId="7" xfId="5" applyNumberFormat="1" applyFont="1" applyBorder="1" applyAlignment="1">
      <alignment horizontal="left"/>
    </xf>
    <xf numFmtId="166" fontId="4" fillId="0" borderId="5" xfId="5" applyNumberFormat="1" applyFont="1" applyBorder="1" applyAlignment="1">
      <alignment horizontal="center"/>
    </xf>
    <xf numFmtId="3" fontId="4" fillId="0" borderId="7" xfId="6" applyNumberFormat="1" applyFont="1" applyBorder="1" applyAlignment="1">
      <alignment horizontal="left"/>
    </xf>
    <xf numFmtId="4" fontId="4" fillId="0" borderId="7" xfId="6" applyNumberFormat="1" applyFont="1" applyBorder="1" applyAlignment="1">
      <alignment horizontal="left"/>
    </xf>
    <xf numFmtId="166" fontId="4" fillId="0" borderId="7" xfId="6" applyNumberFormat="1" applyFont="1" applyBorder="1" applyAlignment="1">
      <alignment horizontal="center"/>
    </xf>
    <xf numFmtId="166" fontId="4" fillId="0" borderId="5" xfId="6" applyNumberFormat="1" applyFont="1" applyBorder="1" applyAlignment="1">
      <alignment horizontal="center"/>
    </xf>
    <xf numFmtId="41" fontId="2" fillId="0" borderId="0" xfId="1" applyFont="1"/>
    <xf numFmtId="3" fontId="5" fillId="0" borderId="9" xfId="2" applyNumberFormat="1" applyFont="1" applyBorder="1"/>
    <xf numFmtId="166" fontId="4" fillId="0" borderId="9" xfId="2" applyNumberFormat="1" applyFont="1" applyBorder="1" applyAlignment="1">
      <alignment horizontal="center"/>
    </xf>
    <xf numFmtId="3" fontId="4" fillId="0" borderId="9" xfId="2" applyNumberFormat="1" applyFont="1" applyBorder="1" applyAlignment="1">
      <alignment horizontal="left"/>
    </xf>
    <xf numFmtId="0" fontId="5" fillId="0" borderId="7" xfId="2" applyFont="1" applyBorder="1"/>
    <xf numFmtId="0" fontId="6" fillId="0" borderId="8" xfId="2" applyFont="1" applyBorder="1"/>
    <xf numFmtId="3" fontId="4" fillId="0" borderId="9" xfId="2" applyNumberFormat="1" applyFont="1" applyBorder="1"/>
    <xf numFmtId="0" fontId="4" fillId="0" borderId="9" xfId="2" applyFont="1" applyBorder="1" applyAlignment="1">
      <alignment horizontal="left"/>
    </xf>
    <xf numFmtId="41" fontId="2" fillId="0" borderId="0" xfId="1" applyFont="1" applyBorder="1"/>
    <xf numFmtId="0" fontId="3" fillId="0" borderId="0" xfId="2" applyFont="1" applyAlignment="1">
      <alignment horizontal="right"/>
    </xf>
    <xf numFmtId="3" fontId="4" fillId="0" borderId="7" xfId="2" applyNumberFormat="1" applyFont="1" applyBorder="1" applyAlignment="1">
      <alignment horizontal="right"/>
    </xf>
    <xf numFmtId="3" fontId="5" fillId="0" borderId="7" xfId="2" applyNumberFormat="1" applyFont="1" applyBorder="1" applyAlignment="1">
      <alignment horizontal="right"/>
    </xf>
    <xf numFmtId="41" fontId="4" fillId="0" borderId="7" xfId="1" applyFont="1" applyFill="1" applyBorder="1" applyAlignment="1">
      <alignment horizontal="center"/>
    </xf>
    <xf numFmtId="41" fontId="4" fillId="0" borderId="0" xfId="1" applyFont="1" applyBorder="1"/>
    <xf numFmtId="0" fontId="5" fillId="0" borderId="6" xfId="2" applyFont="1" applyBorder="1"/>
    <xf numFmtId="3" fontId="5" fillId="0" borderId="6" xfId="2" applyNumberFormat="1" applyFont="1" applyBorder="1" applyAlignment="1">
      <alignment horizontal="right"/>
    </xf>
    <xf numFmtId="0" fontId="5" fillId="0" borderId="11" xfId="2" applyFont="1" applyBorder="1"/>
    <xf numFmtId="3" fontId="4" fillId="0" borderId="11" xfId="2" applyNumberFormat="1" applyFont="1" applyBorder="1" applyAlignment="1">
      <alignment horizontal="right"/>
    </xf>
    <xf numFmtId="3" fontId="5" fillId="0" borderId="11" xfId="2" applyNumberFormat="1" applyFont="1" applyBorder="1" applyAlignment="1">
      <alignment horizontal="right"/>
    </xf>
    <xf numFmtId="3" fontId="4" fillId="0" borderId="12" xfId="2" applyNumberFormat="1" applyFont="1" applyBorder="1"/>
    <xf numFmtId="41" fontId="4" fillId="0" borderId="0" xfId="1" applyFont="1" applyFill="1" applyBorder="1"/>
    <xf numFmtId="168" fontId="4" fillId="0" borderId="0" xfId="2" applyNumberFormat="1" applyFont="1"/>
    <xf numFmtId="3" fontId="4" fillId="0" borderId="0" xfId="2" applyNumberFormat="1" applyFont="1" applyAlignment="1">
      <alignment horizontal="right"/>
    </xf>
    <xf numFmtId="3" fontId="5" fillId="0" borderId="8" xfId="2" applyNumberFormat="1" applyFont="1" applyBorder="1" applyAlignment="1">
      <alignment horizontal="right"/>
    </xf>
    <xf numFmtId="41" fontId="4" fillId="0" borderId="9" xfId="1" applyFont="1" applyFill="1" applyBorder="1" applyAlignment="1">
      <alignment horizontal="center"/>
    </xf>
    <xf numFmtId="0" fontId="5" fillId="2" borderId="13" xfId="2" applyFont="1" applyFill="1" applyBorder="1"/>
    <xf numFmtId="3" fontId="4" fillId="2" borderId="13" xfId="2" applyNumberFormat="1" applyFont="1" applyFill="1" applyBorder="1"/>
    <xf numFmtId="3" fontId="5" fillId="2" borderId="13" xfId="2" applyNumberFormat="1" applyFont="1" applyFill="1" applyBorder="1"/>
    <xf numFmtId="3" fontId="5" fillId="2" borderId="1" xfId="2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4" fontId="5" fillId="2" borderId="3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/>
    <xf numFmtId="3" fontId="4" fillId="2" borderId="1" xfId="2" applyNumberFormat="1" applyFont="1" applyFill="1" applyBorder="1" applyAlignment="1">
      <alignment horizontal="right"/>
    </xf>
    <xf numFmtId="3" fontId="5" fillId="2" borderId="1" xfId="2" applyNumberFormat="1" applyFont="1" applyFill="1" applyBorder="1" applyAlignment="1">
      <alignment horizontal="right"/>
    </xf>
    <xf numFmtId="3" fontId="5" fillId="2" borderId="1" xfId="2" applyNumberFormat="1" applyFont="1" applyFill="1" applyBorder="1"/>
    <xf numFmtId="4" fontId="4" fillId="0" borderId="9" xfId="2" applyNumberFormat="1" applyFont="1" applyBorder="1" applyAlignment="1">
      <alignment horizontal="left"/>
    </xf>
    <xf numFmtId="166" fontId="4" fillId="0" borderId="11" xfId="2" applyNumberFormat="1" applyFont="1" applyBorder="1" applyAlignment="1">
      <alignment horizontal="center"/>
    </xf>
    <xf numFmtId="4" fontId="4" fillId="0" borderId="11" xfId="2" applyNumberFormat="1" applyFont="1" applyBorder="1" applyAlignment="1">
      <alignment horizontal="left"/>
    </xf>
    <xf numFmtId="0" fontId="4" fillId="0" borderId="11" xfId="2" applyFont="1" applyBorder="1" applyAlignment="1">
      <alignment horizontal="left"/>
    </xf>
    <xf numFmtId="166" fontId="4" fillId="0" borderId="8" xfId="2" applyNumberFormat="1" applyFont="1" applyBorder="1" applyAlignment="1">
      <alignment horizontal="center"/>
    </xf>
    <xf numFmtId="3" fontId="10" fillId="0" borderId="9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right"/>
    </xf>
    <xf numFmtId="3" fontId="11" fillId="0" borderId="9" xfId="0" applyNumberFormat="1" applyFont="1" applyBorder="1" applyAlignment="1">
      <alignment horizontal="right"/>
    </xf>
    <xf numFmtId="3" fontId="5" fillId="0" borderId="9" xfId="2" applyNumberFormat="1" applyFont="1" applyBorder="1" applyAlignment="1">
      <alignment horizontal="right"/>
    </xf>
    <xf numFmtId="4" fontId="4" fillId="0" borderId="5" xfId="2" applyNumberFormat="1" applyFont="1" applyBorder="1" applyAlignment="1">
      <alignment horizontal="left" vertical="center"/>
    </xf>
    <xf numFmtId="0" fontId="4" fillId="0" borderId="5" xfId="2" applyFont="1" applyBorder="1" applyAlignment="1">
      <alignment vertical="center" wrapText="1"/>
    </xf>
    <xf numFmtId="4" fontId="4" fillId="0" borderId="5" xfId="2" applyNumberFormat="1" applyFont="1" applyBorder="1" applyAlignment="1">
      <alignment horizontal="left" vertical="center" wrapText="1"/>
    </xf>
    <xf numFmtId="166" fontId="4" fillId="0" borderId="8" xfId="5" applyNumberFormat="1" applyFont="1" applyBorder="1" applyAlignment="1">
      <alignment horizontal="center"/>
    </xf>
    <xf numFmtId="4" fontId="4" fillId="0" borderId="9" xfId="5" applyNumberFormat="1" applyFont="1" applyBorder="1" applyAlignment="1">
      <alignment horizontal="left"/>
    </xf>
    <xf numFmtId="3" fontId="4" fillId="0" borderId="8" xfId="2" applyNumberFormat="1" applyFont="1" applyBorder="1" applyAlignment="1">
      <alignment horizontal="left"/>
    </xf>
    <xf numFmtId="167" fontId="4" fillId="0" borderId="9" xfId="1" applyNumberFormat="1" applyFont="1" applyFill="1" applyBorder="1" applyAlignment="1">
      <alignment horizontal="center"/>
    </xf>
    <xf numFmtId="166" fontId="4" fillId="0" borderId="9" xfId="5" applyNumberFormat="1" applyFont="1" applyBorder="1" applyAlignment="1">
      <alignment horizontal="center"/>
    </xf>
    <xf numFmtId="166" fontId="4" fillId="0" borderId="7" xfId="5" applyNumberFormat="1" applyFont="1" applyBorder="1" applyAlignment="1">
      <alignment horizontal="center"/>
    </xf>
    <xf numFmtId="4" fontId="4" fillId="0" borderId="8" xfId="5" applyNumberFormat="1" applyFont="1" applyBorder="1" applyAlignment="1">
      <alignment horizontal="left"/>
    </xf>
    <xf numFmtId="166" fontId="5" fillId="0" borderId="9" xfId="2" applyNumberFormat="1" applyFont="1" applyBorder="1" applyAlignment="1">
      <alignment horizontal="center"/>
    </xf>
    <xf numFmtId="3" fontId="5" fillId="0" borderId="9" xfId="2" applyNumberFormat="1" applyFont="1" applyBorder="1" applyAlignment="1">
      <alignment horizontal="left"/>
    </xf>
    <xf numFmtId="0" fontId="5" fillId="0" borderId="9" xfId="2" applyFont="1" applyBorder="1" applyAlignment="1">
      <alignment horizontal="left"/>
    </xf>
    <xf numFmtId="3" fontId="4" fillId="0" borderId="13" xfId="2" applyNumberFormat="1" applyFont="1" applyBorder="1" applyAlignment="1">
      <alignment horizontal="left"/>
    </xf>
    <xf numFmtId="166" fontId="4" fillId="0" borderId="9" xfId="6" applyNumberFormat="1" applyFont="1" applyBorder="1" applyAlignment="1">
      <alignment horizontal="center"/>
    </xf>
    <xf numFmtId="3" fontId="4" fillId="0" borderId="9" xfId="6" applyNumberFormat="1" applyFont="1" applyBorder="1" applyAlignment="1">
      <alignment horizontal="left"/>
    </xf>
    <xf numFmtId="166" fontId="4" fillId="0" borderId="13" xfId="2" applyNumberFormat="1" applyFont="1" applyBorder="1" applyAlignment="1">
      <alignment horizontal="center"/>
    </xf>
    <xf numFmtId="4" fontId="4" fillId="0" borderId="13" xfId="2" applyNumberFormat="1" applyFont="1" applyBorder="1" applyAlignment="1">
      <alignment horizontal="left"/>
    </xf>
    <xf numFmtId="0" fontId="5" fillId="0" borderId="5" xfId="2" applyFont="1" applyBorder="1" applyAlignment="1">
      <alignment vertical="center"/>
    </xf>
    <xf numFmtId="3" fontId="4" fillId="0" borderId="5" xfId="2" applyNumberFormat="1" applyFont="1" applyBorder="1" applyAlignment="1">
      <alignment horizontal="right" vertical="center"/>
    </xf>
    <xf numFmtId="3" fontId="5" fillId="0" borderId="5" xfId="2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0" fontId="2" fillId="0" borderId="0" xfId="2"/>
    <xf numFmtId="0" fontId="12" fillId="0" borderId="0" xfId="0" applyFont="1"/>
    <xf numFmtId="3" fontId="2" fillId="0" borderId="0" xfId="2" applyNumberFormat="1"/>
    <xf numFmtId="41" fontId="2" fillId="0" borderId="0" xfId="2" applyNumberFormat="1"/>
    <xf numFmtId="41" fontId="2" fillId="0" borderId="10" xfId="1" applyFont="1" applyBorder="1" applyAlignment="1">
      <alignment horizontal="right" vertical="center"/>
    </xf>
    <xf numFmtId="0" fontId="13" fillId="0" borderId="0" xfId="0" applyFont="1"/>
    <xf numFmtId="41" fontId="12" fillId="0" borderId="0" xfId="0" applyNumberFormat="1" applyFont="1"/>
    <xf numFmtId="3" fontId="12" fillId="0" borderId="0" xfId="0" applyNumberFormat="1" applyFont="1"/>
    <xf numFmtId="0" fontId="4" fillId="0" borderId="6" xfId="2" applyFont="1" applyBorder="1"/>
    <xf numFmtId="3" fontId="4" fillId="0" borderId="6" xfId="2" applyNumberFormat="1" applyFont="1" applyBorder="1"/>
    <xf numFmtId="0" fontId="4" fillId="0" borderId="13" xfId="2" applyFont="1" applyBorder="1" applyAlignment="1">
      <alignment horizontal="left"/>
    </xf>
    <xf numFmtId="41" fontId="12" fillId="0" borderId="0" xfId="1" applyFont="1"/>
    <xf numFmtId="169" fontId="10" fillId="0" borderId="0" xfId="7" applyNumberFormat="1" applyFont="1" applyFill="1" applyBorder="1" applyAlignment="1">
      <alignment horizontal="right"/>
    </xf>
    <xf numFmtId="41" fontId="4" fillId="0" borderId="0" xfId="2" applyNumberFormat="1" applyFont="1"/>
    <xf numFmtId="3" fontId="13" fillId="0" borderId="0" xfId="0" applyNumberFormat="1" applyFont="1"/>
    <xf numFmtId="4" fontId="4" fillId="0" borderId="5" xfId="5" applyNumberFormat="1" applyFont="1" applyBorder="1" applyAlignment="1">
      <alignment horizontal="left"/>
    </xf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/>
    </xf>
    <xf numFmtId="0" fontId="2" fillId="0" borderId="0" xfId="2" applyAlignment="1">
      <alignment horizontal="right"/>
    </xf>
  </cellXfs>
  <cellStyles count="8">
    <cellStyle name="Millares" xfId="7" builtinId="3"/>
    <cellStyle name="Millares [0]" xfId="1" builtinId="6"/>
    <cellStyle name="Millares [0] 2" xfId="4" xr:uid="{00000000-0005-0000-0000-000002000000}"/>
    <cellStyle name="Millares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  <cellStyle name="Normal 4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3"/>
  <sheetViews>
    <sheetView tabSelected="1" topLeftCell="A89" zoomScaleNormal="100" workbookViewId="0">
      <selection activeCell="F109" sqref="F109"/>
    </sheetView>
  </sheetViews>
  <sheetFormatPr baseColWidth="10" defaultColWidth="11.44140625" defaultRowHeight="13.8" x14ac:dyDescent="0.3"/>
  <cols>
    <col min="1" max="1" width="32.5546875" style="106" customWidth="1"/>
    <col min="2" max="2" width="19" style="106" customWidth="1"/>
    <col min="3" max="3" width="15.109375" style="106" customWidth="1"/>
    <col min="4" max="4" width="20" style="106" customWidth="1"/>
    <col min="5" max="5" width="16.44140625" style="106" customWidth="1"/>
    <col min="6" max="6" width="21.88671875" style="106" customWidth="1"/>
    <col min="7" max="7" width="11.44140625" style="106"/>
    <col min="8" max="8" width="15.6640625" style="106" bestFit="1" customWidth="1"/>
    <col min="9" max="9" width="15.109375" style="106" bestFit="1" customWidth="1"/>
    <col min="10" max="10" width="13.33203125" style="106" bestFit="1" customWidth="1"/>
    <col min="11" max="16384" width="11.44140625" style="106"/>
  </cols>
  <sheetData>
    <row r="1" spans="1:25" x14ac:dyDescent="0.3">
      <c r="A1" s="1" t="s">
        <v>0</v>
      </c>
      <c r="B1" s="105"/>
      <c r="C1" s="29"/>
      <c r="D1" s="28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</row>
    <row r="2" spans="1:25" x14ac:dyDescent="0.3">
      <c r="A2" s="1"/>
      <c r="B2" s="105"/>
      <c r="C2" s="29"/>
      <c r="D2" s="28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</row>
    <row r="3" spans="1:25" x14ac:dyDescent="0.3">
      <c r="A3" s="121" t="s">
        <v>1</v>
      </c>
      <c r="B3" s="121"/>
      <c r="C3" s="121"/>
      <c r="D3" s="121"/>
      <c r="E3" s="121"/>
      <c r="F3" s="121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25" x14ac:dyDescent="0.3">
      <c r="A4" s="122" t="s">
        <v>89</v>
      </c>
      <c r="B4" s="122"/>
      <c r="C4" s="122"/>
      <c r="D4" s="122"/>
      <c r="E4" s="122"/>
      <c r="F4" s="122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ht="14.4" thickBot="1" x14ac:dyDescent="0.35">
      <c r="A5" s="105"/>
      <c r="B5" s="2" t="s">
        <v>2</v>
      </c>
      <c r="C5" s="29"/>
      <c r="D5" s="29"/>
      <c r="E5" s="107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25" ht="27" thickBot="1" x14ac:dyDescent="0.35">
      <c r="A6" s="66" t="s">
        <v>84</v>
      </c>
      <c r="B6" s="66" t="s">
        <v>3</v>
      </c>
      <c r="C6" s="67" t="s">
        <v>4</v>
      </c>
      <c r="D6" s="66" t="s">
        <v>5</v>
      </c>
      <c r="E6" s="68" t="s">
        <v>6</v>
      </c>
      <c r="F6" s="69" t="s">
        <v>7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9" customHeight="1" thickBot="1" x14ac:dyDescent="0.35">
      <c r="A7" s="54"/>
      <c r="B7" s="55" t="s">
        <v>2</v>
      </c>
      <c r="C7" s="56"/>
      <c r="D7" s="75"/>
      <c r="E7" s="76"/>
      <c r="F7" s="77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</row>
    <row r="8" spans="1:25" ht="14.4" thickBot="1" x14ac:dyDescent="0.35">
      <c r="A8" s="70" t="s">
        <v>8</v>
      </c>
      <c r="B8" s="71"/>
      <c r="C8" s="72">
        <f>+C10+C12+C17+C18+C24+C25+C26+C27+C29+C32+C28+C41</f>
        <v>43289081622</v>
      </c>
      <c r="D8" s="40"/>
      <c r="E8" s="74"/>
      <c r="F8" s="45"/>
      <c r="G8" s="105"/>
      <c r="H8" s="38"/>
      <c r="I8" s="108"/>
      <c r="J8" s="107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</row>
    <row r="9" spans="1:25" x14ac:dyDescent="0.3">
      <c r="A9" s="43" t="s">
        <v>9</v>
      </c>
      <c r="B9" s="24" t="s">
        <v>2</v>
      </c>
      <c r="C9" s="24"/>
      <c r="D9" s="24"/>
      <c r="E9" s="25"/>
      <c r="F9" s="26"/>
      <c r="G9" s="105"/>
      <c r="H9" s="105"/>
      <c r="I9" s="38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</row>
    <row r="10" spans="1:25" x14ac:dyDescent="0.3">
      <c r="A10" s="8" t="s">
        <v>10</v>
      </c>
      <c r="B10" s="5"/>
      <c r="C10" s="61">
        <v>6984868685</v>
      </c>
      <c r="D10" s="22" t="s">
        <v>11</v>
      </c>
      <c r="E10" s="6" t="s">
        <v>12</v>
      </c>
      <c r="F10" s="7" t="s">
        <v>13</v>
      </c>
      <c r="G10" s="105"/>
      <c r="H10" s="38"/>
      <c r="I10" s="107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5" x14ac:dyDescent="0.3">
      <c r="A11" s="8"/>
      <c r="B11" s="5"/>
      <c r="C11" s="27"/>
      <c r="D11" s="21"/>
      <c r="E11" s="19"/>
      <c r="F11" s="15"/>
      <c r="G11" s="105"/>
      <c r="H11" s="105"/>
      <c r="I11" s="107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 ht="14.4" x14ac:dyDescent="0.35">
      <c r="A12" s="9" t="s">
        <v>14</v>
      </c>
      <c r="B12" s="5"/>
      <c r="C12" s="27">
        <f>SUM(B13:B16)</f>
        <v>1911312441</v>
      </c>
      <c r="D12" s="79"/>
      <c r="E12" s="74"/>
      <c r="F12" s="45"/>
      <c r="G12" s="105"/>
      <c r="H12" s="38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</row>
    <row r="13" spans="1:25" x14ac:dyDescent="0.3">
      <c r="A13" s="8" t="s">
        <v>15</v>
      </c>
      <c r="B13" s="5">
        <v>786970631</v>
      </c>
      <c r="C13" s="27"/>
      <c r="D13" s="22"/>
      <c r="E13" s="6" t="s">
        <v>12</v>
      </c>
      <c r="F13" s="7" t="s">
        <v>16</v>
      </c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5" x14ac:dyDescent="0.3">
      <c r="A14" s="8" t="s">
        <v>17</v>
      </c>
      <c r="B14" s="5">
        <v>515810395</v>
      </c>
      <c r="C14" s="5"/>
      <c r="D14" s="22"/>
      <c r="E14" s="6" t="s">
        <v>12</v>
      </c>
      <c r="F14" s="7" t="s">
        <v>16</v>
      </c>
      <c r="G14" s="105"/>
      <c r="H14" s="107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</row>
    <row r="15" spans="1:25" x14ac:dyDescent="0.3">
      <c r="A15" s="8" t="s">
        <v>18</v>
      </c>
      <c r="B15" s="5">
        <v>394129880</v>
      </c>
      <c r="C15" s="5"/>
      <c r="D15" s="22"/>
      <c r="E15" s="6" t="s">
        <v>12</v>
      </c>
      <c r="F15" s="7" t="s">
        <v>16</v>
      </c>
    </row>
    <row r="16" spans="1:25" x14ac:dyDescent="0.3">
      <c r="A16" s="8" t="s">
        <v>59</v>
      </c>
      <c r="B16" s="5">
        <v>214401535</v>
      </c>
      <c r="C16" s="5"/>
      <c r="D16" s="22"/>
      <c r="E16" s="6" t="s">
        <v>12</v>
      </c>
      <c r="F16" s="7" t="s">
        <v>16</v>
      </c>
    </row>
    <row r="17" spans="1:9" ht="14.4" x14ac:dyDescent="0.35">
      <c r="A17" s="8" t="s">
        <v>19</v>
      </c>
      <c r="B17" s="5"/>
      <c r="C17" s="27">
        <v>3882365583</v>
      </c>
      <c r="D17" s="81"/>
      <c r="E17" s="74"/>
      <c r="F17" s="45"/>
    </row>
    <row r="18" spans="1:9" ht="14.4" hidden="1" x14ac:dyDescent="0.35">
      <c r="A18" s="9" t="s">
        <v>76</v>
      </c>
      <c r="B18" s="5"/>
      <c r="C18" s="27">
        <v>0</v>
      </c>
      <c r="D18" s="81"/>
      <c r="E18" s="74"/>
      <c r="F18" s="45"/>
    </row>
    <row r="19" spans="1:9" ht="14.4" hidden="1" x14ac:dyDescent="0.35">
      <c r="A19" s="8" t="s">
        <v>15</v>
      </c>
      <c r="B19" s="5">
        <v>0</v>
      </c>
      <c r="C19" s="49"/>
      <c r="D19" s="81"/>
      <c r="E19" s="74"/>
      <c r="F19" s="45"/>
    </row>
    <row r="20" spans="1:9" ht="14.4" hidden="1" x14ac:dyDescent="0.35">
      <c r="A20" s="8" t="s">
        <v>77</v>
      </c>
      <c r="B20" s="5">
        <v>0</v>
      </c>
      <c r="C20" s="82"/>
      <c r="D20" s="81"/>
      <c r="E20" s="74"/>
      <c r="F20" s="45"/>
    </row>
    <row r="21" spans="1:9" ht="14.4" hidden="1" x14ac:dyDescent="0.35">
      <c r="A21" s="8" t="s">
        <v>59</v>
      </c>
      <c r="B21" s="5">
        <v>0</v>
      </c>
      <c r="C21" s="82"/>
      <c r="D21" s="81"/>
      <c r="E21" s="74"/>
      <c r="F21" s="45"/>
    </row>
    <row r="22" spans="1:9" ht="14.4" hidden="1" x14ac:dyDescent="0.35">
      <c r="A22" s="8" t="s">
        <v>78</v>
      </c>
      <c r="B22" s="5">
        <v>0</v>
      </c>
      <c r="C22" s="82"/>
      <c r="D22" s="81"/>
      <c r="E22" s="74"/>
      <c r="F22" s="45"/>
    </row>
    <row r="23" spans="1:9" ht="14.4" hidden="1" x14ac:dyDescent="0.35">
      <c r="A23" s="8" t="s">
        <v>18</v>
      </c>
      <c r="B23" s="5">
        <v>0</v>
      </c>
      <c r="C23" s="61"/>
      <c r="D23" s="81"/>
      <c r="E23" s="74"/>
      <c r="F23" s="45"/>
    </row>
    <row r="24" spans="1:9" ht="14.4" x14ac:dyDescent="0.35">
      <c r="A24" s="4" t="s">
        <v>20</v>
      </c>
      <c r="B24" s="5"/>
      <c r="C24" s="27">
        <v>224722351</v>
      </c>
      <c r="D24" s="80"/>
      <c r="E24" s="25"/>
      <c r="F24" s="26"/>
    </row>
    <row r="25" spans="1:9" ht="33" customHeight="1" x14ac:dyDescent="0.3">
      <c r="A25" s="101" t="s">
        <v>21</v>
      </c>
      <c r="B25" s="102"/>
      <c r="C25" s="103">
        <v>5519647773</v>
      </c>
      <c r="D25" s="104"/>
      <c r="E25" s="83" t="s">
        <v>12</v>
      </c>
      <c r="F25" s="84" t="s">
        <v>22</v>
      </c>
    </row>
    <row r="26" spans="1:9" ht="39.6" x14ac:dyDescent="0.3">
      <c r="A26" s="101" t="s">
        <v>79</v>
      </c>
      <c r="B26" s="102"/>
      <c r="C26" s="103">
        <v>257092132</v>
      </c>
      <c r="D26" s="109"/>
      <c r="E26" s="85" t="s">
        <v>23</v>
      </c>
      <c r="F26" s="84" t="s">
        <v>24</v>
      </c>
      <c r="H26" s="112"/>
    </row>
    <row r="27" spans="1:9" x14ac:dyDescent="0.3">
      <c r="A27" s="4" t="s">
        <v>85</v>
      </c>
      <c r="B27" s="5"/>
      <c r="C27" s="27">
        <v>805435913</v>
      </c>
      <c r="D27" s="50"/>
      <c r="E27" s="19"/>
      <c r="F27" s="15"/>
      <c r="H27" s="116"/>
      <c r="I27" s="111"/>
    </row>
    <row r="28" spans="1:9" x14ac:dyDescent="0.3">
      <c r="A28" s="4" t="s">
        <v>81</v>
      </c>
      <c r="B28" s="5"/>
      <c r="C28" s="27">
        <v>5384904983</v>
      </c>
      <c r="D28" s="62"/>
      <c r="E28" s="74"/>
      <c r="F28" s="45"/>
      <c r="H28" s="116"/>
      <c r="I28" s="111"/>
    </row>
    <row r="29" spans="1:9" x14ac:dyDescent="0.3">
      <c r="A29" s="4" t="s">
        <v>80</v>
      </c>
      <c r="B29" s="5"/>
      <c r="C29" s="27">
        <f>SUM(B30:B31)</f>
        <v>959743105</v>
      </c>
      <c r="D29" s="40"/>
      <c r="E29" s="74"/>
      <c r="F29" s="45"/>
      <c r="I29" s="112"/>
    </row>
    <row r="30" spans="1:9" x14ac:dyDescent="0.3">
      <c r="A30" s="8" t="s">
        <v>82</v>
      </c>
      <c r="B30" s="5">
        <v>447356083</v>
      </c>
      <c r="C30" s="49"/>
      <c r="D30" s="40"/>
      <c r="E30" s="74"/>
      <c r="F30" s="45"/>
      <c r="H30" s="111"/>
    </row>
    <row r="31" spans="1:9" x14ac:dyDescent="0.3">
      <c r="A31" s="8" t="s">
        <v>83</v>
      </c>
      <c r="B31" s="5">
        <v>512387022</v>
      </c>
      <c r="C31" s="61"/>
      <c r="D31" s="40"/>
      <c r="E31" s="74"/>
      <c r="F31" s="45"/>
    </row>
    <row r="32" spans="1:9" x14ac:dyDescent="0.3">
      <c r="A32" s="9" t="s">
        <v>25</v>
      </c>
      <c r="B32" s="10"/>
      <c r="C32" s="10">
        <f>+C33+C34</f>
        <v>2611345164</v>
      </c>
      <c r="D32" s="89"/>
      <c r="E32" s="74"/>
      <c r="F32" s="41"/>
    </row>
    <row r="33" spans="1:9" x14ac:dyDescent="0.3">
      <c r="A33" s="4" t="s">
        <v>29</v>
      </c>
      <c r="B33" s="57"/>
      <c r="C33" s="10">
        <v>336734717</v>
      </c>
      <c r="D33" s="62"/>
      <c r="E33" s="87"/>
      <c r="F33" s="41"/>
      <c r="H33" s="112"/>
    </row>
    <row r="34" spans="1:9" x14ac:dyDescent="0.3">
      <c r="A34" s="4" t="s">
        <v>26</v>
      </c>
      <c r="B34" s="57"/>
      <c r="C34" s="10">
        <f>SUM(B35:B40)</f>
        <v>2274610447</v>
      </c>
      <c r="D34" s="90"/>
      <c r="E34" s="87"/>
      <c r="F34" s="41"/>
    </row>
    <row r="35" spans="1:9" x14ac:dyDescent="0.3">
      <c r="A35" s="12" t="s">
        <v>73</v>
      </c>
      <c r="B35" s="11">
        <v>1330148199</v>
      </c>
      <c r="C35" s="10"/>
      <c r="D35" s="33" t="s">
        <v>90</v>
      </c>
      <c r="E35" s="120" t="s">
        <v>27</v>
      </c>
      <c r="F35" s="7" t="s">
        <v>28</v>
      </c>
    </row>
    <row r="36" spans="1:9" x14ac:dyDescent="0.3">
      <c r="A36" s="12" t="s">
        <v>74</v>
      </c>
      <c r="B36" s="11">
        <v>493593472</v>
      </c>
      <c r="C36" s="10"/>
      <c r="D36" s="62"/>
      <c r="E36" s="87"/>
      <c r="F36" s="41"/>
    </row>
    <row r="37" spans="1:9" x14ac:dyDescent="0.3">
      <c r="A37" s="12" t="s">
        <v>75</v>
      </c>
      <c r="B37" s="11">
        <v>-416949766</v>
      </c>
      <c r="C37" s="10"/>
      <c r="D37" s="62"/>
      <c r="E37" s="87"/>
      <c r="F37" s="41"/>
    </row>
    <row r="38" spans="1:9" x14ac:dyDescent="0.3">
      <c r="A38" s="12" t="s">
        <v>86</v>
      </c>
      <c r="B38" s="11">
        <v>928571423</v>
      </c>
      <c r="C38" s="10"/>
      <c r="D38" s="33">
        <v>47150</v>
      </c>
      <c r="E38" s="120" t="s">
        <v>27</v>
      </c>
      <c r="F38" s="7" t="s">
        <v>28</v>
      </c>
    </row>
    <row r="39" spans="1:9" x14ac:dyDescent="0.3">
      <c r="A39" s="12" t="s">
        <v>87</v>
      </c>
      <c r="B39" s="11">
        <v>128484267</v>
      </c>
      <c r="C39" s="10"/>
      <c r="D39" s="62"/>
      <c r="E39" s="87"/>
      <c r="F39" s="41"/>
    </row>
    <row r="40" spans="1:9" x14ac:dyDescent="0.3">
      <c r="A40" s="12" t="s">
        <v>88</v>
      </c>
      <c r="B40" s="11">
        <v>-189237148</v>
      </c>
      <c r="C40" s="10"/>
      <c r="D40" s="62"/>
      <c r="E40" s="87"/>
      <c r="F40" s="41"/>
    </row>
    <row r="41" spans="1:9" x14ac:dyDescent="0.3">
      <c r="A41" s="42" t="s">
        <v>30</v>
      </c>
      <c r="B41" s="11"/>
      <c r="C41" s="10">
        <f>SUM(C42:C62)</f>
        <v>14747643492</v>
      </c>
      <c r="D41" s="62"/>
      <c r="E41" s="87"/>
      <c r="F41" s="41"/>
      <c r="I41" s="112"/>
    </row>
    <row r="42" spans="1:9" x14ac:dyDescent="0.3">
      <c r="A42" s="42" t="s">
        <v>67</v>
      </c>
      <c r="B42" s="11"/>
      <c r="C42" s="10">
        <f>+B43+B44+B45</f>
        <v>2469319902</v>
      </c>
      <c r="D42" s="86"/>
      <c r="E42" s="87"/>
      <c r="F42" s="88"/>
    </row>
    <row r="43" spans="1:9" x14ac:dyDescent="0.3">
      <c r="A43" s="12" t="s">
        <v>31</v>
      </c>
      <c r="B43" s="11">
        <v>0</v>
      </c>
      <c r="C43" s="10"/>
      <c r="D43" s="33" t="s">
        <v>32</v>
      </c>
      <c r="E43" s="32" t="s">
        <v>27</v>
      </c>
      <c r="F43" s="7" t="s">
        <v>28</v>
      </c>
      <c r="H43" s="112"/>
    </row>
    <row r="44" spans="1:9" x14ac:dyDescent="0.3">
      <c r="A44" s="12" t="s">
        <v>33</v>
      </c>
      <c r="B44" s="11">
        <v>32284758375</v>
      </c>
      <c r="C44" s="10"/>
      <c r="D44" s="91"/>
      <c r="E44" s="32"/>
      <c r="F44" s="15"/>
      <c r="H44" s="112"/>
    </row>
    <row r="45" spans="1:9" x14ac:dyDescent="0.3">
      <c r="A45" s="12" t="s">
        <v>34</v>
      </c>
      <c r="B45" s="11">
        <v>-29815438473</v>
      </c>
      <c r="C45" s="10"/>
      <c r="D45" s="90"/>
      <c r="E45" s="87"/>
      <c r="F45" s="45"/>
      <c r="H45" s="119"/>
    </row>
    <row r="46" spans="1:9" x14ac:dyDescent="0.3">
      <c r="A46" s="42" t="s">
        <v>68</v>
      </c>
      <c r="B46" s="20"/>
      <c r="C46" s="20">
        <f>+B47+B48+B49</f>
        <v>4592689189</v>
      </c>
      <c r="D46" s="86"/>
      <c r="E46" s="92"/>
      <c r="F46" s="26"/>
      <c r="H46" s="112"/>
    </row>
    <row r="47" spans="1:9" x14ac:dyDescent="0.3">
      <c r="A47" s="12" t="s">
        <v>35</v>
      </c>
      <c r="B47" s="13">
        <v>4499996800</v>
      </c>
      <c r="C47" s="20"/>
      <c r="D47" s="33" t="s">
        <v>32</v>
      </c>
      <c r="E47" s="32" t="s">
        <v>27</v>
      </c>
      <c r="F47" s="7" t="s">
        <v>28</v>
      </c>
      <c r="H47" s="112"/>
    </row>
    <row r="48" spans="1:9" x14ac:dyDescent="0.3">
      <c r="A48" s="12" t="s">
        <v>36</v>
      </c>
      <c r="B48" s="13">
        <v>4735193659</v>
      </c>
      <c r="C48" s="20"/>
      <c r="D48" s="21"/>
      <c r="E48" s="19"/>
      <c r="F48" s="15"/>
      <c r="H48" s="112"/>
    </row>
    <row r="49" spans="1:8" x14ac:dyDescent="0.3">
      <c r="A49" s="12" t="s">
        <v>37</v>
      </c>
      <c r="B49" s="13">
        <v>-4642501270</v>
      </c>
      <c r="C49" s="20"/>
      <c r="D49" s="40"/>
      <c r="E49" s="74"/>
      <c r="F49" s="45"/>
      <c r="H49" s="119"/>
    </row>
    <row r="50" spans="1:8" x14ac:dyDescent="0.3">
      <c r="A50" s="42" t="s">
        <v>69</v>
      </c>
      <c r="B50" s="20"/>
      <c r="C50" s="20">
        <f>+B51+B52+B53</f>
        <v>1233306687</v>
      </c>
      <c r="D50" s="78"/>
      <c r="E50" s="25"/>
      <c r="F50" s="26"/>
    </row>
    <row r="51" spans="1:8" x14ac:dyDescent="0.3">
      <c r="A51" s="12" t="s">
        <v>38</v>
      </c>
      <c r="B51" s="13">
        <v>665224495</v>
      </c>
      <c r="C51" s="20"/>
      <c r="D51" s="21">
        <v>48366</v>
      </c>
      <c r="E51" s="35" t="s">
        <v>27</v>
      </c>
      <c r="F51" s="7" t="s">
        <v>28</v>
      </c>
      <c r="H51" s="112"/>
    </row>
    <row r="52" spans="1:8" x14ac:dyDescent="0.3">
      <c r="A52" s="12" t="s">
        <v>39</v>
      </c>
      <c r="B52" s="13">
        <v>7454737949</v>
      </c>
      <c r="C52" s="13"/>
      <c r="D52" s="21"/>
      <c r="E52" s="14"/>
      <c r="F52" s="15"/>
      <c r="H52" s="112"/>
    </row>
    <row r="53" spans="1:8" x14ac:dyDescent="0.3">
      <c r="A53" s="12" t="s">
        <v>40</v>
      </c>
      <c r="B53" s="13">
        <v>-6886655757</v>
      </c>
      <c r="C53" s="13"/>
      <c r="D53" s="40"/>
      <c r="E53" s="41"/>
      <c r="F53" s="45"/>
      <c r="H53" s="119"/>
    </row>
    <row r="54" spans="1:8" x14ac:dyDescent="0.3">
      <c r="A54" s="42" t="s">
        <v>70</v>
      </c>
      <c r="B54" s="20"/>
      <c r="C54" s="20">
        <f>+B55+B56+B57</f>
        <v>28767102</v>
      </c>
      <c r="D54" s="78"/>
      <c r="E54" s="88"/>
      <c r="F54" s="26"/>
    </row>
    <row r="55" spans="1:8" x14ac:dyDescent="0.3">
      <c r="A55" s="12" t="s">
        <v>52</v>
      </c>
      <c r="B55" s="13">
        <v>0</v>
      </c>
      <c r="C55" s="13"/>
      <c r="D55" s="21" t="s">
        <v>58</v>
      </c>
      <c r="E55" s="35" t="s">
        <v>27</v>
      </c>
      <c r="F55" s="7" t="s">
        <v>28</v>
      </c>
      <c r="H55" s="112"/>
    </row>
    <row r="56" spans="1:8" x14ac:dyDescent="0.3">
      <c r="A56" s="12" t="s">
        <v>53</v>
      </c>
      <c r="B56" s="13">
        <v>1528767124</v>
      </c>
      <c r="C56" s="13"/>
      <c r="D56" s="21"/>
      <c r="E56" s="14"/>
      <c r="F56" s="15"/>
      <c r="H56" s="112"/>
    </row>
    <row r="57" spans="1:8" x14ac:dyDescent="0.3">
      <c r="A57" s="12" t="s">
        <v>54</v>
      </c>
      <c r="B57" s="13">
        <v>-1500000022</v>
      </c>
      <c r="C57" s="13"/>
      <c r="D57" s="40"/>
      <c r="E57" s="41"/>
      <c r="F57" s="45"/>
      <c r="H57" s="119"/>
    </row>
    <row r="58" spans="1:8" s="110" customFormat="1" x14ac:dyDescent="0.3">
      <c r="A58" s="42" t="s">
        <v>71</v>
      </c>
      <c r="B58" s="20"/>
      <c r="C58" s="20">
        <f>+B59+B60+B61</f>
        <v>2481471873</v>
      </c>
      <c r="D58" s="93"/>
      <c r="E58" s="94"/>
      <c r="F58" s="95"/>
    </row>
    <row r="59" spans="1:8" x14ac:dyDescent="0.3">
      <c r="A59" s="12" t="s">
        <v>60</v>
      </c>
      <c r="B59" s="13">
        <v>2522229099</v>
      </c>
      <c r="C59" s="13"/>
      <c r="D59" s="21">
        <v>48183</v>
      </c>
      <c r="E59" s="35" t="s">
        <v>27</v>
      </c>
      <c r="F59" s="7" t="s">
        <v>28</v>
      </c>
      <c r="H59" s="112"/>
    </row>
    <row r="60" spans="1:8" x14ac:dyDescent="0.3">
      <c r="A60" s="12" t="s">
        <v>61</v>
      </c>
      <c r="B60" s="13">
        <v>2346686667</v>
      </c>
      <c r="C60" s="13"/>
      <c r="D60" s="21"/>
      <c r="E60" s="14"/>
      <c r="F60" s="15"/>
      <c r="H60" s="112"/>
    </row>
    <row r="61" spans="1:8" x14ac:dyDescent="0.3">
      <c r="A61" s="12" t="s">
        <v>62</v>
      </c>
      <c r="B61" s="13">
        <v>-2387443893</v>
      </c>
      <c r="C61" s="13"/>
      <c r="D61" s="40"/>
      <c r="E61" s="41"/>
      <c r="F61" s="45"/>
      <c r="H61" s="119"/>
    </row>
    <row r="62" spans="1:8" s="110" customFormat="1" x14ac:dyDescent="0.3">
      <c r="A62" s="42" t="s">
        <v>72</v>
      </c>
      <c r="B62" s="20"/>
      <c r="C62" s="20">
        <f>+B63+B64+B65</f>
        <v>3942088739</v>
      </c>
      <c r="D62" s="93"/>
      <c r="E62" s="94"/>
      <c r="F62" s="95"/>
    </row>
    <row r="63" spans="1:8" x14ac:dyDescent="0.3">
      <c r="A63" s="12" t="s">
        <v>63</v>
      </c>
      <c r="B63" s="13">
        <v>3857559031</v>
      </c>
      <c r="C63" s="13"/>
      <c r="D63" s="21">
        <v>48670</v>
      </c>
      <c r="E63" s="35" t="s">
        <v>27</v>
      </c>
      <c r="F63" s="7" t="s">
        <v>28</v>
      </c>
      <c r="H63" s="112"/>
    </row>
    <row r="64" spans="1:8" x14ac:dyDescent="0.3">
      <c r="A64" s="12" t="s">
        <v>64</v>
      </c>
      <c r="B64" s="13">
        <v>5004797380</v>
      </c>
      <c r="C64" s="13"/>
      <c r="D64" s="21"/>
      <c r="E64" s="14"/>
      <c r="F64" s="15"/>
      <c r="H64" s="112"/>
    </row>
    <row r="65" spans="1:9" ht="14.4" thickBot="1" x14ac:dyDescent="0.35">
      <c r="A65" s="113" t="s">
        <v>65</v>
      </c>
      <c r="B65" s="114">
        <v>-4920267672</v>
      </c>
      <c r="C65" s="114"/>
      <c r="D65" s="99"/>
      <c r="E65" s="96"/>
      <c r="F65" s="115"/>
      <c r="H65" s="119"/>
    </row>
    <row r="66" spans="1:9" ht="14.4" thickBot="1" x14ac:dyDescent="0.35">
      <c r="A66" s="63" t="s">
        <v>41</v>
      </c>
      <c r="B66" s="64"/>
      <c r="C66" s="65">
        <f>+C69+C71+C105</f>
        <v>490852639477</v>
      </c>
      <c r="D66" s="62"/>
      <c r="E66" s="41"/>
      <c r="F66" s="45"/>
      <c r="H66" s="116"/>
      <c r="I66" s="111"/>
    </row>
    <row r="67" spans="1:9" x14ac:dyDescent="0.3">
      <c r="A67" s="23"/>
      <c r="B67" s="44"/>
      <c r="C67" s="39"/>
      <c r="D67" s="40"/>
      <c r="E67" s="41"/>
      <c r="F67" s="45"/>
    </row>
    <row r="68" spans="1:9" x14ac:dyDescent="0.3">
      <c r="A68" s="9" t="s">
        <v>9</v>
      </c>
      <c r="B68" s="5" t="s">
        <v>2</v>
      </c>
      <c r="C68" s="5"/>
      <c r="D68" s="40"/>
      <c r="E68" s="41"/>
      <c r="F68" s="45"/>
      <c r="I68" s="112"/>
    </row>
    <row r="69" spans="1:9" x14ac:dyDescent="0.3">
      <c r="A69" s="4" t="s">
        <v>10</v>
      </c>
      <c r="B69" s="5"/>
      <c r="C69" s="27">
        <v>1158262486</v>
      </c>
      <c r="D69" s="62"/>
      <c r="E69" s="41"/>
      <c r="F69" s="45"/>
    </row>
    <row r="70" spans="1:9" x14ac:dyDescent="0.3">
      <c r="A70" s="12"/>
      <c r="B70" s="48"/>
      <c r="C70" s="49"/>
      <c r="D70" s="40"/>
      <c r="E70" s="41"/>
      <c r="F70" s="45"/>
    </row>
    <row r="71" spans="1:9" x14ac:dyDescent="0.3">
      <c r="A71" s="9" t="s">
        <v>25</v>
      </c>
      <c r="B71" s="11"/>
      <c r="C71" s="10">
        <f>+C80+C73</f>
        <v>489694376991</v>
      </c>
      <c r="D71" s="40"/>
      <c r="E71" s="41"/>
      <c r="F71" s="45"/>
      <c r="I71" s="112"/>
    </row>
    <row r="72" spans="1:9" x14ac:dyDescent="0.3">
      <c r="A72" s="43"/>
      <c r="B72" s="44"/>
      <c r="C72" s="39"/>
      <c r="D72" s="40"/>
      <c r="E72" s="41"/>
      <c r="F72" s="45"/>
    </row>
    <row r="73" spans="1:9" x14ac:dyDescent="0.3">
      <c r="A73" s="23" t="s">
        <v>26</v>
      </c>
      <c r="B73" s="13"/>
      <c r="C73" s="20">
        <f>SUM(B74:B79)</f>
        <v>5669979719</v>
      </c>
      <c r="D73" s="62"/>
      <c r="E73" s="41"/>
      <c r="F73" s="45"/>
      <c r="I73" s="112"/>
    </row>
    <row r="74" spans="1:9" x14ac:dyDescent="0.3">
      <c r="A74" s="12" t="s">
        <v>73</v>
      </c>
      <c r="B74" s="13">
        <v>4027122568</v>
      </c>
      <c r="C74" s="20"/>
      <c r="D74" s="33" t="s">
        <v>90</v>
      </c>
      <c r="E74" s="120" t="s">
        <v>27</v>
      </c>
      <c r="F74" s="7" t="s">
        <v>28</v>
      </c>
    </row>
    <row r="75" spans="1:9" x14ac:dyDescent="0.3">
      <c r="A75" s="12" t="s">
        <v>74</v>
      </c>
      <c r="B75" s="13">
        <v>781515147</v>
      </c>
      <c r="C75" s="20"/>
      <c r="D75" s="62"/>
      <c r="E75" s="87"/>
      <c r="F75" s="41"/>
    </row>
    <row r="76" spans="1:9" x14ac:dyDescent="0.3">
      <c r="A76" s="12" t="s">
        <v>75</v>
      </c>
      <c r="B76" s="13">
        <v>-781515147</v>
      </c>
      <c r="C76" s="20"/>
      <c r="D76" s="62"/>
      <c r="E76" s="87"/>
      <c r="F76" s="41"/>
    </row>
    <row r="77" spans="1:9" x14ac:dyDescent="0.3">
      <c r="A77" s="12" t="s">
        <v>86</v>
      </c>
      <c r="B77" s="13">
        <v>1642857151</v>
      </c>
      <c r="C77" s="20"/>
      <c r="D77" s="33">
        <v>47150</v>
      </c>
      <c r="E77" s="120" t="s">
        <v>27</v>
      </c>
      <c r="F77" s="7" t="s">
        <v>28</v>
      </c>
    </row>
    <row r="78" spans="1:9" x14ac:dyDescent="0.3">
      <c r="A78" s="12" t="s">
        <v>87</v>
      </c>
      <c r="B78" s="13">
        <v>156759299</v>
      </c>
      <c r="C78" s="20"/>
      <c r="D78" s="40"/>
      <c r="E78" s="41"/>
      <c r="F78" s="45"/>
    </row>
    <row r="79" spans="1:9" x14ac:dyDescent="0.3">
      <c r="A79" s="12" t="s">
        <v>88</v>
      </c>
      <c r="B79" s="13">
        <v>-156759299</v>
      </c>
      <c r="C79" s="20"/>
      <c r="D79" s="40"/>
      <c r="E79" s="41"/>
      <c r="F79" s="45"/>
    </row>
    <row r="80" spans="1:9" x14ac:dyDescent="0.3">
      <c r="A80" s="42" t="s">
        <v>30</v>
      </c>
      <c r="B80" s="13"/>
      <c r="C80" s="20">
        <f>SUM(C81:C101)</f>
        <v>484024397272</v>
      </c>
      <c r="D80" s="97"/>
      <c r="E80" s="98"/>
      <c r="F80" s="45"/>
    </row>
    <row r="81" spans="1:10" x14ac:dyDescent="0.3">
      <c r="A81" s="42" t="s">
        <v>67</v>
      </c>
      <c r="B81" s="13"/>
      <c r="C81" s="20">
        <f>+B82+B83+B84</f>
        <v>305030000000</v>
      </c>
      <c r="D81" s="97"/>
      <c r="E81" s="98"/>
      <c r="F81" s="45"/>
    </row>
    <row r="82" spans="1:10" x14ac:dyDescent="0.3">
      <c r="A82" s="12" t="s">
        <v>42</v>
      </c>
      <c r="B82" s="13">
        <v>305030000000</v>
      </c>
      <c r="C82" s="13"/>
      <c r="D82" s="37" t="s">
        <v>32</v>
      </c>
      <c r="E82" s="35" t="s">
        <v>27</v>
      </c>
      <c r="F82" s="7" t="s">
        <v>28</v>
      </c>
      <c r="H82" s="112"/>
      <c r="I82" s="116"/>
      <c r="J82" s="112"/>
    </row>
    <row r="83" spans="1:10" x14ac:dyDescent="0.3">
      <c r="A83" s="12" t="s">
        <v>43</v>
      </c>
      <c r="B83" s="13">
        <v>129364934917</v>
      </c>
      <c r="C83" s="13"/>
      <c r="D83" s="36"/>
      <c r="E83" s="34"/>
      <c r="F83" s="15"/>
    </row>
    <row r="84" spans="1:10" x14ac:dyDescent="0.3">
      <c r="A84" s="12" t="s">
        <v>44</v>
      </c>
      <c r="B84" s="13">
        <v>-129364934917</v>
      </c>
      <c r="C84" s="13"/>
      <c r="D84" s="97"/>
      <c r="E84" s="98"/>
      <c r="F84" s="45"/>
      <c r="H84" s="116"/>
      <c r="I84" s="111"/>
    </row>
    <row r="85" spans="1:10" x14ac:dyDescent="0.3">
      <c r="A85" s="42" t="s">
        <v>68</v>
      </c>
      <c r="B85" s="20"/>
      <c r="C85" s="20">
        <f>+B86+B87+B88</f>
        <v>41270003800</v>
      </c>
      <c r="D85" s="97"/>
      <c r="E85" s="98"/>
      <c r="F85" s="45"/>
      <c r="H85" s="112"/>
    </row>
    <row r="86" spans="1:10" x14ac:dyDescent="0.3">
      <c r="A86" s="12" t="s">
        <v>45</v>
      </c>
      <c r="B86" s="13">
        <v>41270003800</v>
      </c>
      <c r="C86" s="13"/>
      <c r="D86" s="37" t="s">
        <v>32</v>
      </c>
      <c r="E86" s="35" t="s">
        <v>27</v>
      </c>
      <c r="F86" s="7" t="s">
        <v>28</v>
      </c>
      <c r="H86" s="112"/>
      <c r="I86" s="116"/>
      <c r="J86" s="112"/>
    </row>
    <row r="87" spans="1:10" x14ac:dyDescent="0.3">
      <c r="A87" s="12" t="s">
        <v>46</v>
      </c>
      <c r="B87" s="13">
        <v>14765470967</v>
      </c>
      <c r="C87" s="13"/>
      <c r="D87" s="21"/>
      <c r="E87" s="14"/>
      <c r="F87" s="15"/>
      <c r="I87" s="116"/>
    </row>
    <row r="88" spans="1:10" x14ac:dyDescent="0.3">
      <c r="A88" s="12" t="s">
        <v>47</v>
      </c>
      <c r="B88" s="13">
        <v>-14765470967</v>
      </c>
      <c r="C88" s="13"/>
      <c r="D88" s="40"/>
      <c r="E88" s="41"/>
      <c r="F88" s="45"/>
      <c r="I88" s="111"/>
    </row>
    <row r="89" spans="1:10" x14ac:dyDescent="0.3">
      <c r="A89" s="42" t="s">
        <v>69</v>
      </c>
      <c r="B89" s="20"/>
      <c r="C89" s="20">
        <f>+B90+B91+B92</f>
        <v>64334775505</v>
      </c>
      <c r="D89" s="40"/>
      <c r="E89" s="41"/>
      <c r="F89" s="45"/>
      <c r="H89" s="112"/>
    </row>
    <row r="90" spans="1:10" x14ac:dyDescent="0.3">
      <c r="A90" s="12" t="s">
        <v>48</v>
      </c>
      <c r="B90" s="13">
        <v>64334775505</v>
      </c>
      <c r="C90" s="13"/>
      <c r="D90" s="21">
        <v>48366</v>
      </c>
      <c r="E90" s="35" t="s">
        <v>27</v>
      </c>
      <c r="F90" s="7" t="s">
        <v>28</v>
      </c>
    </row>
    <row r="91" spans="1:10" x14ac:dyDescent="0.3">
      <c r="A91" s="12" t="s">
        <v>49</v>
      </c>
      <c r="B91" s="13">
        <v>18535319914</v>
      </c>
      <c r="C91" s="13"/>
      <c r="D91" s="21"/>
      <c r="E91" s="14"/>
      <c r="F91" s="15"/>
    </row>
    <row r="92" spans="1:10" x14ac:dyDescent="0.3">
      <c r="A92" s="12" t="s">
        <v>50</v>
      </c>
      <c r="B92" s="13">
        <v>-18535319914</v>
      </c>
      <c r="C92" s="13"/>
      <c r="D92" s="40"/>
      <c r="E92" s="41"/>
      <c r="F92" s="45"/>
    </row>
    <row r="93" spans="1:10" x14ac:dyDescent="0.3">
      <c r="A93" s="42" t="s">
        <v>70</v>
      </c>
      <c r="B93" s="20"/>
      <c r="C93" s="20">
        <f>+B94+B95+B96</f>
        <v>15000000000</v>
      </c>
      <c r="D93" s="40"/>
      <c r="E93" s="41"/>
      <c r="F93" s="45"/>
    </row>
    <row r="94" spans="1:10" x14ac:dyDescent="0.3">
      <c r="A94" s="12" t="s">
        <v>55</v>
      </c>
      <c r="B94" s="13">
        <v>15000000000</v>
      </c>
      <c r="C94" s="13"/>
      <c r="D94" s="21" t="s">
        <v>58</v>
      </c>
      <c r="E94" s="35" t="s">
        <v>27</v>
      </c>
      <c r="F94" s="7" t="s">
        <v>28</v>
      </c>
      <c r="H94" s="112"/>
    </row>
    <row r="95" spans="1:10" x14ac:dyDescent="0.3">
      <c r="A95" s="12" t="s">
        <v>56</v>
      </c>
      <c r="B95" s="13">
        <v>6885616432</v>
      </c>
      <c r="C95" s="13"/>
      <c r="D95" s="21"/>
      <c r="E95" s="14"/>
      <c r="F95" s="15"/>
    </row>
    <row r="96" spans="1:10" x14ac:dyDescent="0.3">
      <c r="A96" s="12" t="s">
        <v>57</v>
      </c>
      <c r="B96" s="13">
        <v>-6885616432</v>
      </c>
      <c r="C96" s="13"/>
      <c r="D96" s="40"/>
      <c r="E96" s="41"/>
      <c r="F96" s="45"/>
    </row>
    <row r="97" spans="1:11" x14ac:dyDescent="0.3">
      <c r="A97" s="42" t="s">
        <v>71</v>
      </c>
      <c r="B97" s="20"/>
      <c r="C97" s="20">
        <f>+B98+B99+B100</f>
        <v>21109385429</v>
      </c>
      <c r="D97" s="40"/>
      <c r="E97" s="41"/>
      <c r="F97" s="45"/>
    </row>
    <row r="98" spans="1:11" x14ac:dyDescent="0.3">
      <c r="A98" s="12" t="s">
        <v>60</v>
      </c>
      <c r="B98" s="13">
        <v>21109385433</v>
      </c>
      <c r="C98" s="13"/>
      <c r="D98" s="21">
        <v>48183</v>
      </c>
      <c r="E98" s="35" t="s">
        <v>27</v>
      </c>
      <c r="F98" s="7" t="s">
        <v>28</v>
      </c>
      <c r="H98" s="112"/>
    </row>
    <row r="99" spans="1:11" x14ac:dyDescent="0.3">
      <c r="A99" s="12" t="s">
        <v>61</v>
      </c>
      <c r="B99" s="13">
        <v>5461745524</v>
      </c>
      <c r="C99" s="13"/>
      <c r="D99" s="21"/>
      <c r="E99" s="14"/>
      <c r="F99" s="15"/>
    </row>
    <row r="100" spans="1:11" x14ac:dyDescent="0.3">
      <c r="A100" s="12" t="s">
        <v>62</v>
      </c>
      <c r="B100" s="13">
        <v>-5461745528</v>
      </c>
      <c r="C100" s="13"/>
      <c r="D100" s="40"/>
      <c r="E100" s="41"/>
      <c r="F100" s="45"/>
    </row>
    <row r="101" spans="1:11" x14ac:dyDescent="0.3">
      <c r="A101" s="42" t="s">
        <v>72</v>
      </c>
      <c r="B101" s="20"/>
      <c r="C101" s="20">
        <f>+B102+B103+B104</f>
        <v>37280232538</v>
      </c>
      <c r="D101" s="40"/>
      <c r="E101" s="41"/>
      <c r="F101" s="45"/>
    </row>
    <row r="102" spans="1:11" x14ac:dyDescent="0.3">
      <c r="A102" s="12" t="s">
        <v>63</v>
      </c>
      <c r="B102" s="13">
        <v>37280232538</v>
      </c>
      <c r="C102" s="13"/>
      <c r="D102" s="21">
        <v>48670</v>
      </c>
      <c r="E102" s="35" t="s">
        <v>27</v>
      </c>
      <c r="F102" s="7" t="s">
        <v>28</v>
      </c>
      <c r="H102" s="112"/>
    </row>
    <row r="103" spans="1:11" x14ac:dyDescent="0.3">
      <c r="A103" s="12" t="s">
        <v>64</v>
      </c>
      <c r="B103" s="13">
        <v>15979791783</v>
      </c>
      <c r="C103" s="13"/>
      <c r="D103" s="21"/>
      <c r="E103" s="14"/>
      <c r="F103" s="15"/>
      <c r="H103" s="116"/>
    </row>
    <row r="104" spans="1:11" x14ac:dyDescent="0.3">
      <c r="A104" s="12" t="s">
        <v>65</v>
      </c>
      <c r="B104" s="13">
        <v>-15979791783</v>
      </c>
      <c r="C104" s="13"/>
      <c r="D104" s="40"/>
      <c r="E104" s="41"/>
      <c r="F104" s="45"/>
      <c r="H104" s="112"/>
    </row>
    <row r="105" spans="1:11" ht="14.4" thickBot="1" x14ac:dyDescent="0.35">
      <c r="A105" s="52" t="s">
        <v>51</v>
      </c>
      <c r="B105" s="31"/>
      <c r="C105" s="53">
        <v>0</v>
      </c>
      <c r="D105" s="99"/>
      <c r="E105" s="100"/>
      <c r="F105" s="96"/>
    </row>
    <row r="106" spans="1:11" ht="14.4" thickBot="1" x14ac:dyDescent="0.35">
      <c r="A106" s="16"/>
      <c r="B106" s="17" t="s">
        <v>2</v>
      </c>
      <c r="C106" s="17"/>
      <c r="D106" s="2"/>
      <c r="E106" s="18"/>
      <c r="F106" s="16"/>
      <c r="G106" s="16"/>
      <c r="H106" s="16"/>
      <c r="I106" s="16"/>
      <c r="J106" s="16"/>
      <c r="K106" s="16"/>
    </row>
    <row r="107" spans="1:11" ht="14.4" thickBot="1" x14ac:dyDescent="0.35">
      <c r="A107" s="123" t="s">
        <v>66</v>
      </c>
      <c r="B107" s="124"/>
      <c r="C107" s="73">
        <f>+C66+C8</f>
        <v>534141721099</v>
      </c>
      <c r="D107" s="2"/>
      <c r="E107" s="105"/>
      <c r="F107" s="16"/>
      <c r="G107" s="16"/>
      <c r="H107" s="16"/>
      <c r="I107" s="16"/>
      <c r="J107" s="16"/>
      <c r="K107" s="16"/>
    </row>
    <row r="108" spans="1:11" ht="14.4" x14ac:dyDescent="0.35">
      <c r="A108" s="16"/>
      <c r="B108" s="2"/>
      <c r="C108" s="2"/>
      <c r="D108" s="117"/>
      <c r="E108" s="117"/>
      <c r="F108" s="16"/>
      <c r="G108" s="16"/>
      <c r="H108" s="16"/>
      <c r="I108" s="16"/>
      <c r="J108" s="16"/>
      <c r="K108" s="16"/>
    </row>
    <row r="109" spans="1:11" x14ac:dyDescent="0.3">
      <c r="A109" s="125"/>
      <c r="B109" s="125"/>
      <c r="C109" s="111"/>
      <c r="D109" s="2"/>
      <c r="E109" s="38"/>
      <c r="F109" s="118"/>
      <c r="G109" s="16"/>
      <c r="H109" s="16"/>
      <c r="I109" s="16"/>
      <c r="J109" s="16"/>
      <c r="K109" s="16"/>
    </row>
    <row r="110" spans="1:11" x14ac:dyDescent="0.3">
      <c r="A110" s="16"/>
      <c r="B110" s="47"/>
      <c r="C110" s="30"/>
      <c r="D110" s="30"/>
      <c r="E110" s="38"/>
      <c r="F110" s="16"/>
      <c r="G110" s="16"/>
      <c r="H110" s="16"/>
      <c r="I110" s="16"/>
      <c r="J110" s="16"/>
      <c r="K110" s="16"/>
    </row>
    <row r="111" spans="1:11" x14ac:dyDescent="0.3">
      <c r="A111" s="16"/>
      <c r="B111" s="2"/>
      <c r="C111" s="58"/>
      <c r="D111" s="2"/>
      <c r="E111" s="46"/>
      <c r="F111" s="16"/>
      <c r="G111" s="16"/>
      <c r="H111" s="16"/>
      <c r="I111" s="16"/>
      <c r="J111" s="16"/>
      <c r="K111" s="16"/>
    </row>
    <row r="112" spans="1:11" x14ac:dyDescent="0.3">
      <c r="A112" s="105"/>
      <c r="B112" s="1"/>
      <c r="C112" s="58"/>
      <c r="D112" s="2"/>
      <c r="E112" s="46"/>
      <c r="F112" s="16"/>
      <c r="G112" s="16"/>
      <c r="H112" s="16"/>
      <c r="I112" s="16"/>
      <c r="J112" s="16"/>
      <c r="K112" s="16"/>
    </row>
    <row r="113" spans="1:11" x14ac:dyDescent="0.3">
      <c r="A113" s="16"/>
      <c r="B113" s="30"/>
      <c r="C113" s="30"/>
      <c r="D113" s="2"/>
      <c r="E113" s="46"/>
      <c r="F113" s="16"/>
      <c r="G113" s="16"/>
      <c r="H113" s="16"/>
      <c r="I113" s="16"/>
      <c r="J113" s="16"/>
      <c r="K113" s="16"/>
    </row>
    <row r="114" spans="1:11" x14ac:dyDescent="0.3">
      <c r="A114" s="16"/>
      <c r="B114" s="2"/>
      <c r="C114" s="2"/>
      <c r="D114" s="2"/>
      <c r="E114" s="18"/>
      <c r="F114" s="16"/>
      <c r="G114" s="16"/>
      <c r="H114" s="16"/>
      <c r="I114" s="16"/>
      <c r="J114" s="16"/>
      <c r="K114" s="16"/>
    </row>
    <row r="115" spans="1:11" x14ac:dyDescent="0.3">
      <c r="A115" s="16"/>
      <c r="B115" s="2"/>
      <c r="C115" s="2"/>
      <c r="D115" s="51"/>
      <c r="E115" s="18"/>
      <c r="F115" s="16"/>
      <c r="G115" s="16"/>
      <c r="H115" s="16"/>
      <c r="I115" s="16"/>
      <c r="J115" s="16"/>
      <c r="K115" s="16"/>
    </row>
    <row r="116" spans="1:11" x14ac:dyDescent="0.3">
      <c r="A116" s="105"/>
      <c r="B116" s="2"/>
      <c r="C116" s="2"/>
      <c r="D116" s="59"/>
      <c r="E116" s="18"/>
      <c r="F116" s="105"/>
      <c r="G116" s="105"/>
      <c r="H116" s="105"/>
      <c r="I116" s="105"/>
      <c r="J116" s="105"/>
      <c r="K116" s="105"/>
    </row>
    <row r="117" spans="1:11" x14ac:dyDescent="0.3">
      <c r="A117" s="105"/>
      <c r="B117" s="2"/>
      <c r="C117" s="2"/>
      <c r="D117" s="2"/>
      <c r="E117" s="18"/>
      <c r="F117" s="105"/>
      <c r="G117" s="105"/>
      <c r="H117" s="105"/>
      <c r="I117" s="105"/>
      <c r="J117" s="105"/>
      <c r="K117" s="105"/>
    </row>
    <row r="118" spans="1:11" x14ac:dyDescent="0.3">
      <c r="A118" s="105"/>
      <c r="B118" s="2"/>
      <c r="C118" s="2"/>
      <c r="D118" s="2"/>
      <c r="E118" s="2"/>
      <c r="F118" s="105"/>
      <c r="G118" s="105"/>
      <c r="H118" s="105"/>
      <c r="I118" s="105"/>
      <c r="J118" s="105"/>
      <c r="K118" s="105"/>
    </row>
    <row r="119" spans="1:11" x14ac:dyDescent="0.3">
      <c r="A119" s="105"/>
      <c r="B119" s="2"/>
      <c r="C119" s="2"/>
      <c r="D119" s="2"/>
      <c r="E119" s="2"/>
      <c r="F119" s="105"/>
      <c r="G119" s="105"/>
      <c r="H119" s="105"/>
      <c r="I119" s="105"/>
      <c r="J119" s="105"/>
      <c r="K119" s="105"/>
    </row>
    <row r="120" spans="1:11" x14ac:dyDescent="0.3">
      <c r="A120" s="105"/>
      <c r="B120" s="2"/>
      <c r="C120" s="2"/>
      <c r="D120" s="2"/>
      <c r="E120" s="2"/>
      <c r="F120" s="105"/>
      <c r="G120" s="105"/>
      <c r="H120" s="105"/>
      <c r="I120" s="105"/>
      <c r="J120" s="105"/>
      <c r="K120" s="105"/>
    </row>
    <row r="121" spans="1:11" x14ac:dyDescent="0.3">
      <c r="A121" s="105"/>
      <c r="B121" s="2"/>
      <c r="C121" s="2"/>
      <c r="D121" s="2"/>
      <c r="E121" s="2"/>
      <c r="F121" s="105"/>
      <c r="G121" s="105"/>
      <c r="H121" s="105"/>
      <c r="I121" s="105"/>
      <c r="J121" s="105"/>
      <c r="K121" s="105"/>
    </row>
    <row r="122" spans="1:11" x14ac:dyDescent="0.3">
      <c r="B122" s="2"/>
      <c r="C122" s="60"/>
      <c r="D122" s="2"/>
      <c r="E122" s="2"/>
      <c r="F122" s="2"/>
    </row>
    <row r="123" spans="1:11" x14ac:dyDescent="0.3">
      <c r="B123" s="2"/>
      <c r="C123" s="60"/>
      <c r="D123" s="2"/>
      <c r="E123" s="2"/>
      <c r="F123" s="2"/>
    </row>
    <row r="124" spans="1:11" x14ac:dyDescent="0.3">
      <c r="B124" s="2"/>
      <c r="C124" s="60"/>
      <c r="D124" s="2"/>
      <c r="E124" s="2"/>
      <c r="F124" s="2"/>
    </row>
    <row r="125" spans="1:11" x14ac:dyDescent="0.3">
      <c r="B125" s="2"/>
      <c r="C125" s="60"/>
      <c r="D125" s="2"/>
      <c r="E125" s="2"/>
      <c r="F125" s="2"/>
    </row>
    <row r="126" spans="1:11" x14ac:dyDescent="0.3">
      <c r="B126" s="2"/>
      <c r="C126" s="60"/>
      <c r="D126" s="2"/>
      <c r="E126" s="2"/>
      <c r="F126" s="2"/>
    </row>
    <row r="127" spans="1:11" x14ac:dyDescent="0.3">
      <c r="B127" s="2"/>
      <c r="C127" s="60"/>
      <c r="D127" s="2"/>
      <c r="E127" s="2"/>
      <c r="F127" s="2"/>
    </row>
    <row r="128" spans="1:11" x14ac:dyDescent="0.3">
      <c r="B128" s="2"/>
      <c r="C128" s="2"/>
      <c r="D128" s="30"/>
      <c r="E128" s="30"/>
      <c r="F128" s="30"/>
    </row>
    <row r="129" spans="2:6" x14ac:dyDescent="0.3">
      <c r="B129" s="2"/>
      <c r="C129" s="2"/>
      <c r="D129" s="2"/>
      <c r="E129" s="2"/>
    </row>
    <row r="130" spans="2:6" x14ac:dyDescent="0.3">
      <c r="B130" s="2"/>
      <c r="C130" s="2"/>
      <c r="D130" s="2"/>
      <c r="E130" s="2"/>
      <c r="F130" s="30"/>
    </row>
    <row r="131" spans="2:6" x14ac:dyDescent="0.3">
      <c r="B131" s="105"/>
      <c r="C131" s="2"/>
      <c r="D131" s="105"/>
      <c r="E131" s="105"/>
    </row>
    <row r="132" spans="2:6" x14ac:dyDescent="0.3">
      <c r="F132" s="112"/>
    </row>
    <row r="133" spans="2:6" x14ac:dyDescent="0.3">
      <c r="B133" s="105"/>
      <c r="C133" s="2"/>
      <c r="D133" s="105"/>
      <c r="E133" s="105"/>
    </row>
  </sheetData>
  <mergeCells count="4">
    <mergeCell ref="A3:F3"/>
    <mergeCell ref="A4:F4"/>
    <mergeCell ref="A107:B107"/>
    <mergeCell ref="A109:B109"/>
  </mergeCells>
  <pageMargins left="0.70866141732283472" right="0.39370078740157483" top="1.63" bottom="0.31496062992125984" header="0.31496062992125984" footer="0.31496062992125984"/>
  <pageSetup paperSize="9" scale="70" orientation="portrait" r:id="rId1"/>
  <rowBreaks count="1" manualBreakCount="1">
    <brk id="66" max="5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lpILyLEnZWQqjA8aKXFwePkwbeYQgpNbo+djyCbq2koY2FMRQpQYeiizfWljsNktUF2l0k5Z+Hpr
Y8mkL+Nglg==</DigestValue>
    </Reference>
    <Reference Type="http://www.w3.org/2000/09/xmldsig#Object" URI="#idOfficeObject">
      <DigestMethod Algorithm="http://www.w3.org/2001/04/xmlenc#sha512"/>
      <DigestValue>IFDe5xC+fHyaerYjci18o201QATab/D5vp3E14MbJq3DAVr9w3WaVdFt/+LnYcxut2+3uToOS8pL
jW/jqTjJGQ==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4ic58KW7blNBsHFVHUQ7ysaf7imVmtXac0cYjYs9SXx5KeAzNUDRcoqukABqvz/sKKFMH7nQnswF
eJJvf5g0rw==</DigestValue>
    </Reference>
    <Reference Type="http://www.w3.org/2000/09/xmldsig#Object" URI="#idValidSigLnImg">
      <DigestMethod Algorithm="http://www.w3.org/2001/04/xmlenc#sha512"/>
      <DigestValue>Aev5y/zzZsrb/EabE0qN1+AR4dgP7omE4u5qe+MXAdr0s/LK7NwKjqi2cxE40XpIlJjnQx+AM6Ch
kSgQSLlLFA==</DigestValue>
    </Reference>
    <Reference Type="http://www.w3.org/2000/09/xmldsig#Object" URI="#idInvalidSigLnImg">
      <DigestMethod Algorithm="http://www.w3.org/2001/04/xmlenc#sha512"/>
      <DigestValue>q7L++QvS83k+/1Nkae0jnpVWJdp7XsgHihC8dndbhE5TnwszDXWD444esIjqpU42bDF0TNWFdkA3
UgTzF/kL6w==</DigestValue>
    </Reference>
  </SignedInfo>
  <SignatureValue>Lgx32FDjtv7mlQ8M9M/I25ZE9EC93MBoqUSpE2x92u6kzzbMlnRlPxTMxjC7gAgVQQWw71Kx7Vr4
vg6i0IcCf54D+dDMNrTQzq7uQLx7QdHMef3cVlj7nsqBeJc2FkPU4x/NsTWbiuyd03gTajjYCf66
XBjmwna9fxi0pG9XxA0OBPTWNjMjRvAMMfq8kpfRzN0XcdsFHOL5OaLzKH5QmbQZvE8gMCywpKFl
tz9JmJjoBmtB+TTnlpc5aP7n1PEDk875UiHpKohnCUaadOj69RHiNbaSKaDfrtgyPQAzyGnmJ3Lz
nln6kl0zs603V2vHAJZ677H2WugWDo3KbEHz+A==</SignatureValue>
  <KeyInfo>
    <X509Data>
      <X509Certificate>MIIHuTCCBaGgAwIBAgIQT2f9KeZ/AI1Bk4y2Q0BUTTANBgkqhkiG9w0BAQ0FADCBhTELMAkGA1UEBhMCUFkxDTALBgNVBAoTBElDUFAxODA2BgNVBAsTL1ByZXN0YWRvciBDdWFsaWZpY2FkbyBkZSBTZXJ2aWNpb3MgZGUgQ29uZmlhbnphMRUwEwYDVQQDEwxDT0RFMTAwIFMuQS4xFjAUBgNVBAUTDVJVQzgwMDgwNjEwLTcwHhcNMjYwNTEzMTk1NjA5WhcNMjgwNTEzMTk1NjA5WjCBxTELMAkGA1UEBhMCUFkxNjA0BgNVBAoMLUNFUlRJRklDQURPIENVQUxJRklDQURPIERFIEZJUk1BIEVMRUNUUsOTTklDQTELMAkGA1UECxMCRjIxHTAbBgNVBAQTFEZJTEFSVElHQSBQQUxMQVJPTEFTMRQwEgYDVQQqEwtORVNUT1IgUkFVTDEpMCcGA1UEAxMgTkVTVE9SIFJBVUwgRklMQVJUSUdBIFBBTExBUk9MQVMxETAPBgNVBAUTCENJNDg0MTM0MIIBIjANBgkqhkiG9w0BAQEFAAOCAQ8AMIIBCgKCAQEAxH7UXmusHqn6nquXeGIAdexTdqPOt6CnB/bL2n98VhRvLu7bouREuW843d5aqzJ3CMPBLrSf7pntu9YMhD0hhtmis3Fb/X6pNBL2MteOhwaEjXouSLAYBwDg7YQAT82UtavzQJSDWiTO8wuW+EDHyrgVa94Z5oPtefM29XhfIT6dBQrAuF09HBFB6pNWSDCMi2Auh/CF0jgUPenX3Wqjp23uXyQRNjyu+7ksz8YQLLMdvm+3xVwLGYz5DyQrVhXFyUtHou9G693FwvMd5B3hml/2iGH2LpInN1Zj+GFvx2pawwPA6pgnEwB+7g4yjxeCl77+fYggOCfx2KiwLHParQIDAQABo4IC4TCCAt0wDAYDVR0TAQH/BAIwADAdBgNVHQ4EFgQURPsWgfnSJK159H3FliqkiFCwIzQwHwYDVR0jBBgwFoAUvjVUYmhg5ybTMcFfl7Hi9mTOB/UwDgYDVR0PAQH/BAQDAgXgMFgGA1UdEQRRME+BIE5FU1RPUi5GSUxBUlRJR0FAVEFQRVBPUkE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Gg91H1Rp7luAq1RCMu8hXddDB2SHXWnwQSMhRsN0EpkRv+YxDHXwPd+xxEzFFOVVO2MP8tA6V+lruaejGWd1evDitRTQKlcMbUicDgkAwdhHXU0qfSHRt+12dZtDxLHH2VgdG5kdonopqtdR514ScX/w9/n4iZug3TQ3OnhlAB3qu+DFIJKiP9i4skM3ksazndKeiF9ieZe+iufGD4xhrIoJs3VuFwQ1gPW9FgLf67Nai9xvSYwrI3ebrU97twC5LyHnju6j+Jrbxkvva72Wy2HQls5mJ6A/OU+868IhDl7MyAZTSsgJsucSbmNILr6wu0eHje3iy16kY/0mwK+fKmbc4lwHFFGt4Qk2lq/owJbeTa3KzGhBrevCiG4YZUTcF9N4IMkH+H9JkbHmaEagFzthrNLeCtpoHpWpajklLbgDsmUBiBW83fXATJDGRNCmhW6TqVWSUCS60QdwEwcFFBOrypbf9BScR0WssxMeTlJhZ246MXmLUaDkv9buf2aiyYhTkZWFAMZk7YrSW3qdGaeBt3w/U0HhVCDK7bmBwgzH5fYzeovEYFPuPznnzSQuq6Po4gm0qXjSmrWUZDJKympedWn/eR2po58f8vqNYy9PPHlIDwWN8SvNod+8PyQsdayIcUuf2eDsUgp0gLdZtSkNaNCqNbNI4DLDet8bJO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PeWpFa6Fv/gE5vzYv19N0FFoJEJpOGQJXNSC1LL7o+fSRr7qjkPJVCBbgIis5ppMLiZb4JA00/aYyt1/KZktMA==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hjFIVbvC1HfUhzE68lcJ5CSf2ebKLhFZ91M8sWYCYgO19ODiKhJtB3/Nj5cCYgCpSwNBG5m+77Sa7oRLs7ks9w==</DigestValue>
      </Reference>
      <Reference URI="/xl/media/image1.emf?ContentType=image/x-emf">
        <DigestMethod Algorithm="http://www.w3.org/2001/04/xmlenc#sha512"/>
        <DigestValue>A2RHuRfY3fLTN+2r9TY/bFCUJ2W5quh/RXNYYzWWk5eq2XBFvB+i+1N2a7o716IMqi5IgL+JUlQyCewx+6y2PA==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2TX4OJIDxDGyBLtWz7KtOKh/fYG3fvQDWol2vUN62rGx165MtZL9X8hD+9YK16F5Nv8Qx1Yx2VY0TlDHf63n+g==</DigestValue>
      </Reference>
      <Reference URI="/xl/sharedStrings.xml?ContentType=application/vnd.openxmlformats-officedocument.spreadsheetml.sharedStrings+xml">
        <DigestMethod Algorithm="http://www.w3.org/2001/04/xmlenc#sha512"/>
        <DigestValue>wr9GKAV8X6Je4v8uzjIr5DvgSwDfDjpUXaw0F8vr4xAaAjS3dwtwyjz3vMwPsU2bV+22/DruDAPmefWz9oHThA==</DigestValue>
      </Reference>
      <Reference URI="/xl/styles.xml?ContentType=application/vnd.openxmlformats-officedocument.spreadsheetml.styles+xml">
        <DigestMethod Algorithm="http://www.w3.org/2001/04/xmlenc#sha512"/>
        <DigestValue>t6XO21VzBSk6AhAgfUX+xeGn/ACFzJoeRbaaSOKkeTrAN5Y+GuAyhC12sG3/Xg1R/1PsAseclAYtZtvEuqlnkQ==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bu74CxKvLsSjgA9lu8Nohd5huymVQO87GPUj9CVMVQAFoApv7YLLgpqGmAzTR1t3810qqwirf13L0OPrW5jCZQ==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mfDwXBmXnXGC+LEfq9/ICo5CnSXWdgwGgH8bHFfqNUZeUfgCch8/dwlIR98rGfFNhMQXbS6TuLRVrpLJ6/LN6A==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2026-05-13T20:01:59Z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{7CD92D31-4052-40D4-B464-1728A0698465}</SetupID>
          <SignatureText>Nestor Filartiga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2026-05-13T20:01:59Z</xd:SigningTime>
          <xd:SigningCertificate>
            <xd:Cert>
              <xd:CertDigest>
                <DigestMethod Algorithm="http://www.w3.org/2001/04/xmlenc#sha512"/>
                <DigestValue>TfKMU95sphWAIILm6cNwD7ibgWB74OQq6RjMZe7g1P/hBk4+V9VV7D7QRuIIDcm2XivazlxoQe0zJaidDtIkSw==</DigestValue>
              </xd:CertDigest>
              <xd:IssuerSerial>
                <X509IssuerName>SERIALNUMBER=RUC80080610-7, CN=CODE100 S.A., OU=Prestador Cualificado de Servicios de Confianza, O=ICPP, C=PY</X509IssuerName>
                <X509SerialNumber>105548953012756916606311112127350330445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0BAACfAAAAAAAAAAAAAABhFwAALAsAACBFTUYAAAEAzBsAAKoAAAAGAAAAAAAAAAAAAAAAAAAAgAcAADgEAABYAQAAwQAAAAAAAAAAAAAAAAAAAMA/BQDo8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/AAAAAAAAAAAAAIA/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/AAAAAAAAAAAAAIA/AAAAAAAAAAAAAAAAAAAAAAAAAAAAAAAAAAAAAAAAAAAlAAAADAAAAAAAAIAoAAAADAAAAAEAAAAnAAAAGAAAAAEAAAAAAAAA////AAAAAAAlAAAADAAAAAEAAABMAAAAZAAAAAAAAAAAAAAATQEAAJ8AAAAAAAAAAAAAAE4BAACgAAAAIQDwAAAAAAAAAAAAAACAPwAAAAAAAAAAAACAPwAAAAAAAAAAAAAAAAAAAAAAAAAAAAAAAAAAAAAAAAAAJQAAAAwAAAAAAACAKAAAAAwAAAABAAAAJwAAABgAAAABAAAAAAAAAP///wAAAAAAJQAAAAwAAAABAAAATAAAAGQAAAAAAAAAAAAAAE0BAACfAAAAAAAAAAAAAABO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YAAAAHAAAABwAAAAUAAAAHAAAABQAAAAcAAAAHAAAABw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gAAABWAAAAMAAAADsAAACJ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wAAAAxAAAAOwAAALcAAABWAAAAAQAAAFVVj0GF9o5BMQAAADsAAAAQAAAATAAAAAAAAAAAAAAAAAAAAP//////////bAAAAE4AZQBzAHQAbwByACAARgBpAGwAYQByAHQAaQBnAGEADwAAAAoAAAAIAAAABwAAAAwAAAAHAAAABQAAAAoAAAAFAAAABQAAAAoAAAAHAAAABwAAAAUAAAAMAAAACgAAAEsAAABAAAAAMAAAAAUAAAAgAAAAAQAAAAEAAAAQAAAAAAAAAAAAAABOAQAAoAAAAAAAAAAAAAAATgEAAKAAAAAlAAAADAAAAAIAAAAnAAAAGAAAAAUAAAAAAAAA////AAAAAAAlAAAADAAAAAUAAABMAAAAZAAAAAAAAABhAAAATQEAAJsAAAAAAAAAYQAAAE4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oAAAAcQAAAAEAAABVVY9BhfaOQQ8AAABhAAAAEAAAAEwAAAAAAAAAAAAAAAAAAAD//////////2wAAABOAGUAcwB0AG8AcgAgAEYAaQBsAGEAcgB0AGkAZwBhAAoAAAAHAAAABgAAAAQAAAAIAAAABQAAAAQAAAAGAAAAAwAAAAMAAAAHAAAABQAAAAQAAAADAAAACAAAAAcAAABLAAAAQAAAADAAAAAFAAAAIAAAAAEAAAABAAAAEAAAAAAAAAAAAAAATgEAAKAAAAAAAAAAAAAAAE4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//////////2AAAABQAHIAZQBzAGkAZABlAG4AdABlAAcAAAAFAAAABwAAAAYAAAADAAAACAAAAAcAAAAHAAAABAAAAAcAAABLAAAAQAAAADAAAAAFAAAAIAAAAAEAAAABAAAAEAAAAAAAAAAAAAAATgEAAKAAAAAAAAAAAAAAAE4BAACgAAAAJQAAAAwAAAACAAAAJwAAABgAAAAFAAAAAAAAAP///wAAAAAAJQAAAAwAAAAFAAAATAAAAGQAAAAOAAAAiwAAAD8BAACbAAAADgAAAIsAAAAyAQAAEQAAACEA8AAAAAAAAAAAAAAAgD8AAAAAAAAAAAAAgD8AAAAAAAAAAAAAAAAAAAAAAAAAAAAAAAAAAAAAAAAAACUAAAAMAAAAAAAAgCgAAAAMAAAABQAAACUAAAAMAAAAAQAAABgAAAAMAAAAAAAAABIAAAAMAAAAAQAAABYAAAAMAAAAAAAAAFQAAABcAQAADwAAAIsAAAA+AQAAmwAAAAEAAABVVY9BhfaOQQ8AAACLAAAALQAAAEwAAAAEAAAADgAAAIsAAABAAQAAnAAAAKgAAABGAGkAcgBtAGEAZABvACAAcABvAHIAOgAgAE4ARQBTAFQATwBSACAAUgBBAFUATAAgAEYASQBMAEEAUgBUAEkARwBBACAAUABBAEwATABBAFIATwBMAEEAUwAAAAYAAAADAAAABQAAAAsAAAAHAAAACAAAAAgAAAAEAAAACAAAAAgAAAAFAAAAAwAAAAQAAAAKAAAABwAAAAcAAAAHAAAACgAAAAgAAAAEAAAACAAAAAgAAAAJAAAABgAAAAQAAAAGAAAAAwAAAAYAAAAIAAAACAAAAAcAAAADAAAACQAAAAgAAAAEAAAABwAAAAgAAAAGAAAABgAAAAgAAAAIAAAACgAAAAYAAAAIAAAABwAAABYAAAAMAAAAAAAAACUAAAAMAAAAAgAAAA4AAAAUAAAAAAAAABAAAAAUAAAA</Object>
  <Object Id="idInvalidSigLnImg">AQAAAGwAAAAAAAAAAAAAAE0BAACfAAAAAAAAAAAAAABhFwAALAsAACBFTUYAAAEATCIAALEAAAAGAAAAAAAAAAAAAAAAAAAAgAcAADgEAABYAQAAwQAAAAAAAAAAAAAAAAAAAMA/BQDo8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/AAAAAAAAAAAAAIA/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/AAAAAAAAAAAAAIA/AAAAAAAAAAAAAAAAAAAAAAAAAAAAAAAAAAAAAAAAAAAlAAAADAAAAAAAAIAoAAAADAAAAAEAAAAnAAAAGAAAAAEAAAAAAAAA////AAAAAAAlAAAADAAAAAEAAABMAAAAZAAAAAAAAAAAAAAATQEAAJ8AAAAAAAAAAAAAAE4BAACgAAAAIQDwAAAAAAAAAAAAAACAPwAAAAAAAAAAAACAPwAAAAAAAAAAAAAAAAAAAAAAAAAAAAAAAAAAAAAAAAAAJQAAAAwAAAAAAACAKAAAAAwAAAABAAAAJwAAABgAAAABAAAAAAAAAP///wAAAAAAJQAAAAwAAAABAAAATAAAAGQAAAAAAAAAAAAAAE0BAACfAAAAAAAAAAAAAABO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OAQAAoAAAAAAAAAAAAAAAT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AAAAFYAAAAwAAAAOwAAAI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rAAAADEAAAA7AAAAtwAAAFYAAAABAAAAVVWPQYX2jkExAAAAOwAAABAAAABMAAAAAAAAAAAAAAAAAAAA//////////9sAAAATgBlAHMAdABvAHIAIABGAGkAbABhAHIAdABpAGcAYQAPAAAACgAAAAgAAAAHAAAADAAAAAcAAAAFAAAACgAAAAUAAAAFAAAACgAAAAcAAAAHAAAABQAAAAwAAAAKAAAASwAAAEAAAAAwAAAABQAAACAAAAABAAAAAQAAABAAAAAAAAAAAAAAAE4BAACgAAAAAAAAAAAAAABOAQAAoAAAACUAAAAMAAAAAgAAACcAAAAYAAAABQAAAAAAAAD///8AAAAAACUAAAAMAAAABQAAAEwAAABkAAAAAAAAAGEAAABNAQAAmwAAAAAAAABhAAAAT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GgAAABxAAAAAQAAAFVVj0GF9o5BDwAAAGEAAAAQAAAATAAAAAAAAAAAAAAAAAAAAP//////////bAAAAE4AZQBzAHQAbwByACAARgBpAGwAYQByAHQAaQBnAGEACgAAAAcAAAAGAAAABAAAAAgAAAAFAAAABAAAAAYAAAADAAAAAwAAAAcAAAAFAAAABAAAAAMAAAAIAAAABwAAAEsAAABAAAAAMAAAAAUAAAAgAAAAAQAAAAEAAAAQAAAAAAAAAAAAAABOAQAAoAAAAAAAAAAAAAAATg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//////////YAAAAFAAcgBlAHMAaQBkAGUAbgB0AGUABwAAAAUAAAAHAAAABgAAAAMAAAAIAAAABwAAAAcAAAAEAAAABwAAAEsAAABAAAAAMAAAAAUAAAAgAAAAAQAAAAEAAAAQAAAAAAAAAAAAAABOAQAAoAAAAAAAAAAAAAAATgEAAKAAAAAlAAAADAAAAAIAAAAnAAAAGAAAAAUAAAAAAAAA////AAAAAAAlAAAADAAAAAUAAABMAAAAZAAAAA4AAACLAAAAPwEAAJsAAAAOAAAAiwAAADIBAAARAAAAIQDwAAAAAAAAAAAAAACAPwAAAAAAAAAAAACAPwAAAAAAAAAAAAAAAAAAAAAAAAAAAAAAAAAAAAAAAAAAJQAAAAwAAAAAAACAKAAAAAwAAAAFAAAAJQAAAAwAAAABAAAAGAAAAAwAAAAAAAAAEgAAAAwAAAABAAAAFgAAAAwAAAAAAAAAVAAAAFwBAAAPAAAAiwAAAD4BAACbAAAAAQAAAFVVj0GF9o5BDwAAAIsAAAAtAAAATAAAAAQAAAAOAAAAiwAAAEABAACcAAAAqAAAAEYAaQByAG0AYQBkAG8AIABwAG8AcgA6ACAATgBFAFMAVABPAFIAIABSAEEAVQBMACAARgBJAEwAQQBSAFQASQBHAEEAIABQAEEATABMAEEAUgBPAEwAQQBTAAAABgAAAAMAAAAFAAAACwAAAAcAAAAIAAAACAAAAAQAAAAIAAAACAAAAAUAAAADAAAABAAAAAoAAAAHAAAABwAAAAcAAAAKAAAACAAAAAQAAAAIAAAACAAAAAkAAAAGAAAABAAAAAYAAAADAAAABgAAAAgAAAAIAAAABwAAAAMAAAAJAAAACAAAAAQAAAAHAAAACAAAAAYAAAAGAAAACAAAAAgAAAAKAAAABgAAAAg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31-03-2026</vt:lpstr>
      <vt:lpstr>'31-03-2026'!Área_de_impresión</vt:lpstr>
      <vt:lpstr>'31-03-2026'!Títulos_a_imprimir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MARIO AYALA</cp:lastModifiedBy>
  <cp:lastPrinted>2025-11-17T11:45:16Z</cp:lastPrinted>
  <dcterms:created xsi:type="dcterms:W3CDTF">2020-09-08T15:19:43Z</dcterms:created>
  <dcterms:modified xsi:type="dcterms:W3CDTF">2026-05-13T20:01:50Z</dcterms:modified>
</cp:coreProperties>
</file>