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artido\codipsa\codipsa\5. AdministraciónyFinanzas\CONTABILIDAD\7-Bolsa_de_Valores\2026\4- Entrega documentos de cierre\EEFF-EM-80019086-20251231\"/>
    </mc:Choice>
  </mc:AlternateContent>
  <xr:revisionPtr revIDLastSave="0" documentId="8_{D3FFD1DC-2150-4D1D-A941-C5C77799B1D3}" xr6:coauthVersionLast="47" xr6:coauthVersionMax="47" xr10:uidLastSave="{00000000-0000-0000-0000-000000000000}"/>
  <bookViews>
    <workbookView xWindow="-120" yWindow="-120" windowWidth="20730" windowHeight="11040" xr2:uid="{06758918-B325-4028-BAFC-7884A17627EF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D62" i="1"/>
  <c r="E61" i="1"/>
  <c r="E62" i="1" s="1"/>
  <c r="F68" i="1" s="1"/>
</calcChain>
</file>

<file path=xl/sharedStrings.xml><?xml version="1.0" encoding="utf-8"?>
<sst xmlns="http://schemas.openxmlformats.org/spreadsheetml/2006/main" count="93" uniqueCount="86">
  <si>
    <t>ANEXO B</t>
  </si>
  <si>
    <t>ESTADOS FINANCIEROS</t>
  </si>
  <si>
    <t xml:space="preserve">Por el ejercicio del 01/01/2025 al 31/12/2025 presentado en forma comparativa con </t>
  </si>
  <si>
    <t xml:space="preserve"> el ejercicio anterior</t>
  </si>
  <si>
    <t/>
  </si>
  <si>
    <t>Inscripción en el Registro Público de Comercio Nº 1, Serie "B" y Folio Nº 1 y siguientes de fecha 4 de enero de 1999, Sección "Contratos"</t>
  </si>
  <si>
    <t>Modificiaciones:</t>
  </si>
  <si>
    <t>1) Según providencia de fecha 27/10/1999 anotado bajo el Nº 1238, Serie "A" y Folio 9758 y sgtes., Sección "Contratos"</t>
  </si>
  <si>
    <t>2) Según providencia de fecha 09/10/2003 anotado bajo el Nº 805, Serie "B" y Folio 9465 y sgtes., Sección "Contratos"</t>
  </si>
  <si>
    <t>3) Según providencia de fecha 05/09/2006 anotado bajo el Nº 951, Serie "C" y Folio 9450 y sgtes., Sección "Contratos"</t>
  </si>
  <si>
    <t>4) Según providencia de fecha 20/12/2007 anotado bajo el Nº 813, Serie "E" y Folio 8128 y sgtes., Sección "Contratos"</t>
  </si>
  <si>
    <t>5) Según providencia de fecha 28/06/2010 anotado bajo el Nº 518, Serie "D" y Folio 4546 y sgtes., Sección "Contratos"</t>
  </si>
  <si>
    <t>6) Según providencia de fecha 31/07/2013 anotado bajo el Nº 454, Serie "A" y Folio 5136 y sgtes., Sección "Contratos"</t>
  </si>
  <si>
    <t>7) Según providencia de fecha 17/03/2025, anotado bajo el N° 1, Folio 1.-</t>
  </si>
  <si>
    <t>Inscripción en la Comisión Nacional de Valores: Res. CNV Nº 1094/2008, Acta de Directorio Nº 16 de fecha 12/02/2008</t>
  </si>
  <si>
    <t>RUC : 80019086-6</t>
  </si>
  <si>
    <t>Actividad principal: Elaboración de almidones y productos derivados del almidón</t>
  </si>
  <si>
    <t>Actividad Secundaria: Comercio al por mayor de otros productos n.c.p.</t>
  </si>
  <si>
    <t>Domicilio legal : Avda. Venezuela Nro 2015 /Asunción Paraguay</t>
  </si>
  <si>
    <t>Telefono : 297-260</t>
  </si>
  <si>
    <t>E-MAIL : contabilidad@codipsa.com.py</t>
  </si>
  <si>
    <t>Sitio Pagina WEB :WWW.CODIPSA.COM.PY</t>
  </si>
  <si>
    <t>Adminsitracion:</t>
  </si>
  <si>
    <t>Cedula de Identidad</t>
  </si>
  <si>
    <t>Nombre</t>
  </si>
  <si>
    <t>Apellidos</t>
  </si>
  <si>
    <t>Fecha de Nacimiento</t>
  </si>
  <si>
    <t>Cargo</t>
  </si>
  <si>
    <t>Jacob</t>
  </si>
  <si>
    <t>Goertzen Harder</t>
  </si>
  <si>
    <t>Presidende</t>
  </si>
  <si>
    <t xml:space="preserve">Andreas </t>
  </si>
  <si>
    <t>Neufeld Toews</t>
  </si>
  <si>
    <t>Vicepresidente</t>
  </si>
  <si>
    <t xml:space="preserve">David </t>
  </si>
  <si>
    <t>Enns Hildebrand</t>
  </si>
  <si>
    <t>Director Titular</t>
  </si>
  <si>
    <t>Johnny</t>
  </si>
  <si>
    <t>Hildebrand Guenther</t>
  </si>
  <si>
    <t xml:space="preserve">Ewald </t>
  </si>
  <si>
    <t>Isaak Neufeld</t>
  </si>
  <si>
    <t>Ferdinand</t>
  </si>
  <si>
    <t>Regehr</t>
  </si>
  <si>
    <t>Director Suplente</t>
  </si>
  <si>
    <t>Wilhelm</t>
  </si>
  <si>
    <t>Kehler Friesen</t>
  </si>
  <si>
    <t xml:space="preserve">Wesley </t>
  </si>
  <si>
    <t xml:space="preserve">Kehler </t>
  </si>
  <si>
    <t xml:space="preserve">Arnold </t>
  </si>
  <si>
    <t>Klassen Toews</t>
  </si>
  <si>
    <t>Sindico Titular</t>
  </si>
  <si>
    <t xml:space="preserve">Ronald </t>
  </si>
  <si>
    <t>Duerksen Federau</t>
  </si>
  <si>
    <t>Sindico Suplente</t>
  </si>
  <si>
    <t>Oscar</t>
  </si>
  <si>
    <t>Leon</t>
  </si>
  <si>
    <t>Gerente de Operaciones</t>
  </si>
  <si>
    <t>Levi</t>
  </si>
  <si>
    <t>Ferh</t>
  </si>
  <si>
    <t>Gerente Industrial</t>
  </si>
  <si>
    <t>Theodor</t>
  </si>
  <si>
    <t>Regier</t>
  </si>
  <si>
    <t>Director Ejecutivo</t>
  </si>
  <si>
    <t>CAPITAL Y PROPIEDAD:</t>
  </si>
  <si>
    <t xml:space="preserve">Nº de Votos </t>
  </si>
  <si>
    <t>Suscripto</t>
  </si>
  <si>
    <t>Integrado</t>
  </si>
  <si>
    <t>Cantidad</t>
  </si>
  <si>
    <t>Tipo</t>
  </si>
  <si>
    <t>que otorga c/u</t>
  </si>
  <si>
    <t>G.</t>
  </si>
  <si>
    <t>Nominativas</t>
  </si>
  <si>
    <t>Accionistas que detentan el diez (10) por ciento o más de participación en el capital.</t>
  </si>
  <si>
    <t xml:space="preserve">Nombre y Apellido </t>
  </si>
  <si>
    <t>Valor Nominal</t>
  </si>
  <si>
    <t>Valor Nominal Total</t>
  </si>
  <si>
    <t>% Participación</t>
  </si>
  <si>
    <t>Andreas Neufeld Toews</t>
  </si>
  <si>
    <t>AUDITOR EXTERNO INDEPENDIENTE</t>
  </si>
  <si>
    <t>Auditoria Desginada : Consultora Alemana Paraguaya</t>
  </si>
  <si>
    <t>Numero de Registro en la CNV: AE033</t>
  </si>
  <si>
    <t xml:space="preserve">     Sr. Jacob Goertzen</t>
  </si>
  <si>
    <t xml:space="preserve">     Presidente</t>
  </si>
  <si>
    <t>Composición del Capital: está representado por 840.502 acciones nominativas ordinarias por un valor nominal de Gs.100.000.-</t>
  </si>
  <si>
    <t>korni</t>
  </si>
  <si>
    <t>Pauls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</si>
</sst>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\-m\-yyyy;@"/>
    <numFmt numFmtId="165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u val="double"/>
      <sz val="1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name val="Geneva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2" fillId="0" borderId="0"/>
  </cellStyleXfs>
  <cellXfs count="91">
    <xf numFmtId="0" fontId="0" fillId="0" borderId="0" xfId="0"/>
    <xf numFmtId="0" fontId="3" fillId="0" borderId="1" xfId="3" applyFont="1" applyBorder="1" applyAlignment="1">
      <alignment horizontal="centerContinuous"/>
    </xf>
    <xf numFmtId="0" fontId="3" fillId="0" borderId="2" xfId="3" applyFont="1" applyBorder="1" applyAlignment="1">
      <alignment horizontal="centerContinuous"/>
    </xf>
    <xf numFmtId="0" fontId="2" fillId="0" borderId="2" xfId="3" applyBorder="1" applyAlignment="1">
      <alignment horizontal="centerContinuous"/>
    </xf>
    <xf numFmtId="0" fontId="2" fillId="0" borderId="3" xfId="3" applyBorder="1" applyAlignment="1">
      <alignment horizontal="centerContinuous"/>
    </xf>
    <xf numFmtId="3" fontId="2" fillId="0" borderId="0" xfId="3" applyNumberFormat="1"/>
    <xf numFmtId="0" fontId="2" fillId="0" borderId="0" xfId="3"/>
    <xf numFmtId="0" fontId="4" fillId="0" borderId="4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5" xfId="3" applyFont="1" applyBorder="1" applyAlignment="1">
      <alignment horizontal="center"/>
    </xf>
    <xf numFmtId="0" fontId="2" fillId="0" borderId="4" xfId="3" applyBorder="1"/>
    <xf numFmtId="0" fontId="2" fillId="0" borderId="5" xfId="3" applyBorder="1"/>
    <xf numFmtId="0" fontId="5" fillId="0" borderId="4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center"/>
    </xf>
    <xf numFmtId="3" fontId="5" fillId="0" borderId="0" xfId="3" applyNumberFormat="1" applyFont="1"/>
    <xf numFmtId="0" fontId="5" fillId="0" borderId="0" xfId="3" applyFont="1"/>
    <xf numFmtId="0" fontId="5" fillId="0" borderId="6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4" xfId="3" applyFont="1" applyBorder="1"/>
    <xf numFmtId="0" fontId="5" fillId="0" borderId="5" xfId="3" applyFont="1" applyBorder="1"/>
    <xf numFmtId="0" fontId="6" fillId="0" borderId="4" xfId="3" applyFont="1" applyBorder="1"/>
    <xf numFmtId="0" fontId="6" fillId="0" borderId="0" xfId="3" applyFont="1"/>
    <xf numFmtId="0" fontId="7" fillId="0" borderId="0" xfId="3" applyFont="1"/>
    <xf numFmtId="0" fontId="7" fillId="0" borderId="5" xfId="3" applyFont="1" applyBorder="1"/>
    <xf numFmtId="3" fontId="7" fillId="0" borderId="0" xfId="3" applyNumberFormat="1" applyFont="1"/>
    <xf numFmtId="0" fontId="7" fillId="0" borderId="7" xfId="3" applyFont="1" applyBorder="1"/>
    <xf numFmtId="0" fontId="7" fillId="0" borderId="8" xfId="3" applyFont="1" applyBorder="1"/>
    <xf numFmtId="0" fontId="5" fillId="0" borderId="1" xfId="3" applyFont="1" applyBorder="1"/>
    <xf numFmtId="0" fontId="8" fillId="0" borderId="9" xfId="0" applyFont="1" applyBorder="1" applyAlignment="1">
      <alignment vertical="center"/>
    </xf>
    <xf numFmtId="3" fontId="5" fillId="0" borderId="5" xfId="3" applyNumberFormat="1" applyFont="1" applyBorder="1"/>
    <xf numFmtId="41" fontId="5" fillId="0" borderId="9" xfId="1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41" fontId="5" fillId="0" borderId="9" xfId="1" applyFont="1" applyFill="1" applyBorder="1" applyAlignment="1">
      <alignment horizontal="right" vertical="center"/>
    </xf>
    <xf numFmtId="41" fontId="5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4" xfId="3" applyFont="1" applyBorder="1"/>
    <xf numFmtId="0" fontId="5" fillId="0" borderId="9" xfId="3" applyFont="1" applyBorder="1" applyAlignment="1">
      <alignment horizontal="center"/>
    </xf>
    <xf numFmtId="3" fontId="5" fillId="0" borderId="9" xfId="3" applyNumberFormat="1" applyFont="1" applyBorder="1" applyAlignment="1">
      <alignment horizontal="center"/>
    </xf>
    <xf numFmtId="3" fontId="5" fillId="0" borderId="9" xfId="3" applyNumberFormat="1" applyFont="1" applyBorder="1"/>
    <xf numFmtId="0" fontId="5" fillId="0" borderId="9" xfId="3" applyFont="1" applyBorder="1" applyAlignment="1">
      <alignment horizontal="right"/>
    </xf>
    <xf numFmtId="3" fontId="9" fillId="0" borderId="9" xfId="3" applyNumberFormat="1" applyFont="1" applyBorder="1"/>
    <xf numFmtId="0" fontId="5" fillId="0" borderId="4" xfId="3" applyFont="1" applyBorder="1" applyAlignment="1">
      <alignment horizontal="right"/>
    </xf>
    <xf numFmtId="0" fontId="5" fillId="0" borderId="0" xfId="3" applyFont="1" applyAlignment="1">
      <alignment horizontal="right"/>
    </xf>
    <xf numFmtId="0" fontId="5" fillId="0" borderId="0" xfId="3" applyFont="1" applyAlignment="1">
      <alignment horizontal="center"/>
    </xf>
    <xf numFmtId="3" fontId="9" fillId="0" borderId="0" xfId="3" applyNumberFormat="1" applyFont="1"/>
    <xf numFmtId="3" fontId="9" fillId="0" borderId="5" xfId="3" applyNumberFormat="1" applyFont="1" applyBorder="1"/>
    <xf numFmtId="0" fontId="5" fillId="0" borderId="4" xfId="3" applyFont="1" applyBorder="1" applyAlignment="1">
      <alignment horizontal="left"/>
    </xf>
    <xf numFmtId="0" fontId="5" fillId="0" borderId="0" xfId="3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3" fontId="11" fillId="0" borderId="9" xfId="0" applyNumberFormat="1" applyFont="1" applyBorder="1"/>
    <xf numFmtId="10" fontId="11" fillId="0" borderId="9" xfId="2" applyNumberFormat="1" applyFont="1" applyFill="1" applyBorder="1" applyAlignment="1">
      <alignment horizontal="center"/>
    </xf>
    <xf numFmtId="165" fontId="2" fillId="0" borderId="1" xfId="4" applyNumberFormat="1" applyFont="1" applyBorder="1"/>
    <xf numFmtId="165" fontId="2" fillId="0" borderId="2" xfId="4" applyNumberFormat="1" applyFont="1" applyBorder="1"/>
    <xf numFmtId="0" fontId="2" fillId="0" borderId="2" xfId="3" applyBorder="1"/>
    <xf numFmtId="165" fontId="13" fillId="0" borderId="3" xfId="4" applyNumberFormat="1" applyFont="1" applyBorder="1"/>
    <xf numFmtId="165" fontId="2" fillId="0" borderId="0" xfId="4" applyNumberFormat="1" applyFont="1"/>
    <xf numFmtId="165" fontId="13" fillId="0" borderId="0" xfId="4" applyNumberFormat="1" applyFont="1"/>
    <xf numFmtId="165" fontId="2" fillId="0" borderId="4" xfId="4" applyNumberFormat="1" applyFont="1" applyBorder="1"/>
    <xf numFmtId="165" fontId="13" fillId="0" borderId="5" xfId="4" applyNumberFormat="1" applyFont="1" applyBorder="1"/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5" fontId="10" fillId="0" borderId="0" xfId="3" applyNumberFormat="1" applyFont="1" applyAlignment="1">
      <alignment horizontal="left"/>
    </xf>
    <xf numFmtId="165" fontId="10" fillId="0" borderId="5" xfId="3" applyNumberFormat="1" applyFont="1" applyBorder="1"/>
    <xf numFmtId="37" fontId="10" fillId="0" borderId="0" xfId="4" applyNumberFormat="1" applyFont="1"/>
    <xf numFmtId="0" fontId="10" fillId="0" borderId="0" xfId="4" applyFont="1"/>
    <xf numFmtId="165" fontId="10" fillId="0" borderId="0" xfId="4" applyNumberFormat="1" applyFont="1"/>
    <xf numFmtId="37" fontId="2" fillId="0" borderId="0" xfId="4" applyNumberFormat="1" applyFont="1"/>
    <xf numFmtId="0" fontId="2" fillId="0" borderId="0" xfId="4" applyFont="1"/>
    <xf numFmtId="165" fontId="10" fillId="0" borderId="4" xfId="4" applyNumberFormat="1" applyFont="1" applyBorder="1" applyAlignment="1">
      <alignment horizontal="left"/>
    </xf>
    <xf numFmtId="165" fontId="10" fillId="0" borderId="0" xfId="4" applyNumberFormat="1" applyFont="1" applyAlignment="1">
      <alignment horizontal="left"/>
    </xf>
    <xf numFmtId="165" fontId="10" fillId="0" borderId="5" xfId="4" applyNumberFormat="1" applyFont="1" applyBorder="1" applyAlignment="1">
      <alignment horizontal="center"/>
    </xf>
    <xf numFmtId="0" fontId="10" fillId="0" borderId="6" xfId="4" applyFont="1" applyBorder="1"/>
    <xf numFmtId="0" fontId="10" fillId="0" borderId="7" xfId="4" applyFont="1" applyBorder="1"/>
    <xf numFmtId="0" fontId="2" fillId="0" borderId="7" xfId="3" applyBorder="1"/>
    <xf numFmtId="0" fontId="2" fillId="0" borderId="8" xfId="4" applyFont="1" applyBorder="1"/>
  </cellXfs>
  <cellStyles count="5">
    <cellStyle name="Millares [0]" xfId="1" builtinId="6"/>
    <cellStyle name="Normal" xfId="0" builtinId="0"/>
    <cellStyle name="Normal 10" xfId="3" xr:uid="{DF49141F-D9F1-4D67-A3AB-412896ECA3F1}"/>
    <cellStyle name="Normal_BALANCE30-06-99" xfId="4" xr:uid="{92210254-A5F9-4602-9869-185A7D82ECE4}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10CD-BF8A-4278-B831-4F052E4D0B6B}">
  <dimension ref="A1:K83"/>
  <sheetViews>
    <sheetView showGridLines="0" tabSelected="1" topLeftCell="A39" zoomScaleNormal="100" workbookViewId="0">
      <selection activeCell="B50" sqref="B50"/>
    </sheetView>
  </sheetViews>
  <sheetFormatPr baseColWidth="10" defaultRowHeight="12.75"/>
  <cols>
    <col min="1" max="1" width="24" style="6" customWidth="1"/>
    <col min="2" max="2" width="15.28515625" style="6" customWidth="1"/>
    <col min="3" max="3" width="16.42578125" style="6" customWidth="1"/>
    <col min="4" max="4" width="18.5703125" style="6" customWidth="1"/>
    <col min="5" max="5" width="27.7109375" style="6" bestFit="1" customWidth="1"/>
    <col min="6" max="6" width="15" style="6" bestFit="1" customWidth="1"/>
    <col min="7" max="257" width="11.42578125" style="6"/>
    <col min="258" max="258" width="16.85546875" style="6" customWidth="1"/>
    <col min="259" max="259" width="13.140625" style="6" customWidth="1"/>
    <col min="260" max="260" width="21.7109375" style="6" customWidth="1"/>
    <col min="261" max="261" width="27.7109375" style="6" bestFit="1" customWidth="1"/>
    <col min="262" max="262" width="48.7109375" style="6" customWidth="1"/>
    <col min="263" max="513" width="11.42578125" style="6"/>
    <col min="514" max="514" width="16.85546875" style="6" customWidth="1"/>
    <col min="515" max="515" width="13.140625" style="6" customWidth="1"/>
    <col min="516" max="516" width="21.7109375" style="6" customWidth="1"/>
    <col min="517" max="517" width="27.7109375" style="6" bestFit="1" customWidth="1"/>
    <col min="518" max="518" width="48.7109375" style="6" customWidth="1"/>
    <col min="519" max="769" width="11.42578125" style="6"/>
    <col min="770" max="770" width="16.85546875" style="6" customWidth="1"/>
    <col min="771" max="771" width="13.140625" style="6" customWidth="1"/>
    <col min="772" max="772" width="21.7109375" style="6" customWidth="1"/>
    <col min="773" max="773" width="27.7109375" style="6" bestFit="1" customWidth="1"/>
    <col min="774" max="774" width="48.7109375" style="6" customWidth="1"/>
    <col min="775" max="1025" width="11.42578125" style="6"/>
    <col min="1026" max="1026" width="16.85546875" style="6" customWidth="1"/>
    <col min="1027" max="1027" width="13.140625" style="6" customWidth="1"/>
    <col min="1028" max="1028" width="21.7109375" style="6" customWidth="1"/>
    <col min="1029" max="1029" width="27.7109375" style="6" bestFit="1" customWidth="1"/>
    <col min="1030" max="1030" width="48.7109375" style="6" customWidth="1"/>
    <col min="1031" max="1281" width="11.42578125" style="6"/>
    <col min="1282" max="1282" width="16.85546875" style="6" customWidth="1"/>
    <col min="1283" max="1283" width="13.140625" style="6" customWidth="1"/>
    <col min="1284" max="1284" width="21.7109375" style="6" customWidth="1"/>
    <col min="1285" max="1285" width="27.7109375" style="6" bestFit="1" customWidth="1"/>
    <col min="1286" max="1286" width="48.7109375" style="6" customWidth="1"/>
    <col min="1287" max="1537" width="11.42578125" style="6"/>
    <col min="1538" max="1538" width="16.85546875" style="6" customWidth="1"/>
    <col min="1539" max="1539" width="13.140625" style="6" customWidth="1"/>
    <col min="1540" max="1540" width="21.7109375" style="6" customWidth="1"/>
    <col min="1541" max="1541" width="27.7109375" style="6" bestFit="1" customWidth="1"/>
    <col min="1542" max="1542" width="48.7109375" style="6" customWidth="1"/>
    <col min="1543" max="1793" width="11.42578125" style="6"/>
    <col min="1794" max="1794" width="16.85546875" style="6" customWidth="1"/>
    <col min="1795" max="1795" width="13.140625" style="6" customWidth="1"/>
    <col min="1796" max="1796" width="21.7109375" style="6" customWidth="1"/>
    <col min="1797" max="1797" width="27.7109375" style="6" bestFit="1" customWidth="1"/>
    <col min="1798" max="1798" width="48.7109375" style="6" customWidth="1"/>
    <col min="1799" max="2049" width="11.42578125" style="6"/>
    <col min="2050" max="2050" width="16.85546875" style="6" customWidth="1"/>
    <col min="2051" max="2051" width="13.140625" style="6" customWidth="1"/>
    <col min="2052" max="2052" width="21.7109375" style="6" customWidth="1"/>
    <col min="2053" max="2053" width="27.7109375" style="6" bestFit="1" customWidth="1"/>
    <col min="2054" max="2054" width="48.7109375" style="6" customWidth="1"/>
    <col min="2055" max="2305" width="11.42578125" style="6"/>
    <col min="2306" max="2306" width="16.85546875" style="6" customWidth="1"/>
    <col min="2307" max="2307" width="13.140625" style="6" customWidth="1"/>
    <col min="2308" max="2308" width="21.7109375" style="6" customWidth="1"/>
    <col min="2309" max="2309" width="27.7109375" style="6" bestFit="1" customWidth="1"/>
    <col min="2310" max="2310" width="48.7109375" style="6" customWidth="1"/>
    <col min="2311" max="2561" width="11.42578125" style="6"/>
    <col min="2562" max="2562" width="16.85546875" style="6" customWidth="1"/>
    <col min="2563" max="2563" width="13.140625" style="6" customWidth="1"/>
    <col min="2564" max="2564" width="21.7109375" style="6" customWidth="1"/>
    <col min="2565" max="2565" width="27.7109375" style="6" bestFit="1" customWidth="1"/>
    <col min="2566" max="2566" width="48.7109375" style="6" customWidth="1"/>
    <col min="2567" max="2817" width="11.42578125" style="6"/>
    <col min="2818" max="2818" width="16.85546875" style="6" customWidth="1"/>
    <col min="2819" max="2819" width="13.140625" style="6" customWidth="1"/>
    <col min="2820" max="2820" width="21.7109375" style="6" customWidth="1"/>
    <col min="2821" max="2821" width="27.7109375" style="6" bestFit="1" customWidth="1"/>
    <col min="2822" max="2822" width="48.7109375" style="6" customWidth="1"/>
    <col min="2823" max="3073" width="11.42578125" style="6"/>
    <col min="3074" max="3074" width="16.85546875" style="6" customWidth="1"/>
    <col min="3075" max="3075" width="13.140625" style="6" customWidth="1"/>
    <col min="3076" max="3076" width="21.7109375" style="6" customWidth="1"/>
    <col min="3077" max="3077" width="27.7109375" style="6" bestFit="1" customWidth="1"/>
    <col min="3078" max="3078" width="48.7109375" style="6" customWidth="1"/>
    <col min="3079" max="3329" width="11.42578125" style="6"/>
    <col min="3330" max="3330" width="16.85546875" style="6" customWidth="1"/>
    <col min="3331" max="3331" width="13.140625" style="6" customWidth="1"/>
    <col min="3332" max="3332" width="21.7109375" style="6" customWidth="1"/>
    <col min="3333" max="3333" width="27.7109375" style="6" bestFit="1" customWidth="1"/>
    <col min="3334" max="3334" width="48.7109375" style="6" customWidth="1"/>
    <col min="3335" max="3585" width="11.42578125" style="6"/>
    <col min="3586" max="3586" width="16.85546875" style="6" customWidth="1"/>
    <col min="3587" max="3587" width="13.140625" style="6" customWidth="1"/>
    <col min="3588" max="3588" width="21.7109375" style="6" customWidth="1"/>
    <col min="3589" max="3589" width="27.7109375" style="6" bestFit="1" customWidth="1"/>
    <col min="3590" max="3590" width="48.7109375" style="6" customWidth="1"/>
    <col min="3591" max="3841" width="11.42578125" style="6"/>
    <col min="3842" max="3842" width="16.85546875" style="6" customWidth="1"/>
    <col min="3843" max="3843" width="13.140625" style="6" customWidth="1"/>
    <col min="3844" max="3844" width="21.7109375" style="6" customWidth="1"/>
    <col min="3845" max="3845" width="27.7109375" style="6" bestFit="1" customWidth="1"/>
    <col min="3846" max="3846" width="48.7109375" style="6" customWidth="1"/>
    <col min="3847" max="4097" width="11.42578125" style="6"/>
    <col min="4098" max="4098" width="16.85546875" style="6" customWidth="1"/>
    <col min="4099" max="4099" width="13.140625" style="6" customWidth="1"/>
    <col min="4100" max="4100" width="21.7109375" style="6" customWidth="1"/>
    <col min="4101" max="4101" width="27.7109375" style="6" bestFit="1" customWidth="1"/>
    <col min="4102" max="4102" width="48.7109375" style="6" customWidth="1"/>
    <col min="4103" max="4353" width="11.42578125" style="6"/>
    <col min="4354" max="4354" width="16.85546875" style="6" customWidth="1"/>
    <col min="4355" max="4355" width="13.140625" style="6" customWidth="1"/>
    <col min="4356" max="4356" width="21.7109375" style="6" customWidth="1"/>
    <col min="4357" max="4357" width="27.7109375" style="6" bestFit="1" customWidth="1"/>
    <col min="4358" max="4358" width="48.7109375" style="6" customWidth="1"/>
    <col min="4359" max="4609" width="11.42578125" style="6"/>
    <col min="4610" max="4610" width="16.85546875" style="6" customWidth="1"/>
    <col min="4611" max="4611" width="13.140625" style="6" customWidth="1"/>
    <col min="4612" max="4612" width="21.7109375" style="6" customWidth="1"/>
    <col min="4613" max="4613" width="27.7109375" style="6" bestFit="1" customWidth="1"/>
    <col min="4614" max="4614" width="48.7109375" style="6" customWidth="1"/>
    <col min="4615" max="4865" width="11.42578125" style="6"/>
    <col min="4866" max="4866" width="16.85546875" style="6" customWidth="1"/>
    <col min="4867" max="4867" width="13.140625" style="6" customWidth="1"/>
    <col min="4868" max="4868" width="21.7109375" style="6" customWidth="1"/>
    <col min="4869" max="4869" width="27.7109375" style="6" bestFit="1" customWidth="1"/>
    <col min="4870" max="4870" width="48.7109375" style="6" customWidth="1"/>
    <col min="4871" max="5121" width="11.42578125" style="6"/>
    <col min="5122" max="5122" width="16.85546875" style="6" customWidth="1"/>
    <col min="5123" max="5123" width="13.140625" style="6" customWidth="1"/>
    <col min="5124" max="5124" width="21.7109375" style="6" customWidth="1"/>
    <col min="5125" max="5125" width="27.7109375" style="6" bestFit="1" customWidth="1"/>
    <col min="5126" max="5126" width="48.7109375" style="6" customWidth="1"/>
    <col min="5127" max="5377" width="11.42578125" style="6"/>
    <col min="5378" max="5378" width="16.85546875" style="6" customWidth="1"/>
    <col min="5379" max="5379" width="13.140625" style="6" customWidth="1"/>
    <col min="5380" max="5380" width="21.7109375" style="6" customWidth="1"/>
    <col min="5381" max="5381" width="27.7109375" style="6" bestFit="1" customWidth="1"/>
    <col min="5382" max="5382" width="48.7109375" style="6" customWidth="1"/>
    <col min="5383" max="5633" width="11.42578125" style="6"/>
    <col min="5634" max="5634" width="16.85546875" style="6" customWidth="1"/>
    <col min="5635" max="5635" width="13.140625" style="6" customWidth="1"/>
    <col min="5636" max="5636" width="21.7109375" style="6" customWidth="1"/>
    <col min="5637" max="5637" width="27.7109375" style="6" bestFit="1" customWidth="1"/>
    <col min="5638" max="5638" width="48.7109375" style="6" customWidth="1"/>
    <col min="5639" max="5889" width="11.42578125" style="6"/>
    <col min="5890" max="5890" width="16.85546875" style="6" customWidth="1"/>
    <col min="5891" max="5891" width="13.140625" style="6" customWidth="1"/>
    <col min="5892" max="5892" width="21.7109375" style="6" customWidth="1"/>
    <col min="5893" max="5893" width="27.7109375" style="6" bestFit="1" customWidth="1"/>
    <col min="5894" max="5894" width="48.7109375" style="6" customWidth="1"/>
    <col min="5895" max="6145" width="11.42578125" style="6"/>
    <col min="6146" max="6146" width="16.85546875" style="6" customWidth="1"/>
    <col min="6147" max="6147" width="13.140625" style="6" customWidth="1"/>
    <col min="6148" max="6148" width="21.7109375" style="6" customWidth="1"/>
    <col min="6149" max="6149" width="27.7109375" style="6" bestFit="1" customWidth="1"/>
    <col min="6150" max="6150" width="48.7109375" style="6" customWidth="1"/>
    <col min="6151" max="6401" width="11.42578125" style="6"/>
    <col min="6402" max="6402" width="16.85546875" style="6" customWidth="1"/>
    <col min="6403" max="6403" width="13.140625" style="6" customWidth="1"/>
    <col min="6404" max="6404" width="21.7109375" style="6" customWidth="1"/>
    <col min="6405" max="6405" width="27.7109375" style="6" bestFit="1" customWidth="1"/>
    <col min="6406" max="6406" width="48.7109375" style="6" customWidth="1"/>
    <col min="6407" max="6657" width="11.42578125" style="6"/>
    <col min="6658" max="6658" width="16.85546875" style="6" customWidth="1"/>
    <col min="6659" max="6659" width="13.140625" style="6" customWidth="1"/>
    <col min="6660" max="6660" width="21.7109375" style="6" customWidth="1"/>
    <col min="6661" max="6661" width="27.7109375" style="6" bestFit="1" customWidth="1"/>
    <col min="6662" max="6662" width="48.7109375" style="6" customWidth="1"/>
    <col min="6663" max="6913" width="11.42578125" style="6"/>
    <col min="6914" max="6914" width="16.85546875" style="6" customWidth="1"/>
    <col min="6915" max="6915" width="13.140625" style="6" customWidth="1"/>
    <col min="6916" max="6916" width="21.7109375" style="6" customWidth="1"/>
    <col min="6917" max="6917" width="27.7109375" style="6" bestFit="1" customWidth="1"/>
    <col min="6918" max="6918" width="48.7109375" style="6" customWidth="1"/>
    <col min="6919" max="7169" width="11.42578125" style="6"/>
    <col min="7170" max="7170" width="16.85546875" style="6" customWidth="1"/>
    <col min="7171" max="7171" width="13.140625" style="6" customWidth="1"/>
    <col min="7172" max="7172" width="21.7109375" style="6" customWidth="1"/>
    <col min="7173" max="7173" width="27.7109375" style="6" bestFit="1" customWidth="1"/>
    <col min="7174" max="7174" width="48.7109375" style="6" customWidth="1"/>
    <col min="7175" max="7425" width="11.42578125" style="6"/>
    <col min="7426" max="7426" width="16.85546875" style="6" customWidth="1"/>
    <col min="7427" max="7427" width="13.140625" style="6" customWidth="1"/>
    <col min="7428" max="7428" width="21.7109375" style="6" customWidth="1"/>
    <col min="7429" max="7429" width="27.7109375" style="6" bestFit="1" customWidth="1"/>
    <col min="7430" max="7430" width="48.7109375" style="6" customWidth="1"/>
    <col min="7431" max="7681" width="11.42578125" style="6"/>
    <col min="7682" max="7682" width="16.85546875" style="6" customWidth="1"/>
    <col min="7683" max="7683" width="13.140625" style="6" customWidth="1"/>
    <col min="7684" max="7684" width="21.7109375" style="6" customWidth="1"/>
    <col min="7685" max="7685" width="27.7109375" style="6" bestFit="1" customWidth="1"/>
    <col min="7686" max="7686" width="48.7109375" style="6" customWidth="1"/>
    <col min="7687" max="7937" width="11.42578125" style="6"/>
    <col min="7938" max="7938" width="16.85546875" style="6" customWidth="1"/>
    <col min="7939" max="7939" width="13.140625" style="6" customWidth="1"/>
    <col min="7940" max="7940" width="21.7109375" style="6" customWidth="1"/>
    <col min="7941" max="7941" width="27.7109375" style="6" bestFit="1" customWidth="1"/>
    <col min="7942" max="7942" width="48.7109375" style="6" customWidth="1"/>
    <col min="7943" max="8193" width="11.42578125" style="6"/>
    <col min="8194" max="8194" width="16.85546875" style="6" customWidth="1"/>
    <col min="8195" max="8195" width="13.140625" style="6" customWidth="1"/>
    <col min="8196" max="8196" width="21.7109375" style="6" customWidth="1"/>
    <col min="8197" max="8197" width="27.7109375" style="6" bestFit="1" customWidth="1"/>
    <col min="8198" max="8198" width="48.7109375" style="6" customWidth="1"/>
    <col min="8199" max="8449" width="11.42578125" style="6"/>
    <col min="8450" max="8450" width="16.85546875" style="6" customWidth="1"/>
    <col min="8451" max="8451" width="13.140625" style="6" customWidth="1"/>
    <col min="8452" max="8452" width="21.7109375" style="6" customWidth="1"/>
    <col min="8453" max="8453" width="27.7109375" style="6" bestFit="1" customWidth="1"/>
    <col min="8454" max="8454" width="48.7109375" style="6" customWidth="1"/>
    <col min="8455" max="8705" width="11.42578125" style="6"/>
    <col min="8706" max="8706" width="16.85546875" style="6" customWidth="1"/>
    <col min="8707" max="8707" width="13.140625" style="6" customWidth="1"/>
    <col min="8708" max="8708" width="21.7109375" style="6" customWidth="1"/>
    <col min="8709" max="8709" width="27.7109375" style="6" bestFit="1" customWidth="1"/>
    <col min="8710" max="8710" width="48.7109375" style="6" customWidth="1"/>
    <col min="8711" max="8961" width="11.42578125" style="6"/>
    <col min="8962" max="8962" width="16.85546875" style="6" customWidth="1"/>
    <col min="8963" max="8963" width="13.140625" style="6" customWidth="1"/>
    <col min="8964" max="8964" width="21.7109375" style="6" customWidth="1"/>
    <col min="8965" max="8965" width="27.7109375" style="6" bestFit="1" customWidth="1"/>
    <col min="8966" max="8966" width="48.7109375" style="6" customWidth="1"/>
    <col min="8967" max="9217" width="11.42578125" style="6"/>
    <col min="9218" max="9218" width="16.85546875" style="6" customWidth="1"/>
    <col min="9219" max="9219" width="13.140625" style="6" customWidth="1"/>
    <col min="9220" max="9220" width="21.7109375" style="6" customWidth="1"/>
    <col min="9221" max="9221" width="27.7109375" style="6" bestFit="1" customWidth="1"/>
    <col min="9222" max="9222" width="48.7109375" style="6" customWidth="1"/>
    <col min="9223" max="9473" width="11.42578125" style="6"/>
    <col min="9474" max="9474" width="16.85546875" style="6" customWidth="1"/>
    <col min="9475" max="9475" width="13.140625" style="6" customWidth="1"/>
    <col min="9476" max="9476" width="21.7109375" style="6" customWidth="1"/>
    <col min="9477" max="9477" width="27.7109375" style="6" bestFit="1" customWidth="1"/>
    <col min="9478" max="9478" width="48.7109375" style="6" customWidth="1"/>
    <col min="9479" max="9729" width="11.42578125" style="6"/>
    <col min="9730" max="9730" width="16.85546875" style="6" customWidth="1"/>
    <col min="9731" max="9731" width="13.140625" style="6" customWidth="1"/>
    <col min="9732" max="9732" width="21.7109375" style="6" customWidth="1"/>
    <col min="9733" max="9733" width="27.7109375" style="6" bestFit="1" customWidth="1"/>
    <col min="9734" max="9734" width="48.7109375" style="6" customWidth="1"/>
    <col min="9735" max="9985" width="11.42578125" style="6"/>
    <col min="9986" max="9986" width="16.85546875" style="6" customWidth="1"/>
    <col min="9987" max="9987" width="13.140625" style="6" customWidth="1"/>
    <col min="9988" max="9988" width="21.7109375" style="6" customWidth="1"/>
    <col min="9989" max="9989" width="27.7109375" style="6" bestFit="1" customWidth="1"/>
    <col min="9990" max="9990" width="48.7109375" style="6" customWidth="1"/>
    <col min="9991" max="10241" width="11.42578125" style="6"/>
    <col min="10242" max="10242" width="16.85546875" style="6" customWidth="1"/>
    <col min="10243" max="10243" width="13.140625" style="6" customWidth="1"/>
    <col min="10244" max="10244" width="21.7109375" style="6" customWidth="1"/>
    <col min="10245" max="10245" width="27.7109375" style="6" bestFit="1" customWidth="1"/>
    <col min="10246" max="10246" width="48.7109375" style="6" customWidth="1"/>
    <col min="10247" max="10497" width="11.42578125" style="6"/>
    <col min="10498" max="10498" width="16.85546875" style="6" customWidth="1"/>
    <col min="10499" max="10499" width="13.140625" style="6" customWidth="1"/>
    <col min="10500" max="10500" width="21.7109375" style="6" customWidth="1"/>
    <col min="10501" max="10501" width="27.7109375" style="6" bestFit="1" customWidth="1"/>
    <col min="10502" max="10502" width="48.7109375" style="6" customWidth="1"/>
    <col min="10503" max="10753" width="11.42578125" style="6"/>
    <col min="10754" max="10754" width="16.85546875" style="6" customWidth="1"/>
    <col min="10755" max="10755" width="13.140625" style="6" customWidth="1"/>
    <col min="10756" max="10756" width="21.7109375" style="6" customWidth="1"/>
    <col min="10757" max="10757" width="27.7109375" style="6" bestFit="1" customWidth="1"/>
    <col min="10758" max="10758" width="48.7109375" style="6" customWidth="1"/>
    <col min="10759" max="11009" width="11.42578125" style="6"/>
    <col min="11010" max="11010" width="16.85546875" style="6" customWidth="1"/>
    <col min="11011" max="11011" width="13.140625" style="6" customWidth="1"/>
    <col min="11012" max="11012" width="21.7109375" style="6" customWidth="1"/>
    <col min="11013" max="11013" width="27.7109375" style="6" bestFit="1" customWidth="1"/>
    <col min="11014" max="11014" width="48.7109375" style="6" customWidth="1"/>
    <col min="11015" max="11265" width="11.42578125" style="6"/>
    <col min="11266" max="11266" width="16.85546875" style="6" customWidth="1"/>
    <col min="11267" max="11267" width="13.140625" style="6" customWidth="1"/>
    <col min="11268" max="11268" width="21.7109375" style="6" customWidth="1"/>
    <col min="11269" max="11269" width="27.7109375" style="6" bestFit="1" customWidth="1"/>
    <col min="11270" max="11270" width="48.7109375" style="6" customWidth="1"/>
    <col min="11271" max="11521" width="11.42578125" style="6"/>
    <col min="11522" max="11522" width="16.85546875" style="6" customWidth="1"/>
    <col min="11523" max="11523" width="13.140625" style="6" customWidth="1"/>
    <col min="11524" max="11524" width="21.7109375" style="6" customWidth="1"/>
    <col min="11525" max="11525" width="27.7109375" style="6" bestFit="1" customWidth="1"/>
    <col min="11526" max="11526" width="48.7109375" style="6" customWidth="1"/>
    <col min="11527" max="11777" width="11.42578125" style="6"/>
    <col min="11778" max="11778" width="16.85546875" style="6" customWidth="1"/>
    <col min="11779" max="11779" width="13.140625" style="6" customWidth="1"/>
    <col min="11780" max="11780" width="21.7109375" style="6" customWidth="1"/>
    <col min="11781" max="11781" width="27.7109375" style="6" bestFit="1" customWidth="1"/>
    <col min="11782" max="11782" width="48.7109375" style="6" customWidth="1"/>
    <col min="11783" max="12033" width="11.42578125" style="6"/>
    <col min="12034" max="12034" width="16.85546875" style="6" customWidth="1"/>
    <col min="12035" max="12035" width="13.140625" style="6" customWidth="1"/>
    <col min="12036" max="12036" width="21.7109375" style="6" customWidth="1"/>
    <col min="12037" max="12037" width="27.7109375" style="6" bestFit="1" customWidth="1"/>
    <col min="12038" max="12038" width="48.7109375" style="6" customWidth="1"/>
    <col min="12039" max="12289" width="11.42578125" style="6"/>
    <col min="12290" max="12290" width="16.85546875" style="6" customWidth="1"/>
    <col min="12291" max="12291" width="13.140625" style="6" customWidth="1"/>
    <col min="12292" max="12292" width="21.7109375" style="6" customWidth="1"/>
    <col min="12293" max="12293" width="27.7109375" style="6" bestFit="1" customWidth="1"/>
    <col min="12294" max="12294" width="48.7109375" style="6" customWidth="1"/>
    <col min="12295" max="12545" width="11.42578125" style="6"/>
    <col min="12546" max="12546" width="16.85546875" style="6" customWidth="1"/>
    <col min="12547" max="12547" width="13.140625" style="6" customWidth="1"/>
    <col min="12548" max="12548" width="21.7109375" style="6" customWidth="1"/>
    <col min="12549" max="12549" width="27.7109375" style="6" bestFit="1" customWidth="1"/>
    <col min="12550" max="12550" width="48.7109375" style="6" customWidth="1"/>
    <col min="12551" max="12801" width="11.42578125" style="6"/>
    <col min="12802" max="12802" width="16.85546875" style="6" customWidth="1"/>
    <col min="12803" max="12803" width="13.140625" style="6" customWidth="1"/>
    <col min="12804" max="12804" width="21.7109375" style="6" customWidth="1"/>
    <col min="12805" max="12805" width="27.7109375" style="6" bestFit="1" customWidth="1"/>
    <col min="12806" max="12806" width="48.7109375" style="6" customWidth="1"/>
    <col min="12807" max="13057" width="11.42578125" style="6"/>
    <col min="13058" max="13058" width="16.85546875" style="6" customWidth="1"/>
    <col min="13059" max="13059" width="13.140625" style="6" customWidth="1"/>
    <col min="13060" max="13060" width="21.7109375" style="6" customWidth="1"/>
    <col min="13061" max="13061" width="27.7109375" style="6" bestFit="1" customWidth="1"/>
    <col min="13062" max="13062" width="48.7109375" style="6" customWidth="1"/>
    <col min="13063" max="13313" width="11.42578125" style="6"/>
    <col min="13314" max="13314" width="16.85546875" style="6" customWidth="1"/>
    <col min="13315" max="13315" width="13.140625" style="6" customWidth="1"/>
    <col min="13316" max="13316" width="21.7109375" style="6" customWidth="1"/>
    <col min="13317" max="13317" width="27.7109375" style="6" bestFit="1" customWidth="1"/>
    <col min="13318" max="13318" width="48.7109375" style="6" customWidth="1"/>
    <col min="13319" max="13569" width="11.42578125" style="6"/>
    <col min="13570" max="13570" width="16.85546875" style="6" customWidth="1"/>
    <col min="13571" max="13571" width="13.140625" style="6" customWidth="1"/>
    <col min="13572" max="13572" width="21.7109375" style="6" customWidth="1"/>
    <col min="13573" max="13573" width="27.7109375" style="6" bestFit="1" customWidth="1"/>
    <col min="13574" max="13574" width="48.7109375" style="6" customWidth="1"/>
    <col min="13575" max="13825" width="11.42578125" style="6"/>
    <col min="13826" max="13826" width="16.85546875" style="6" customWidth="1"/>
    <col min="13827" max="13827" width="13.140625" style="6" customWidth="1"/>
    <col min="13828" max="13828" width="21.7109375" style="6" customWidth="1"/>
    <col min="13829" max="13829" width="27.7109375" style="6" bestFit="1" customWidth="1"/>
    <col min="13830" max="13830" width="48.7109375" style="6" customWidth="1"/>
    <col min="13831" max="14081" width="11.42578125" style="6"/>
    <col min="14082" max="14082" width="16.85546875" style="6" customWidth="1"/>
    <col min="14083" max="14083" width="13.140625" style="6" customWidth="1"/>
    <col min="14084" max="14084" width="21.7109375" style="6" customWidth="1"/>
    <col min="14085" max="14085" width="27.7109375" style="6" bestFit="1" customWidth="1"/>
    <col min="14086" max="14086" width="48.7109375" style="6" customWidth="1"/>
    <col min="14087" max="14337" width="11.42578125" style="6"/>
    <col min="14338" max="14338" width="16.85546875" style="6" customWidth="1"/>
    <col min="14339" max="14339" width="13.140625" style="6" customWidth="1"/>
    <col min="14340" max="14340" width="21.7109375" style="6" customWidth="1"/>
    <col min="14341" max="14341" width="27.7109375" style="6" bestFit="1" customWidth="1"/>
    <col min="14342" max="14342" width="48.7109375" style="6" customWidth="1"/>
    <col min="14343" max="14593" width="11.42578125" style="6"/>
    <col min="14594" max="14594" width="16.85546875" style="6" customWidth="1"/>
    <col min="14595" max="14595" width="13.140625" style="6" customWidth="1"/>
    <col min="14596" max="14596" width="21.7109375" style="6" customWidth="1"/>
    <col min="14597" max="14597" width="27.7109375" style="6" bestFit="1" customWidth="1"/>
    <col min="14598" max="14598" width="48.7109375" style="6" customWidth="1"/>
    <col min="14599" max="14849" width="11.42578125" style="6"/>
    <col min="14850" max="14850" width="16.85546875" style="6" customWidth="1"/>
    <col min="14851" max="14851" width="13.140625" style="6" customWidth="1"/>
    <col min="14852" max="14852" width="21.7109375" style="6" customWidth="1"/>
    <col min="14853" max="14853" width="27.7109375" style="6" bestFit="1" customWidth="1"/>
    <col min="14854" max="14854" width="48.7109375" style="6" customWidth="1"/>
    <col min="14855" max="15105" width="11.42578125" style="6"/>
    <col min="15106" max="15106" width="16.85546875" style="6" customWidth="1"/>
    <col min="15107" max="15107" width="13.140625" style="6" customWidth="1"/>
    <col min="15108" max="15108" width="21.7109375" style="6" customWidth="1"/>
    <col min="15109" max="15109" width="27.7109375" style="6" bestFit="1" customWidth="1"/>
    <col min="15110" max="15110" width="48.7109375" style="6" customWidth="1"/>
    <col min="15111" max="15361" width="11.42578125" style="6"/>
    <col min="15362" max="15362" width="16.85546875" style="6" customWidth="1"/>
    <col min="15363" max="15363" width="13.140625" style="6" customWidth="1"/>
    <col min="15364" max="15364" width="21.7109375" style="6" customWidth="1"/>
    <col min="15365" max="15365" width="27.7109375" style="6" bestFit="1" customWidth="1"/>
    <col min="15366" max="15366" width="48.7109375" style="6" customWidth="1"/>
    <col min="15367" max="15617" width="11.42578125" style="6"/>
    <col min="15618" max="15618" width="16.85546875" style="6" customWidth="1"/>
    <col min="15619" max="15619" width="13.140625" style="6" customWidth="1"/>
    <col min="15620" max="15620" width="21.7109375" style="6" customWidth="1"/>
    <col min="15621" max="15621" width="27.7109375" style="6" bestFit="1" customWidth="1"/>
    <col min="15622" max="15622" width="48.7109375" style="6" customWidth="1"/>
    <col min="15623" max="15873" width="11.42578125" style="6"/>
    <col min="15874" max="15874" width="16.85546875" style="6" customWidth="1"/>
    <col min="15875" max="15875" width="13.140625" style="6" customWidth="1"/>
    <col min="15876" max="15876" width="21.7109375" style="6" customWidth="1"/>
    <col min="15877" max="15877" width="27.7109375" style="6" bestFit="1" customWidth="1"/>
    <col min="15878" max="15878" width="48.7109375" style="6" customWidth="1"/>
    <col min="15879" max="16129" width="11.42578125" style="6"/>
    <col min="16130" max="16130" width="16.85546875" style="6" customWidth="1"/>
    <col min="16131" max="16131" width="13.140625" style="6" customWidth="1"/>
    <col min="16132" max="16132" width="21.7109375" style="6" customWidth="1"/>
    <col min="16133" max="16133" width="27.7109375" style="6" bestFit="1" customWidth="1"/>
    <col min="16134" max="16134" width="48.7109375" style="6" customWidth="1"/>
    <col min="16135" max="16384" width="11.42578125" style="6"/>
  </cols>
  <sheetData>
    <row r="1" spans="1:7" ht="15">
      <c r="A1" s="1"/>
      <c r="B1" s="2"/>
      <c r="C1" s="2"/>
      <c r="D1" s="2"/>
      <c r="E1" s="3"/>
      <c r="F1" s="4"/>
      <c r="G1" s="5"/>
    </row>
    <row r="2" spans="1:7" ht="15.75">
      <c r="A2" s="7" t="s">
        <v>0</v>
      </c>
      <c r="B2" s="8"/>
      <c r="C2" s="8"/>
      <c r="D2" s="8"/>
      <c r="E2" s="8"/>
      <c r="F2" s="9"/>
      <c r="G2" s="5"/>
    </row>
    <row r="3" spans="1:7" ht="18" customHeight="1">
      <c r="A3" s="7" t="s">
        <v>1</v>
      </c>
      <c r="B3" s="8"/>
      <c r="C3" s="8"/>
      <c r="D3" s="8"/>
      <c r="E3" s="8"/>
      <c r="F3" s="9"/>
      <c r="G3" s="5"/>
    </row>
    <row r="4" spans="1:7">
      <c r="A4" s="10"/>
      <c r="F4" s="11"/>
      <c r="G4" s="5"/>
    </row>
    <row r="5" spans="1:7" s="16" customFormat="1" ht="14.25">
      <c r="A5" s="12" t="s">
        <v>2</v>
      </c>
      <c r="B5" s="13"/>
      <c r="C5" s="13"/>
      <c r="D5" s="13"/>
      <c r="E5" s="13"/>
      <c r="F5" s="14"/>
      <c r="G5" s="15"/>
    </row>
    <row r="6" spans="1:7" s="16" customFormat="1" ht="14.25">
      <c r="A6" s="12" t="s">
        <v>3</v>
      </c>
      <c r="B6" s="13"/>
      <c r="C6" s="13"/>
      <c r="D6" s="13"/>
      <c r="E6" s="13"/>
      <c r="F6" s="14"/>
      <c r="G6" s="15"/>
    </row>
    <row r="7" spans="1:7" s="16" customFormat="1" ht="14.25">
      <c r="A7" s="17"/>
      <c r="B7" s="18"/>
      <c r="C7" s="18"/>
      <c r="D7" s="18"/>
      <c r="E7" s="18"/>
      <c r="F7" s="19"/>
      <c r="G7" s="15"/>
    </row>
    <row r="8" spans="1:7" s="16" customFormat="1" ht="14.25">
      <c r="A8" s="20" t="s">
        <v>4</v>
      </c>
      <c r="F8" s="21"/>
      <c r="G8" s="15"/>
    </row>
    <row r="9" spans="1:7" s="16" customFormat="1" ht="14.25">
      <c r="A9" s="17"/>
      <c r="B9" s="18"/>
      <c r="C9" s="18"/>
      <c r="D9" s="18"/>
      <c r="E9" s="18"/>
      <c r="F9" s="19"/>
      <c r="G9" s="15"/>
    </row>
    <row r="10" spans="1:7" s="16" customFormat="1" ht="14.25">
      <c r="A10" s="20" t="s">
        <v>5</v>
      </c>
      <c r="F10" s="21"/>
      <c r="G10" s="15"/>
    </row>
    <row r="11" spans="1:7" s="16" customFormat="1" ht="14.25">
      <c r="A11" s="22" t="s">
        <v>6</v>
      </c>
      <c r="B11" s="23"/>
      <c r="F11" s="21"/>
      <c r="G11" s="15"/>
    </row>
    <row r="12" spans="1:7" s="16" customFormat="1" ht="14.25">
      <c r="A12" s="20" t="s">
        <v>7</v>
      </c>
      <c r="F12" s="21"/>
      <c r="G12" s="15"/>
    </row>
    <row r="13" spans="1:7" s="16" customFormat="1" ht="14.25">
      <c r="A13" s="20" t="s">
        <v>8</v>
      </c>
      <c r="F13" s="21"/>
      <c r="G13" s="15"/>
    </row>
    <row r="14" spans="1:7" s="16" customFormat="1" ht="14.25">
      <c r="A14" s="20" t="s">
        <v>9</v>
      </c>
      <c r="F14" s="21"/>
      <c r="G14" s="15"/>
    </row>
    <row r="15" spans="1:7" s="16" customFormat="1" ht="14.25">
      <c r="A15" s="20" t="s">
        <v>10</v>
      </c>
      <c r="F15" s="21"/>
      <c r="G15" s="15"/>
    </row>
    <row r="16" spans="1:7" s="16" customFormat="1" ht="14.25">
      <c r="A16" s="20" t="s">
        <v>11</v>
      </c>
      <c r="F16" s="21"/>
      <c r="G16" s="15"/>
    </row>
    <row r="17" spans="1:10" s="24" customFormat="1" ht="14.25">
      <c r="A17" s="20" t="s">
        <v>12</v>
      </c>
      <c r="B17" s="16"/>
      <c r="F17" s="25"/>
      <c r="G17" s="26"/>
      <c r="H17" s="16"/>
      <c r="I17" s="16"/>
      <c r="J17" s="16"/>
    </row>
    <row r="18" spans="1:10" s="24" customFormat="1" ht="14.25">
      <c r="A18" s="20" t="s">
        <v>13</v>
      </c>
      <c r="B18" s="16"/>
      <c r="F18" s="25"/>
      <c r="G18" s="26"/>
      <c r="H18" s="16"/>
      <c r="I18" s="16"/>
      <c r="J18" s="16"/>
    </row>
    <row r="19" spans="1:10" s="24" customFormat="1" ht="12" customHeight="1">
      <c r="A19" s="17"/>
      <c r="B19" s="18"/>
      <c r="C19" s="27"/>
      <c r="D19" s="27"/>
      <c r="E19" s="27"/>
      <c r="F19" s="28"/>
      <c r="G19" s="26"/>
      <c r="H19" s="16"/>
      <c r="I19" s="16"/>
      <c r="J19" s="16"/>
    </row>
    <row r="20" spans="1:10" s="16" customFormat="1" ht="14.25">
      <c r="A20" s="20" t="s">
        <v>14</v>
      </c>
      <c r="F20" s="21"/>
      <c r="G20" s="15"/>
    </row>
    <row r="21" spans="1:10" s="16" customFormat="1" ht="14.25">
      <c r="A21" s="17"/>
      <c r="B21" s="18"/>
      <c r="C21" s="18"/>
      <c r="D21" s="18"/>
      <c r="E21" s="18"/>
      <c r="F21" s="19"/>
      <c r="G21" s="15"/>
    </row>
    <row r="22" spans="1:10" s="16" customFormat="1" ht="14.25">
      <c r="A22" s="20" t="s">
        <v>15</v>
      </c>
      <c r="F22" s="21"/>
      <c r="G22" s="15"/>
    </row>
    <row r="23" spans="1:10" s="16" customFormat="1" ht="14.25">
      <c r="A23" s="17"/>
      <c r="B23" s="18"/>
      <c r="C23" s="18"/>
      <c r="D23" s="18"/>
      <c r="E23" s="18"/>
      <c r="F23" s="19"/>
      <c r="G23" s="15"/>
    </row>
    <row r="24" spans="1:10" s="16" customFormat="1" ht="14.25">
      <c r="A24" s="29" t="s">
        <v>16</v>
      </c>
      <c r="F24" s="21"/>
      <c r="G24" s="15"/>
    </row>
    <row r="25" spans="1:10" s="16" customFormat="1" ht="14.25">
      <c r="A25" s="17"/>
      <c r="B25" s="18"/>
      <c r="C25" s="18"/>
      <c r="D25" s="18"/>
      <c r="E25" s="18"/>
      <c r="F25" s="19"/>
      <c r="G25" s="15"/>
    </row>
    <row r="26" spans="1:10" s="16" customFormat="1" ht="14.25">
      <c r="A26" s="29" t="s">
        <v>17</v>
      </c>
      <c r="F26" s="21"/>
      <c r="G26" s="15"/>
    </row>
    <row r="27" spans="1:10" s="16" customFormat="1" ht="14.25">
      <c r="A27" s="17"/>
      <c r="B27" s="18"/>
      <c r="C27" s="18"/>
      <c r="D27" s="18"/>
      <c r="E27" s="18"/>
      <c r="F27" s="19"/>
      <c r="G27" s="15"/>
    </row>
    <row r="28" spans="1:10" s="16" customFormat="1" ht="14.25">
      <c r="A28" s="20" t="s">
        <v>18</v>
      </c>
      <c r="F28" s="21"/>
      <c r="G28" s="15"/>
    </row>
    <row r="29" spans="1:10" s="16" customFormat="1" ht="14.25">
      <c r="A29" s="17"/>
      <c r="B29" s="18"/>
      <c r="C29" s="18"/>
      <c r="D29" s="18"/>
      <c r="E29" s="18"/>
      <c r="F29" s="19"/>
      <c r="G29" s="15"/>
    </row>
    <row r="30" spans="1:10" s="16" customFormat="1" ht="14.25">
      <c r="A30" s="20" t="s">
        <v>19</v>
      </c>
      <c r="F30" s="21"/>
      <c r="G30" s="15"/>
    </row>
    <row r="31" spans="1:10" s="16" customFormat="1" ht="14.25">
      <c r="A31" s="17"/>
      <c r="B31" s="18"/>
      <c r="C31" s="18"/>
      <c r="D31" s="18"/>
      <c r="E31" s="18"/>
      <c r="F31" s="19"/>
      <c r="G31" s="15"/>
    </row>
    <row r="32" spans="1:10" s="16" customFormat="1" ht="14.25">
      <c r="A32" s="20" t="s">
        <v>20</v>
      </c>
      <c r="F32" s="21"/>
      <c r="G32" s="15"/>
    </row>
    <row r="33" spans="1:7" s="16" customFormat="1" ht="14.25">
      <c r="A33" s="17"/>
      <c r="B33" s="18"/>
      <c r="C33" s="18"/>
      <c r="D33" s="18"/>
      <c r="E33" s="18"/>
      <c r="F33" s="19"/>
      <c r="G33" s="15"/>
    </row>
    <row r="34" spans="1:7" s="16" customFormat="1" ht="14.25">
      <c r="A34" s="20" t="s">
        <v>21</v>
      </c>
      <c r="F34" s="21"/>
      <c r="G34" s="15"/>
    </row>
    <row r="35" spans="1:7" s="16" customFormat="1" ht="14.25">
      <c r="A35" s="17"/>
      <c r="B35" s="18"/>
      <c r="C35" s="18"/>
      <c r="D35" s="18"/>
      <c r="E35" s="18"/>
      <c r="F35" s="19"/>
      <c r="G35" s="15"/>
    </row>
    <row r="36" spans="1:7" s="16" customFormat="1" ht="14.25">
      <c r="A36" s="20" t="s">
        <v>22</v>
      </c>
      <c r="F36" s="21"/>
      <c r="G36" s="15"/>
    </row>
    <row r="37" spans="1:7" s="16" customFormat="1" ht="14.25">
      <c r="A37" s="20"/>
      <c r="F37" s="21"/>
      <c r="G37" s="15"/>
    </row>
    <row r="38" spans="1:7" s="16" customFormat="1" ht="15">
      <c r="A38" s="30" t="s">
        <v>23</v>
      </c>
      <c r="B38" s="30" t="s">
        <v>24</v>
      </c>
      <c r="C38" s="30" t="s">
        <v>25</v>
      </c>
      <c r="D38" s="30" t="s">
        <v>26</v>
      </c>
      <c r="E38" s="30" t="s">
        <v>27</v>
      </c>
      <c r="F38" s="31"/>
    </row>
    <row r="39" spans="1:7" s="16" customFormat="1" ht="14.25">
      <c r="A39" s="32">
        <v>485241</v>
      </c>
      <c r="B39" s="33" t="s">
        <v>28</v>
      </c>
      <c r="C39" s="33" t="s">
        <v>29</v>
      </c>
      <c r="D39" s="34">
        <v>16294</v>
      </c>
      <c r="E39" s="33" t="s">
        <v>30</v>
      </c>
      <c r="F39" s="31"/>
    </row>
    <row r="40" spans="1:7" s="16" customFormat="1" ht="14.25">
      <c r="A40" s="32">
        <v>940996</v>
      </c>
      <c r="B40" s="33" t="s">
        <v>31</v>
      </c>
      <c r="C40" s="33" t="s">
        <v>32</v>
      </c>
      <c r="D40" s="34">
        <v>24315</v>
      </c>
      <c r="E40" s="33" t="s">
        <v>33</v>
      </c>
      <c r="F40" s="31"/>
    </row>
    <row r="41" spans="1:7" s="16" customFormat="1" ht="14.25">
      <c r="A41" s="32">
        <v>881788</v>
      </c>
      <c r="B41" s="33" t="s">
        <v>34</v>
      </c>
      <c r="C41" s="33" t="s">
        <v>35</v>
      </c>
      <c r="D41" s="34">
        <v>20982</v>
      </c>
      <c r="E41" s="33" t="s">
        <v>36</v>
      </c>
      <c r="F41" s="31"/>
    </row>
    <row r="42" spans="1:7" s="16" customFormat="1" ht="14.25">
      <c r="A42" s="32">
        <v>2440080</v>
      </c>
      <c r="B42" s="33" t="s">
        <v>37</v>
      </c>
      <c r="C42" s="33" t="s">
        <v>38</v>
      </c>
      <c r="D42" s="34">
        <v>27751</v>
      </c>
      <c r="E42" s="33" t="s">
        <v>36</v>
      </c>
      <c r="F42" s="31"/>
    </row>
    <row r="43" spans="1:7" s="16" customFormat="1" ht="14.25">
      <c r="A43" s="32">
        <v>498698</v>
      </c>
      <c r="B43" s="33" t="s">
        <v>39</v>
      </c>
      <c r="C43" s="33" t="s">
        <v>40</v>
      </c>
      <c r="D43" s="34">
        <v>18843</v>
      </c>
      <c r="E43" s="33" t="s">
        <v>36</v>
      </c>
      <c r="F43" s="31"/>
    </row>
    <row r="44" spans="1:7" s="16" customFormat="1" ht="14.25">
      <c r="A44" s="35">
        <v>834734</v>
      </c>
      <c r="B44" s="33" t="s">
        <v>41</v>
      </c>
      <c r="C44" s="33" t="s">
        <v>42</v>
      </c>
      <c r="D44" s="34">
        <v>23140</v>
      </c>
      <c r="E44" s="33" t="s">
        <v>36</v>
      </c>
      <c r="F44" s="31"/>
    </row>
    <row r="45" spans="1:7" s="16" customFormat="1" ht="14.25">
      <c r="A45" s="35">
        <v>802717</v>
      </c>
      <c r="B45" s="33" t="s">
        <v>84</v>
      </c>
      <c r="C45" s="33" t="s">
        <v>85</v>
      </c>
      <c r="D45" s="34">
        <v>21765</v>
      </c>
      <c r="E45" s="33" t="s">
        <v>43</v>
      </c>
      <c r="F45" s="31"/>
    </row>
    <row r="46" spans="1:7" s="16" customFormat="1" ht="14.25">
      <c r="A46" s="32">
        <v>944861</v>
      </c>
      <c r="B46" s="33" t="s">
        <v>44</v>
      </c>
      <c r="C46" s="33" t="s">
        <v>45</v>
      </c>
      <c r="D46" s="34">
        <v>20620</v>
      </c>
      <c r="E46" s="33" t="s">
        <v>43</v>
      </c>
      <c r="F46" s="31"/>
    </row>
    <row r="47" spans="1:7" s="16" customFormat="1" ht="14.25">
      <c r="A47" s="32">
        <v>1244120</v>
      </c>
      <c r="B47" s="33" t="s">
        <v>46</v>
      </c>
      <c r="C47" s="33" t="s">
        <v>47</v>
      </c>
      <c r="D47" s="34">
        <v>25646</v>
      </c>
      <c r="E47" s="33" t="s">
        <v>43</v>
      </c>
      <c r="F47" s="31"/>
    </row>
    <row r="48" spans="1:7" s="16" customFormat="1" ht="14.25">
      <c r="A48" s="32">
        <v>983837</v>
      </c>
      <c r="B48" s="33" t="s">
        <v>48</v>
      </c>
      <c r="C48" s="33" t="s">
        <v>49</v>
      </c>
      <c r="D48" s="34">
        <v>23316</v>
      </c>
      <c r="E48" s="33" t="s">
        <v>50</v>
      </c>
      <c r="F48" s="31"/>
    </row>
    <row r="49" spans="1:7" s="16" customFormat="1" ht="14.25">
      <c r="A49" s="32">
        <v>874117</v>
      </c>
      <c r="B49" s="33" t="s">
        <v>51</v>
      </c>
      <c r="C49" s="33" t="s">
        <v>52</v>
      </c>
      <c r="D49" s="34">
        <v>22878</v>
      </c>
      <c r="E49" s="33" t="s">
        <v>53</v>
      </c>
      <c r="F49" s="31"/>
    </row>
    <row r="50" spans="1:7" s="16" customFormat="1" ht="14.25">
      <c r="A50" s="32">
        <v>782714</v>
      </c>
      <c r="B50" s="33" t="s">
        <v>54</v>
      </c>
      <c r="C50" s="33" t="s">
        <v>55</v>
      </c>
      <c r="D50" s="34">
        <v>25590</v>
      </c>
      <c r="E50" s="33" t="s">
        <v>56</v>
      </c>
      <c r="F50" s="31"/>
    </row>
    <row r="51" spans="1:7" s="16" customFormat="1" ht="14.25">
      <c r="A51" s="32">
        <v>1231947</v>
      </c>
      <c r="B51" s="33" t="s">
        <v>57</v>
      </c>
      <c r="C51" s="33" t="s">
        <v>58</v>
      </c>
      <c r="D51" s="34">
        <v>23921</v>
      </c>
      <c r="E51" s="33" t="s">
        <v>59</v>
      </c>
      <c r="F51" s="31"/>
    </row>
    <row r="52" spans="1:7" s="16" customFormat="1" ht="14.25">
      <c r="A52" s="32">
        <v>1225358</v>
      </c>
      <c r="B52" s="33" t="s">
        <v>60</v>
      </c>
      <c r="C52" s="33" t="s">
        <v>61</v>
      </c>
      <c r="D52" s="34">
        <v>25723</v>
      </c>
      <c r="E52" s="33" t="s">
        <v>62</v>
      </c>
      <c r="F52" s="31"/>
    </row>
    <row r="53" spans="1:7" s="16" customFormat="1" ht="14.25">
      <c r="A53" s="17"/>
      <c r="B53" s="18"/>
      <c r="C53" s="18"/>
      <c r="D53" s="18"/>
      <c r="E53" s="18"/>
      <c r="F53" s="19"/>
      <c r="G53" s="15"/>
    </row>
    <row r="54" spans="1:7" s="16" customFormat="1" ht="14.25">
      <c r="A54" s="36"/>
      <c r="B54" s="37"/>
      <c r="C54" s="37"/>
      <c r="D54" s="38"/>
      <c r="F54" s="21"/>
      <c r="G54" s="15"/>
    </row>
    <row r="55" spans="1:7" s="16" customFormat="1" ht="15">
      <c r="A55" s="39" t="s">
        <v>63</v>
      </c>
      <c r="F55" s="21"/>
      <c r="G55" s="15"/>
    </row>
    <row r="56" spans="1:7" s="16" customFormat="1" ht="14.25">
      <c r="A56" s="20"/>
      <c r="F56" s="21"/>
      <c r="G56" s="15"/>
    </row>
    <row r="57" spans="1:7" s="16" customFormat="1" ht="14.25">
      <c r="A57" s="20" t="s">
        <v>83</v>
      </c>
      <c r="F57" s="21"/>
      <c r="G57" s="15"/>
    </row>
    <row r="58" spans="1:7" s="16" customFormat="1" ht="14.25">
      <c r="A58" s="20"/>
      <c r="F58" s="21"/>
      <c r="G58" s="15"/>
    </row>
    <row r="59" spans="1:7" s="16" customFormat="1" ht="14.25">
      <c r="A59" s="40"/>
      <c r="B59" s="40"/>
      <c r="C59" s="40" t="s">
        <v>64</v>
      </c>
      <c r="D59" s="40" t="s">
        <v>65</v>
      </c>
      <c r="E59" s="40" t="s">
        <v>66</v>
      </c>
      <c r="F59" s="21"/>
      <c r="G59" s="15"/>
    </row>
    <row r="60" spans="1:7" s="16" customFormat="1" ht="14.25">
      <c r="A60" s="40" t="s">
        <v>67</v>
      </c>
      <c r="B60" s="40" t="s">
        <v>68</v>
      </c>
      <c r="C60" s="40" t="s">
        <v>69</v>
      </c>
      <c r="D60" s="40" t="s">
        <v>70</v>
      </c>
      <c r="E60" s="40" t="s">
        <v>70</v>
      </c>
      <c r="F60" s="21"/>
      <c r="G60" s="15"/>
    </row>
    <row r="61" spans="1:7" s="16" customFormat="1" ht="14.25">
      <c r="A61" s="41">
        <v>840502</v>
      </c>
      <c r="B61" s="40" t="s">
        <v>71</v>
      </c>
      <c r="C61" s="40">
        <v>1</v>
      </c>
      <c r="D61" s="42">
        <v>84050200000</v>
      </c>
      <c r="E61" s="42">
        <f>+A61*100000</f>
        <v>84050200000</v>
      </c>
      <c r="F61" s="21"/>
      <c r="G61" s="15"/>
    </row>
    <row r="62" spans="1:7" s="16" customFormat="1" ht="15">
      <c r="A62" s="43"/>
      <c r="B62" s="40"/>
      <c r="C62" s="40"/>
      <c r="D62" s="44">
        <f>SUM(D61:D61)</f>
        <v>84050200000</v>
      </c>
      <c r="E62" s="44">
        <f>SUM(E61:E61)</f>
        <v>84050200000</v>
      </c>
      <c r="F62" s="21"/>
      <c r="G62" s="15"/>
    </row>
    <row r="63" spans="1:7" s="16" customFormat="1" ht="15">
      <c r="A63" s="45"/>
      <c r="B63" s="46"/>
      <c r="C63" s="47"/>
      <c r="D63" s="47"/>
      <c r="E63" s="48"/>
      <c r="F63" s="49"/>
      <c r="G63" s="15"/>
    </row>
    <row r="64" spans="1:7" s="16" customFormat="1" ht="15">
      <c r="A64" s="50" t="s">
        <v>72</v>
      </c>
      <c r="B64" s="51"/>
      <c r="C64" s="47"/>
      <c r="D64" s="47"/>
      <c r="E64" s="48"/>
      <c r="F64" s="49"/>
      <c r="G64" s="15"/>
    </row>
    <row r="65" spans="1:11" s="16" customFormat="1" ht="15">
      <c r="A65" s="45"/>
      <c r="B65" s="46"/>
      <c r="C65" s="47"/>
      <c r="D65" s="47"/>
      <c r="E65" s="48"/>
      <c r="F65" s="49"/>
      <c r="G65" s="15"/>
    </row>
    <row r="66" spans="1:11" s="16" customFormat="1" ht="14.25">
      <c r="A66" s="52" t="s">
        <v>73</v>
      </c>
      <c r="B66" s="53"/>
      <c r="C66" s="54" t="s">
        <v>67</v>
      </c>
      <c r="D66" s="55" t="s">
        <v>74</v>
      </c>
      <c r="E66" s="56" t="s">
        <v>75</v>
      </c>
      <c r="F66" s="57" t="s">
        <v>76</v>
      </c>
    </row>
    <row r="67" spans="1:11" s="16" customFormat="1" ht="14.25">
      <c r="A67" s="58"/>
      <c r="B67" s="59"/>
      <c r="C67" s="60"/>
      <c r="D67" s="61"/>
      <c r="E67" s="62"/>
      <c r="F67" s="57"/>
    </row>
    <row r="68" spans="1:11" s="16" customFormat="1" ht="14.25">
      <c r="A68" s="63" t="s">
        <v>77</v>
      </c>
      <c r="B68" s="64"/>
      <c r="C68" s="65">
        <v>119236</v>
      </c>
      <c r="D68" s="65">
        <v>100000</v>
      </c>
      <c r="E68" s="65">
        <f>+C68*D68</f>
        <v>11923600000</v>
      </c>
      <c r="F68" s="66">
        <f>+E68/E62</f>
        <v>0.14186283911281591</v>
      </c>
    </row>
    <row r="69" spans="1:11" s="16" customFormat="1" ht="14.25">
      <c r="A69" s="17"/>
      <c r="B69" s="18"/>
      <c r="C69" s="18"/>
      <c r="D69" s="18"/>
      <c r="E69" s="18"/>
      <c r="F69" s="19"/>
      <c r="G69" s="15"/>
    </row>
    <row r="70" spans="1:11" s="16" customFormat="1" ht="14.25">
      <c r="A70" s="20"/>
      <c r="F70" s="21"/>
      <c r="G70" s="15"/>
    </row>
    <row r="71" spans="1:11" s="16" customFormat="1" ht="15">
      <c r="A71" s="39" t="s">
        <v>78</v>
      </c>
      <c r="F71" s="21"/>
      <c r="G71" s="15"/>
    </row>
    <row r="72" spans="1:11" s="16" customFormat="1" ht="14.25">
      <c r="A72" s="20"/>
      <c r="F72" s="21"/>
      <c r="G72" s="15"/>
    </row>
    <row r="73" spans="1:11" s="16" customFormat="1" ht="14.25">
      <c r="A73" s="20" t="s">
        <v>79</v>
      </c>
      <c r="F73" s="21"/>
      <c r="G73" s="15"/>
    </row>
    <row r="74" spans="1:11" s="16" customFormat="1" ht="14.25">
      <c r="A74" s="20" t="s">
        <v>80</v>
      </c>
      <c r="F74" s="21"/>
      <c r="G74" s="15"/>
    </row>
    <row r="75" spans="1:11" s="16" customFormat="1" ht="14.25">
      <c r="A75" s="17"/>
      <c r="B75" s="18"/>
      <c r="C75" s="18"/>
      <c r="D75" s="18"/>
      <c r="E75" s="18"/>
      <c r="F75" s="19"/>
      <c r="G75" s="15"/>
    </row>
    <row r="76" spans="1:11">
      <c r="A76" s="67"/>
      <c r="B76" s="68"/>
      <c r="C76" s="69"/>
      <c r="D76" s="68"/>
      <c r="E76" s="69"/>
      <c r="F76" s="70"/>
      <c r="G76" s="71"/>
      <c r="H76" s="72"/>
      <c r="I76" s="72"/>
      <c r="J76" s="71"/>
      <c r="K76" s="71"/>
    </row>
    <row r="77" spans="1:11">
      <c r="A77" s="73"/>
      <c r="B77" s="71"/>
      <c r="D77" s="71"/>
      <c r="F77" s="74"/>
      <c r="G77" s="71"/>
      <c r="H77" s="72"/>
      <c r="I77" s="72"/>
      <c r="J77" s="71"/>
      <c r="K77" s="71"/>
    </row>
    <row r="78" spans="1:11">
      <c r="A78" s="73"/>
      <c r="B78" s="71"/>
      <c r="D78" s="71"/>
      <c r="F78" s="74"/>
      <c r="G78" s="71"/>
      <c r="H78" s="72"/>
      <c r="I78" s="72"/>
      <c r="J78" s="71"/>
      <c r="K78" s="71"/>
    </row>
    <row r="79" spans="1:11">
      <c r="A79" s="6" t="s">
        <v>81</v>
      </c>
      <c r="F79" s="11"/>
      <c r="G79" s="71"/>
      <c r="H79" s="72"/>
      <c r="I79" s="72"/>
      <c r="J79" s="71"/>
      <c r="K79" s="71"/>
    </row>
    <row r="80" spans="1:11">
      <c r="A80" s="77" t="s">
        <v>82</v>
      </c>
      <c r="B80" s="75"/>
      <c r="C80" s="76"/>
      <c r="F80" s="78"/>
      <c r="G80" s="79"/>
      <c r="H80" s="80"/>
      <c r="I80" s="81"/>
      <c r="J80" s="71"/>
      <c r="K80" s="71"/>
    </row>
    <row r="81" spans="1:11">
      <c r="A81" s="10"/>
      <c r="F81" s="11"/>
      <c r="G81" s="82"/>
      <c r="H81" s="83"/>
      <c r="I81" s="71"/>
      <c r="J81" s="71"/>
      <c r="K81" s="71"/>
    </row>
    <row r="82" spans="1:11">
      <c r="A82" s="84"/>
      <c r="B82" s="85"/>
      <c r="D82" s="79"/>
      <c r="E82" s="80"/>
      <c r="F82" s="86"/>
      <c r="G82" s="82"/>
      <c r="H82" s="83"/>
      <c r="I82" s="71"/>
      <c r="J82" s="71"/>
      <c r="K82" s="71"/>
    </row>
    <row r="83" spans="1:11">
      <c r="A83" s="87"/>
      <c r="B83" s="88"/>
      <c r="C83" s="89"/>
      <c r="D83" s="88"/>
      <c r="E83" s="89"/>
      <c r="F83" s="90"/>
      <c r="G83" s="83"/>
      <c r="H83" s="83"/>
      <c r="I83" s="71"/>
      <c r="J83" s="71"/>
      <c r="K83" s="71"/>
    </row>
  </sheetData>
  <mergeCells count="10">
    <mergeCell ref="A68:B68"/>
    <mergeCell ref="A2:F2"/>
    <mergeCell ref="A3:F3"/>
    <mergeCell ref="A5:F5"/>
    <mergeCell ref="A6:F6"/>
    <mergeCell ref="A66:B67"/>
    <mergeCell ref="C66:C67"/>
    <mergeCell ref="D66:D67"/>
    <mergeCell ref="E66:E67"/>
    <mergeCell ref="F66:F67"/>
  </mergeCells>
  <conditionalFormatting sqref="A68">
    <cfRule type="duplicateValues" dxfId="0" priority="1"/>
  </conditionalFormatting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AgtFY96cwcJlxdWD/fLmueVmHHuhYBDQvOQ/r77tycNUgR3MEWWDR4u8+lAuAPPOGnneh3L0kiu7
gNPPUrCmsQ==</DigestValue>
    </Reference>
    <Reference Type="http://www.w3.org/2000/09/xmldsig#Object" URI="#idOfficeObject">
      <DigestMethod Algorithm="http://www.w3.org/2001/04/xmlenc#sha512"/>
      <DigestValue>gVFrKNDTRRS9DMQ95+8fpmWtT4sXO4X4rR10g8zrd/ZOspJregpMfXyyPnSXgmDBFy/qEYyMK4C0
vrVSE+EZpw==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+ST/7y3GG39UDqiPng7Vem7pa2LKN9rYBFq/iMJgu/AHfD7GmF0mfMgbFoAd6olKpf9C0ySbQSZq
QW0MGR62YA==</DigestValue>
    </Reference>
  </SignedInfo>
  <SignatureValue>K1LLSzYMEA1mDRXew4dFxqI6LCWPnJQIAgusxvXHik4ABgMU61F11tBXd4o4PEzfkgsbpaopkN7n
YcPw/0GcWT6w+AtvbILxeWBEsZTEoCeBi+AtHx7Ec0+pXcWd+NyNGBzyfmxJ/LJlg1A/K501Znvc
zaqRdW5+jPsCqmAHcaODLAJddSfqc7eC9v5Qmg6CsjDggDvNhUuaTGpd5/p6jpTq8f3NxWcRmbGr
jTuUzLT4iHSVe5hruAiNoGQ5xowd3Gkhic4Wgi1k0HP+WMSyqUybkKg4UCEkIlOnqNnX8s+G+O8s
t2HRTT2wZVVZd/xjQ/drs0yZM5yQTczwzG8WIA==</SignatureValue>
  <KeyInfo>
    <X509Data>
      <X509Certificate>MIIHojCCBYqgAwIBAgIRAP03xFPmrR+aTTpVcwfnTzUwDQYJKoZIhvcNAQENBQAwgYUxCzAJBgNVBAYTAlBZMQ0wCwYDVQQKEwRJQ1BQMTgwNgYDVQQLEy9QcmVzdGFkb3IgQ3VhbGlmaWNhZG8gZGUgU2VydmljaW9zIGRlIENvbmZpYW56YTEVMBMGA1UEAxMMQ09ERTEwMCBTLkEuMRYwFAYDVQQFEw1SVUM4MDA4MDYxMC03MB4XDTI1MDIxNzEzMDE0OVoXDTI3MDIxNzEzMDE0OVowgbAxCzAJBgNVBAYTAlBZMTYwNAYDVQQKDC1DRVJUSUZJQ0FETyBDVUFMSUZJQ0FETyBERSBGSVJNQSBFTEVDVFLDk05JQ0ExCzAJBgNVBAsTAkYyMRgwFgYDVQQEEw9HT0VSVFpFTiBIQVJERVIxDjAMBgNVBCoTBUpBQ09CMR8wHQYDVQQDExZKQUNPQiAgR09FUlRaRU4gSEFSREVSMREwDwYDVQQFEwhDSTQ4NTI0MTCCASIwDQYJKoZIhvcNAQEBBQADggEPADCCAQoCggEBALJTHm0C0Bk0Yy46JhP6+RXNePOk/VzYTEVlPdAhrxUNSSfM45HTWdTbjRsRO5VW06HMdIzdsH+bT5FGyichlhH4a7JwZoekyQhIfkLPyruU846jAnACU+87jvvnkyOfl8SNxrT/zQpb9Z4l1/LmqqNEiytJBumwaKqDMDMCRY1BkRb+US9UfCXB7h1Jy0XpoD9YWY30P2LZSIArRnhEdAoD7wShCWPgs5I0SsO5h3ZUCQ8340FI+SZGMAADT2dNOnmoWYcsgLeoy3ZwWmzzX9SIiLtO9N66zRhtYLYuw8iWhCaGAW8jSiUf5q8fyUIWD3sVI0aw7xMiRiPiytN4hUsCAwEAAaOCAt4wggLaMAwGA1UdEwEB/wQCMAAwHQYDVR0OBBYEFM3PAgS6iFhzp8QhzHV+nZn9kV3tMB8GA1UdIwQYMBaAFL41VGJoYOcm0zHBX5ex4vZkzgf1MA4GA1UdDwEB/wQEAwIF4DBVBgNVHREETjBMgR1KQUNPQi5HT0VSVFpFTk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UFbbakNCtkAfGILT6HkU+q1t3QnTdrG7w8/UEFx3r4ms0yOH4MPTNP4GsaBk+AaEOYKSFSaYysyJZb88CVrnULBIkdKOb38hEfZa31JETA6et3hOJxctCkmNPPn3jSB5dEY/eUV7HrR+eSPbSJTyI0XglZC6cEEjELSDrLmFcbtfWYUgjo4IoC7ryDuayqQ66iMVHx9VgptyvihLEGL8eqheHWgySxu4WQ7qW0hQzY0QhP3nE21ei2lizEpO67t7c9CC8p192xp6sea/ftRv4dnaJ/1AisTYnFv7gQcY7OZdCqgQHbYWFK8qymeXgd6gtvkaXAtzZOlWb04Wwgxe8eHytKqpmal8OtimwFJ47FwVmEi0x1s2qLbKBr2PYws1/RmdUkUW+d05HTsBGmdyyX+GdJyd9TmtSxdbNcZa0GmrqNgfsTTVwCpsY9BmvDQGbjQ+7nNGf8DT1Wy/j+5Pjj+9lpBB4Xbv0xN6QPyYrstrrwq97E9hpU58wVFYt0RaXUp9JJD0v+8HmwRFApqx4OQ4RPjAbNlaVoZqp44nDsqFW1zKik8Yfol3zkJNeUIpRALrq9NpewLd2wpFE7/bvjMsbMTxLjIlYmO3oKZCJUCN1t75yLRZtPTbBT/qr+YshJLQTQKjY0WabhdZQXUDNcjESV+/NtcheJx7pAug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DLfubnjKuYmd49XFDnRVMHn5soML5gDH0bhMR1WYKQAhMZTl/gzKukBxGtkYcjM1cUy/NX75hbvBXLfJ9SDSbw==</DigestValue>
      </Reference>
      <Reference URI="/xl/sharedStrings.xml?ContentType=application/vnd.openxmlformats-officedocument.spreadsheetml.sharedStrings+xml">
        <DigestMethod Algorithm="http://www.w3.org/2001/04/xmlenc#sha512"/>
        <DigestValue>4/4lcwz8wLL33mVT3iNhfWENNBIJEyJEaUgBjAd/IuPDCJ2qLLQfuIO2SlbCZQdI6aZE6qXVAky/8XWMtqbLyg==</DigestValue>
      </Reference>
      <Reference URI="/xl/styles.xml?ContentType=application/vnd.openxmlformats-officedocument.spreadsheetml.styles+xml">
        <DigestMethod Algorithm="http://www.w3.org/2001/04/xmlenc#sha512"/>
        <DigestValue>qo8CbUwCBCNMmReIL6RWtT/VpkyO5DOPmU6vOgjH5WdhnWasZeB3yOWi38w7wlwF1QV6sayd+j6+VANZdE6m+g==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hOqaFNCqrOGRQoAZeZRwQKXYEM/75PrQM1H1K40rO3BHiM0jbI6OlL5OHEk0Qp8CrjjCdN0qLYWQytfluu0S0A==</DigestValue>
      </Reference>
      <Reference URI="/xl/worksheets/sheet1.xml?ContentType=application/vnd.openxmlformats-officedocument.spreadsheetml.worksheet+xml">
        <DigestMethod Algorithm="http://www.w3.org/2001/04/xmlenc#sha512"/>
        <DigestValue>YpkKZ9qLz3OEFt2InLmk2MSOpeT01NJ6BlXUeSQPpkAKbHqF+2BMT9UU5vr8eGiEeAUVR4y1VZEppmIjEZou4Q==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2026-04-09T16:53:51Z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2026-04-09T16:53:51Z</xd:SigningTime>
          <xd:SigningCertificate>
            <xd:Cert>
              <xd:CertDigest>
                <DigestMethod Algorithm="http://www.w3.org/2001/04/xmlenc#sha512"/>
                <DigestValue>KCLBVe2OVR4aOcxEePPicnZ6xJGgxz8otl/8eNltyMhIT3+Xs1/wciSWx3Rjh9wVUslhaQCjcT48hg7bKTL/qA==</DigestValue>
              </xd:CertDigest>
              <xd:IssuerSerial>
                <X509IssuerName>SERIALNUMBER=RUC80080610-7, CN=CODE100 S.A., OU=Prestador Cualificado de Servicios de Confianza, O=ICPP, C=PY</X509IssuerName>
                <X509SerialNumber>336584241260413781441002584680742473525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Portillo</dc:creator>
  <cp:lastModifiedBy>Ana Portillo</cp:lastModifiedBy>
  <dcterms:created xsi:type="dcterms:W3CDTF">2026-04-09T13:56:32Z</dcterms:created>
  <dcterms:modified xsi:type="dcterms:W3CDTF">2026-04-09T14:19:31Z</dcterms:modified>
</cp:coreProperties>
</file>