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mpartido\codipsa\codipsa\5. AdministraciónyFinanzas\CONTABILIDAD\7-Bolsa_de_Valores\2026\4- Entrega documentos de cierre\Hojas de Trabajo\"/>
    </mc:Choice>
  </mc:AlternateContent>
  <xr:revisionPtr revIDLastSave="0" documentId="8_{D8924F5F-26A3-4C27-B06A-B80F100BB698}" xr6:coauthVersionLast="47" xr6:coauthVersionMax="47" xr10:uidLastSave="{00000000-0000-0000-0000-000000000000}"/>
  <bookViews>
    <workbookView xWindow="-120" yWindow="-120" windowWidth="20730" windowHeight="11040" xr2:uid="{7CCF0328-5C06-4102-8DC4-A7C8D5A4498C}"/>
  </bookViews>
  <sheets>
    <sheet name="ID" sheetId="1" r:id="rId1"/>
  </sheets>
  <externalReferences>
    <externalReference r:id="rId2"/>
  </externalReferences>
  <definedNames>
    <definedName name="_xlnm.Print_Area" localSheetId="0">ID!$A$1:$E$72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59" i="1" l="1"/>
  <c r="C46" i="1"/>
  <c r="C39" i="1"/>
  <c r="C50" i="1"/>
  <c r="C53" i="1"/>
  <c r="C57" i="1"/>
  <c r="C23" i="1"/>
  <c r="C25" i="1"/>
  <c r="C22" i="1"/>
  <c r="C21" i="1"/>
  <c r="C20" i="1"/>
  <c r="C19" i="1"/>
  <c r="C18" i="1"/>
  <c r="C13" i="1"/>
  <c r="C12" i="1"/>
  <c r="C11" i="1"/>
  <c r="C10" i="1"/>
  <c r="C9" i="1"/>
  <c r="C8" i="1"/>
  <c r="C29" i="1" l="1"/>
  <c r="C61" i="1" s="1"/>
  <c r="C68" i="1" s="1"/>
</calcChain>
</file>

<file path=xl/sharedStrings.xml><?xml version="1.0" encoding="utf-8"?>
<sst xmlns="http://schemas.openxmlformats.org/spreadsheetml/2006/main" count="99" uniqueCount="54">
  <si>
    <t>INFORME SOBRE DEUDAS AL 31/12/2025</t>
  </si>
  <si>
    <t>PASIVO CORRIENTE</t>
  </si>
  <si>
    <t>DEUDAS FINANCIERAS</t>
  </si>
  <si>
    <t>CUENTAS POR PAGAR COMERCIALES</t>
  </si>
  <si>
    <t>REMUNERACIONES Y CARGAS SOCIALES A PAGAR</t>
  </si>
  <si>
    <t>IMPUESTOS A PAGAR</t>
  </si>
  <si>
    <t>OTROS PASIVOS</t>
  </si>
  <si>
    <t>Proveedores - Entidades Relacionadas</t>
  </si>
  <si>
    <t>Otros proveedores del exterior</t>
  </si>
  <si>
    <t>Proveedores locales</t>
  </si>
  <si>
    <t>Tarjeta Corporativa</t>
  </si>
  <si>
    <t xml:space="preserve">            Prestamo GNB Usd.</t>
  </si>
  <si>
    <t xml:space="preserve">            Prestamo Bancop USD.</t>
  </si>
  <si>
    <t xml:space="preserve">            Préstamo Solar Banco USD</t>
  </si>
  <si>
    <t xml:space="preserve">            Prestamo GNB Gs.</t>
  </si>
  <si>
    <t xml:space="preserve">            Prestamo Banco Atlas</t>
  </si>
  <si>
    <t xml:space="preserve">            Prestamo Financ Paraguayo Japonesa Gs.</t>
  </si>
  <si>
    <t xml:space="preserve">            Interes Prestamo GNB Usd.</t>
  </si>
  <si>
    <t xml:space="preserve">            Interes Prestamo Bancop USD.</t>
  </si>
  <si>
    <t xml:space="preserve">            Interés Préstamo Solar Banco USD</t>
  </si>
  <si>
    <t xml:space="preserve">            Interes Prestamo GNB Gs.</t>
  </si>
  <si>
    <t xml:space="preserve">            Interes Prestamo Banco Atlas</t>
  </si>
  <si>
    <t xml:space="preserve">            Interes Prestamo Fin Pyo-Jap Gs</t>
  </si>
  <si>
    <t xml:space="preserve">            (-) Interes no Devengado a Vencer</t>
  </si>
  <si>
    <t>Moneda</t>
  </si>
  <si>
    <t>Importe</t>
  </si>
  <si>
    <t>Vencimiento</t>
  </si>
  <si>
    <t>Dólar estadounidense</t>
  </si>
  <si>
    <t>Guaranies</t>
  </si>
  <si>
    <t>Guaraní</t>
  </si>
  <si>
    <t>Euro</t>
  </si>
  <si>
    <t>Sueldo y otras remuneraciones a pagar</t>
  </si>
  <si>
    <t>Aportes y retenciones a pagar</t>
  </si>
  <si>
    <t>Aguinaldo a Pagar</t>
  </si>
  <si>
    <t>Impuesto a la renta a pagar</t>
  </si>
  <si>
    <t>Retencion de IVA a pagar</t>
  </si>
  <si>
    <t>Retencion Impuesto a la renta a Pagar</t>
  </si>
  <si>
    <t>Dividendos a Pagar</t>
  </si>
  <si>
    <t>PASIVO NO CORRIENTE</t>
  </si>
  <si>
    <t>TOTAL DEUDAS CORRIENTE Y NO CORRIENTE</t>
  </si>
  <si>
    <t>TOTAL DEUDAS NO CORRIENTE</t>
  </si>
  <si>
    <t>TOTAL DEUDAS CORRIENTE</t>
  </si>
  <si>
    <t>TOTAL DEUDAS FINANCIERAS</t>
  </si>
  <si>
    <t>TOTAL CUENTAS POR PAGAR COMERCIALES</t>
  </si>
  <si>
    <t>TOTAL REMUNERACIONES Y CARGAS SOCIALES A PAGAR</t>
  </si>
  <si>
    <t>TOTAL IMPUESTO A PAGAR</t>
  </si>
  <si>
    <t>TOTAL OTROS PASIVOS</t>
  </si>
  <si>
    <t>Compañía de Desarrollo y de Industrializacion de Productos Primarios SA (CODIPSA)</t>
  </si>
  <si>
    <t>Sr. Jacob Goertzen</t>
  </si>
  <si>
    <t>Presidente</t>
  </si>
  <si>
    <t>Adelantos de Clientes</t>
  </si>
  <si>
    <t>Proviones de Gastos Operativos</t>
  </si>
  <si>
    <t>Prevision para Indemnización</t>
  </si>
  <si>
    <t>Otros ingresos diferidos (Ventas de Exportación en Curso)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</si>
</sst>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3" fillId="0" borderId="0"/>
  </cellStyleXfs>
  <cellXfs count="24">
    <xf numFmtId="0" fontId="0" fillId="0" borderId="0" xfId="0"/>
    <xf numFmtId="0" fontId="0" fillId="2" borderId="0" xfId="0" applyFill="1"/>
    <xf numFmtId="41" fontId="3" fillId="2" borderId="0" xfId="1" quotePrefix="1" applyFont="1" applyFill="1" applyAlignment="1">
      <alignment horizontal="center"/>
    </xf>
    <xf numFmtId="41" fontId="0" fillId="0" borderId="0" xfId="1" applyFont="1"/>
    <xf numFmtId="14" fontId="0" fillId="0" borderId="0" xfId="0" applyNumberFormat="1"/>
    <xf numFmtId="41" fontId="3" fillId="0" borderId="0" xfId="1" applyFont="1" applyFill="1" applyBorder="1"/>
    <xf numFmtId="0" fontId="2" fillId="0" borderId="0" xfId="0" applyFont="1"/>
    <xf numFmtId="0" fontId="2" fillId="0" borderId="0" xfId="0" applyFont="1" applyBorder="1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5" fillId="2" borderId="0" xfId="0" applyFont="1" applyFill="1"/>
    <xf numFmtId="0" fontId="3" fillId="2" borderId="0" xfId="0" applyFont="1" applyFill="1"/>
    <xf numFmtId="41" fontId="2" fillId="0" borderId="0" xfId="1" applyFont="1" applyBorder="1"/>
    <xf numFmtId="41" fontId="0" fillId="3" borderId="0" xfId="1" applyFont="1" applyFill="1"/>
    <xf numFmtId="41" fontId="2" fillId="0" borderId="0" xfId="1" applyFont="1"/>
    <xf numFmtId="0" fontId="2" fillId="0" borderId="1" xfId="0" applyFont="1" applyBorder="1"/>
    <xf numFmtId="41" fontId="2" fillId="0" borderId="1" xfId="1" applyFont="1" applyBorder="1"/>
    <xf numFmtId="0" fontId="2" fillId="3" borderId="1" xfId="0" applyFont="1" applyFill="1" applyBorder="1"/>
    <xf numFmtId="0" fontId="2" fillId="0" borderId="0" xfId="0" applyFont="1" applyAlignment="1">
      <alignment horizontal="center" vertical="center"/>
    </xf>
    <xf numFmtId="0" fontId="2" fillId="4" borderId="0" xfId="0" applyFont="1" applyFill="1"/>
    <xf numFmtId="0" fontId="0" fillId="4" borderId="0" xfId="0" applyFill="1"/>
    <xf numFmtId="41" fontId="0" fillId="4" borderId="0" xfId="1" applyFont="1" applyFill="1"/>
    <xf numFmtId="41" fontId="2" fillId="4" borderId="0" xfId="1" applyFont="1" applyFill="1"/>
    <xf numFmtId="0" fontId="2" fillId="0" borderId="0" xfId="0" applyFont="1" applyAlignment="1">
      <alignment horizontal="left"/>
    </xf>
  </cellXfs>
  <cellStyles count="4">
    <cellStyle name="Millares [0]" xfId="1" builtinId="6"/>
    <cellStyle name="Normal" xfId="0" builtinId="0"/>
    <cellStyle name="Normal 12 2 10" xfId="3" xr:uid="{14EF567E-00C6-4DAF-9E99-FF1B2335BAD2}"/>
    <cellStyle name="Normal 20" xfId="2" xr:uid="{27793E4D-6A26-4665-8AE8-93808D8E98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compartido\codipsa\codipsa\5.%20Administraci&#243;nyFinanzas\CONTABILIDAD\7-Bolsa_de_Valores\2026\4-%20Entrega%20documentos%20de%20cierre\Hojas%20de%20Trabajo\CODIPSA%2031_12_2025-CODIPSAf.xlsm" TargetMode="External"/><Relationship Id="rId1" Type="http://schemas.openxmlformats.org/officeDocument/2006/relationships/externalLinkPath" Target="CODIPSA%2031_12_2025-CODIPSA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d EERR"/>
      <sheetName val="td 2022"/>
      <sheetName val="2-4-5-24"/>
      <sheetName val="2-4-5-25"/>
      <sheetName val="td 2025"/>
      <sheetName val="Hoja2"/>
      <sheetName val="td 2024"/>
      <sheetName val="td 2023"/>
      <sheetName val="ANEXO B"/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CAN5 2023"/>
      <sheetName val="CAN5 2025"/>
      <sheetName val="CAN5 2024"/>
      <sheetName val="Nota 6"/>
      <sheetName val="CAN6 2025"/>
      <sheetName val="CAN6 2024"/>
      <sheetName val="CA N5 2021"/>
      <sheetName val="Nota 7"/>
      <sheetName val="Nota 8"/>
      <sheetName val="Nota 9"/>
      <sheetName val="Nota 10"/>
      <sheetName val="Nota 11"/>
      <sheetName val="Nota 12"/>
      <sheetName val="Nota 13"/>
      <sheetName val="CAN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ANEXOA"/>
      <sheetName val="CA AnexoA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3">
          <cell r="B13">
            <v>1115118550</v>
          </cell>
        </row>
      </sheetData>
      <sheetData sheetId="39">
        <row r="15">
          <cell r="B15">
            <v>416647743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951D-C5A7-4C41-9C40-59A6E99BCF1D}">
  <dimension ref="A1:E72"/>
  <sheetViews>
    <sheetView tabSelected="1" view="pageBreakPreview" zoomScale="60" zoomScaleNormal="100" workbookViewId="0">
      <selection activeCell="L17" sqref="L17"/>
    </sheetView>
  </sheetViews>
  <sheetFormatPr baseColWidth="10" defaultRowHeight="15" x14ac:dyDescent="0.25"/>
  <cols>
    <col min="1" max="1" width="79.140625" bestFit="1" customWidth="1"/>
    <col min="2" max="2" width="23.42578125" bestFit="1" customWidth="1"/>
    <col min="3" max="3" width="22" style="3" bestFit="1" customWidth="1"/>
    <col min="4" max="4" width="17" bestFit="1" customWidth="1"/>
    <col min="5" max="5" width="3.28515625" customWidth="1"/>
  </cols>
  <sheetData>
    <row r="1" spans="1:5" ht="24" customHeight="1" x14ac:dyDescent="0.25">
      <c r="A1" s="23" t="s">
        <v>47</v>
      </c>
      <c r="B1" s="23"/>
      <c r="C1" s="23"/>
      <c r="D1" s="23"/>
      <c r="E1" s="23"/>
    </row>
    <row r="2" spans="1:5" ht="7.5" customHeight="1" x14ac:dyDescent="0.25"/>
    <row r="3" spans="1:5" ht="21" customHeight="1" x14ac:dyDescent="0.25">
      <c r="A3" s="18" t="s">
        <v>0</v>
      </c>
      <c r="B3" s="18"/>
      <c r="C3" s="18"/>
      <c r="D3" s="18"/>
    </row>
    <row r="4" spans="1:5" ht="11.25" customHeight="1" x14ac:dyDescent="0.25"/>
    <row r="5" spans="1:5" x14ac:dyDescent="0.25">
      <c r="A5" s="19" t="s">
        <v>1</v>
      </c>
      <c r="B5" s="20"/>
      <c r="C5" s="21"/>
      <c r="D5" s="20"/>
    </row>
    <row r="7" spans="1:5" s="7" customFormat="1" x14ac:dyDescent="0.25">
      <c r="A7" s="7" t="s">
        <v>2</v>
      </c>
      <c r="B7" s="8" t="s">
        <v>24</v>
      </c>
      <c r="C7" s="12" t="s">
        <v>25</v>
      </c>
      <c r="D7" s="7" t="s">
        <v>26</v>
      </c>
    </row>
    <row r="8" spans="1:5" x14ac:dyDescent="0.25">
      <c r="A8" t="s">
        <v>11</v>
      </c>
      <c r="B8" t="s">
        <v>27</v>
      </c>
      <c r="C8" s="3">
        <f>6585.55*1000000</f>
        <v>6585550000</v>
      </c>
      <c r="D8" s="4">
        <v>46059</v>
      </c>
    </row>
    <row r="9" spans="1:5" x14ac:dyDescent="0.25">
      <c r="A9" t="s">
        <v>12</v>
      </c>
      <c r="B9" t="s">
        <v>27</v>
      </c>
      <c r="C9" s="5">
        <f>6585.55*1300000</f>
        <v>8561215000</v>
      </c>
      <c r="D9" s="4">
        <v>46028</v>
      </c>
    </row>
    <row r="10" spans="1:5" x14ac:dyDescent="0.25">
      <c r="A10" t="s">
        <v>12</v>
      </c>
      <c r="B10" t="s">
        <v>27</v>
      </c>
      <c r="C10" s="5">
        <f>6585.55*1000000</f>
        <v>6585550000</v>
      </c>
      <c r="D10" s="4">
        <v>46033</v>
      </c>
    </row>
    <row r="11" spans="1:5" x14ac:dyDescent="0.25">
      <c r="A11" t="s">
        <v>12</v>
      </c>
      <c r="B11" t="s">
        <v>27</v>
      </c>
      <c r="C11" s="5">
        <f>6585.55*1000000</f>
        <v>6585550000</v>
      </c>
      <c r="D11" s="4">
        <v>46033</v>
      </c>
    </row>
    <row r="12" spans="1:5" x14ac:dyDescent="0.25">
      <c r="A12" t="s">
        <v>12</v>
      </c>
      <c r="B12" t="s">
        <v>27</v>
      </c>
      <c r="C12" s="5">
        <f>6585.55*1000000</f>
        <v>6585550000</v>
      </c>
      <c r="D12" s="4">
        <v>46036</v>
      </c>
    </row>
    <row r="13" spans="1:5" x14ac:dyDescent="0.25">
      <c r="A13" t="s">
        <v>13</v>
      </c>
      <c r="B13" t="s">
        <v>27</v>
      </c>
      <c r="C13" s="5">
        <f>6585.55*2250000</f>
        <v>14817487500</v>
      </c>
      <c r="D13" s="4">
        <v>46036</v>
      </c>
    </row>
    <row r="14" spans="1:5" x14ac:dyDescent="0.25">
      <c r="A14" t="s">
        <v>14</v>
      </c>
      <c r="B14" t="s">
        <v>28</v>
      </c>
      <c r="C14" s="5">
        <v>7095000000</v>
      </c>
      <c r="D14" s="4">
        <v>46077</v>
      </c>
    </row>
    <row r="15" spans="1:5" x14ac:dyDescent="0.25">
      <c r="A15" t="s">
        <v>14</v>
      </c>
      <c r="B15" t="s">
        <v>28</v>
      </c>
      <c r="C15" s="5">
        <v>18000000000</v>
      </c>
      <c r="D15" s="4">
        <v>46091</v>
      </c>
    </row>
    <row r="16" spans="1:5" x14ac:dyDescent="0.25">
      <c r="A16" t="s">
        <v>15</v>
      </c>
      <c r="B16" t="s">
        <v>28</v>
      </c>
      <c r="C16" s="3">
        <v>14200990000</v>
      </c>
      <c r="D16" s="4">
        <v>46029</v>
      </c>
    </row>
    <row r="17" spans="1:4" x14ac:dyDescent="0.25">
      <c r="A17" t="s">
        <v>16</v>
      </c>
      <c r="B17" t="s">
        <v>28</v>
      </c>
      <c r="C17" s="5">
        <v>15000550000</v>
      </c>
      <c r="D17" s="4">
        <v>46037</v>
      </c>
    </row>
    <row r="18" spans="1:4" x14ac:dyDescent="0.25">
      <c r="A18" t="s">
        <v>17</v>
      </c>
      <c r="B18" t="s">
        <v>27</v>
      </c>
      <c r="C18" s="3">
        <f>6585.55*20383.39525</f>
        <v>134235868.5886375</v>
      </c>
      <c r="D18" s="4">
        <v>46059</v>
      </c>
    </row>
    <row r="19" spans="1:4" x14ac:dyDescent="0.25">
      <c r="A19" t="s">
        <v>18</v>
      </c>
      <c r="B19" t="s">
        <v>27</v>
      </c>
      <c r="C19" s="3">
        <f>6585.55*19809.86</f>
        <v>130458823.523</v>
      </c>
      <c r="D19" s="4">
        <v>46028</v>
      </c>
    </row>
    <row r="20" spans="1:4" x14ac:dyDescent="0.25">
      <c r="A20" t="s">
        <v>18</v>
      </c>
      <c r="B20" t="s">
        <v>27</v>
      </c>
      <c r="C20" s="3">
        <f>6585.55*15238.36</f>
        <v>100352981.69800001</v>
      </c>
      <c r="D20" s="4">
        <v>46033</v>
      </c>
    </row>
    <row r="21" spans="1:4" x14ac:dyDescent="0.25">
      <c r="A21" t="s">
        <v>18</v>
      </c>
      <c r="B21" t="s">
        <v>27</v>
      </c>
      <c r="C21" s="3">
        <f>6585.55*15238.36</f>
        <v>100352981.69800001</v>
      </c>
      <c r="D21" s="4">
        <v>46033</v>
      </c>
    </row>
    <row r="22" spans="1:4" x14ac:dyDescent="0.25">
      <c r="A22" t="s">
        <v>18</v>
      </c>
      <c r="B22" t="s">
        <v>27</v>
      </c>
      <c r="C22" s="3">
        <f>6585.55*15238.36</f>
        <v>100352981.69800001</v>
      </c>
      <c r="D22" s="4">
        <v>46036</v>
      </c>
    </row>
    <row r="23" spans="1:4" x14ac:dyDescent="0.25">
      <c r="A23" t="s">
        <v>19</v>
      </c>
      <c r="B23" t="s">
        <v>27</v>
      </c>
      <c r="C23" s="3">
        <f>6585.55*43644</f>
        <v>287419744.19999999</v>
      </c>
      <c r="D23" s="4">
        <v>46036</v>
      </c>
    </row>
    <row r="24" spans="1:4" x14ac:dyDescent="0.25">
      <c r="A24" t="s">
        <v>20</v>
      </c>
      <c r="B24" t="s">
        <v>28</v>
      </c>
      <c r="C24" s="3">
        <v>235592877</v>
      </c>
      <c r="D24" s="4">
        <v>46077</v>
      </c>
    </row>
    <row r="25" spans="1:4" x14ac:dyDescent="0.25">
      <c r="A25" t="s">
        <v>20</v>
      </c>
      <c r="B25" t="s">
        <v>28</v>
      </c>
      <c r="C25" s="3">
        <f>1+597698630</f>
        <v>597698631</v>
      </c>
      <c r="D25" s="4">
        <v>46091</v>
      </c>
    </row>
    <row r="26" spans="1:4" x14ac:dyDescent="0.25">
      <c r="A26" t="s">
        <v>21</v>
      </c>
      <c r="B26" t="s">
        <v>28</v>
      </c>
      <c r="C26" s="3">
        <v>230172758</v>
      </c>
      <c r="D26" s="4">
        <v>46029</v>
      </c>
    </row>
    <row r="27" spans="1:4" x14ac:dyDescent="0.25">
      <c r="A27" t="s">
        <v>22</v>
      </c>
      <c r="B27" t="s">
        <v>28</v>
      </c>
      <c r="C27" s="3">
        <v>507963830</v>
      </c>
      <c r="D27" s="4">
        <v>46037</v>
      </c>
    </row>
    <row r="28" spans="1:4" x14ac:dyDescent="0.25">
      <c r="A28" t="s">
        <v>23</v>
      </c>
      <c r="C28" s="3">
        <v>-662360873</v>
      </c>
    </row>
    <row r="29" spans="1:4" x14ac:dyDescent="0.25">
      <c r="A29" s="15" t="s">
        <v>42</v>
      </c>
      <c r="B29" s="15"/>
      <c r="C29" s="16">
        <f>SUM(C8:C28)</f>
        <v>105779683104.40562</v>
      </c>
      <c r="D29" s="15"/>
    </row>
    <row r="31" spans="1:4" x14ac:dyDescent="0.25">
      <c r="A31" s="6" t="s">
        <v>3</v>
      </c>
      <c r="B31" s="6"/>
      <c r="C31" s="14"/>
      <c r="D31" s="6"/>
    </row>
    <row r="32" spans="1:4" x14ac:dyDescent="0.25">
      <c r="A32" s="1" t="s">
        <v>7</v>
      </c>
      <c r="B32" t="s">
        <v>29</v>
      </c>
      <c r="C32" s="2">
        <v>323083950</v>
      </c>
    </row>
    <row r="33" spans="1:5" x14ac:dyDescent="0.25">
      <c r="A33" t="s">
        <v>8</v>
      </c>
      <c r="B33" t="s">
        <v>27</v>
      </c>
      <c r="C33" s="2">
        <v>4369333102.4734993</v>
      </c>
    </row>
    <row r="34" spans="1:5" x14ac:dyDescent="0.25">
      <c r="A34" t="s">
        <v>8</v>
      </c>
      <c r="B34" t="s">
        <v>30</v>
      </c>
      <c r="C34" s="2">
        <v>97186572.5</v>
      </c>
    </row>
    <row r="35" spans="1:5" x14ac:dyDescent="0.25">
      <c r="A35" t="s">
        <v>9</v>
      </c>
      <c r="B35" t="s">
        <v>29</v>
      </c>
      <c r="C35" s="2">
        <v>3650310364</v>
      </c>
    </row>
    <row r="36" spans="1:5" x14ac:dyDescent="0.25">
      <c r="A36" t="s">
        <v>9</v>
      </c>
      <c r="B36" t="s">
        <v>27</v>
      </c>
      <c r="C36" s="2">
        <v>1077013625.467</v>
      </c>
    </row>
    <row r="37" spans="1:5" x14ac:dyDescent="0.25">
      <c r="A37" t="s">
        <v>9</v>
      </c>
      <c r="B37" t="s">
        <v>30</v>
      </c>
      <c r="C37" s="2">
        <v>3198251.35</v>
      </c>
    </row>
    <row r="38" spans="1:5" x14ac:dyDescent="0.25">
      <c r="A38" t="s">
        <v>10</v>
      </c>
      <c r="B38" t="s">
        <v>29</v>
      </c>
      <c r="C38" s="2">
        <v>22167329</v>
      </c>
    </row>
    <row r="39" spans="1:5" x14ac:dyDescent="0.25">
      <c r="A39" s="15" t="s">
        <v>43</v>
      </c>
      <c r="B39" s="15"/>
      <c r="C39" s="16">
        <f>SUM(C32:C38)</f>
        <v>9542293194.7904987</v>
      </c>
      <c r="D39" s="15"/>
      <c r="E39" s="2"/>
    </row>
    <row r="40" spans="1:5" x14ac:dyDescent="0.25">
      <c r="E40" s="2"/>
    </row>
    <row r="41" spans="1:5" s="6" customFormat="1" x14ac:dyDescent="0.25">
      <c r="A41" s="6" t="s">
        <v>4</v>
      </c>
      <c r="C41" s="14"/>
    </row>
    <row r="42" spans="1:5" x14ac:dyDescent="0.25">
      <c r="A42" s="9" t="s">
        <v>31</v>
      </c>
      <c r="B42" t="s">
        <v>29</v>
      </c>
      <c r="C42" s="13">
        <v>176263307</v>
      </c>
    </row>
    <row r="43" spans="1:5" x14ac:dyDescent="0.25">
      <c r="A43" s="9" t="s">
        <v>32</v>
      </c>
      <c r="B43" t="s">
        <v>29</v>
      </c>
      <c r="C43" s="13">
        <v>371952883</v>
      </c>
    </row>
    <row r="44" spans="1:5" x14ac:dyDescent="0.25">
      <c r="A44" s="9" t="s">
        <v>33</v>
      </c>
      <c r="B44" t="s">
        <v>29</v>
      </c>
      <c r="C44" s="3">
        <v>15557406</v>
      </c>
    </row>
    <row r="45" spans="1:5" x14ac:dyDescent="0.25">
      <c r="A45" s="9" t="s">
        <v>52</v>
      </c>
      <c r="B45" t="s">
        <v>29</v>
      </c>
      <c r="C45" s="3">
        <v>3151130247</v>
      </c>
    </row>
    <row r="46" spans="1:5" x14ac:dyDescent="0.25">
      <c r="A46" s="17" t="s">
        <v>44</v>
      </c>
      <c r="B46" s="15"/>
      <c r="C46" s="16">
        <f>SUM(C42:C45)</f>
        <v>3714903843</v>
      </c>
      <c r="D46" s="15"/>
    </row>
    <row r="47" spans="1:5" ht="14.25" customHeight="1" x14ac:dyDescent="0.25"/>
    <row r="48" spans="1:5" x14ac:dyDescent="0.25">
      <c r="A48" s="6" t="s">
        <v>5</v>
      </c>
      <c r="B48" s="6"/>
      <c r="C48" s="14"/>
      <c r="D48" s="6"/>
    </row>
    <row r="49" spans="1:4" x14ac:dyDescent="0.25">
      <c r="A49" s="9" t="s">
        <v>34</v>
      </c>
      <c r="B49" t="s">
        <v>29</v>
      </c>
      <c r="C49" s="3">
        <v>96851934</v>
      </c>
    </row>
    <row r="50" spans="1:4" x14ac:dyDescent="0.25">
      <c r="A50" s="15" t="s">
        <v>45</v>
      </c>
      <c r="B50" s="15"/>
      <c r="C50" s="16">
        <f>+C49</f>
        <v>96851934</v>
      </c>
      <c r="D50" s="15"/>
    </row>
    <row r="52" spans="1:4" x14ac:dyDescent="0.25">
      <c r="A52" s="6" t="s">
        <v>6</v>
      </c>
      <c r="B52" s="6"/>
      <c r="C52" s="14"/>
      <c r="D52" s="6"/>
    </row>
    <row r="53" spans="1:4" x14ac:dyDescent="0.25">
      <c r="A53" s="10" t="s">
        <v>51</v>
      </c>
      <c r="B53" t="s">
        <v>29</v>
      </c>
      <c r="C53" s="3">
        <f>+'[1]Nota 18'!$B$13</f>
        <v>1115118550</v>
      </c>
    </row>
    <row r="54" spans="1:4" x14ac:dyDescent="0.25">
      <c r="A54" s="10" t="s">
        <v>35</v>
      </c>
      <c r="B54" t="s">
        <v>29</v>
      </c>
      <c r="C54" s="3">
        <v>110174652</v>
      </c>
    </row>
    <row r="55" spans="1:4" x14ac:dyDescent="0.25">
      <c r="A55" s="11" t="s">
        <v>36</v>
      </c>
      <c r="B55" t="s">
        <v>29</v>
      </c>
      <c r="C55" s="3">
        <v>29917324</v>
      </c>
    </row>
    <row r="56" spans="1:4" x14ac:dyDescent="0.25">
      <c r="A56" s="10" t="s">
        <v>37</v>
      </c>
      <c r="B56" t="s">
        <v>29</v>
      </c>
      <c r="C56" s="3">
        <v>1140959037</v>
      </c>
    </row>
    <row r="57" spans="1:4" x14ac:dyDescent="0.25">
      <c r="A57" s="10" t="s">
        <v>50</v>
      </c>
      <c r="B57" t="s">
        <v>29</v>
      </c>
      <c r="C57" s="3">
        <f>+'[1]Nota 19'!$B$15</f>
        <v>416647743</v>
      </c>
    </row>
    <row r="58" spans="1:4" x14ac:dyDescent="0.25">
      <c r="A58" s="10" t="s">
        <v>53</v>
      </c>
      <c r="B58" t="s">
        <v>29</v>
      </c>
      <c r="C58" s="3">
        <v>630593018</v>
      </c>
    </row>
    <row r="59" spans="1:4" x14ac:dyDescent="0.25">
      <c r="A59" s="15" t="s">
        <v>46</v>
      </c>
      <c r="B59" s="15"/>
      <c r="C59" s="16">
        <f>SUM(C53:C58)</f>
        <v>3443410324</v>
      </c>
      <c r="D59" s="15"/>
    </row>
    <row r="61" spans="1:4" x14ac:dyDescent="0.25">
      <c r="A61" s="15" t="s">
        <v>41</v>
      </c>
      <c r="B61" s="15"/>
      <c r="C61" s="16">
        <f>+C59+C50+C46+C39+C29</f>
        <v>122577142400.19612</v>
      </c>
      <c r="D61" s="15"/>
    </row>
    <row r="64" spans="1:4" x14ac:dyDescent="0.25">
      <c r="A64" s="19" t="s">
        <v>38</v>
      </c>
      <c r="B64" s="19"/>
      <c r="C64" s="22"/>
      <c r="D64" s="19"/>
    </row>
    <row r="66" spans="1:4" x14ac:dyDescent="0.25">
      <c r="A66" s="6" t="s">
        <v>40</v>
      </c>
      <c r="B66" s="6"/>
      <c r="C66" s="14">
        <v>0</v>
      </c>
      <c r="D66" s="6"/>
    </row>
    <row r="68" spans="1:4" x14ac:dyDescent="0.25">
      <c r="A68" s="15" t="s">
        <v>39</v>
      </c>
      <c r="B68" s="15"/>
      <c r="C68" s="16">
        <f>+C61+C66</f>
        <v>122577142400.19612</v>
      </c>
      <c r="D68" s="15"/>
    </row>
    <row r="71" spans="1:4" x14ac:dyDescent="0.25">
      <c r="A71" s="6" t="s">
        <v>48</v>
      </c>
    </row>
    <row r="72" spans="1:4" x14ac:dyDescent="0.25">
      <c r="A72" s="6" t="s">
        <v>49</v>
      </c>
    </row>
  </sheetData>
  <mergeCells count="2">
    <mergeCell ref="A3:D3"/>
    <mergeCell ref="A1:E1"/>
  </mergeCells>
  <pageMargins left="0.7" right="0.7" top="0.75" bottom="0.75" header="0.3" footer="0.3"/>
  <pageSetup paperSize="9" scale="4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L6XLwG6cMVrpIiGvalZ9xMon35qjvJaBpBXWQP7NTJJhkSbhxfPze4rsUpmtXZ0JjCxET5HA4t7h
rNMmyMbaHw==</DigestValue>
    </Reference>
    <Reference Type="http://www.w3.org/2000/09/xmldsig#Object" URI="#idOfficeObject">
      <DigestMethod Algorithm="http://www.w3.org/2001/04/xmlenc#sha512"/>
      <DigestValue>Bp1NmPrnZcvoQyOTGnja3NApwNkwDym+WfBnVp39duWzVtAjgWKmO4neeq5yo8++HhnDBNQAf/vx
LldVlun9Uw==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Lp3Sd4MLtJvWeUJxqIghfEN8EbbS9eKLKz62gAytKmL91447F73uow7bZJNC5uqr3NEJs1j8nW1t
1uQwATJpeg==</DigestValue>
    </Reference>
  </SignedInfo>
  <SignatureValue>ogQ5iz/L3Id4Xb5GZuC3MJ9SBXmY51w3UTDcCHw8EtNMWpLXpOGwvvWrjFRm2MjCelWVFwzpoldB
IesMAIC58UjMOJWU6acEifmfMDlkIkH9THXtxzEaXPKAVHNTspYBdQ1MYccmfjKIvA12LrX3HTU9
tDlWIyAzPkREmIU2xPUDKiJIaVMGp9gaQZSXJUD3O7KnJv8QHwletPBapu/e61/LS3d2JrjQzDwL
MoDr4dD2igCwKAu5x4k1cjlbaog8l77+o8j+WmFlRSs1c6UVoLqfpO7rDC3O8XB1W9Hkf5yeMp03
5i8K/QieVXg9PBFcDJoWFilIK4ONKbj2vB5TOg==</SignatureValue>
  <KeyInfo>
    <X509Data>
      <X509Certificate>MIIHojCCBYqgAwIBAgIRAP03xFPmrR+aTTpVcwfnTzUwDQYJKoZIhvcNAQENBQAwgYUxCzAJBgNVBAYTAlBZMQ0wCwYDVQQKEwRJQ1BQMTgwNgYDVQQLEy9QcmVzdGFkb3IgQ3VhbGlmaWNhZG8gZGUgU2VydmljaW9zIGRlIENvbmZpYW56YTEVMBMGA1UEAxMMQ09ERTEwMCBTLkEuMRYwFAYDVQQFEw1SVUM4MDA4MDYxMC03MB4XDTI1MDIxNzEzMDE0OVoXDTI3MDIxNzEzMDE0OVowgbAxCzAJBgNVBAYTAlBZMTYwNAYDVQQKDC1DRVJUSUZJQ0FETyBDVUFMSUZJQ0FETyBERSBGSVJNQSBFTEVDVFLDk05JQ0ExCzAJBgNVBAsTAkYyMRgwFgYDVQQEEw9HT0VSVFpFTiBIQVJERVIxDjAMBgNVBCoTBUpBQ09CMR8wHQYDVQQDExZKQUNPQiAgR09FUlRaRU4gSEFSREVSMREwDwYDVQQFEwhDSTQ4NTI0MTCCASIwDQYJKoZIhvcNAQEBBQADggEPADCCAQoCggEBALJTHm0C0Bk0Yy46JhP6+RXNePOk/VzYTEVlPdAhrxUNSSfM45HTWdTbjRsRO5VW06HMdIzdsH+bT5FGyichlhH4a7JwZoekyQhIfkLPyruU846jAnACU+87jvvnkyOfl8SNxrT/zQpb9Z4l1/LmqqNEiytJBumwaKqDMDMCRY1BkRb+US9UfCXB7h1Jy0XpoD9YWY30P2LZSIArRnhEdAoD7wShCWPgs5I0SsO5h3ZUCQ8340FI+SZGMAADT2dNOnmoWYcsgLeoy3ZwWmzzX9SIiLtO9N66zRhtYLYuw8iWhCaGAW8jSiUf5q8fyUIWD3sVI0aw7xMiRiPiytN4hUsCAwEAAaOCAt4wggLaMAwGA1UdEwEB/wQCMAAwHQYDVR0OBBYEFM3PAgS6iFhzp8QhzHV+nZn9kV3tMB8GA1UdIwQYMBaAFL41VGJoYOcm0zHBX5ex4vZkzgf1MA4GA1UdDwEB/wQEAwIF4DBVBgNVHREETjBMgR1KQUNPQi5HT0VSVFpFTk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UFbbakNCtkAfGILT6HkU+q1t3QnTdrG7w8/UEFx3r4ms0yOH4MPTNP4GsaBk+AaEOYKSFSaYysyJZb88CVrnULBIkdKOb38hEfZa31JETA6et3hOJxctCkmNPPn3jSB5dEY/eUV7HrR+eSPbSJTyI0XglZC6cEEjELSDrLmFcbtfWYUgjo4IoC7ryDuayqQ66iMVHx9VgptyvihLEGL8eqheHWgySxu4WQ7qW0hQzY0QhP3nE21ei2lizEpO67t7c9CC8p192xp6sea/ftRv4dnaJ/1AisTYnFv7gQcY7OZdCqgQHbYWFK8qymeXgd6gtvkaXAtzZOlWb04Wwgxe8eHytKqpmal8OtimwFJ47FwVmEi0x1s2qLbKBr2PYws1/RmdUkUW+d05HTsBGmdyyX+GdJyd9TmtSxdbNcZa0GmrqNgfsTTVwCpsY9BmvDQGbjQ+7nNGf8DT1Wy/j+5Pjj+9lpBB4Xbv0xN6QPyYrstrrwq97E9hpU58wVFYt0RaXUp9JJD0v+8HmwRFApqx4OQ4RPjAbNlaVoZqp44nDsqFW1zKik8Yfol3zkJNeUIpRALrq9NpewLd2wpFE7/bvjMsbMTxLjIlYmO3oKZCJUCN1t75yLRZtPTbBT/qr+YshJLQTQKjY0WabhdZQXUDNcjESV+/NtcheJx7pAug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+51Mu0qP5vYlTqOiP5T8MIESwosVzyjBAzg4FKE1qItpMZGi0Djj7EJGEz3PeFKPcJ5iV67xee5Y9MMo4iqXIw==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8YtbTiKEcUVko147pWf6av/c7oYmE4wOU87eTigndmfvfNSiw3vlzuCkyKPysAP2h2ic0a/XJHWBNFDh3alBvA==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JkGwLrjWN8zzSaz/schjkYihMj7X+n864lEYoNqsoVPpS3M9JE8HuZw/pAwTze6FULHEjFqvYoVLiPFhXIi4Lg==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AeUwbDG13IgL7VjYkKnrjluLuFhqCwvf/rLFPIOaf0c+WzjEe1sxRiU8uDjwjXkWedrMXyuB9zRgv383HdlD5w==</DigestValue>
      </Reference>
      <Reference URI="/xl/sharedStrings.xml?ContentType=application/vnd.openxmlformats-officedocument.spreadsheetml.sharedStrings+xml">
        <DigestMethod Algorithm="http://www.w3.org/2001/04/xmlenc#sha512"/>
        <DigestValue>SDb3trYKCnW3Td258XK/os6dI9Ih3OL/QyUdZ7kAS+A9LbJvgRjwO0j0WbHUVk2NyS1S+jFzeEDO7ZgjMGCe1A==</DigestValue>
      </Reference>
      <Reference URI="/xl/styles.xml?ContentType=application/vnd.openxmlformats-officedocument.spreadsheetml.styles+xml">
        <DigestMethod Algorithm="http://www.w3.org/2001/04/xmlenc#sha512"/>
        <DigestValue>mbtS9Lcb1zWh2nFr4l5OaMNJylT1VfqOmlzjyj4HB5OxCrCztVWNOyzY3JUxqbuQW3LD2+NpsIUm+9mE46Bycw==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+8IjCb8+UDVAr0cAaESrpZ3Ndw8rBQAtg2E972enF3VSwa5m0pcUo/mkMjOAXsFhb6QWtrY7IIFNZNVP0ZxLEA==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7MDhCZLSM3jpQ1vU3Iyv3LbWrrB9kswDT7tyzpNFEOlrXDssSMbTqp9X7qz9lMMpGvZ/31zAsbHGpf9uaNwbZA==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2026-05-11T14:00:23Z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2026-05-11T14:00:23Z</xd:SigningTime>
          <xd:SigningCertificate>
            <xd:Cert>
              <xd:CertDigest>
                <DigestMethod Algorithm="http://www.w3.org/2001/04/xmlenc#sha512"/>
                <DigestValue>KCLBVe2OVR4aOcxEePPicnZ6xJGgxz8otl/8eNltyMhIT3+Xs1/wciSWx3Rjh9wVUslhaQCjcT48hg7bKTL/qA==</DigestValue>
              </xd:CertDigest>
              <xd:IssuerSerial>
                <X509IssuerName>SERIALNUMBER=RUC80080610-7, CN=CODE100 S.A., OU=Prestador Cualificado de Servicios de Confianza, O=ICPP, C=PY</X509IssuerName>
                <X509SerialNumber>336584241260413781441002584680742473525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</vt:lpstr>
      <vt:lpstr>ID!Área_de_impresión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Portillo</dc:creator>
  <cp:lastModifiedBy>Ana Portillo</cp:lastModifiedBy>
  <dcterms:created xsi:type="dcterms:W3CDTF">2026-05-11T12:46:29Z</dcterms:created>
  <dcterms:modified xsi:type="dcterms:W3CDTF">2026-05-11T13:13:13Z</dcterms:modified>
</cp:coreProperties>
</file>