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CAMPESTRE S.A.E\Comision Nac. de Valores\Balance CNV\2024\12 Diciembre\"/>
    </mc:Choice>
  </mc:AlternateContent>
  <xr:revisionPtr revIDLastSave="0" documentId="13_ncr:201_{393BCCA7-87EB-438F-A319-A004CB3C1EA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DETALLE DE PASIVOS" sheetId="1" r:id="rId1"/>
    <sheet name="PRESTAMOS FINANCIEROS " sheetId="7" r:id="rId2"/>
    <sheet name="PRESTAMO DE TERCEROS" sheetId="4" r:id="rId3"/>
    <sheet name="PROVEEDORES" sheetId="2" r:id="rId4"/>
    <sheet name="CHEQUES DIFERIDOS" sheetId="5" r:id="rId5"/>
  </sheets>
  <definedNames>
    <definedName name="_xlnm._FilterDatabase" localSheetId="3" hidden="1">PROVEEDORES!$B$3:$E$16</definedName>
    <definedName name="_xlnm.Print_Area" localSheetId="0">'DETALLE DE PASIVOS'!$B$1:$F$91</definedName>
    <definedName name="_xlnm.Print_Area" localSheetId="2">'PRESTAMO DE TERCEROS'!$A$1:$J$19</definedName>
    <definedName name="_xlnm.Print_Area" localSheetId="1">'PRESTAMOS FINANCIEROS '!$A$1:$L$23</definedName>
    <definedName name="_xlnm.Print_Area" localSheetId="3">PROVEEDORES!$A$1:$H$26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F32" i="1"/>
  <c r="F20" i="1"/>
  <c r="C32" i="1"/>
  <c r="I7" i="7"/>
  <c r="I5" i="7"/>
  <c r="J8" i="7"/>
  <c r="G16" i="2"/>
  <c r="F74" i="1" l="1"/>
  <c r="F61" i="1"/>
  <c r="F11" i="1"/>
  <c r="F7" i="1"/>
  <c r="C69" i="1"/>
  <c r="C37" i="1"/>
  <c r="C20" i="1"/>
  <c r="C11" i="1"/>
  <c r="C7" i="1"/>
  <c r="J9" i="7" l="1"/>
  <c r="J15" i="7" l="1"/>
  <c r="I14" i="7" l="1"/>
  <c r="J14" i="7" s="1"/>
  <c r="D16" i="2" l="1"/>
  <c r="E12" i="2"/>
  <c r="H17" i="7"/>
  <c r="J16" i="7"/>
  <c r="J17" i="7" s="1"/>
  <c r="I17" i="7" l="1"/>
  <c r="I9" i="7" l="1"/>
  <c r="H7" i="4"/>
  <c r="C61" i="1"/>
  <c r="H9" i="7" l="1"/>
  <c r="F7" i="4" l="1"/>
  <c r="G12" i="5"/>
  <c r="F77" i="1" l="1"/>
  <c r="D81" i="1"/>
  <c r="F16" i="1"/>
  <c r="F43" i="1" s="1"/>
  <c r="F69" i="1"/>
  <c r="E81" i="1"/>
  <c r="C74" i="1" l="1"/>
  <c r="C77" i="1" l="1"/>
  <c r="F46" i="1" l="1"/>
  <c r="F80" i="1" s="1"/>
  <c r="F81" i="1" s="1"/>
  <c r="C46" i="1"/>
  <c r="C80" i="1" s="1"/>
  <c r="C58" i="1" l="1"/>
  <c r="C16" i="1"/>
  <c r="C43" i="1" s="1"/>
  <c r="C81" i="1" s="1"/>
  <c r="E58" i="1"/>
  <c r="F58" i="1"/>
</calcChain>
</file>

<file path=xl/sharedStrings.xml><?xml version="1.0" encoding="utf-8"?>
<sst xmlns="http://schemas.openxmlformats.org/spreadsheetml/2006/main" count="234" uniqueCount="143">
  <si>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</si>
  <si>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</si>
  <si>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</si>
  <si>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</si>
  <si>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</si>
  <si>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</si>
  <si>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</si>
  <si>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</si>
  <si>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</si>
  <si>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</si>
  <si>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</si>
  <si>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</si>
  <si>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</si>
  <si>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</si>
  <si>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</si>
  <si>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</si>
  <si>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</si>
  <si>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</si>
  <si>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</si>
  <si>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</si>
  <si>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</si>
  <si>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</si>
  <si>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ALQUILERES COBRADOS POR ADELANTADO</t>
  </si>
  <si>
    <t>CHEQUES DIFERIDOS</t>
  </si>
  <si>
    <t>PRESTAMOS DE TERCEROS</t>
  </si>
  <si>
    <t>PROVEEDORES LOCALES M/N</t>
  </si>
  <si>
    <t>Banco Continental SAECA Capital</t>
  </si>
  <si>
    <t>Banco Continental SAECA Intereses</t>
  </si>
  <si>
    <t>Moly Credito SA - DD - Capital</t>
  </si>
  <si>
    <t>Moly Credito SA - DD - Intereses</t>
  </si>
  <si>
    <t>Banco Familiar SAECA - Capital</t>
  </si>
  <si>
    <t>Banco Familiar SAECA - Intereses</t>
  </si>
  <si>
    <t>Banco Continental SAECA - Capital</t>
  </si>
  <si>
    <t>Banco Continental SAECA - Intereses</t>
  </si>
  <si>
    <t>HASTA LA FECHA LA EMPRESA CAMPESTRE S.A.E. NO POSEE CUENTAS PRIVILEGIADAS.</t>
  </si>
  <si>
    <t>TIPO DE GARANTÍA</t>
  </si>
  <si>
    <t>A SOLA FIRMA</t>
  </si>
  <si>
    <t>DOCUMENTOS A PAGAR - PRESTAMOS S/CONTRATO</t>
  </si>
  <si>
    <t>Beneficiario</t>
  </si>
  <si>
    <t>Banco</t>
  </si>
  <si>
    <t>Monto Gs</t>
  </si>
  <si>
    <t>TOTAL</t>
  </si>
  <si>
    <t>PROVEEDORES</t>
  </si>
  <si>
    <t>ACTIVO</t>
  </si>
  <si>
    <t>CORRIENTE</t>
  </si>
  <si>
    <t>TIPO DE GARANTIA</t>
  </si>
  <si>
    <t>DANIEL ENCISO SEGOVIA Y GLADYS ROJAS ORTIZ DE ENCISO</t>
  </si>
  <si>
    <t>NOMBRES Y APELLIDOS</t>
  </si>
  <si>
    <t>Banco Rio SAECA DD M/E - Capital</t>
  </si>
  <si>
    <t>AL:</t>
  </si>
  <si>
    <t>Fecha de Emisión</t>
  </si>
  <si>
    <t>Fecha de Vto.</t>
  </si>
  <si>
    <t>PAPELERIA CASSOL S.R.L.</t>
  </si>
  <si>
    <t>SUPRIMAQ S.R.L.</t>
  </si>
  <si>
    <t>TINTACOR S.A.</t>
  </si>
  <si>
    <t>Nº</t>
  </si>
  <si>
    <t>ENTIDAD</t>
  </si>
  <si>
    <t>GARANTIA</t>
  </si>
  <si>
    <t>OPERACIÓN</t>
  </si>
  <si>
    <t>PLAZO</t>
  </si>
  <si>
    <t>VTO.</t>
  </si>
  <si>
    <t>CUOTA</t>
  </si>
  <si>
    <t>36 MESES</t>
  </si>
  <si>
    <t>Banco Rio SAECA DD M/E - Intereses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</si>
  <si>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</si>
  <si>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</si>
  <si>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</si>
  <si>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</si>
  <si>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</si>
  <si>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</si>
  <si>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DETALLE</t>
  </si>
  <si>
    <t>DETALLE DE CHEQUES DIFERIDOS EMITIDO POR CAMPESTRE S.A.E.</t>
  </si>
  <si>
    <t>AMX PARAGUAY S.A.</t>
  </si>
  <si>
    <t>64T70054323</t>
  </si>
  <si>
    <t>24 MESES</t>
  </si>
  <si>
    <t>INGRESOS NO REALIZADOS</t>
  </si>
  <si>
    <t>INGRESO A REALIZAR EN EL FUTURO</t>
  </si>
  <si>
    <t>Nro de Cheque</t>
  </si>
  <si>
    <t>GARANTIA DE ALQUILER COBRADO</t>
  </si>
  <si>
    <t>Bonos Emitidos G1 C/P</t>
  </si>
  <si>
    <t>Intereses a Pagar por Bonos G1 C/P</t>
  </si>
  <si>
    <t>Intereses a Pagar por Bonos G1 L/P</t>
  </si>
  <si>
    <t>PRESTAMOS DE TERCEROS LARGO PLAZO</t>
  </si>
  <si>
    <t>NO CORRIENTE</t>
  </si>
  <si>
    <t>COPACO S.A.</t>
  </si>
  <si>
    <t>64F50119124</t>
  </si>
  <si>
    <t>MATERIALES DE CONSTRUCCION SAN JORGE - JORGE AYALA</t>
  </si>
  <si>
    <t>ANDE ADMINISTRACION NACIONAL DE ELECTRICIDAD</t>
  </si>
  <si>
    <t>DETALLE DE CHEQUE DE PAGO DIFERIDO M/L</t>
  </si>
  <si>
    <t>13/24</t>
  </si>
  <si>
    <t>02/24</t>
  </si>
  <si>
    <t>BANCO NACIONAL DE FOMENTO</t>
  </si>
  <si>
    <t>00/24</t>
  </si>
  <si>
    <t>Banco Nacional de Fomento - Capital</t>
  </si>
  <si>
    <t>Banco Nacional de Fomento - Intereses</t>
  </si>
  <si>
    <t>BANCARD SA</t>
  </si>
  <si>
    <r>
      <rPr>
        <b/>
        <sz val="12"/>
        <color theme="1"/>
        <rFont val="Century Gothic"/>
        <family val="2"/>
      </rPr>
      <t xml:space="preserve">EMPRESA: </t>
    </r>
    <r>
      <rPr>
        <sz val="12"/>
        <color theme="1"/>
        <rFont val="Century Gothic"/>
        <family val="2"/>
      </rPr>
      <t>CAMPESTRE SOCIEDAD ANONIMA EMISORA, INSUMOS, IMPLEMENTOS AGRICOLAS y CONSTRUCCIONES</t>
    </r>
  </si>
  <si>
    <t>35/36</t>
  </si>
  <si>
    <t>DEUDAS POR BONOS PORCIÓN CORTO PLAZO</t>
  </si>
  <si>
    <t>ACREEDOR</t>
  </si>
  <si>
    <t>MONEDA</t>
  </si>
  <si>
    <t>PYG</t>
  </si>
  <si>
    <t>BANCO FAMILIAR SAECA</t>
  </si>
  <si>
    <t>BANCO CONTINENTAL SAECA</t>
  </si>
  <si>
    <t>SALDO DE DEUDA</t>
  </si>
  <si>
    <t>37-9257113</t>
  </si>
  <si>
    <t>PATRIA SA DE SEGUROS Y REASEGUROS</t>
  </si>
  <si>
    <t>MOLY CREDITO SA - DD</t>
  </si>
  <si>
    <t>USD</t>
  </si>
  <si>
    <t>BANCO RIO SAECA - DD</t>
  </si>
  <si>
    <t>A VENCER</t>
  </si>
  <si>
    <t>MONTO DEL CAPITAL INICIAL</t>
  </si>
  <si>
    <t>MONTO DEL CAPITAL PAGADO</t>
  </si>
  <si>
    <t>SALDO DE DEUDA A VENCER</t>
  </si>
  <si>
    <t xml:space="preserve">SITUACION </t>
  </si>
  <si>
    <t xml:space="preserve">MONTO DEL CAPITAL PAGADO </t>
  </si>
  <si>
    <t xml:space="preserve">MONTO DEL CAPITAL INICIAL </t>
  </si>
  <si>
    <t xml:space="preserve">SALDO DE DEUDA A VENCER </t>
  </si>
  <si>
    <t>MONTO DEL CAPITAL EN GS.</t>
  </si>
  <si>
    <t xml:space="preserve">SITUACIÓN </t>
  </si>
  <si>
    <t>SITUACIÓN</t>
  </si>
  <si>
    <t>MONTO DE LA DEUDA INICIAL EN GS.</t>
  </si>
  <si>
    <t xml:space="preserve">MONTO PAGADO EN GS. </t>
  </si>
  <si>
    <t xml:space="preserve">VENCIDO </t>
  </si>
  <si>
    <t>FECHA DE VENCIMIENTO</t>
  </si>
  <si>
    <t>HIERROS JJ DE JORGE MARCIAL ESCALANTE PAREDES</t>
  </si>
  <si>
    <t>Martinez Concretos S,A.</t>
  </si>
  <si>
    <t xml:space="preserve">Familiar </t>
  </si>
  <si>
    <t xml:space="preserve">Felix Benitez </t>
  </si>
  <si>
    <t xml:space="preserve">Rio </t>
  </si>
  <si>
    <t>DETALLE DE PROVEEDORES DE BIENES Y SERVICIOS AL 31/12/2024</t>
  </si>
  <si>
    <t>RAMARX CONSTRUCTORA - ALEXSANDER ALFONZO</t>
  </si>
  <si>
    <t>GRAFICA IDEAS DE ALDO JAVIER BAREIRO</t>
  </si>
  <si>
    <t>DETALLE DE DEUDAS FINANCIERAS POR PRÉSTAMOS BANCARIOS AL 31/12/2024</t>
  </si>
  <si>
    <t>DETALLE DE DEUDAS FINANCIERAS POR DESCUENTO DE DOCUMENTOS AL 31/12/2024</t>
  </si>
  <si>
    <t>INFORME DE DEUDAS AL 31/12/2024</t>
  </si>
  <si>
    <t>AL 31/12/2024</t>
  </si>
  <si>
    <t>AL 31/12/2023</t>
  </si>
  <si>
    <t>Rene Adilio Aranda</t>
  </si>
  <si>
    <t>DETALLE DOCUMENTOS A PAGAR - PRÉSTAMOS DE TERCEROS SEGÚN CONTRATO AL 31/12/2024</t>
  </si>
  <si>
    <t>Bonos Emitidos G2 L/P</t>
  </si>
  <si>
    <t>Intereses a Pagar por Bonos G2 L/P</t>
  </si>
  <si>
    <t>Intereses a Pagar bancos C/P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</si>
</sst>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rgb="FF000000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1"/>
      <color rgb="FFFF0000"/>
      <name val="Calibri"/>
      <family val="2"/>
      <scheme val="minor"/>
    </font>
    <font>
      <b/>
      <sz val="12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95">
    <xf numFmtId="0" fontId="0" fillId="0" borderId="0" xfId="0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/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 wrapText="1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0" borderId="0" xfId="0" applyNumberFormat="1" applyFont="1"/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41" fontId="3" fillId="0" borderId="1" xfId="1" applyFont="1" applyBorder="1"/>
    <xf numFmtId="41" fontId="7" fillId="0" borderId="1" xfId="0" applyNumberFormat="1" applyFont="1" applyBorder="1"/>
    <xf numFmtId="0" fontId="11" fillId="0" borderId="0" xfId="0" applyFont="1" applyFill="1"/>
    <xf numFmtId="3" fontId="11" fillId="0" borderId="0" xfId="0" applyNumberFormat="1" applyFont="1" applyFill="1"/>
    <xf numFmtId="41" fontId="3" fillId="2" borderId="0" xfId="0" applyNumberFormat="1" applyFont="1" applyFill="1"/>
    <xf numFmtId="3" fontId="3" fillId="2" borderId="5" xfId="0" applyNumberFormat="1" applyFont="1" applyFill="1" applyBorder="1"/>
    <xf numFmtId="3" fontId="4" fillId="2" borderId="5" xfId="0" applyNumberFormat="1" applyFont="1" applyFill="1" applyBorder="1"/>
    <xf numFmtId="3" fontId="4" fillId="2" borderId="7" xfId="0" applyNumberFormat="1" applyFont="1" applyFill="1" applyBorder="1"/>
    <xf numFmtId="0" fontId="3" fillId="2" borderId="9" xfId="0" applyFont="1" applyFill="1" applyBorder="1"/>
    <xf numFmtId="41" fontId="3" fillId="2" borderId="9" xfId="1" applyFont="1" applyFill="1" applyBorder="1"/>
    <xf numFmtId="3" fontId="3" fillId="2" borderId="9" xfId="0" applyNumberFormat="1" applyFont="1" applyFill="1" applyBorder="1"/>
    <xf numFmtId="3" fontId="4" fillId="2" borderId="9" xfId="0" applyNumberFormat="1" applyFont="1" applyFill="1" applyBorder="1"/>
    <xf numFmtId="3" fontId="4" fillId="2" borderId="10" xfId="0" applyNumberFormat="1" applyFont="1" applyFill="1" applyBorder="1"/>
    <xf numFmtId="14" fontId="2" fillId="2" borderId="12" xfId="0" applyNumberFormat="1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4" fillId="2" borderId="5" xfId="0" applyFont="1" applyFill="1" applyBorder="1"/>
    <xf numFmtId="0" fontId="14" fillId="2" borderId="1" xfId="0" applyFont="1" applyFill="1" applyBorder="1" applyAlignment="1">
      <alignment horizontal="center"/>
    </xf>
    <xf numFmtId="0" fontId="14" fillId="2" borderId="9" xfId="0" applyFont="1" applyFill="1" applyBorder="1"/>
    <xf numFmtId="0" fontId="14" fillId="2" borderId="0" xfId="0" applyFont="1" applyFill="1"/>
    <xf numFmtId="0" fontId="14" fillId="0" borderId="0" xfId="0" applyFont="1"/>
    <xf numFmtId="3" fontId="16" fillId="2" borderId="5" xfId="0" applyNumberFormat="1" applyFont="1" applyFill="1" applyBorder="1"/>
    <xf numFmtId="3" fontId="16" fillId="2" borderId="1" xfId="0" applyNumberFormat="1" applyFont="1" applyFill="1" applyBorder="1"/>
    <xf numFmtId="3" fontId="16" fillId="2" borderId="9" xfId="0" applyNumberFormat="1" applyFont="1" applyFill="1" applyBorder="1"/>
    <xf numFmtId="3" fontId="14" fillId="2" borderId="1" xfId="0" applyNumberFormat="1" applyFont="1" applyFill="1" applyBorder="1" applyAlignment="1">
      <alignment horizontal="center"/>
    </xf>
    <xf numFmtId="3" fontId="14" fillId="2" borderId="9" xfId="0" applyNumberFormat="1" applyFont="1" applyFill="1" applyBorder="1"/>
    <xf numFmtId="0" fontId="16" fillId="2" borderId="1" xfId="0" applyFont="1" applyFill="1" applyBorder="1"/>
    <xf numFmtId="3" fontId="13" fillId="2" borderId="9" xfId="0" applyNumberFormat="1" applyFont="1" applyFill="1" applyBorder="1"/>
    <xf numFmtId="0" fontId="16" fillId="2" borderId="0" xfId="0" applyFont="1" applyFill="1"/>
    <xf numFmtId="0" fontId="16" fillId="0" borderId="0" xfId="0" applyFont="1"/>
    <xf numFmtId="41" fontId="14" fillId="2" borderId="1" xfId="1" applyFont="1" applyFill="1" applyBorder="1" applyAlignment="1">
      <alignment horizontal="center"/>
    </xf>
    <xf numFmtId="41" fontId="16" fillId="2" borderId="9" xfId="1" applyFont="1" applyFill="1" applyBorder="1"/>
    <xf numFmtId="3" fontId="13" fillId="2" borderId="5" xfId="0" applyNumberFormat="1" applyFont="1" applyFill="1" applyBorder="1"/>
    <xf numFmtId="3" fontId="13" fillId="2" borderId="1" xfId="0" applyNumberFormat="1" applyFont="1" applyFill="1" applyBorder="1"/>
    <xf numFmtId="3" fontId="14" fillId="2" borderId="0" xfId="0" applyNumberFormat="1" applyFont="1" applyFill="1"/>
    <xf numFmtId="3" fontId="9" fillId="2" borderId="1" xfId="0" applyNumberFormat="1" applyFont="1" applyFill="1" applyBorder="1" applyAlignment="1">
      <alignment horizontal="center"/>
    </xf>
    <xf numFmtId="0" fontId="9" fillId="2" borderId="0" xfId="0" applyFont="1" applyFill="1"/>
    <xf numFmtId="0" fontId="9" fillId="0" borderId="0" xfId="0" applyFont="1"/>
    <xf numFmtId="41" fontId="7" fillId="0" borderId="1" xfId="1" applyFont="1" applyBorder="1" applyAlignment="1"/>
    <xf numFmtId="3" fontId="3" fillId="0" borderId="9" xfId="0" applyNumberFormat="1" applyFont="1" applyFill="1" applyBorder="1"/>
    <xf numFmtId="3" fontId="0" fillId="0" borderId="0" xfId="0" applyNumberFormat="1"/>
    <xf numFmtId="0" fontId="2" fillId="0" borderId="15" xfId="0" applyFont="1" applyBorder="1" applyAlignment="1">
      <alignment horizontal="right"/>
    </xf>
    <xf numFmtId="14" fontId="2" fillId="0" borderId="16" xfId="0" applyNumberFormat="1" applyFont="1" applyBorder="1"/>
    <xf numFmtId="3" fontId="3" fillId="0" borderId="0" xfId="0" applyNumberFormat="1" applyFont="1" applyFill="1" applyBorder="1" applyAlignment="1">
      <alignment horizontal="right"/>
    </xf>
    <xf numFmtId="14" fontId="2" fillId="0" borderId="11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41" fontId="11" fillId="0" borderId="0" xfId="1" applyFont="1" applyFill="1"/>
    <xf numFmtId="41" fontId="3" fillId="0" borderId="5" xfId="1" applyFont="1" applyFill="1" applyBorder="1"/>
    <xf numFmtId="0" fontId="4" fillId="2" borderId="17" xfId="0" applyFont="1" applyFill="1" applyBorder="1"/>
    <xf numFmtId="0" fontId="4" fillId="2" borderId="18" xfId="0" applyFont="1" applyFill="1" applyBorder="1"/>
    <xf numFmtId="0" fontId="4" fillId="2" borderId="21" xfId="0" applyFont="1" applyFill="1" applyBorder="1"/>
    <xf numFmtId="0" fontId="13" fillId="2" borderId="17" xfId="0" applyFont="1" applyFill="1" applyBorder="1"/>
    <xf numFmtId="0" fontId="15" fillId="2" borderId="17" xfId="0" applyFont="1" applyFill="1" applyBorder="1" applyAlignment="1">
      <alignment horizontal="left"/>
    </xf>
    <xf numFmtId="0" fontId="8" fillId="2" borderId="17" xfId="0" applyFont="1" applyFill="1" applyBorder="1"/>
    <xf numFmtId="0" fontId="15" fillId="2" borderId="17" xfId="0" applyFont="1" applyFill="1" applyBorder="1"/>
    <xf numFmtId="0" fontId="8" fillId="0" borderId="17" xfId="0" applyFont="1" applyFill="1" applyBorder="1"/>
    <xf numFmtId="0" fontId="9" fillId="2" borderId="17" xfId="0" applyFont="1" applyFill="1" applyBorder="1"/>
    <xf numFmtId="0" fontId="3" fillId="2" borderId="6" xfId="0" applyFont="1" applyFill="1" applyBorder="1"/>
    <xf numFmtId="0" fontId="3" fillId="2" borderId="17" xfId="0" applyFont="1" applyFill="1" applyBorder="1"/>
    <xf numFmtId="0" fontId="16" fillId="2" borderId="17" xfId="0" applyFont="1" applyFill="1" applyBorder="1"/>
    <xf numFmtId="0" fontId="3" fillId="2" borderId="22" xfId="0" applyFont="1" applyFill="1" applyBorder="1"/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/>
    <xf numFmtId="3" fontId="4" fillId="2" borderId="8" xfId="0" applyNumberFormat="1" applyFont="1" applyFill="1" applyBorder="1"/>
    <xf numFmtId="0" fontId="3" fillId="2" borderId="25" xfId="0" applyFont="1" applyFill="1" applyBorder="1"/>
    <xf numFmtId="0" fontId="14" fillId="2" borderId="14" xfId="0" applyFont="1" applyFill="1" applyBorder="1"/>
    <xf numFmtId="3" fontId="16" fillId="2" borderId="14" xfId="0" applyNumberFormat="1" applyFont="1" applyFill="1" applyBorder="1"/>
    <xf numFmtId="14" fontId="3" fillId="2" borderId="14" xfId="0" applyNumberFormat="1" applyFont="1" applyFill="1" applyBorder="1"/>
    <xf numFmtId="3" fontId="14" fillId="2" borderId="14" xfId="0" applyNumberFormat="1" applyFont="1" applyFill="1" applyBorder="1"/>
    <xf numFmtId="14" fontId="9" fillId="2" borderId="14" xfId="0" applyNumberFormat="1" applyFont="1" applyFill="1" applyBorder="1"/>
    <xf numFmtId="3" fontId="3" fillId="2" borderId="14" xfId="0" applyNumberFormat="1" applyFont="1" applyFill="1" applyBorder="1"/>
    <xf numFmtId="0" fontId="3" fillId="2" borderId="14" xfId="0" applyFont="1" applyFill="1" applyBorder="1"/>
    <xf numFmtId="0" fontId="16" fillId="2" borderId="14" xfId="0" applyFont="1" applyFill="1" applyBorder="1"/>
    <xf numFmtId="41" fontId="16" fillId="2" borderId="14" xfId="1" applyFont="1" applyFill="1" applyBorder="1"/>
    <xf numFmtId="3" fontId="13" fillId="2" borderId="14" xfId="0" applyNumberFormat="1" applyFont="1" applyFill="1" applyBorder="1"/>
    <xf numFmtId="3" fontId="4" fillId="2" borderId="14" xfId="0" applyNumberFormat="1" applyFont="1" applyFill="1" applyBorder="1"/>
    <xf numFmtId="3" fontId="4" fillId="2" borderId="26" xfId="0" applyNumberFormat="1" applyFont="1" applyFill="1" applyBorder="1"/>
    <xf numFmtId="41" fontId="3" fillId="0" borderId="0" xfId="1" applyFont="1"/>
    <xf numFmtId="41" fontId="14" fillId="0" borderId="0" xfId="1" applyFont="1"/>
    <xf numFmtId="41" fontId="9" fillId="0" borderId="0" xfId="1" applyFont="1"/>
    <xf numFmtId="41" fontId="16" fillId="0" borderId="0" xfId="1" applyFont="1"/>
    <xf numFmtId="0" fontId="3" fillId="0" borderId="0" xfId="0" applyFont="1" applyAlignment="1">
      <alignment horizontal="right"/>
    </xf>
    <xf numFmtId="3" fontId="17" fillId="0" borderId="0" xfId="0" applyNumberFormat="1" applyFont="1"/>
    <xf numFmtId="3" fontId="3" fillId="0" borderId="5" xfId="0" applyNumberFormat="1" applyFont="1" applyFill="1" applyBorder="1"/>
    <xf numFmtId="0" fontId="11" fillId="2" borderId="0" xfId="0" applyFont="1" applyFill="1"/>
    <xf numFmtId="0" fontId="17" fillId="0" borderId="0" xfId="0" applyFont="1"/>
    <xf numFmtId="41" fontId="17" fillId="0" borderId="0" xfId="0" applyNumberFormat="1" applyFont="1"/>
    <xf numFmtId="3" fontId="9" fillId="0" borderId="5" xfId="0" applyNumberFormat="1" applyFont="1" applyFill="1" applyBorder="1"/>
    <xf numFmtId="3" fontId="13" fillId="0" borderId="5" xfId="0" applyNumberFormat="1" applyFont="1" applyFill="1" applyBorder="1"/>
    <xf numFmtId="3" fontId="3" fillId="0" borderId="6" xfId="0" applyNumberFormat="1" applyFont="1" applyFill="1" applyBorder="1"/>
    <xf numFmtId="3" fontId="16" fillId="0" borderId="5" xfId="0" applyNumberFormat="1" applyFont="1" applyFill="1" applyBorder="1"/>
    <xf numFmtId="3" fontId="4" fillId="0" borderId="5" xfId="0" applyNumberFormat="1" applyFont="1" applyFill="1" applyBorder="1"/>
    <xf numFmtId="0" fontId="3" fillId="0" borderId="5" xfId="0" applyFont="1" applyFill="1" applyBorder="1"/>
    <xf numFmtId="0" fontId="16" fillId="0" borderId="5" xfId="0" applyFont="1" applyFill="1" applyBorder="1"/>
    <xf numFmtId="41" fontId="14" fillId="0" borderId="5" xfId="1" applyFont="1" applyFill="1" applyBorder="1"/>
    <xf numFmtId="0" fontId="14" fillId="0" borderId="5" xfId="0" applyFont="1" applyFill="1" applyBorder="1"/>
    <xf numFmtId="0" fontId="10" fillId="0" borderId="0" xfId="0" applyFont="1" applyFill="1" applyBorder="1" applyAlignment="1">
      <alignment vertical="center"/>
    </xf>
    <xf numFmtId="0" fontId="0" fillId="0" borderId="0" xfId="0"/>
    <xf numFmtId="3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0" xfId="0" applyNumberFormat="1" applyFont="1" applyFill="1"/>
    <xf numFmtId="0" fontId="11" fillId="0" borderId="0" xfId="0" applyFont="1" applyFill="1"/>
    <xf numFmtId="3" fontId="11" fillId="0" borderId="0" xfId="0" applyNumberFormat="1" applyFont="1" applyFill="1"/>
    <xf numFmtId="0" fontId="3" fillId="2" borderId="0" xfId="0" applyFont="1" applyFill="1" applyBorder="1"/>
    <xf numFmtId="0" fontId="9" fillId="2" borderId="0" xfId="0" applyFont="1" applyFill="1" applyBorder="1"/>
    <xf numFmtId="41" fontId="12" fillId="0" borderId="0" xfId="1" applyFont="1" applyFill="1" applyBorder="1" applyAlignment="1">
      <alignment horizontal="right" vertical="center" wrapText="1"/>
    </xf>
    <xf numFmtId="3" fontId="3" fillId="2" borderId="0" xfId="0" applyNumberFormat="1" applyFont="1" applyFill="1" applyBorder="1"/>
    <xf numFmtId="41" fontId="2" fillId="0" borderId="0" xfId="1" applyFont="1"/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center"/>
    </xf>
    <xf numFmtId="164" fontId="20" fillId="0" borderId="1" xfId="0" applyNumberFormat="1" applyFont="1" applyFill="1" applyBorder="1" applyAlignment="1">
      <alignment horizontal="justify" vertical="center"/>
    </xf>
    <xf numFmtId="0" fontId="8" fillId="0" borderId="0" xfId="0" applyFont="1" applyFill="1"/>
    <xf numFmtId="0" fontId="21" fillId="0" borderId="0" xfId="0" applyFont="1"/>
    <xf numFmtId="3" fontId="19" fillId="0" borderId="1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/>
    <xf numFmtId="41" fontId="8" fillId="0" borderId="0" xfId="1" applyFont="1" applyFill="1"/>
    <xf numFmtId="0" fontId="19" fillId="0" borderId="1" xfId="0" applyFont="1" applyFill="1" applyBorder="1" applyAlignment="1">
      <alignment horizontal="justify" vertical="center"/>
    </xf>
    <xf numFmtId="41" fontId="20" fillId="0" borderId="1" xfId="1" applyFont="1" applyFill="1" applyBorder="1" applyAlignment="1">
      <alignment horizontal="right" vertical="center" wrapText="1"/>
    </xf>
    <xf numFmtId="41" fontId="20" fillId="0" borderId="14" xfId="1" applyFont="1" applyFill="1" applyBorder="1" applyAlignment="1">
      <alignment horizontal="right" vertical="center" wrapText="1"/>
    </xf>
    <xf numFmtId="3" fontId="19" fillId="0" borderId="0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0" fillId="0" borderId="0" xfId="0" applyBorder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164" fontId="20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horizontal="right"/>
    </xf>
    <xf numFmtId="0" fontId="20" fillId="0" borderId="1" xfId="0" applyFont="1" applyFill="1" applyBorder="1" applyAlignment="1">
      <alignment horizontal="right" wrapText="1"/>
    </xf>
    <xf numFmtId="3" fontId="20" fillId="0" borderId="1" xfId="0" applyNumberFormat="1" applyFont="1" applyFill="1" applyBorder="1" applyAlignment="1">
      <alignment horizontal="right" wrapText="1"/>
    </xf>
    <xf numFmtId="49" fontId="20" fillId="0" borderId="1" xfId="0" applyNumberFormat="1" applyFont="1" applyFill="1" applyBorder="1" applyAlignment="1">
      <alignment horizontal="right" wrapText="1"/>
    </xf>
    <xf numFmtId="0" fontId="20" fillId="0" borderId="1" xfId="0" applyFont="1" applyFill="1" applyBorder="1" applyAlignment="1">
      <alignment horizontal="left"/>
    </xf>
    <xf numFmtId="164" fontId="20" fillId="0" borderId="27" xfId="0" applyNumberFormat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horizontal="center"/>
    </xf>
    <xf numFmtId="41" fontId="8" fillId="0" borderId="16" xfId="1" applyFont="1" applyFill="1" applyBorder="1" applyAlignment="1">
      <alignment horizontal="center"/>
    </xf>
    <xf numFmtId="164" fontId="20" fillId="0" borderId="1" xfId="0" applyNumberFormat="1" applyFont="1" applyFill="1" applyBorder="1" applyAlignment="1">
      <alignment horizontal="center" vertical="center"/>
    </xf>
    <xf numFmtId="3" fontId="14" fillId="0" borderId="5" xfId="0" applyNumberFormat="1" applyFont="1" applyFill="1" applyBorder="1"/>
    <xf numFmtId="3" fontId="11" fillId="2" borderId="9" xfId="0" applyNumberFormat="1" applyFont="1" applyFill="1" applyBorder="1"/>
    <xf numFmtId="3" fontId="16" fillId="0" borderId="9" xfId="0" applyNumberFormat="1" applyFont="1" applyFill="1" applyBorder="1"/>
    <xf numFmtId="41" fontId="14" fillId="0" borderId="9" xfId="1" applyFont="1" applyFill="1" applyBorder="1"/>
    <xf numFmtId="3" fontId="2" fillId="0" borderId="28" xfId="0" applyNumberFormat="1" applyFont="1" applyBorder="1" applyAlignment="1">
      <alignment horizontal="right"/>
    </xf>
    <xf numFmtId="41" fontId="8" fillId="0" borderId="1" xfId="1" applyFont="1" applyFill="1" applyBorder="1" applyAlignment="1">
      <alignment horizontal="right"/>
    </xf>
    <xf numFmtId="3" fontId="11" fillId="2" borderId="1" xfId="0" applyNumberFormat="1" applyFont="1" applyFill="1" applyBorder="1" applyAlignment="1">
      <alignment horizontal="center"/>
    </xf>
    <xf numFmtId="3" fontId="2" fillId="0" borderId="9" xfId="0" applyNumberFormat="1" applyFont="1" applyFill="1" applyBorder="1"/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3">
    <cellStyle name="Millares [0]" xfId="1" builtinId="6"/>
    <cellStyle name="Millares [0]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99"/>
  <sheetViews>
    <sheetView topLeftCell="A53" zoomScaleNormal="100" workbookViewId="0">
      <selection activeCell="F43" sqref="F43"/>
    </sheetView>
  </sheetViews>
  <sheetFormatPr baseColWidth="10" defaultRowHeight="16.5" x14ac:dyDescent="0.3"/>
  <cols>
    <col min="1" max="1" width="3.5703125" style="4" customWidth="1"/>
    <col min="2" max="2" width="55.28515625" style="4" customWidth="1"/>
    <col min="3" max="3" width="24.140625" style="4" customWidth="1"/>
    <col min="4" max="4" width="20.85546875" style="18" customWidth="1"/>
    <col min="5" max="5" width="15.85546875" style="4" customWidth="1"/>
    <col min="6" max="6" width="22" style="4" customWidth="1"/>
    <col min="7" max="7" width="16.5703125" style="4" bestFit="1" customWidth="1"/>
    <col min="8" max="8" width="15.140625" style="4" bestFit="1" customWidth="1"/>
    <col min="9" max="9" width="11.42578125" style="4"/>
    <col min="10" max="11" width="16.5703125" style="105" bestFit="1" customWidth="1"/>
    <col min="12" max="16384" width="11.42578125" style="4"/>
  </cols>
  <sheetData>
    <row r="1" spans="2:11" ht="25.5" customHeight="1" x14ac:dyDescent="0.3">
      <c r="B1" s="179" t="s">
        <v>135</v>
      </c>
      <c r="C1" s="179"/>
      <c r="D1" s="179"/>
      <c r="E1" s="179"/>
      <c r="F1" s="179"/>
      <c r="G1" s="17"/>
      <c r="H1" s="17"/>
    </row>
    <row r="2" spans="2:11" ht="17.25" x14ac:dyDescent="0.3">
      <c r="B2" s="112" t="s">
        <v>96</v>
      </c>
      <c r="E2" s="17"/>
      <c r="F2" s="19"/>
      <c r="G2" s="17"/>
      <c r="H2" s="17"/>
    </row>
    <row r="3" spans="2:11" ht="17.25" thickBot="1" x14ac:dyDescent="0.35">
      <c r="B3" s="17"/>
      <c r="C3" s="20"/>
      <c r="D3" s="20"/>
      <c r="E3" s="17"/>
      <c r="F3" s="19"/>
      <c r="G3" s="17"/>
      <c r="H3" s="17"/>
    </row>
    <row r="4" spans="2:11" ht="17.25" thickBot="1" x14ac:dyDescent="0.35">
      <c r="B4" s="43" t="s">
        <v>70</v>
      </c>
      <c r="C4" s="72" t="s">
        <v>136</v>
      </c>
      <c r="D4" s="41" t="s">
        <v>35</v>
      </c>
      <c r="E4" s="42" t="s">
        <v>19</v>
      </c>
      <c r="F4" s="73" t="s">
        <v>137</v>
      </c>
      <c r="G4" s="17"/>
      <c r="H4" s="17"/>
    </row>
    <row r="5" spans="2:11" x14ac:dyDescent="0.3">
      <c r="B5" s="78" t="s">
        <v>13</v>
      </c>
      <c r="C5" s="88"/>
      <c r="D5" s="89"/>
      <c r="E5" s="92"/>
      <c r="F5" s="90"/>
      <c r="G5" s="17"/>
      <c r="H5" s="17"/>
    </row>
    <row r="6" spans="2:11" s="48" customFormat="1" x14ac:dyDescent="0.3">
      <c r="B6" s="79" t="s">
        <v>1</v>
      </c>
      <c r="C6" s="44"/>
      <c r="D6" s="45"/>
      <c r="E6" s="93"/>
      <c r="F6" s="46"/>
      <c r="G6" s="47"/>
      <c r="H6" s="47"/>
      <c r="J6" s="106"/>
      <c r="K6" s="106"/>
    </row>
    <row r="7" spans="2:11" s="48" customFormat="1" ht="18" customHeight="1" x14ac:dyDescent="0.3">
      <c r="B7" s="80" t="s">
        <v>25</v>
      </c>
      <c r="C7" s="49">
        <f>SUM(C8:C9)</f>
        <v>431299146</v>
      </c>
      <c r="D7" s="50"/>
      <c r="E7" s="94"/>
      <c r="F7" s="173">
        <f>SUM(F8:F9)</f>
        <v>157523224</v>
      </c>
      <c r="G7" s="47"/>
      <c r="H7" s="47"/>
      <c r="J7" s="106"/>
      <c r="K7" s="106"/>
    </row>
    <row r="8" spans="2:11" x14ac:dyDescent="0.3">
      <c r="B8" s="81" t="s">
        <v>20</v>
      </c>
      <c r="C8" s="75">
        <v>133849146</v>
      </c>
      <c r="D8" s="22" t="s">
        <v>36</v>
      </c>
      <c r="E8" s="95">
        <v>45684</v>
      </c>
      <c r="F8" s="174">
        <v>97052601</v>
      </c>
      <c r="G8" s="17"/>
      <c r="H8" s="17"/>
    </row>
    <row r="9" spans="2:11" x14ac:dyDescent="0.3">
      <c r="B9" s="81" t="s">
        <v>23</v>
      </c>
      <c r="C9" s="111">
        <v>297450000</v>
      </c>
      <c r="D9" s="13" t="s">
        <v>36</v>
      </c>
      <c r="E9" s="95">
        <v>45708</v>
      </c>
      <c r="F9" s="174">
        <v>60470623</v>
      </c>
      <c r="G9" s="17"/>
      <c r="H9" s="17"/>
    </row>
    <row r="10" spans="2:11" x14ac:dyDescent="0.3">
      <c r="B10" s="81"/>
      <c r="C10" s="33"/>
      <c r="D10" s="13"/>
      <c r="E10" s="95"/>
      <c r="F10" s="67"/>
      <c r="G10" s="17"/>
      <c r="H10" s="17"/>
    </row>
    <row r="11" spans="2:11" s="48" customFormat="1" ht="18" customHeight="1" x14ac:dyDescent="0.3">
      <c r="B11" s="82" t="s">
        <v>7</v>
      </c>
      <c r="C11" s="49">
        <f>SUM(C12:C14)</f>
        <v>43776000</v>
      </c>
      <c r="D11" s="50"/>
      <c r="E11" s="94"/>
      <c r="F11" s="173">
        <f>SUM(F12:F14)</f>
        <v>73159069</v>
      </c>
      <c r="G11" s="47"/>
      <c r="H11" s="47"/>
      <c r="J11" s="106"/>
      <c r="K11" s="106"/>
    </row>
    <row r="12" spans="2:11" x14ac:dyDescent="0.3">
      <c r="B12" s="83" t="s">
        <v>21</v>
      </c>
      <c r="C12" s="111">
        <v>3696000</v>
      </c>
      <c r="D12" s="13"/>
      <c r="E12" s="95"/>
      <c r="F12" s="67">
        <v>63759069</v>
      </c>
      <c r="G12" s="17"/>
      <c r="H12" s="17"/>
    </row>
    <row r="13" spans="2:11" x14ac:dyDescent="0.3">
      <c r="B13" s="81" t="s">
        <v>78</v>
      </c>
      <c r="C13" s="111">
        <v>40080000</v>
      </c>
      <c r="D13" s="13"/>
      <c r="E13" s="95"/>
      <c r="F13" s="67">
        <v>9400000</v>
      </c>
      <c r="G13" s="17"/>
      <c r="H13" s="17"/>
    </row>
    <row r="14" spans="2:11" x14ac:dyDescent="0.3">
      <c r="B14" s="83" t="s">
        <v>22</v>
      </c>
      <c r="C14" s="111">
        <v>0</v>
      </c>
      <c r="D14" s="13"/>
      <c r="E14" s="95"/>
      <c r="F14" s="38">
        <v>0</v>
      </c>
      <c r="G14" s="17"/>
      <c r="H14" s="17"/>
    </row>
    <row r="15" spans="2:11" x14ac:dyDescent="0.3">
      <c r="B15" s="81"/>
      <c r="C15" s="111"/>
      <c r="D15" s="13"/>
      <c r="E15" s="95"/>
      <c r="F15" s="38"/>
      <c r="G15" s="17"/>
      <c r="H15" s="17"/>
    </row>
    <row r="16" spans="2:11" s="48" customFormat="1" ht="18" customHeight="1" x14ac:dyDescent="0.3">
      <c r="B16" s="82" t="s">
        <v>24</v>
      </c>
      <c r="C16" s="118">
        <f>+C17</f>
        <v>500000000</v>
      </c>
      <c r="D16" s="50"/>
      <c r="E16" s="94"/>
      <c r="F16" s="51">
        <f>SUM(F17)</f>
        <v>0</v>
      </c>
      <c r="G16" s="47"/>
      <c r="H16" s="47"/>
      <c r="J16" s="106"/>
      <c r="K16" s="106"/>
    </row>
    <row r="17" spans="2:11" x14ac:dyDescent="0.3">
      <c r="B17" s="81" t="s">
        <v>37</v>
      </c>
      <c r="C17" s="111">
        <v>500000000</v>
      </c>
      <c r="D17" s="13" t="s">
        <v>36</v>
      </c>
      <c r="E17" s="95">
        <v>45824</v>
      </c>
      <c r="F17" s="67"/>
      <c r="G17" s="17"/>
      <c r="H17" s="17"/>
    </row>
    <row r="18" spans="2:11" x14ac:dyDescent="0.3">
      <c r="B18" s="81"/>
      <c r="C18" s="111"/>
      <c r="D18" s="13"/>
      <c r="E18" s="95"/>
      <c r="F18" s="38"/>
      <c r="G18" s="17"/>
      <c r="H18" s="17"/>
    </row>
    <row r="19" spans="2:11" s="48" customFormat="1" ht="18" customHeight="1" x14ac:dyDescent="0.3">
      <c r="B19" s="79" t="s">
        <v>8</v>
      </c>
      <c r="C19" s="171"/>
      <c r="D19" s="52"/>
      <c r="E19" s="96"/>
      <c r="F19" s="53"/>
      <c r="G19" s="47"/>
      <c r="H19" s="47"/>
      <c r="J19" s="106"/>
      <c r="K19" s="106"/>
    </row>
    <row r="20" spans="2:11" s="48" customFormat="1" ht="18" customHeight="1" x14ac:dyDescent="0.3">
      <c r="B20" s="82" t="s">
        <v>9</v>
      </c>
      <c r="C20" s="118">
        <f>SUM(C21:C30)</f>
        <v>3325712567</v>
      </c>
      <c r="D20" s="50"/>
      <c r="E20" s="94"/>
      <c r="F20" s="51">
        <f>SUM(F21:F31)</f>
        <v>1180076721</v>
      </c>
      <c r="G20" s="62"/>
      <c r="H20" s="47"/>
      <c r="J20" s="106"/>
      <c r="K20" s="106"/>
    </row>
    <row r="21" spans="2:11" x14ac:dyDescent="0.3">
      <c r="B21" s="84" t="s">
        <v>26</v>
      </c>
      <c r="C21" s="111">
        <v>1025839177</v>
      </c>
      <c r="D21" s="13" t="s">
        <v>36</v>
      </c>
      <c r="E21" s="95">
        <v>45764</v>
      </c>
      <c r="F21" s="67">
        <v>878107044</v>
      </c>
      <c r="G21" s="24"/>
      <c r="H21" s="128"/>
      <c r="I21" s="23"/>
    </row>
    <row r="22" spans="2:11" x14ac:dyDescent="0.3">
      <c r="B22" s="84" t="s">
        <v>27</v>
      </c>
      <c r="C22" s="111">
        <v>132506160</v>
      </c>
      <c r="D22" s="13" t="s">
        <v>36</v>
      </c>
      <c r="E22" s="95">
        <v>45764</v>
      </c>
      <c r="F22" s="67">
        <v>101717841</v>
      </c>
      <c r="G22" s="128"/>
      <c r="H22" s="128"/>
      <c r="I22" s="23"/>
    </row>
    <row r="23" spans="2:11" x14ac:dyDescent="0.3">
      <c r="B23" s="84" t="s">
        <v>30</v>
      </c>
      <c r="C23" s="111">
        <v>500923778</v>
      </c>
      <c r="D23" s="13" t="s">
        <v>36</v>
      </c>
      <c r="E23" s="95">
        <v>46234</v>
      </c>
      <c r="F23" s="67">
        <v>138428833</v>
      </c>
      <c r="G23" s="128"/>
      <c r="H23" s="27"/>
      <c r="I23" s="23"/>
    </row>
    <row r="24" spans="2:11" x14ac:dyDescent="0.3">
      <c r="B24" s="84" t="s">
        <v>31</v>
      </c>
      <c r="C24" s="111">
        <v>82942606</v>
      </c>
      <c r="D24" s="13" t="s">
        <v>36</v>
      </c>
      <c r="E24" s="95">
        <v>46234</v>
      </c>
      <c r="F24" s="67">
        <v>4823003</v>
      </c>
      <c r="G24" s="17"/>
      <c r="H24" s="32"/>
      <c r="I24" s="23"/>
    </row>
    <row r="25" spans="2:11" x14ac:dyDescent="0.3">
      <c r="B25" s="84" t="s">
        <v>93</v>
      </c>
      <c r="C25" s="111">
        <v>900000000</v>
      </c>
      <c r="D25" s="13" t="s">
        <v>36</v>
      </c>
      <c r="E25" s="95">
        <v>45787</v>
      </c>
      <c r="F25" s="38">
        <v>0</v>
      </c>
      <c r="G25" s="17"/>
      <c r="H25" s="17"/>
      <c r="I25" s="23"/>
    </row>
    <row r="26" spans="2:11" x14ac:dyDescent="0.3">
      <c r="B26" s="84" t="s">
        <v>94</v>
      </c>
      <c r="C26" s="111">
        <v>43695616</v>
      </c>
      <c r="D26" s="13" t="s">
        <v>36</v>
      </c>
      <c r="E26" s="95">
        <v>45787</v>
      </c>
      <c r="F26" s="38">
        <v>0</v>
      </c>
      <c r="G26" s="17"/>
      <c r="H26" s="134"/>
      <c r="I26" s="23"/>
    </row>
    <row r="27" spans="2:11" s="65" customFormat="1" x14ac:dyDescent="0.3">
      <c r="B27" s="84" t="s">
        <v>28</v>
      </c>
      <c r="C27" s="115">
        <v>22657893</v>
      </c>
      <c r="D27" s="63" t="s">
        <v>36</v>
      </c>
      <c r="E27" s="97"/>
      <c r="F27" s="67">
        <v>52516000</v>
      </c>
      <c r="G27" s="64"/>
      <c r="H27" s="132"/>
      <c r="J27" s="107"/>
      <c r="K27" s="107"/>
    </row>
    <row r="28" spans="2:11" ht="17.25" x14ac:dyDescent="0.3">
      <c r="B28" s="85" t="s">
        <v>29</v>
      </c>
      <c r="C28" s="111">
        <v>1412107</v>
      </c>
      <c r="D28" s="13" t="s">
        <v>36</v>
      </c>
      <c r="E28" s="97"/>
      <c r="F28" s="67"/>
      <c r="G28" s="17"/>
      <c r="H28" s="133"/>
      <c r="I28" s="23"/>
    </row>
    <row r="29" spans="2:11" x14ac:dyDescent="0.3">
      <c r="B29" s="86" t="s">
        <v>48</v>
      </c>
      <c r="C29" s="111">
        <v>589275696</v>
      </c>
      <c r="D29" s="13" t="s">
        <v>36</v>
      </c>
      <c r="E29" s="95"/>
      <c r="F29" s="67">
        <v>0</v>
      </c>
      <c r="G29" s="17"/>
      <c r="H29" s="134"/>
    </row>
    <row r="30" spans="2:11" x14ac:dyDescent="0.3">
      <c r="B30" s="86" t="s">
        <v>63</v>
      </c>
      <c r="C30" s="111">
        <v>26459534</v>
      </c>
      <c r="D30" s="13" t="s">
        <v>36</v>
      </c>
      <c r="E30" s="95"/>
      <c r="F30" s="67">
        <v>0</v>
      </c>
      <c r="G30" s="17"/>
      <c r="H30" s="134"/>
    </row>
    <row r="31" spans="2:11" x14ac:dyDescent="0.3">
      <c r="B31" s="86" t="s">
        <v>142</v>
      </c>
      <c r="C31" s="111"/>
      <c r="D31" s="13"/>
      <c r="E31" s="98"/>
      <c r="F31" s="67">
        <v>4484000</v>
      </c>
      <c r="G31" s="17"/>
      <c r="H31" s="131"/>
    </row>
    <row r="32" spans="2:11" x14ac:dyDescent="0.3">
      <c r="B32" s="79" t="s">
        <v>98</v>
      </c>
      <c r="C32" s="116">
        <f>SUM(C33:C34)</f>
        <v>7134364822</v>
      </c>
      <c r="D32" s="13"/>
      <c r="E32" s="98"/>
      <c r="F32" s="178">
        <f>+F33+F34</f>
        <v>3895936876</v>
      </c>
      <c r="G32" s="17"/>
      <c r="H32" s="131"/>
    </row>
    <row r="33" spans="2:11" x14ac:dyDescent="0.3">
      <c r="B33" s="84" t="s">
        <v>79</v>
      </c>
      <c r="C33" s="111">
        <v>3567000000</v>
      </c>
      <c r="D33" s="13"/>
      <c r="E33" s="98"/>
      <c r="F33" s="67"/>
      <c r="G33" s="17"/>
      <c r="H33" s="134"/>
    </row>
    <row r="34" spans="2:11" x14ac:dyDescent="0.3">
      <c r="B34" s="84" t="s">
        <v>80</v>
      </c>
      <c r="C34" s="111">
        <v>3567364822</v>
      </c>
      <c r="D34" s="13"/>
      <c r="E34" s="98"/>
      <c r="F34" s="67">
        <v>3895936876</v>
      </c>
      <c r="G34" s="17"/>
      <c r="H34" s="131"/>
      <c r="K34" s="135"/>
    </row>
    <row r="35" spans="2:11" x14ac:dyDescent="0.3">
      <c r="B35" s="86"/>
      <c r="C35" s="117"/>
      <c r="D35" s="13"/>
      <c r="E35" s="98"/>
      <c r="F35" s="38"/>
      <c r="G35" s="17"/>
      <c r="H35" s="17"/>
    </row>
    <row r="36" spans="2:11" s="48" customFormat="1" ht="18" customHeight="1" x14ac:dyDescent="0.3">
      <c r="B36" s="79" t="s">
        <v>10</v>
      </c>
      <c r="C36" s="111"/>
      <c r="D36" s="50"/>
      <c r="E36" s="94"/>
      <c r="F36" s="51"/>
      <c r="G36" s="47"/>
      <c r="H36" s="47"/>
      <c r="J36" s="106"/>
      <c r="K36" s="106"/>
    </row>
    <row r="37" spans="2:11" s="48" customFormat="1" x14ac:dyDescent="0.3">
      <c r="B37" s="82" t="s">
        <v>11</v>
      </c>
      <c r="C37" s="118">
        <f>SUM(C38:C41)</f>
        <v>778808881</v>
      </c>
      <c r="D37" s="50"/>
      <c r="E37" s="95"/>
      <c r="F37" s="51">
        <f>SUM(F38:F41)</f>
        <v>721861097</v>
      </c>
      <c r="G37" s="47"/>
      <c r="H37" s="47"/>
      <c r="J37" s="106"/>
      <c r="K37" s="106"/>
    </row>
    <row r="38" spans="2:11" x14ac:dyDescent="0.3">
      <c r="B38" s="84" t="s">
        <v>64</v>
      </c>
      <c r="C38" s="111">
        <v>407307566</v>
      </c>
      <c r="D38" s="13"/>
      <c r="E38" s="95"/>
      <c r="F38" s="67">
        <v>529852703</v>
      </c>
      <c r="G38" s="17"/>
      <c r="H38" s="17"/>
    </row>
    <row r="39" spans="2:11" x14ac:dyDescent="0.3">
      <c r="B39" s="84" t="s">
        <v>65</v>
      </c>
      <c r="C39" s="111">
        <v>83984331</v>
      </c>
      <c r="D39" s="13"/>
      <c r="E39" s="95">
        <v>46613</v>
      </c>
      <c r="F39" s="67">
        <v>147924675</v>
      </c>
      <c r="G39" s="17"/>
      <c r="H39" s="17"/>
    </row>
    <row r="40" spans="2:11" x14ac:dyDescent="0.3">
      <c r="B40" s="84" t="s">
        <v>66</v>
      </c>
      <c r="C40" s="111">
        <v>1083054</v>
      </c>
      <c r="D40" s="13"/>
      <c r="E40" s="95"/>
      <c r="F40" s="67">
        <v>1232928</v>
      </c>
      <c r="G40" s="17"/>
      <c r="H40" s="17"/>
    </row>
    <row r="41" spans="2:11" ht="18.75" customHeight="1" x14ac:dyDescent="0.3">
      <c r="B41" s="84" t="s">
        <v>67</v>
      </c>
      <c r="C41" s="111">
        <v>286433930</v>
      </c>
      <c r="D41" s="13"/>
      <c r="E41" s="95"/>
      <c r="F41" s="67">
        <v>42850791</v>
      </c>
      <c r="G41" s="17"/>
      <c r="H41" s="17"/>
    </row>
    <row r="42" spans="2:11" x14ac:dyDescent="0.3">
      <c r="B42" s="84"/>
      <c r="C42" s="111"/>
      <c r="D42" s="13"/>
      <c r="E42" s="98"/>
      <c r="F42" s="38"/>
      <c r="G42" s="17"/>
      <c r="H42" s="17"/>
    </row>
    <row r="43" spans="2:11" ht="18" customHeight="1" x14ac:dyDescent="0.3">
      <c r="B43" s="76" t="s">
        <v>12</v>
      </c>
      <c r="C43" s="119">
        <f>+C7+C11+C16+C20+C32+C37</f>
        <v>12213961416</v>
      </c>
      <c r="D43" s="13"/>
      <c r="E43" s="13"/>
      <c r="F43" s="39">
        <f>+F7+F11+F16+F20+F32+F37</f>
        <v>6028556987</v>
      </c>
      <c r="G43" s="24"/>
      <c r="H43" s="24"/>
      <c r="I43" s="23"/>
    </row>
    <row r="44" spans="2:11" x14ac:dyDescent="0.3">
      <c r="B44" s="86"/>
      <c r="C44" s="120"/>
      <c r="D44" s="21"/>
      <c r="E44" s="99"/>
      <c r="F44" s="36"/>
      <c r="G44" s="24"/>
      <c r="H44" s="17"/>
    </row>
    <row r="45" spans="2:11" ht="20.25" customHeight="1" x14ac:dyDescent="0.3">
      <c r="B45" s="76" t="s">
        <v>14</v>
      </c>
      <c r="C45" s="111"/>
      <c r="D45" s="21"/>
      <c r="E45" s="99"/>
      <c r="F45" s="36"/>
      <c r="G45" s="17"/>
      <c r="H45" s="17"/>
    </row>
    <row r="46" spans="2:11" s="57" customFormat="1" ht="15" x14ac:dyDescent="0.2">
      <c r="B46" s="79" t="s">
        <v>1</v>
      </c>
      <c r="C46" s="121">
        <f>SUM(C47:C56)</f>
        <v>0</v>
      </c>
      <c r="D46" s="54"/>
      <c r="E46" s="100"/>
      <c r="F46" s="55">
        <f t="shared" ref="F46" si="0">SUM(F47:F56)</f>
        <v>0</v>
      </c>
      <c r="G46" s="56"/>
      <c r="H46" s="56"/>
      <c r="J46" s="108"/>
      <c r="K46" s="108"/>
    </row>
    <row r="47" spans="2:11" x14ac:dyDescent="0.3">
      <c r="B47" s="81" t="s">
        <v>2</v>
      </c>
      <c r="C47" s="120">
        <v>0</v>
      </c>
      <c r="D47" s="21"/>
      <c r="E47" s="99"/>
      <c r="F47" s="36">
        <v>0</v>
      </c>
      <c r="G47" s="17"/>
      <c r="H47" s="17"/>
    </row>
    <row r="48" spans="2:11" hidden="1" x14ac:dyDescent="0.3">
      <c r="B48" s="81" t="s">
        <v>0</v>
      </c>
      <c r="C48" s="120">
        <v>0</v>
      </c>
      <c r="D48" s="21"/>
      <c r="E48" s="99"/>
      <c r="F48" s="36">
        <v>0</v>
      </c>
      <c r="G48" s="17"/>
      <c r="H48" s="17"/>
    </row>
    <row r="49" spans="2:11" hidden="1" x14ac:dyDescent="0.3">
      <c r="B49" s="81"/>
      <c r="C49" s="120"/>
      <c r="D49" s="21"/>
      <c r="E49" s="99"/>
      <c r="F49" s="36"/>
      <c r="G49" s="17"/>
      <c r="H49" s="17"/>
    </row>
    <row r="50" spans="2:11" hidden="1" x14ac:dyDescent="0.3">
      <c r="B50" s="81" t="s">
        <v>3</v>
      </c>
      <c r="C50" s="120">
        <v>0</v>
      </c>
      <c r="D50" s="21"/>
      <c r="E50" s="99"/>
      <c r="F50" s="36">
        <v>0</v>
      </c>
      <c r="G50" s="17"/>
      <c r="H50" s="17"/>
    </row>
    <row r="51" spans="2:11" hidden="1" x14ac:dyDescent="0.3">
      <c r="B51" s="81"/>
      <c r="C51" s="120"/>
      <c r="D51" s="21"/>
      <c r="E51" s="99"/>
      <c r="F51" s="36"/>
      <c r="G51" s="17"/>
      <c r="H51" s="17"/>
    </row>
    <row r="52" spans="2:11" hidden="1" x14ac:dyDescent="0.3">
      <c r="B52" s="81" t="s">
        <v>4</v>
      </c>
      <c r="C52" s="120">
        <v>0</v>
      </c>
      <c r="D52" s="21"/>
      <c r="E52" s="99"/>
      <c r="F52" s="36">
        <v>0</v>
      </c>
      <c r="G52" s="17"/>
      <c r="H52" s="17"/>
    </row>
    <row r="53" spans="2:11" x14ac:dyDescent="0.3">
      <c r="B53" s="81" t="s">
        <v>5</v>
      </c>
      <c r="C53" s="120">
        <v>0</v>
      </c>
      <c r="D53" s="21"/>
      <c r="E53" s="99"/>
      <c r="F53" s="36">
        <v>0</v>
      </c>
      <c r="G53" s="17"/>
      <c r="H53" s="17"/>
    </row>
    <row r="54" spans="2:11" hidden="1" x14ac:dyDescent="0.3">
      <c r="B54" s="81" t="s">
        <v>25</v>
      </c>
      <c r="C54" s="120"/>
      <c r="D54" s="21"/>
      <c r="E54" s="99"/>
      <c r="F54" s="36"/>
      <c r="G54" s="17"/>
      <c r="H54" s="17"/>
    </row>
    <row r="55" spans="2:11" hidden="1" x14ac:dyDescent="0.3">
      <c r="B55" s="81" t="s">
        <v>7</v>
      </c>
      <c r="C55" s="120"/>
      <c r="D55" s="21"/>
      <c r="E55" s="99"/>
      <c r="F55" s="36"/>
      <c r="G55" s="17"/>
      <c r="H55" s="17"/>
    </row>
    <row r="56" spans="2:11" x14ac:dyDescent="0.3">
      <c r="B56" s="81" t="s">
        <v>6</v>
      </c>
      <c r="C56" s="120">
        <v>0</v>
      </c>
      <c r="D56" s="21"/>
      <c r="E56" s="99"/>
      <c r="F56" s="37">
        <v>0</v>
      </c>
      <c r="G56" s="17"/>
      <c r="H56" s="17"/>
    </row>
    <row r="57" spans="2:11" x14ac:dyDescent="0.3">
      <c r="B57" s="86"/>
      <c r="C57" s="120"/>
      <c r="D57" s="21"/>
      <c r="E57" s="99"/>
      <c r="F57" s="36"/>
      <c r="G57" s="17"/>
      <c r="H57" s="17"/>
    </row>
    <row r="58" spans="2:11" s="48" customFormat="1" x14ac:dyDescent="0.3">
      <c r="B58" s="79" t="s">
        <v>15</v>
      </c>
      <c r="C58" s="122">
        <f>SUM(C47:C57)</f>
        <v>0</v>
      </c>
      <c r="D58" s="58"/>
      <c r="E58" s="101">
        <f t="shared" ref="E58:F58" si="1">SUM(E47:E57)</f>
        <v>0</v>
      </c>
      <c r="F58" s="59">
        <f t="shared" si="1"/>
        <v>0</v>
      </c>
      <c r="G58" s="47"/>
      <c r="H58" s="47"/>
      <c r="J58" s="106"/>
      <c r="K58" s="106"/>
    </row>
    <row r="59" spans="2:11" x14ac:dyDescent="0.3">
      <c r="B59" s="86"/>
      <c r="C59" s="120"/>
      <c r="D59" s="21"/>
      <c r="E59" s="99"/>
      <c r="F59" s="36"/>
      <c r="G59" s="17"/>
      <c r="H59" s="17"/>
    </row>
    <row r="60" spans="2:11" s="48" customFormat="1" x14ac:dyDescent="0.3">
      <c r="B60" s="79" t="s">
        <v>8</v>
      </c>
      <c r="C60" s="123"/>
      <c r="D60" s="45"/>
      <c r="E60" s="93"/>
      <c r="F60" s="46"/>
      <c r="G60" s="47"/>
      <c r="H60" s="47"/>
      <c r="J60" s="106"/>
      <c r="K60" s="106"/>
    </row>
    <row r="61" spans="2:11" s="48" customFormat="1" x14ac:dyDescent="0.3">
      <c r="B61" s="87" t="s">
        <v>18</v>
      </c>
      <c r="C61" s="116">
        <f>SUM(C62:C67)</f>
        <v>1269571146</v>
      </c>
      <c r="D61" s="61"/>
      <c r="E61" s="102"/>
      <c r="F61" s="55">
        <f>SUM(F62:F67)</f>
        <v>199792081</v>
      </c>
      <c r="G61" s="47"/>
      <c r="H61" s="47"/>
      <c r="J61" s="106"/>
      <c r="K61" s="106"/>
    </row>
    <row r="62" spans="2:11" x14ac:dyDescent="0.3">
      <c r="B62" s="84" t="s">
        <v>30</v>
      </c>
      <c r="C62" s="111">
        <v>325586912</v>
      </c>
      <c r="D62" s="13" t="s">
        <v>36</v>
      </c>
      <c r="E62" s="95">
        <v>46234</v>
      </c>
      <c r="F62" s="33"/>
      <c r="G62" s="128"/>
      <c r="H62" s="17"/>
    </row>
    <row r="63" spans="2:11" x14ac:dyDescent="0.3">
      <c r="B63" s="84" t="s">
        <v>31</v>
      </c>
      <c r="C63" s="111">
        <v>15001812</v>
      </c>
      <c r="D63" s="13" t="s">
        <v>36</v>
      </c>
      <c r="E63" s="95">
        <v>46234</v>
      </c>
      <c r="F63" s="33"/>
      <c r="G63" s="17"/>
      <c r="H63" s="17"/>
    </row>
    <row r="64" spans="2:11" x14ac:dyDescent="0.3">
      <c r="B64" s="84" t="s">
        <v>32</v>
      </c>
      <c r="C64" s="111">
        <v>232605167</v>
      </c>
      <c r="D64" s="13" t="s">
        <v>36</v>
      </c>
      <c r="E64" s="95">
        <v>46101</v>
      </c>
      <c r="F64" s="111">
        <v>192521809</v>
      </c>
      <c r="G64" s="17"/>
      <c r="H64" s="17"/>
    </row>
    <row r="65" spans="2:11" x14ac:dyDescent="0.3">
      <c r="B65" s="84" t="s">
        <v>33</v>
      </c>
      <c r="C65" s="111">
        <v>7033145</v>
      </c>
      <c r="D65" s="13" t="s">
        <v>36</v>
      </c>
      <c r="E65" s="95">
        <v>46101</v>
      </c>
      <c r="F65" s="111">
        <v>7270272</v>
      </c>
      <c r="G65" s="24"/>
      <c r="H65" s="17"/>
    </row>
    <row r="66" spans="2:11" x14ac:dyDescent="0.3">
      <c r="B66" s="84" t="s">
        <v>93</v>
      </c>
      <c r="C66" s="111">
        <v>600000000</v>
      </c>
      <c r="D66" s="13" t="s">
        <v>36</v>
      </c>
      <c r="E66" s="95">
        <v>46152</v>
      </c>
      <c r="F66" s="38">
        <v>0</v>
      </c>
      <c r="G66" s="32"/>
      <c r="H66" s="17"/>
    </row>
    <row r="67" spans="2:11" x14ac:dyDescent="0.3">
      <c r="B67" s="84" t="s">
        <v>94</v>
      </c>
      <c r="C67" s="111">
        <v>89344110</v>
      </c>
      <c r="D67" s="13" t="s">
        <v>36</v>
      </c>
      <c r="E67" s="95">
        <v>46152</v>
      </c>
      <c r="F67" s="38">
        <v>0</v>
      </c>
      <c r="G67" s="32"/>
      <c r="H67" s="17"/>
    </row>
    <row r="68" spans="2:11" x14ac:dyDescent="0.3">
      <c r="B68" s="84"/>
      <c r="C68" s="111"/>
      <c r="D68" s="13"/>
      <c r="E68" s="95"/>
      <c r="F68" s="38"/>
      <c r="G68" s="17"/>
      <c r="H68" s="17"/>
    </row>
    <row r="69" spans="2:11" s="48" customFormat="1" x14ac:dyDescent="0.3">
      <c r="B69" s="79" t="s">
        <v>68</v>
      </c>
      <c r="C69" s="116">
        <f>SUM(C70:C73)</f>
        <v>42956323533</v>
      </c>
      <c r="D69" s="61"/>
      <c r="E69" s="102"/>
      <c r="F69" s="55">
        <f>SUM(F70:F71)</f>
        <v>39699015398</v>
      </c>
      <c r="G69" s="62"/>
      <c r="H69" s="47"/>
      <c r="J69" s="106"/>
      <c r="K69" s="106"/>
    </row>
    <row r="70" spans="2:11" x14ac:dyDescent="0.3">
      <c r="B70" s="84" t="s">
        <v>69</v>
      </c>
      <c r="C70" s="111">
        <v>24433000000</v>
      </c>
      <c r="D70" s="13" t="s">
        <v>36</v>
      </c>
      <c r="E70" s="95">
        <v>46799</v>
      </c>
      <c r="F70" s="33">
        <v>28000000000</v>
      </c>
      <c r="G70" s="24"/>
      <c r="H70" s="17"/>
    </row>
    <row r="71" spans="2:11" x14ac:dyDescent="0.3">
      <c r="B71" s="84" t="s">
        <v>81</v>
      </c>
      <c r="C71" s="111">
        <v>8131650576</v>
      </c>
      <c r="D71" s="13" t="s">
        <v>36</v>
      </c>
      <c r="E71" s="95">
        <v>46799</v>
      </c>
      <c r="F71" s="33">
        <v>11699015398</v>
      </c>
      <c r="G71" s="24"/>
      <c r="H71" s="17"/>
    </row>
    <row r="72" spans="2:11" ht="17.25" x14ac:dyDescent="0.3">
      <c r="B72" s="84" t="s">
        <v>140</v>
      </c>
      <c r="C72" s="111">
        <v>5969000000</v>
      </c>
      <c r="D72" s="177" t="s">
        <v>36</v>
      </c>
      <c r="E72" s="95">
        <v>48183</v>
      </c>
      <c r="F72" s="39"/>
      <c r="G72" s="24"/>
      <c r="H72" s="17"/>
    </row>
    <row r="73" spans="2:11" ht="17.25" x14ac:dyDescent="0.3">
      <c r="B73" s="84" t="s">
        <v>141</v>
      </c>
      <c r="C73" s="111">
        <v>4422672957</v>
      </c>
      <c r="D73" s="177" t="s">
        <v>36</v>
      </c>
      <c r="E73" s="95">
        <v>48183</v>
      </c>
      <c r="F73" s="39"/>
      <c r="G73" s="24"/>
      <c r="H73" s="17"/>
    </row>
    <row r="74" spans="2:11" x14ac:dyDescent="0.3">
      <c r="B74" s="82" t="s">
        <v>82</v>
      </c>
      <c r="C74" s="49">
        <f>+C75</f>
        <v>3500000000</v>
      </c>
      <c r="D74" s="26"/>
      <c r="E74" s="95"/>
      <c r="F74" s="39">
        <f>+F75</f>
        <v>3500000000</v>
      </c>
      <c r="G74" s="24"/>
      <c r="H74" s="17"/>
    </row>
    <row r="75" spans="2:11" ht="17.25" x14ac:dyDescent="0.3">
      <c r="B75" s="81" t="s">
        <v>37</v>
      </c>
      <c r="C75" s="33">
        <v>3500000000</v>
      </c>
      <c r="D75" s="13" t="s">
        <v>36</v>
      </c>
      <c r="E75" s="95">
        <v>45968</v>
      </c>
      <c r="F75" s="172">
        <v>3500000000</v>
      </c>
      <c r="G75" s="24"/>
      <c r="H75" s="17"/>
    </row>
    <row r="76" spans="2:11" x14ac:dyDescent="0.3">
      <c r="B76" s="84"/>
      <c r="C76" s="33"/>
      <c r="D76" s="26"/>
      <c r="E76" s="95"/>
      <c r="F76" s="39"/>
      <c r="G76" s="24"/>
      <c r="H76" s="17"/>
    </row>
    <row r="77" spans="2:11" s="48" customFormat="1" x14ac:dyDescent="0.3">
      <c r="B77" s="79" t="s">
        <v>75</v>
      </c>
      <c r="C77" s="60">
        <f>SUM(C78:C79)</f>
        <v>0</v>
      </c>
      <c r="D77" s="61"/>
      <c r="E77" s="102"/>
      <c r="F77" s="55">
        <f>SUM(F78)</f>
        <v>0</v>
      </c>
      <c r="G77" s="62"/>
      <c r="H77" s="47"/>
      <c r="J77" s="106"/>
      <c r="K77" s="106"/>
    </row>
    <row r="78" spans="2:11" x14ac:dyDescent="0.3">
      <c r="B78" s="84" t="s">
        <v>76</v>
      </c>
      <c r="C78" s="33">
        <v>0</v>
      </c>
      <c r="D78" s="13" t="s">
        <v>36</v>
      </c>
      <c r="E78" s="95"/>
      <c r="F78" s="38"/>
      <c r="G78" s="24"/>
      <c r="H78" s="17"/>
    </row>
    <row r="79" spans="2:11" x14ac:dyDescent="0.3">
      <c r="B79" s="84"/>
      <c r="C79" s="33"/>
      <c r="D79" s="26"/>
      <c r="E79" s="95"/>
      <c r="F79" s="39"/>
      <c r="G79" s="24"/>
      <c r="H79" s="17"/>
    </row>
    <row r="80" spans="2:11" x14ac:dyDescent="0.3">
      <c r="B80" s="76" t="s">
        <v>16</v>
      </c>
      <c r="C80" s="34">
        <f>+C46+C61+C69+C74+C77</f>
        <v>47725894679</v>
      </c>
      <c r="D80" s="25"/>
      <c r="E80" s="103"/>
      <c r="F80" s="39">
        <f>+F46+F61+F69+F74+F77</f>
        <v>43398807479</v>
      </c>
      <c r="G80" s="17"/>
      <c r="H80" s="24"/>
    </row>
    <row r="81" spans="2:9" ht="21" customHeight="1" thickBot="1" x14ac:dyDescent="0.35">
      <c r="B81" s="77" t="s">
        <v>17</v>
      </c>
      <c r="C81" s="35">
        <f>C43+C80</f>
        <v>59939856095</v>
      </c>
      <c r="D81" s="91">
        <f t="shared" ref="D81:E81" si="2">D43+D80</f>
        <v>0</v>
      </c>
      <c r="E81" s="104">
        <f t="shared" si="2"/>
        <v>0</v>
      </c>
      <c r="F81" s="40">
        <f>F43+F80</f>
        <v>49427364466</v>
      </c>
      <c r="G81" s="27"/>
      <c r="H81" s="24"/>
    </row>
    <row r="82" spans="2:9" ht="27" customHeight="1" thickBot="1" x14ac:dyDescent="0.35">
      <c r="B82" s="183" t="s">
        <v>34</v>
      </c>
      <c r="C82" s="184"/>
      <c r="D82" s="184"/>
      <c r="E82" s="184"/>
      <c r="F82" s="185"/>
      <c r="G82" s="27"/>
      <c r="H82" s="24"/>
    </row>
    <row r="83" spans="2:9" x14ac:dyDescent="0.3">
      <c r="B83" s="181"/>
      <c r="C83" s="181"/>
      <c r="D83" s="181"/>
      <c r="E83" s="181"/>
      <c r="F83" s="181"/>
      <c r="G83" s="32"/>
      <c r="H83" s="17"/>
    </row>
    <row r="84" spans="2:9" x14ac:dyDescent="0.3">
      <c r="B84" s="182"/>
      <c r="C84" s="182"/>
      <c r="D84" s="182"/>
      <c r="E84" s="182"/>
      <c r="F84" s="182"/>
      <c r="G84" s="17"/>
      <c r="H84" s="17"/>
    </row>
    <row r="85" spans="2:9" x14ac:dyDescent="0.3">
      <c r="B85" s="182"/>
      <c r="C85" s="182"/>
      <c r="D85" s="182"/>
      <c r="E85" s="182"/>
      <c r="F85" s="182"/>
      <c r="G85" s="17"/>
      <c r="H85" s="17"/>
      <c r="I85" s="109"/>
    </row>
    <row r="86" spans="2:9" x14ac:dyDescent="0.3">
      <c r="B86" s="17"/>
      <c r="C86" s="27"/>
      <c r="D86" s="20"/>
      <c r="E86" s="17"/>
      <c r="F86" s="17"/>
      <c r="G86" s="17"/>
      <c r="H86" s="17"/>
      <c r="I86" s="109"/>
    </row>
    <row r="87" spans="2:9" x14ac:dyDescent="0.3">
      <c r="B87" s="17"/>
      <c r="C87" s="32"/>
      <c r="D87" s="20"/>
      <c r="E87" s="17"/>
      <c r="F87" s="17"/>
      <c r="G87" s="17"/>
      <c r="H87" s="17"/>
    </row>
    <row r="88" spans="2:9" x14ac:dyDescent="0.3">
      <c r="B88" s="17"/>
      <c r="C88" s="180"/>
      <c r="D88" s="180"/>
      <c r="E88" s="180"/>
      <c r="F88" s="180"/>
      <c r="G88" s="17"/>
      <c r="H88" s="17"/>
    </row>
    <row r="89" spans="2:9" x14ac:dyDescent="0.3">
      <c r="B89" s="17"/>
      <c r="C89" s="180"/>
      <c r="D89" s="180"/>
      <c r="E89" s="180"/>
      <c r="F89" s="180"/>
      <c r="G89" s="17"/>
      <c r="H89" s="17"/>
    </row>
    <row r="90" spans="2:9" x14ac:dyDescent="0.3">
      <c r="B90" s="17"/>
      <c r="C90" s="180"/>
      <c r="D90" s="180"/>
      <c r="E90" s="180"/>
      <c r="F90" s="180"/>
      <c r="G90" s="17"/>
      <c r="H90" s="17"/>
    </row>
    <row r="91" spans="2:9" x14ac:dyDescent="0.3">
      <c r="B91" s="17"/>
      <c r="C91" s="17"/>
      <c r="D91" s="20"/>
      <c r="E91" s="17"/>
      <c r="F91" s="17"/>
      <c r="G91" s="17"/>
      <c r="H91" s="17"/>
    </row>
    <row r="92" spans="2:9" x14ac:dyDescent="0.3">
      <c r="B92" s="17"/>
      <c r="C92" s="17"/>
      <c r="D92" s="20"/>
      <c r="E92" s="17"/>
      <c r="F92" s="17"/>
      <c r="G92" s="17"/>
      <c r="H92" s="17"/>
    </row>
    <row r="93" spans="2:9" x14ac:dyDescent="0.3">
      <c r="B93" s="17"/>
      <c r="C93" s="17"/>
      <c r="D93" s="20"/>
      <c r="E93" s="17"/>
      <c r="F93" s="17"/>
      <c r="G93" s="17"/>
      <c r="H93" s="17"/>
    </row>
    <row r="94" spans="2:9" x14ac:dyDescent="0.3">
      <c r="B94" s="17"/>
      <c r="C94" s="17"/>
      <c r="D94" s="20"/>
      <c r="E94" s="17"/>
      <c r="F94" s="17"/>
      <c r="G94" s="17"/>
      <c r="H94" s="17"/>
    </row>
    <row r="95" spans="2:9" x14ac:dyDescent="0.3">
      <c r="B95" s="17"/>
      <c r="C95" s="17"/>
      <c r="D95" s="20"/>
      <c r="E95" s="17"/>
      <c r="F95" s="17"/>
      <c r="G95" s="17"/>
      <c r="H95" s="17"/>
    </row>
    <row r="96" spans="2:9" x14ac:dyDescent="0.3">
      <c r="B96" s="17"/>
      <c r="C96" s="17"/>
      <c r="D96" s="20"/>
      <c r="E96" s="17"/>
      <c r="F96" s="17"/>
      <c r="G96" s="17"/>
      <c r="H96" s="17"/>
    </row>
    <row r="97" spans="2:8" x14ac:dyDescent="0.3">
      <c r="B97" s="17"/>
      <c r="C97" s="17"/>
      <c r="D97" s="20"/>
      <c r="E97" s="17"/>
      <c r="F97" s="17"/>
      <c r="G97" s="17"/>
      <c r="H97" s="17"/>
    </row>
    <row r="98" spans="2:8" x14ac:dyDescent="0.3">
      <c r="B98" s="17"/>
      <c r="C98" s="17"/>
      <c r="D98" s="20"/>
      <c r="E98" s="17"/>
      <c r="F98" s="17"/>
      <c r="G98" s="17"/>
      <c r="H98" s="17"/>
    </row>
    <row r="99" spans="2:8" x14ac:dyDescent="0.3">
      <c r="B99" s="17"/>
      <c r="C99" s="17"/>
      <c r="D99" s="20"/>
      <c r="E99" s="17"/>
      <c r="F99" s="17"/>
      <c r="G99" s="17"/>
      <c r="H99" s="17"/>
    </row>
  </sheetData>
  <mergeCells count="6">
    <mergeCell ref="B1:F1"/>
    <mergeCell ref="C88:F88"/>
    <mergeCell ref="C89:F89"/>
    <mergeCell ref="C90:F90"/>
    <mergeCell ref="B83:F85"/>
    <mergeCell ref="B82:F82"/>
  </mergeCells>
  <pageMargins left="0.57999999999999996" right="0.25" top="0.43" bottom="0.24" header="0.3" footer="0.3"/>
  <pageSetup paperSize="14" scale="6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zoomScaleNormal="100" workbookViewId="0">
      <selection activeCell="D29" sqref="D29"/>
    </sheetView>
  </sheetViews>
  <sheetFormatPr baseColWidth="10" defaultRowHeight="17.25" x14ac:dyDescent="0.3"/>
  <cols>
    <col min="1" max="1" width="3.85546875" style="30" bestFit="1" customWidth="1"/>
    <col min="2" max="2" width="30.28515625" style="30" customWidth="1"/>
    <col min="3" max="3" width="13.28515625" style="30" customWidth="1"/>
    <col min="4" max="4" width="12.7109375" style="30" customWidth="1"/>
    <col min="5" max="5" width="14.42578125" style="30" customWidth="1"/>
    <col min="6" max="6" width="11.42578125" style="30" customWidth="1"/>
    <col min="7" max="7" width="9.42578125" bestFit="1" customWidth="1"/>
    <col min="8" max="8" width="12.7109375" bestFit="1" customWidth="1"/>
    <col min="9" max="9" width="14.42578125" style="129" customWidth="1"/>
    <col min="10" max="10" width="13.7109375" style="30" customWidth="1"/>
    <col min="11" max="11" width="11" style="30" customWidth="1"/>
    <col min="12" max="12" width="10.85546875" style="74" customWidth="1"/>
    <col min="13" max="16384" width="11.42578125" style="30"/>
  </cols>
  <sheetData>
    <row r="1" spans="1:12" x14ac:dyDescent="0.3">
      <c r="A1" s="186" t="s">
        <v>133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2" x14ac:dyDescent="0.3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2" ht="16.5" customHeight="1" x14ac:dyDescent="0.3">
      <c r="A3" s="124"/>
      <c r="B3" s="124"/>
      <c r="C3" s="124"/>
      <c r="D3" s="124"/>
      <c r="E3" s="124"/>
      <c r="F3" s="124"/>
      <c r="I3" s="124"/>
      <c r="J3" s="124"/>
      <c r="K3" s="124"/>
    </row>
    <row r="4" spans="1:12" ht="58.5" customHeight="1" x14ac:dyDescent="0.3">
      <c r="A4" s="137" t="s">
        <v>55</v>
      </c>
      <c r="B4" s="137" t="s">
        <v>99</v>
      </c>
      <c r="C4" s="137" t="s">
        <v>57</v>
      </c>
      <c r="D4" s="137" t="s">
        <v>58</v>
      </c>
      <c r="E4" s="137" t="s">
        <v>59</v>
      </c>
      <c r="F4" s="138" t="s">
        <v>61</v>
      </c>
      <c r="G4" s="137" t="s">
        <v>100</v>
      </c>
      <c r="H4" s="138" t="s">
        <v>111</v>
      </c>
      <c r="I4" s="138" t="s">
        <v>112</v>
      </c>
      <c r="J4" s="138" t="s">
        <v>113</v>
      </c>
      <c r="K4" s="137" t="s">
        <v>60</v>
      </c>
      <c r="L4" s="137" t="s">
        <v>119</v>
      </c>
    </row>
    <row r="5" spans="1:12" x14ac:dyDescent="0.3">
      <c r="A5" s="162">
        <v>1</v>
      </c>
      <c r="B5" s="166" t="s">
        <v>102</v>
      </c>
      <c r="C5" s="162" t="s">
        <v>36</v>
      </c>
      <c r="D5" s="162" t="s">
        <v>105</v>
      </c>
      <c r="E5" s="162" t="s">
        <v>62</v>
      </c>
      <c r="F5" s="163" t="s">
        <v>97</v>
      </c>
      <c r="G5" s="162" t="s">
        <v>101</v>
      </c>
      <c r="H5" s="164">
        <v>1167732768</v>
      </c>
      <c r="I5" s="160">
        <f>+H5-J5</f>
        <v>243277660</v>
      </c>
      <c r="J5" s="160">
        <v>924455108</v>
      </c>
      <c r="K5" s="161">
        <v>46234</v>
      </c>
      <c r="L5" s="176" t="s">
        <v>110</v>
      </c>
    </row>
    <row r="6" spans="1:12" x14ac:dyDescent="0.3">
      <c r="A6" s="162">
        <v>2</v>
      </c>
      <c r="B6" s="166" t="s">
        <v>103</v>
      </c>
      <c r="C6" s="162" t="s">
        <v>36</v>
      </c>
      <c r="D6" s="162" t="s">
        <v>73</v>
      </c>
      <c r="E6" s="162" t="s">
        <v>74</v>
      </c>
      <c r="F6" s="165" t="s">
        <v>89</v>
      </c>
      <c r="G6" s="162" t="s">
        <v>101</v>
      </c>
      <c r="H6" s="164">
        <v>1198752441</v>
      </c>
      <c r="I6" s="160">
        <v>199792081</v>
      </c>
      <c r="J6" s="160">
        <v>199792081</v>
      </c>
      <c r="K6" s="161">
        <v>45764</v>
      </c>
      <c r="L6" s="176" t="s">
        <v>110</v>
      </c>
    </row>
    <row r="7" spans="1:12" x14ac:dyDescent="0.3">
      <c r="A7" s="162">
        <v>3</v>
      </c>
      <c r="B7" s="166" t="s">
        <v>103</v>
      </c>
      <c r="C7" s="162" t="s">
        <v>36</v>
      </c>
      <c r="D7" s="162" t="s">
        <v>85</v>
      </c>
      <c r="E7" s="162" t="s">
        <v>74</v>
      </c>
      <c r="F7" s="165" t="s">
        <v>90</v>
      </c>
      <c r="G7" s="162" t="s">
        <v>101</v>
      </c>
      <c r="H7" s="164">
        <v>1917106510</v>
      </c>
      <c r="I7" s="160">
        <f>+H7-J7</f>
        <v>718914942</v>
      </c>
      <c r="J7" s="160">
        <v>1198191568</v>
      </c>
      <c r="K7" s="161">
        <v>46101</v>
      </c>
      <c r="L7" s="176" t="s">
        <v>110</v>
      </c>
    </row>
    <row r="8" spans="1:12" x14ac:dyDescent="0.3">
      <c r="A8" s="162">
        <v>4</v>
      </c>
      <c r="B8" s="166" t="s">
        <v>91</v>
      </c>
      <c r="C8" s="162" t="s">
        <v>36</v>
      </c>
      <c r="D8" s="162">
        <v>32275</v>
      </c>
      <c r="E8" s="162" t="s">
        <v>74</v>
      </c>
      <c r="F8" s="165" t="s">
        <v>92</v>
      </c>
      <c r="G8" s="162" t="s">
        <v>101</v>
      </c>
      <c r="H8" s="164">
        <v>1706679452</v>
      </c>
      <c r="I8" s="160">
        <v>73639726</v>
      </c>
      <c r="J8" s="160">
        <f>+H8-I8</f>
        <v>1633039726</v>
      </c>
      <c r="K8" s="161">
        <v>46152</v>
      </c>
      <c r="L8" s="176" t="s">
        <v>110</v>
      </c>
    </row>
    <row r="9" spans="1:12" ht="25.5" customHeight="1" x14ac:dyDescent="0.3">
      <c r="A9" s="141"/>
      <c r="B9" s="141"/>
      <c r="C9" s="141"/>
      <c r="D9" s="141"/>
      <c r="E9" s="141"/>
      <c r="F9" s="141"/>
      <c r="G9" s="142"/>
      <c r="H9" s="143">
        <f t="shared" ref="H9:J9" si="0">SUM(H5:H8)</f>
        <v>5990271171</v>
      </c>
      <c r="I9" s="143">
        <f t="shared" si="0"/>
        <v>1235624409</v>
      </c>
      <c r="J9" s="143">
        <f t="shared" si="0"/>
        <v>3955478483</v>
      </c>
      <c r="K9" s="144"/>
      <c r="L9" s="145"/>
    </row>
    <row r="10" spans="1:12" x14ac:dyDescent="0.3">
      <c r="I10" s="130"/>
      <c r="J10" s="144"/>
      <c r="K10" s="130"/>
    </row>
    <row r="11" spans="1:12" x14ac:dyDescent="0.3">
      <c r="J11" s="31"/>
    </row>
    <row r="12" spans="1:12" ht="28.5" customHeight="1" x14ac:dyDescent="0.3">
      <c r="A12" s="187" t="s">
        <v>134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</row>
    <row r="13" spans="1:12" s="141" customFormat="1" ht="38.25" x14ac:dyDescent="0.25">
      <c r="A13" s="146" t="s">
        <v>55</v>
      </c>
      <c r="B13" s="137" t="s">
        <v>56</v>
      </c>
      <c r="C13" s="137" t="s">
        <v>57</v>
      </c>
      <c r="D13" s="137" t="s">
        <v>58</v>
      </c>
      <c r="E13" s="137" t="s">
        <v>59</v>
      </c>
      <c r="F13" s="137" t="s">
        <v>60</v>
      </c>
      <c r="G13" s="137" t="s">
        <v>100</v>
      </c>
      <c r="H13" s="138" t="s">
        <v>118</v>
      </c>
      <c r="I13" s="138" t="s">
        <v>112</v>
      </c>
      <c r="J13" s="138" t="s">
        <v>104</v>
      </c>
      <c r="K13" s="137" t="s">
        <v>60</v>
      </c>
      <c r="L13" s="137" t="s">
        <v>120</v>
      </c>
    </row>
    <row r="14" spans="1:12" s="141" customFormat="1" ht="13.5" x14ac:dyDescent="0.25">
      <c r="A14" s="139">
        <v>1</v>
      </c>
      <c r="B14" s="139" t="s">
        <v>109</v>
      </c>
      <c r="C14" s="139" t="s">
        <v>36</v>
      </c>
      <c r="D14" s="139">
        <v>8100151324</v>
      </c>
      <c r="E14" s="139"/>
      <c r="F14" s="140"/>
      <c r="G14" s="140" t="s">
        <v>108</v>
      </c>
      <c r="H14" s="147">
        <v>822363777</v>
      </c>
      <c r="I14" s="147">
        <f>150829863+223592004</f>
        <v>374421867</v>
      </c>
      <c r="J14" s="147">
        <f>+H14-I14</f>
        <v>447941910</v>
      </c>
      <c r="K14" s="167">
        <v>45704</v>
      </c>
      <c r="L14" s="168" t="s">
        <v>110</v>
      </c>
    </row>
    <row r="15" spans="1:12" s="141" customFormat="1" ht="13.5" x14ac:dyDescent="0.25">
      <c r="A15" s="139">
        <v>2</v>
      </c>
      <c r="B15" s="139" t="s">
        <v>109</v>
      </c>
      <c r="C15" s="139" t="s">
        <v>36</v>
      </c>
      <c r="D15" s="139">
        <v>8100208624</v>
      </c>
      <c r="E15" s="139"/>
      <c r="F15" s="140"/>
      <c r="G15" s="140" t="s">
        <v>108</v>
      </c>
      <c r="H15" s="147">
        <v>167793306</v>
      </c>
      <c r="I15" s="147">
        <v>0</v>
      </c>
      <c r="J15" s="148">
        <f>+H15-I15</f>
        <v>167793306</v>
      </c>
      <c r="K15" s="167">
        <v>45706</v>
      </c>
      <c r="L15" s="169" t="s">
        <v>110</v>
      </c>
    </row>
    <row r="16" spans="1:12" s="141" customFormat="1" ht="13.5" x14ac:dyDescent="0.25">
      <c r="A16" s="139">
        <v>3</v>
      </c>
      <c r="B16" s="139" t="s">
        <v>107</v>
      </c>
      <c r="C16" s="139" t="s">
        <v>36</v>
      </c>
      <c r="D16" s="139">
        <v>1350</v>
      </c>
      <c r="E16" s="139">
        <v>44</v>
      </c>
      <c r="F16" s="140">
        <v>45663</v>
      </c>
      <c r="G16" s="140" t="s">
        <v>101</v>
      </c>
      <c r="H16" s="147">
        <v>54070000</v>
      </c>
      <c r="I16" s="147">
        <v>30000000</v>
      </c>
      <c r="J16" s="148">
        <f>+H16-I16</f>
        <v>24070000</v>
      </c>
      <c r="K16" s="170">
        <v>45663</v>
      </c>
      <c r="L16" s="169" t="s">
        <v>110</v>
      </c>
    </row>
    <row r="17" spans="1:12" s="141" customFormat="1" ht="24" customHeight="1" x14ac:dyDescent="0.25">
      <c r="A17" s="142"/>
      <c r="B17" s="142"/>
      <c r="C17" s="142"/>
      <c r="D17" s="142"/>
      <c r="E17" s="142"/>
      <c r="F17" s="142"/>
      <c r="G17" s="142"/>
      <c r="H17" s="143">
        <f>SUM(H14:H16)</f>
        <v>1044227083</v>
      </c>
      <c r="I17" s="143">
        <f>SUM(I14:I16)</f>
        <v>404421867</v>
      </c>
      <c r="J17" s="143">
        <f>SUM(J14:J16)</f>
        <v>639805216</v>
      </c>
      <c r="K17" s="149"/>
    </row>
    <row r="18" spans="1:12" x14ac:dyDescent="0.3">
      <c r="H18" s="113"/>
      <c r="J18" s="130"/>
    </row>
    <row r="19" spans="1:12" x14ac:dyDescent="0.3">
      <c r="G19" s="30"/>
      <c r="H19" s="30"/>
      <c r="I19" s="30"/>
      <c r="L19" s="30"/>
    </row>
    <row r="20" spans="1:12" x14ac:dyDescent="0.3">
      <c r="G20" s="30"/>
      <c r="H20" s="30"/>
      <c r="I20" s="30"/>
      <c r="L20" s="30"/>
    </row>
    <row r="21" spans="1:12" x14ac:dyDescent="0.3">
      <c r="G21" s="30"/>
      <c r="H21" s="30"/>
      <c r="I21" s="30"/>
      <c r="L21" s="30"/>
    </row>
    <row r="22" spans="1:12" x14ac:dyDescent="0.3">
      <c r="G22" s="30"/>
      <c r="H22" s="30"/>
      <c r="I22" s="30"/>
      <c r="L22" s="30"/>
    </row>
    <row r="23" spans="1:12" x14ac:dyDescent="0.3">
      <c r="G23" s="30"/>
      <c r="H23" s="30"/>
      <c r="I23" s="30"/>
      <c r="L23" s="30"/>
    </row>
    <row r="24" spans="1:12" x14ac:dyDescent="0.3">
      <c r="G24" s="30"/>
      <c r="H24" s="30"/>
      <c r="I24" s="30"/>
      <c r="L24" s="30"/>
    </row>
  </sheetData>
  <mergeCells count="2">
    <mergeCell ref="A1:K2"/>
    <mergeCell ref="A12:K12"/>
  </mergeCells>
  <pageMargins left="0.25" right="0.25" top="0.75" bottom="0.75" header="0.3" footer="0.3"/>
  <pageSetup paperSize="14" fitToHeight="0" orientation="landscape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7"/>
  <sheetViews>
    <sheetView zoomScaleNormal="100" workbookViewId="0">
      <selection activeCell="G39" sqref="G39"/>
    </sheetView>
  </sheetViews>
  <sheetFormatPr baseColWidth="10" defaultRowHeight="15" x14ac:dyDescent="0.25"/>
  <cols>
    <col min="1" max="1" width="2.140625" customWidth="1"/>
    <col min="2" max="2" width="31.85546875" customWidth="1"/>
    <col min="3" max="3" width="16.5703125" bestFit="1" customWidth="1"/>
    <col min="4" max="4" width="15.5703125" customWidth="1"/>
    <col min="5" max="5" width="12.140625" style="125" customWidth="1"/>
    <col min="6" max="6" width="18.5703125" customWidth="1"/>
    <col min="7" max="7" width="14.85546875" style="125" customWidth="1"/>
    <col min="8" max="8" width="19.28515625" customWidth="1"/>
    <col min="9" max="9" width="11.5703125" customWidth="1"/>
    <col min="10" max="10" width="13.7109375" customWidth="1"/>
  </cols>
  <sheetData>
    <row r="1" spans="2:10" ht="15" customHeight="1" x14ac:dyDescent="0.25">
      <c r="B1" s="188" t="s">
        <v>139</v>
      </c>
      <c r="C1" s="188"/>
      <c r="D1" s="188"/>
      <c r="E1" s="188"/>
      <c r="F1" s="188"/>
      <c r="G1" s="188"/>
      <c r="H1" s="188"/>
      <c r="I1" s="188"/>
      <c r="J1" s="188"/>
    </row>
    <row r="2" spans="2:10" ht="15" customHeight="1" x14ac:dyDescent="0.25">
      <c r="B2" s="188"/>
      <c r="C2" s="188"/>
      <c r="D2" s="188"/>
      <c r="E2" s="188"/>
      <c r="F2" s="188"/>
      <c r="G2" s="188"/>
      <c r="H2" s="188"/>
      <c r="I2" s="188"/>
      <c r="J2" s="188"/>
    </row>
    <row r="3" spans="2:10" ht="15" customHeight="1" x14ac:dyDescent="0.25">
      <c r="B3" s="189"/>
      <c r="C3" s="189"/>
      <c r="D3" s="189"/>
      <c r="E3" s="189"/>
      <c r="F3" s="189"/>
      <c r="G3" s="189"/>
      <c r="H3" s="189"/>
      <c r="I3" s="189"/>
      <c r="J3" s="189"/>
    </row>
    <row r="4" spans="2:10" ht="45" x14ac:dyDescent="0.25">
      <c r="B4" s="6" t="s">
        <v>47</v>
      </c>
      <c r="C4" s="6" t="s">
        <v>43</v>
      </c>
      <c r="D4" s="8" t="s">
        <v>45</v>
      </c>
      <c r="E4" s="7" t="s">
        <v>100</v>
      </c>
      <c r="F4" s="136" t="s">
        <v>116</v>
      </c>
      <c r="G4" s="136" t="s">
        <v>115</v>
      </c>
      <c r="H4" s="136" t="s">
        <v>117</v>
      </c>
      <c r="I4" s="8" t="s">
        <v>19</v>
      </c>
      <c r="J4" s="8" t="s">
        <v>114</v>
      </c>
    </row>
    <row r="5" spans="2:10" ht="30.75" customHeight="1" x14ac:dyDescent="0.3">
      <c r="B5" s="151" t="s">
        <v>46</v>
      </c>
      <c r="C5" s="12" t="s">
        <v>83</v>
      </c>
      <c r="D5" s="13" t="s">
        <v>36</v>
      </c>
      <c r="E5" s="13" t="s">
        <v>101</v>
      </c>
      <c r="F5" s="15">
        <v>3500000000</v>
      </c>
      <c r="G5" s="126">
        <v>0</v>
      </c>
      <c r="H5" s="126">
        <v>3500000000</v>
      </c>
      <c r="I5" s="14">
        <v>45968</v>
      </c>
      <c r="J5" s="126" t="s">
        <v>110</v>
      </c>
    </row>
    <row r="6" spans="2:10" ht="30.75" customHeight="1" x14ac:dyDescent="0.3">
      <c r="B6" s="150" t="s">
        <v>46</v>
      </c>
      <c r="C6" s="12" t="s">
        <v>44</v>
      </c>
      <c r="D6" s="13" t="s">
        <v>36</v>
      </c>
      <c r="E6" s="13" t="s">
        <v>101</v>
      </c>
      <c r="F6" s="15">
        <v>500000000</v>
      </c>
      <c r="G6" s="126">
        <v>0</v>
      </c>
      <c r="H6" s="126">
        <v>500000000</v>
      </c>
      <c r="I6" s="14">
        <v>45824</v>
      </c>
      <c r="J6" s="126" t="s">
        <v>110</v>
      </c>
    </row>
    <row r="7" spans="2:10" ht="16.5" x14ac:dyDescent="0.3">
      <c r="B7" s="4"/>
      <c r="C7" s="4"/>
      <c r="D7" s="4"/>
      <c r="E7" s="4"/>
      <c r="F7" s="16">
        <f>SUM(F5:F6)</f>
        <v>4000000000</v>
      </c>
      <c r="G7" s="127"/>
      <c r="H7" s="127">
        <f>SUM(H5:H6)</f>
        <v>4000000000</v>
      </c>
      <c r="I7" s="4"/>
    </row>
  </sheetData>
  <mergeCells count="1">
    <mergeCell ref="B1:J3"/>
  </mergeCells>
  <pageMargins left="0.25" right="0.25" top="0.75" bottom="0.75" header="0.3" footer="0.3"/>
  <pageSetup paperSize="14" scale="65"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2"/>
  <sheetViews>
    <sheetView zoomScale="90" zoomScaleNormal="90" workbookViewId="0">
      <selection activeCell="M26" sqref="M26"/>
    </sheetView>
  </sheetViews>
  <sheetFormatPr baseColWidth="10" defaultRowHeight="15" x14ac:dyDescent="0.25"/>
  <cols>
    <col min="1" max="1" width="1.85546875" customWidth="1"/>
    <col min="2" max="2" width="61.85546875" customWidth="1"/>
    <col min="3" max="3" width="16.42578125" bestFit="1" customWidth="1"/>
    <col min="4" max="4" width="20.85546875" customWidth="1"/>
    <col min="5" max="5" width="18" customWidth="1"/>
    <col min="6" max="6" width="11.42578125" customWidth="1"/>
    <col min="7" max="7" width="14.85546875" customWidth="1"/>
    <col min="8" max="8" width="16.85546875" customWidth="1"/>
  </cols>
  <sheetData>
    <row r="1" spans="1:8" ht="73.5" customHeight="1" x14ac:dyDescent="0.25">
      <c r="B1" s="190" t="s">
        <v>130</v>
      </c>
      <c r="C1" s="190"/>
      <c r="D1" s="190"/>
      <c r="E1" s="190"/>
      <c r="F1" s="190"/>
      <c r="G1" s="190"/>
      <c r="H1" s="190"/>
    </row>
    <row r="2" spans="1:8" ht="31.5" customHeight="1" x14ac:dyDescent="0.25">
      <c r="B2" s="191"/>
      <c r="C2" s="191"/>
      <c r="D2" s="191"/>
      <c r="E2" s="191"/>
      <c r="F2" s="191"/>
      <c r="G2" s="191"/>
      <c r="H2" s="191"/>
    </row>
    <row r="3" spans="1:8" ht="60" x14ac:dyDescent="0.25">
      <c r="A3" s="152"/>
      <c r="B3" s="9" t="s">
        <v>42</v>
      </c>
      <c r="C3" s="10" t="s">
        <v>43</v>
      </c>
      <c r="D3" s="11" t="s">
        <v>121</v>
      </c>
      <c r="E3" s="154" t="s">
        <v>122</v>
      </c>
      <c r="F3" s="9" t="s">
        <v>123</v>
      </c>
      <c r="G3" s="9" t="s">
        <v>110</v>
      </c>
      <c r="H3" s="154" t="s">
        <v>124</v>
      </c>
    </row>
    <row r="4" spans="1:8" ht="16.5" x14ac:dyDescent="0.3">
      <c r="A4" s="153"/>
      <c r="B4" s="156" t="s">
        <v>72</v>
      </c>
      <c r="C4" s="157" t="s">
        <v>44</v>
      </c>
      <c r="D4" s="158">
        <v>1416480</v>
      </c>
      <c r="E4" s="158">
        <v>0</v>
      </c>
      <c r="F4" s="158">
        <v>0</v>
      </c>
      <c r="G4" s="158">
        <v>1416480</v>
      </c>
      <c r="H4" s="159">
        <v>45671</v>
      </c>
    </row>
    <row r="5" spans="1:8" ht="16.5" x14ac:dyDescent="0.3">
      <c r="A5" s="153"/>
      <c r="B5" s="156" t="s">
        <v>87</v>
      </c>
      <c r="C5" s="157" t="s">
        <v>44</v>
      </c>
      <c r="D5" s="158">
        <v>10030445</v>
      </c>
      <c r="E5" s="158">
        <v>0</v>
      </c>
      <c r="F5" s="158">
        <v>0</v>
      </c>
      <c r="G5" s="158">
        <v>10030445</v>
      </c>
      <c r="H5" s="159">
        <v>45679</v>
      </c>
    </row>
    <row r="6" spans="1:8" ht="16.5" x14ac:dyDescent="0.3">
      <c r="A6" s="153"/>
      <c r="B6" s="156" t="s">
        <v>95</v>
      </c>
      <c r="C6" s="157" t="s">
        <v>44</v>
      </c>
      <c r="D6" s="158">
        <v>169345</v>
      </c>
      <c r="E6" s="158">
        <v>0</v>
      </c>
      <c r="F6" s="158">
        <v>0</v>
      </c>
      <c r="G6" s="158">
        <v>169345</v>
      </c>
      <c r="H6" s="159">
        <v>45672</v>
      </c>
    </row>
    <row r="7" spans="1:8" ht="16.5" x14ac:dyDescent="0.3">
      <c r="A7" s="153"/>
      <c r="B7" s="156" t="s">
        <v>84</v>
      </c>
      <c r="C7" s="157" t="s">
        <v>44</v>
      </c>
      <c r="D7" s="158">
        <v>1815477</v>
      </c>
      <c r="E7" s="158">
        <v>0</v>
      </c>
      <c r="F7" s="158">
        <v>0</v>
      </c>
      <c r="G7" s="158">
        <v>1815477</v>
      </c>
      <c r="H7" s="159">
        <v>45665</v>
      </c>
    </row>
    <row r="8" spans="1:8" s="125" customFormat="1" ht="16.5" x14ac:dyDescent="0.3">
      <c r="A8" s="153"/>
      <c r="B8" s="156" t="s">
        <v>132</v>
      </c>
      <c r="C8" s="157" t="s">
        <v>44</v>
      </c>
      <c r="D8" s="158">
        <v>4000000</v>
      </c>
      <c r="E8" s="158">
        <v>0</v>
      </c>
      <c r="F8" s="158">
        <v>0</v>
      </c>
      <c r="G8" s="158">
        <v>4000000</v>
      </c>
      <c r="H8" s="159">
        <v>45683</v>
      </c>
    </row>
    <row r="9" spans="1:8" ht="16.5" x14ac:dyDescent="0.3">
      <c r="A9" s="153"/>
      <c r="B9" s="156" t="s">
        <v>125</v>
      </c>
      <c r="C9" s="157" t="s">
        <v>44</v>
      </c>
      <c r="D9" s="158">
        <v>555000</v>
      </c>
      <c r="E9" s="158">
        <v>0</v>
      </c>
      <c r="F9" s="158">
        <v>0</v>
      </c>
      <c r="G9" s="158">
        <v>555000</v>
      </c>
      <c r="H9" s="159">
        <v>45705</v>
      </c>
    </row>
    <row r="10" spans="1:8" ht="16.5" x14ac:dyDescent="0.3">
      <c r="A10" s="153"/>
      <c r="B10" s="156" t="s">
        <v>86</v>
      </c>
      <c r="C10" s="157" t="s">
        <v>44</v>
      </c>
      <c r="D10" s="158">
        <v>56357000</v>
      </c>
      <c r="E10" s="158">
        <v>0</v>
      </c>
      <c r="F10" s="158">
        <v>0</v>
      </c>
      <c r="G10" s="158">
        <v>56357000</v>
      </c>
      <c r="H10" s="159">
        <v>45684</v>
      </c>
    </row>
    <row r="11" spans="1:8" ht="16.5" x14ac:dyDescent="0.3">
      <c r="A11" s="153"/>
      <c r="B11" s="156" t="s">
        <v>52</v>
      </c>
      <c r="C11" s="157" t="s">
        <v>44</v>
      </c>
      <c r="D11" s="158">
        <v>574000</v>
      </c>
      <c r="E11" s="158">
        <v>0</v>
      </c>
      <c r="F11" s="158">
        <v>0</v>
      </c>
      <c r="G11" s="158">
        <v>574000</v>
      </c>
      <c r="H11" s="159">
        <v>45667</v>
      </c>
    </row>
    <row r="12" spans="1:8" ht="16.5" x14ac:dyDescent="0.3">
      <c r="A12" s="153"/>
      <c r="B12" s="156" t="s">
        <v>106</v>
      </c>
      <c r="C12" s="157" t="s">
        <v>44</v>
      </c>
      <c r="D12" s="158">
        <v>54750000</v>
      </c>
      <c r="E12" s="158">
        <f>D12-G12</f>
        <v>30430000</v>
      </c>
      <c r="F12" s="158">
        <v>0</v>
      </c>
      <c r="G12" s="158">
        <v>24320000</v>
      </c>
      <c r="H12" s="159">
        <v>45769</v>
      </c>
    </row>
    <row r="13" spans="1:8" s="125" customFormat="1" ht="16.5" x14ac:dyDescent="0.3">
      <c r="A13" s="153"/>
      <c r="B13" s="156" t="s">
        <v>131</v>
      </c>
      <c r="C13" s="157" t="s">
        <v>44</v>
      </c>
      <c r="D13" s="158">
        <v>26000000</v>
      </c>
      <c r="E13" s="158">
        <v>0</v>
      </c>
      <c r="F13" s="158">
        <v>0</v>
      </c>
      <c r="G13" s="158">
        <v>26000000</v>
      </c>
      <c r="H13" s="159">
        <v>45666</v>
      </c>
    </row>
    <row r="14" spans="1:8" ht="16.5" x14ac:dyDescent="0.3">
      <c r="A14" s="153"/>
      <c r="B14" s="156" t="s">
        <v>53</v>
      </c>
      <c r="C14" s="157" t="s">
        <v>44</v>
      </c>
      <c r="D14" s="158">
        <v>7811400</v>
      </c>
      <c r="E14" s="158">
        <v>0</v>
      </c>
      <c r="F14" s="158">
        <v>0</v>
      </c>
      <c r="G14" s="158">
        <v>7811400</v>
      </c>
      <c r="H14" s="159">
        <v>45669</v>
      </c>
    </row>
    <row r="15" spans="1:8" s="125" customFormat="1" ht="16.5" x14ac:dyDescent="0.3">
      <c r="A15" s="153"/>
      <c r="B15" s="156" t="s">
        <v>54</v>
      </c>
      <c r="C15" s="157" t="s">
        <v>44</v>
      </c>
      <c r="D15" s="158">
        <v>800000</v>
      </c>
      <c r="E15" s="158">
        <v>0</v>
      </c>
      <c r="F15" s="158">
        <v>0</v>
      </c>
      <c r="G15" s="158">
        <v>800000</v>
      </c>
      <c r="H15" s="159">
        <v>45669</v>
      </c>
    </row>
    <row r="16" spans="1:8" s="125" customFormat="1" ht="16.5" x14ac:dyDescent="0.3">
      <c r="A16" s="153"/>
      <c r="D16" s="175">
        <f>SUM(D4:D15)</f>
        <v>164279147</v>
      </c>
      <c r="E16" s="68"/>
      <c r="G16" s="5">
        <f>SUM(G4:G15)</f>
        <v>133849147</v>
      </c>
    </row>
    <row r="17" spans="5:7" ht="14.25" customHeight="1" x14ac:dyDescent="0.25">
      <c r="E17" s="155"/>
      <c r="F17" s="68"/>
      <c r="G17" s="68"/>
    </row>
    <row r="18" spans="5:7" ht="16.5" x14ac:dyDescent="0.3">
      <c r="E18" s="71"/>
      <c r="G18" s="68"/>
    </row>
    <row r="19" spans="5:7" ht="16.5" x14ac:dyDescent="0.3">
      <c r="E19" s="71"/>
      <c r="G19" s="68"/>
    </row>
    <row r="20" spans="5:7" ht="16.5" x14ac:dyDescent="0.3">
      <c r="E20" s="71"/>
    </row>
    <row r="21" spans="5:7" x14ac:dyDescent="0.25">
      <c r="E21" s="110"/>
    </row>
    <row r="22" spans="5:7" x14ac:dyDescent="0.25">
      <c r="E22" s="68"/>
    </row>
  </sheetData>
  <autoFilter ref="B3:E16" xr:uid="{00000000-0009-0000-0000-000003000000}">
    <sortState xmlns:xlrd2="http://schemas.microsoft.com/office/spreadsheetml/2017/richdata2" ref="B4:E20">
      <sortCondition ref="B3:B17"/>
    </sortState>
  </autoFilter>
  <sortState xmlns:xlrd2="http://schemas.microsoft.com/office/spreadsheetml/2017/richdata2" ref="B4:H15">
    <sortCondition ref="B4:B15"/>
  </sortState>
  <mergeCells count="1">
    <mergeCell ref="B1:H2"/>
  </mergeCells>
  <pageMargins left="0.7" right="0.7" top="1.8" bottom="0.75" header="0.3" footer="0.3"/>
  <pageSetup paperSize="14" scale="55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14"/>
  <sheetViews>
    <sheetView tabSelected="1" zoomScale="110" zoomScaleNormal="110" workbookViewId="0">
      <selection activeCell="F19" sqref="F19"/>
    </sheetView>
  </sheetViews>
  <sheetFormatPr baseColWidth="10" defaultRowHeight="15" x14ac:dyDescent="0.25"/>
  <cols>
    <col min="1" max="1" width="2.140625" customWidth="1"/>
    <col min="2" max="2" width="31.85546875" bestFit="1" customWidth="1"/>
    <col min="3" max="3" width="13.7109375" bestFit="1" customWidth="1"/>
    <col min="4" max="4" width="18.5703125" bestFit="1" customWidth="1"/>
    <col min="5" max="5" width="13.85546875" customWidth="1"/>
    <col min="6" max="6" width="21.28515625" bestFit="1" customWidth="1"/>
    <col min="7" max="7" width="19.7109375" customWidth="1"/>
    <col min="8" max="8" width="15.28515625" bestFit="1" customWidth="1"/>
  </cols>
  <sheetData>
    <row r="1" spans="2:7" x14ac:dyDescent="0.25">
      <c r="B1" s="192" t="s">
        <v>71</v>
      </c>
      <c r="C1" s="192"/>
      <c r="D1" s="192"/>
      <c r="E1" s="192"/>
      <c r="F1" s="192"/>
      <c r="G1" s="192"/>
    </row>
    <row r="2" spans="2:7" x14ac:dyDescent="0.25">
      <c r="B2" s="192"/>
      <c r="C2" s="192"/>
      <c r="D2" s="192"/>
      <c r="E2" s="192"/>
      <c r="F2" s="192"/>
      <c r="G2" s="192"/>
    </row>
    <row r="4" spans="2:7" x14ac:dyDescent="0.25">
      <c r="B4" s="193" t="s">
        <v>88</v>
      </c>
      <c r="C4" s="194"/>
      <c r="D4" s="194"/>
      <c r="E4" s="194"/>
      <c r="F4" s="69" t="s">
        <v>49</v>
      </c>
      <c r="G4" s="70">
        <v>45657</v>
      </c>
    </row>
    <row r="5" spans="2:7" ht="28.5" x14ac:dyDescent="0.25">
      <c r="B5" s="6" t="s">
        <v>38</v>
      </c>
      <c r="C5" s="6" t="s">
        <v>39</v>
      </c>
      <c r="D5" s="7" t="s">
        <v>77</v>
      </c>
      <c r="E5" s="8" t="s">
        <v>50</v>
      </c>
      <c r="F5" s="6" t="s">
        <v>51</v>
      </c>
      <c r="G5" s="6" t="s">
        <v>40</v>
      </c>
    </row>
    <row r="6" spans="2:7" ht="16.5" x14ac:dyDescent="0.3">
      <c r="B6" s="1" t="s">
        <v>126</v>
      </c>
      <c r="C6" s="1" t="s">
        <v>127</v>
      </c>
      <c r="D6" s="1">
        <v>23691198</v>
      </c>
      <c r="E6" s="2">
        <v>45608</v>
      </c>
      <c r="F6" s="3">
        <v>45660</v>
      </c>
      <c r="G6" s="28">
        <v>13600000</v>
      </c>
    </row>
    <row r="7" spans="2:7" ht="16.5" x14ac:dyDescent="0.3">
      <c r="B7" s="1" t="s">
        <v>128</v>
      </c>
      <c r="C7" s="1" t="s">
        <v>129</v>
      </c>
      <c r="D7" s="1">
        <v>894886</v>
      </c>
      <c r="E7" s="2">
        <v>45641</v>
      </c>
      <c r="F7" s="2">
        <v>45672</v>
      </c>
      <c r="G7" s="28">
        <v>85000000</v>
      </c>
    </row>
    <row r="8" spans="2:7" ht="16.5" x14ac:dyDescent="0.3">
      <c r="B8" s="1" t="s">
        <v>128</v>
      </c>
      <c r="C8" s="1" t="s">
        <v>129</v>
      </c>
      <c r="D8" s="1">
        <v>894887</v>
      </c>
      <c r="E8" s="2">
        <v>45641</v>
      </c>
      <c r="F8" s="2">
        <v>45693</v>
      </c>
      <c r="G8" s="28">
        <v>90000000</v>
      </c>
    </row>
    <row r="9" spans="2:7" ht="16.5" x14ac:dyDescent="0.3">
      <c r="B9" s="1" t="s">
        <v>128</v>
      </c>
      <c r="C9" s="1" t="s">
        <v>129</v>
      </c>
      <c r="D9" s="1">
        <v>894888</v>
      </c>
      <c r="E9" s="2">
        <v>45641</v>
      </c>
      <c r="F9" s="2">
        <v>45708</v>
      </c>
      <c r="G9" s="28">
        <v>70000000</v>
      </c>
    </row>
    <row r="10" spans="2:7" ht="16.5" x14ac:dyDescent="0.3">
      <c r="B10" s="1" t="s">
        <v>138</v>
      </c>
      <c r="C10" s="1" t="s">
        <v>129</v>
      </c>
      <c r="D10" s="1">
        <v>894891</v>
      </c>
      <c r="E10" s="2">
        <v>45637</v>
      </c>
      <c r="F10" s="3">
        <v>45659</v>
      </c>
      <c r="G10" s="28">
        <v>38850000</v>
      </c>
    </row>
    <row r="11" spans="2:7" ht="16.5" x14ac:dyDescent="0.3">
      <c r="B11" s="1"/>
      <c r="C11" s="1"/>
      <c r="D11" s="1"/>
      <c r="E11" s="2"/>
      <c r="F11" s="3"/>
      <c r="G11" s="28"/>
    </row>
    <row r="12" spans="2:7" ht="18.75" x14ac:dyDescent="0.3">
      <c r="B12" s="4"/>
      <c r="C12" s="4"/>
      <c r="D12" s="4"/>
      <c r="E12" s="4"/>
      <c r="F12" s="66" t="s">
        <v>41</v>
      </c>
      <c r="G12" s="29">
        <f>SUM(G6:G11)</f>
        <v>297450000</v>
      </c>
    </row>
    <row r="14" spans="2:7" x14ac:dyDescent="0.25">
      <c r="F14" s="113"/>
      <c r="G14" s="114"/>
    </row>
  </sheetData>
  <mergeCells count="2">
    <mergeCell ref="B1:G2"/>
    <mergeCell ref="B4:E4"/>
  </mergeCells>
  <pageMargins left="0.25" right="0.25" top="0.75" bottom="0.75" header="0.3" footer="0.3"/>
  <pageSetup paperSize="14" scale="98" orientation="landscape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ksP5gqF3VnPdB0XgS8HYuYsJTCuDUQbkRKFyK40CvqI=</DigestValue>
    </Reference>
    <Reference Type="http://www.w3.org/2000/09/xmldsig#Object" URI="#idOfficeObject">
      <DigestMethod Algorithm="http://www.w3.org/2001/04/xmlenc#sha256"/>
      <DigestValue>Iy1uqjtl6+b2ebH/JT4MJbHNbEOgZqLacNGwG/MnbgM=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2nFK3kVJAaJXGl25ldvFAWVcoRstRcW/33c9eOJx33Y=</DigestValue>
    </Reference>
    <Reference Type="http://www.w3.org/2000/09/xmldsig#Object" URI="#idValidSigLnImg">
      <DigestMethod Algorithm="http://www.w3.org/2001/04/xmlenc#sha256"/>
      <DigestValue>dq1o6JKKgnCXRQ1w1ySUr+/0LX1U8t1+/cY44rU3ACM=</DigestValue>
    </Reference>
    <Reference Type="http://www.w3.org/2000/09/xmldsig#Object" URI="#idInvalidSigLnImg">
      <DigestMethod Algorithm="http://www.w3.org/2001/04/xmlenc#sha256"/>
      <DigestValue>dTpY0db7zGYLybxVGWIfcouypdIog/GXf/WC0aHdZRA=</DigestValue>
    </Reference>
  </SignedInfo>
  <SignatureValue>PPrgQQfGg85KaVaQv8JhDuWnXKle2cWadA/4gt32MK3qg8DdaEM+QxH7yxuAOgLagzecGsEMpYv1
xKgxrlI3pOSR6SOogpd2Ic24pxU/JyCI8xdM8TCGMfUjB3RLK+jruNQxuDxrycdyiJ1Z4ClslRew
rfWMGqzRaaqw/InQWV3CCB4+/uY4XMxbst6otCy6SYSSxpWFM8KnoQerxlFOl6xtNJtebdJizPon
E7zCY0Qzcw2LrTkQ8axIEtiBEDZ4NbefWJRt5gwuSpXr47cISGyKBuIjSC7U6WqBfkO6mFPDEoRP
O7lEzM/VLJF36lRB/iREn5uAO1bScwMuoRsBMA==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/1AY3dXEdxbwdhebyxudyRDaRIuly8/weTkSnAGS6hY=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gMDjTpA8xOrNA4Tl3aMYtRvBma6TC4W+5vGd8s56JW0=</DigestValue>
      </Reference>
      <Reference URI="/xl/drawings/vmlDrawing2.vml?ContentType=application/vnd.openxmlformats-officedocument.vmlDrawing">
        <DigestMethod Algorithm="http://www.w3.org/2001/04/xmlenc#sha256"/>
        <DigestValue>IFiTxzned6BIFNcCjlGYp/mLPAYkb/h8JuI1eQrjIFo=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mG13YL34qljPlBaO8CiG5N4wk1gCuV2+Xyn+SAjy9Ig=</DigestValue>
      </Reference>
      <Reference URI="/xl/drawings/vmlDrawing5.vml?ContentType=application/vnd.openxmlformats-officedocument.vmlDrawing">
        <DigestMethod Algorithm="http://www.w3.org/2001/04/xmlenc#sha256"/>
        <DigestValue>vFuMNWAFupBgriIX21c9JNh9Oxclj9SHVyZ1q8Xh/0M=</DigestValue>
      </Reference>
      <Reference URI="/xl/media/image1.emf?ContentType=image/x-emf">
        <DigestMethod Algorithm="http://www.w3.org/2001/04/xmlenc#sha256"/>
        <DigestValue>+iDoX1UQEHeBI3VajjfWT12PBoHATQ23zK4h2FMwpTM=</DigestValue>
      </Reference>
      <Reference URI="/xl/media/image2.emf?ContentType=image/x-emf">
        <DigestMethod Algorithm="http://www.w3.org/2001/04/xmlenc#sha256"/>
        <DigestValue>lmtQ/se3w7wPMmvicLLU7DAhL8rFV3ZhvIw15rkom9I=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/T21I0hNaI5zy1uaAn/O8GBGDvcdlL4SYGANF80CJww=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8PqUsjQ71VqMFObTY03/M8/LzsvKFfza9SXVzwqbu9U=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Ao7aD4QQEzfAKsYVyq1ogn+grhDQL320vNspTAtZzfM=</DigestValue>
      </Reference>
      <Reference URI="/xl/styles.xml?ContentType=application/vnd.openxmlformats-officedocument.spreadsheetml.styles+xml">
        <DigestMethod Algorithm="http://www.w3.org/2001/04/xmlenc#sha256"/>
        <DigestValue>ymIAOllUGdloVQ/fPz05Eh20KAf+2Myx/6A1JHyC7Zw=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1loiHtCFQwb4NTzuz1RPYyCoq4Bfrg409nGarsK7eig=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JaEDRXHNNwhZ9+yRndQdG5VaTJ4vDcVfwyU+EBbfVxE=</DigestValue>
      </Reference>
      <Reference URI="/xl/worksheets/sheet2.xml?ContentType=application/vnd.openxmlformats-officedocument.spreadsheetml.worksheet+xml">
        <DigestMethod Algorithm="http://www.w3.org/2001/04/xmlenc#sha256"/>
        <DigestValue>cB1liG/WcRONiaDiSDQJ+GxbliPyCVZDJ9Gd0SiyRMU=</DigestValue>
      </Reference>
      <Reference URI="/xl/worksheets/sheet3.xml?ContentType=application/vnd.openxmlformats-officedocument.spreadsheetml.worksheet+xml">
        <DigestMethod Algorithm="http://www.w3.org/2001/04/xmlenc#sha256"/>
        <DigestValue>bLyJl0Z1zUjWBqNx1cRZv/bMLjFemNKmkpLNreYjyaA=</DigestValue>
      </Reference>
      <Reference URI="/xl/worksheets/sheet4.xml?ContentType=application/vnd.openxmlformats-officedocument.spreadsheetml.worksheet+xml">
        <DigestMethod Algorithm="http://www.w3.org/2001/04/xmlenc#sha256"/>
        <DigestValue>gkTx02uygBcYm56cXKGROPi/cCM/UZWIJvAFDgIVI9E=</DigestValue>
      </Reference>
      <Reference URI="/xl/worksheets/sheet5.xml?ContentType=application/vnd.openxmlformats-officedocument.spreadsheetml.worksheet+xml">
        <DigestMethod Algorithm="http://www.w3.org/2001/04/xmlenc#sha256"/>
        <DigestValue>po4BsliJAdwlx7cLOwb02odJ+WyxveoEsYvZdXjggto=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2025-03-31T13:32:14Z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{06924880-5178-4A24-82C2-DE5F3E11C60D}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2025-03-31T13:32:14Z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IBw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UGzU+38AAABQbNT7fwAAbNtQ1Pt/AAAAAH07/H8AACENv9P7fwAAMBZ9O/x/AABs21DU+38AAKgWAAAAAAAAQAAAwPt/AAAAAH07/H8AAPEPv9P7fwAABAAAAAAAAAAwFn07/H8AACC2NSWBAAAAbNtQ1AAAAABIAAAAAAAAAGzbUNT7fwAAoFNs1Pt/AADA31DU+38AAAEAAAAAAAAADgVR1Pt/AAAAAH07/H8AAAAAAAAAAAAAAAAAAJ4BAAABTU7T+38AAHAPuQmeAQAAS1SsOvx/AADwtjUlgQAAAIm3NSWBAAAAAAAAAAAAAAAAAAAAZHYACAAAAAAlAAAADAAAAAEAAAAYAAAADAAAAAAAAAASAAAADAAAAAEAAAAeAAAAGAAAAMMAAAAEAAAA9wAAABEAAAAlAAAADAAAAAEAAABUAAAAhAAAAMQAAAAEAAAA9QAAABAAAAABAAAAAMDGQb6ExkHEAAAABAAAAAkAAABMAAAAAAAAAAAAAAAAAAAA//////////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ICjQlgQAAAAAAAAAAAAAA0O7ROvx/AAAAAAAAAAAAAAkAAAAAAAAA8FJpEp4BAABkD7/T+38AAAAAAAAAAAAAAAAAAAAAAAAJmV3aafQAAEgMNCWBAAAACA00JYEAAADg7aAPngEAAHAPuQmeAQAAcA00JQAAAADw8kkSngEAAAcAAAAAAAAAAAAAAAAAAACsDDQlgQAAAOkMNCWBAAAAwR+oOvx/AACgOyYSngEAAHjEutMAAAAAAAAAAAAAAACgOyYSngEAAHAPuQmeAQAAS1SsOvx/AABQDDQlgQAAAOkMNCW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YpGHT+38AAMD67H+eAQAAAgAAAAAAAADQ7tE6/H8AAAAAAAAAAAAAMWfV0vt/AAAAsWMSngEAADw8cdT7fwAAAAAAAAAAAAAAAAAAAAAAAImZXdpp9AAAAADO0vt/AAAAAAAAAAAAAOD///8AAAAAcA+5CZ4BAAAIDTQlAAAAAAAAAAAAAAAABgAAAAAAAAAAAAAAAAAAACwMNCWBAAAAaQw0JYEAAADBH6g6/H8AAPBSaRKeAQAAMAs0JQAAAADwUmkSngEAACDMehKeAQAAcA+5CZ4BAABLVKw6/H8AANALNCWBAAAAaQw0JYE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Du0Tr8fwAAAAAAAAAAAAAAAAAAAAAAADj3bhKeAQAAcO9JEp4BAAAAAAAAAAAAAAAAAAAAAAAA+Zld2mn0AADA/U7T+38AABBlABKeAQAA8P///wAAAABwD7kJngEAAPgMNCUAAAAAAAAAAAAAAAAJAAAAAAAAAAAAAAAAAAAAHAw0JYEAAABZDDQlgQAAAMEfqDr8fwAAeFJpEp4BAAAgCzQlAAAAAHhSaRKeAQAAAAAAAAAAAABwD7kJngEAAEtUrDr8fwAAwAs0JYEAAABZDDQlgQAAAAAAAAAAAAAAsCzGCWR2AAgAAAAAJQAAAAwAAAAEAAAAGAAAAAwAAAAAAAAAEgAAAAwAAAABAAAAHgAAABgAAAApAAAAMwAAAOQAAABIAAAAJQAAAAwAAAAEAAAAVAAAAOgAAAAqAAAAMwAAAOIAAABHAAAAAQAAAADAxkG+hMZ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YGAAAaQwAACBFTUYAAAEAw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aigAAAMHg9P///////////+bm5k9SXjw/SzBRzTFU0y1NwSAyVzFGXwEBAgAACA8mnM/u69/SvI9jt4tgjIR9FBosDBEjMVTUMlXWMVPRKUSeDxk4AAAAAFYAAADT6ff///////+Tk5MjK0krSbkvUcsuT8YVJFoTIFIrSbgtTcEQHEejAQAAAJzP7vT6/bTa8kRleixHhy1Nwi5PxiQtTnBwcJKSki81SRwtZAgOIwAxAAAAweD02+35gsLqZ5q6Jz1jNEJyOUZ4qamp+/v7////wdPeVnCJAQECAAEAAACv1/Ho8/ubzu6CwuqMudS3u769vb3////////////L5fZymsABAgNa5w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FBs1Pt/AAAAUGzU+38AAGzbUNT7fwAAAAB9O/x/AAAhDb/T+38AADAWfTv8fwAAbNtQ1Pt/AACoFgAAAAAAAEAAAMD7fwAAAAB9O/x/AADxD7/T+38AAAQAAAAAAAAAMBZ9O/x/AAAgtjUlgQAAAGzbUNQAAAAASAAAAAAAAABs21DU+38AAKBTbNT7fwAAwN9Q1Pt/AAABAAAAAAAAAA4FUdT7fwAAAAB9O/x/AAAAAAAAAAAAAAAAAACeAQAAAU1O0/t/AABwD7kJngEAAEtUrDr8fwAA8LY1JYEAAACJtzUlgQAAAAAAAAAAAAAAAAAAAGR2AAgAAAAAJQAAAAwAAAABAAAAGAAAAAwAAAD/AAAAEgAAAAwAAAABAAAAHgAAABgAAAAiAAAABAAAAHIAAAARAAAAJQAAAAwAAAABAAAAVAAAAKgAAAAjAAAABAAAAHAAAAAQAAAAAQAAAADAxkG+hMZ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yAo0JYEAAAAAAAAAAAAAANDu0Tr8fwAAAAAAAAAAAAAJAAAAAAAAAPBSaRKeAQAAZA+/0/t/AAAAAAAAAAAAAAAAAAAAAAAACZld2mn0AABIDDQlgQAAAAgNNCWBAAAA4O2gD54BAABwD7kJngEAAHANNCUAAAAA8PJJEp4BAAAHAAAAAAAAAAAAAAAAAAAArAw0JYEAAADpDDQlgQAAAMEfqDr8fwAAoDsmEp4BAAB4xLrTAAAAAAAAAAAAAAAAoDsmEp4BAABwD7kJngEAAEtUrDr8fwAAUAw0JYEAAADpDDQlg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KRh0/t/AADA+ux/ngEAAAIAAAAAAAAA0O7ROvx/AAAAAAAAAAAAADFn1dL7fwAAALFjEp4BAAA8PHHU+38AAAAAAAAAAAAAAAAAAAAAAACJmV3aafQAAAAAztL7fwAAAAAAAAAAAADg////AAAAAHAPuQmeAQAACA00JQAAAAAAAAAAAAAAAAYAAAAAAAAAAAAAAAAAAAAsDDQlgQAAAGkMNCWBAAAAwR+oOvx/AADwUmkSngEAADALNCUAAAAA8FJpEp4BAAAgzHoSngEAAHAPuQmeAQAAS1SsOvx/AADQCzQlgQAAAGkMNCWB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DQ7tE6/H8AAAAAAAAAAAAAAAAAAAAAAAA4924SngEAAHDvSRKeAQAAAAAAAAAAAAAAAAAAAAAAAPmZXdpp9AAAwP1O0/t/AAAQZQASngEAAPD///8AAAAAcA+5CZ4BAAD4DDQlAAAAAAAAAAAAAAAACQAAAAAAAAAAAAAAAAAAABwMNCWBAAAAWQw0JYEAAADBH6g6/H8AAHhSaRKeAQAAIAs0JQAAAAB4UmkSngEAAAAAAAAAAAAAcA+5CZ4BAABLVKw6/H8AAMALNCWBAAAAWQw0JYEAAAAAAAAAAAAAALAsxglkdgAIAAAAACUAAAAMAAAABAAAABgAAAAMAAAAAAAAABIAAAAMAAAAAQAAAB4AAAAYAAAAKQAAADMAAADkAAAASAAAACUAAAAMAAAABAAAAFQAAADoAAAAKgAAADMAAADiAAAARwAAAAEAAAAAwMZBvoTG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qwAAAFwAAAABAAAAAMDGQb6ExkEKAAAAUAAAABoAAABMAAAAAAAAAAAAAAAAAAAA//////////+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MDGQb6Ex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LNBfgd/hHg85uOK7rKVvCUiIqR88cAWMxEx/eQ8fqM8=</DigestValue>
    </Reference>
    <Reference Type="http://www.w3.org/2000/09/xmldsig#Object" URI="#idOfficeObject">
      <DigestMethod Algorithm="http://www.w3.org/2001/04/xmlenc#sha256"/>
      <DigestValue>zTAgjNDk8VIB9DOrKQPQGId0no2CWIRQYvEFqzrBPGk=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C3oCJ7Zqh5H06Ky50FM+kCz2AIATb3SMcjoWeEQRntM=</DigestValue>
    </Reference>
    <Reference Type="http://www.w3.org/2000/09/xmldsig#Object" URI="#idValidSigLnImg">
      <DigestMethod Algorithm="http://www.w3.org/2001/04/xmlenc#sha256"/>
      <DigestValue>dq1o6JKKgnCXRQ1w1ySUr+/0LX1U8t1+/cY44rU3ACM=</DigestValue>
    </Reference>
    <Reference Type="http://www.w3.org/2000/09/xmldsig#Object" URI="#idInvalidSigLnImg">
      <DigestMethod Algorithm="http://www.w3.org/2001/04/xmlenc#sha256"/>
      <DigestValue>zT7uNTWxu+p0Vzw8UHaJjkGOo1+IiQZF6BYLP0pGUQk=</DigestValue>
    </Reference>
  </SignedInfo>
  <SignatureValue>NVdjgynGvHW66GteR03W6jW/3YIk0u3dINY3i3Gat2aHlrQ7cv/itglxtWtBkHOcLl+n12/3icVC
k1q9r+kPJsDbHyR/YvZJFaGxM07cR0l65de28+oJvbTWd7BmUarC/T7xaP4L/RDFS7OoNY3VNQfH
6dXv5xbsEwgfcJFJUlaMWP8asKNIvxqod6pihE+VTcgf2oWVKEDc5IxS2ddrBNdGJsajpx7aX9MV
UkecpX/pekekNiMTe9efADYU9OITfk4coG1ZMAu/bS97NEGKCdzWIRFko1nDKt7MBpTyIXslwgmf
9L9mRYJnc64VacX6ilURLCR3LcvDqGr3BcvQPw==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/1AY3dXEdxbwdhebyxudyRDaRIuly8/weTkSnAGS6hY=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gMDjTpA8xOrNA4Tl3aMYtRvBma6TC4W+5vGd8s56JW0=</DigestValue>
      </Reference>
      <Reference URI="/xl/drawings/vmlDrawing2.vml?ContentType=application/vnd.openxmlformats-officedocument.vmlDrawing">
        <DigestMethod Algorithm="http://www.w3.org/2001/04/xmlenc#sha256"/>
        <DigestValue>IFiTxzned6BIFNcCjlGYp/mLPAYkb/h8JuI1eQrjIFo=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mG13YL34qljPlBaO8CiG5N4wk1gCuV2+Xyn+SAjy9Ig=</DigestValue>
      </Reference>
      <Reference URI="/xl/drawings/vmlDrawing5.vml?ContentType=application/vnd.openxmlformats-officedocument.vmlDrawing">
        <DigestMethod Algorithm="http://www.w3.org/2001/04/xmlenc#sha256"/>
        <DigestValue>vFuMNWAFupBgriIX21c9JNh9Oxclj9SHVyZ1q8Xh/0M=</DigestValue>
      </Reference>
      <Reference URI="/xl/media/image1.emf?ContentType=image/x-emf">
        <DigestMethod Algorithm="http://www.w3.org/2001/04/xmlenc#sha256"/>
        <DigestValue>+iDoX1UQEHeBI3VajjfWT12PBoHATQ23zK4h2FMwpTM=</DigestValue>
      </Reference>
      <Reference URI="/xl/media/image2.emf?ContentType=image/x-emf">
        <DigestMethod Algorithm="http://www.w3.org/2001/04/xmlenc#sha256"/>
        <DigestValue>lmtQ/se3w7wPMmvicLLU7DAhL8rFV3ZhvIw15rkom9I=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/T21I0hNaI5zy1uaAn/O8GBGDvcdlL4SYGANF80CJww=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8PqUsjQ71VqMFObTY03/M8/LzsvKFfza9SXVzwqbu9U=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Ao7aD4QQEzfAKsYVyq1ogn+grhDQL320vNspTAtZzfM=</DigestValue>
      </Reference>
      <Reference URI="/xl/styles.xml?ContentType=application/vnd.openxmlformats-officedocument.spreadsheetml.styles+xml">
        <DigestMethod Algorithm="http://www.w3.org/2001/04/xmlenc#sha256"/>
        <DigestValue>ymIAOllUGdloVQ/fPz05Eh20KAf+2Myx/6A1JHyC7Zw=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1loiHtCFQwb4NTzuz1RPYyCoq4Bfrg409nGarsK7eig=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JaEDRXHNNwhZ9+yRndQdG5VaTJ4vDcVfwyU+EBbfVxE=</DigestValue>
      </Reference>
      <Reference URI="/xl/worksheets/sheet2.xml?ContentType=application/vnd.openxmlformats-officedocument.spreadsheetml.worksheet+xml">
        <DigestMethod Algorithm="http://www.w3.org/2001/04/xmlenc#sha256"/>
        <DigestValue>cB1liG/WcRONiaDiSDQJ+GxbliPyCVZDJ9Gd0SiyRMU=</DigestValue>
      </Reference>
      <Reference URI="/xl/worksheets/sheet3.xml?ContentType=application/vnd.openxmlformats-officedocument.spreadsheetml.worksheet+xml">
        <DigestMethod Algorithm="http://www.w3.org/2001/04/xmlenc#sha256"/>
        <DigestValue>bLyJl0Z1zUjWBqNx1cRZv/bMLjFemNKmkpLNreYjyaA=</DigestValue>
      </Reference>
      <Reference URI="/xl/worksheets/sheet4.xml?ContentType=application/vnd.openxmlformats-officedocument.spreadsheetml.worksheet+xml">
        <DigestMethod Algorithm="http://www.w3.org/2001/04/xmlenc#sha256"/>
        <DigestValue>gkTx02uygBcYm56cXKGROPi/cCM/UZWIJvAFDgIVI9E=</DigestValue>
      </Reference>
      <Reference URI="/xl/worksheets/sheet5.xml?ContentType=application/vnd.openxmlformats-officedocument.spreadsheetml.worksheet+xml">
        <DigestMethod Algorithm="http://www.w3.org/2001/04/xmlenc#sha256"/>
        <DigestValue>po4BsliJAdwlx7cLOwb02odJ+WyxveoEsYvZdXjggto=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2025-03-31T13:32:30Z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{6BF132AF-417E-4543-A3B0-EFB07663E538}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2025-03-31T13:32:30Z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IBw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UGzU+38AAABQbNT7fwAAbNtQ1Pt/AAAAAH07/H8AACENv9P7fwAAMBZ9O/x/AABs21DU+38AAKgWAAAAAAAAQAAAwPt/AAAAAH07/H8AAPEPv9P7fwAABAAAAAAAAAAwFn07/H8AACC2NSWBAAAAbNtQ1AAAAABIAAAAAAAAAGzbUNT7fwAAoFNs1Pt/AADA31DU+38AAAEAAAAAAAAADgVR1Pt/AAAAAH07/H8AAAAAAAAAAAAAAAAAAJ4BAAABTU7T+38AAHAPuQmeAQAAS1SsOvx/AADwtjUlgQAAAIm3NSWBAAAAAAAAAAAAAAAAAAAAZHYACAAAAAAlAAAADAAAAAEAAAAYAAAADAAAAAAAAAASAAAADAAAAAEAAAAeAAAAGAAAAMMAAAAEAAAA9wAAABEAAAAlAAAADAAAAAEAAABUAAAAhAAAAMQAAAAEAAAA9QAAABAAAAABAAAAAMDGQb6ExkHEAAAABAAAAAkAAABMAAAAAAAAAAAAAAAAAAAA//////////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ICjQlgQAAAAAAAAAAAAAA0O7ROvx/AAAAAAAAAAAAAAkAAAAAAAAA8FJpEp4BAABkD7/T+38AAAAAAAAAAAAAAAAAAAAAAAAJmV3aafQAAEgMNCWBAAAACA00JYEAAADg7aAPngEAAHAPuQmeAQAAcA00JQAAAADw8kkSngEAAAcAAAAAAAAAAAAAAAAAAACsDDQlgQAAAOkMNCWBAAAAwR+oOvx/AACgOyYSngEAAHjEutMAAAAAAAAAAAAAAACgOyYSngEAAHAPuQmeAQAAS1SsOvx/AABQDDQlgQAAAOkMNCW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YpGHT+38AAMD67H+eAQAAAgAAAAAAAADQ7tE6/H8AAAAAAAAAAAAAMWfV0vt/AAAAsWMSngEAADw8cdT7fwAAAAAAAAAAAAAAAAAAAAAAAImZXdpp9AAAAADO0vt/AAAAAAAAAAAAAOD///8AAAAAcA+5CZ4BAAAIDTQlAAAAAAAAAAAAAAAABgAAAAAAAAAAAAAAAAAAACwMNCWBAAAAaQw0JYEAAADBH6g6/H8AAPBSaRKeAQAAMAs0JQAAAADwUmkSngEAACDMehKeAQAAcA+5CZ4BAABLVKw6/H8AANALNCWBAAAAaQw0JYE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Du0Tr8fwAAAAAAAAAAAAAAAAAAAAAAADj3bhKeAQAAcO9JEp4BAAAAAAAAAAAAAAAAAAAAAAAA+Zld2mn0AADA/U7T+38AABBlABKeAQAA8P///wAAAABwD7kJngEAAPgMNCUAAAAAAAAAAAAAAAAJAAAAAAAAAAAAAAAAAAAAHAw0JYEAAABZDDQlgQAAAMEfqDr8fwAAeFJpEp4BAAAgCzQlAAAAAHhSaRKeAQAAAAAAAAAAAABwD7kJngEAAEtUrDr8fwAAwAs0JYEAAABZDDQlgQAAAAAAAAAAAAAAsCzGCWR2AAgAAAAAJQAAAAwAAAAEAAAAGAAAAAwAAAAAAAAAEgAAAAwAAAABAAAAHgAAABgAAAApAAAAMwAAAOQAAABIAAAAJQAAAAwAAAAEAAAAVAAAAOgAAAAqAAAAMwAAAOIAAABHAAAAAQAAAADAxkG+hMZ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YGAAAaQwAACBFTUYAAAEAw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dEg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fdEgAAAJzP7vT6/bTa8kRleixHhy1Nwi5PxiQtTnBwcJKSki81SRwtZAgOIwAxAAAAweD02+35gsLqZ5q6Jz1jNEJyOUZ4qamp+/v7////wdPeVnCJAQECAAAAAACv1/Ho8/ubzu6CwuqMudS3u769vb3////////////L5fZymsABAgMAA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FBs1Pt/AAAAUGzU+38AAGzbUNT7fwAAAAB9O/x/AAAhDb/T+38AADAWfTv8fwAAbNtQ1Pt/AACoFgAAAAAAAEAAAMD7fwAAAAB9O/x/AADxD7/T+38AAAQAAAAAAAAAMBZ9O/x/AAAgtjUlgQAAAGzbUNQAAAAASAAAAAAAAABs21DU+38AAKBTbNT7fwAAwN9Q1Pt/AAABAAAAAAAAAA4FUdT7fwAAAAB9O/x/AAAAAAAAAAAAAAAAAACeAQAAAU1O0/t/AABwD7kJngEAAEtUrDr8fwAA8LY1JYEAAACJtzUlgQ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yAo0JYEAAAAAAAAAAAAAANDu0Tr8fwAAAAAAAAAAAAAJAAAAAAAAAPBSaRKeAQAAZA+/0/t/AAAAAAAAAAAAAAAAAAAAAAAACZld2mn0AABIDDQlgQAAAAgNNCWBAAAA4O2gD54BAABwD7kJngEAAHANNCUAAAAA8PJJEp4BAAAHAAAAAAAAAAAAAAAAAAAArAw0JYEAAADpDDQlgQAAAMEfqDr8fwAAoDsmEp4BAAB4xLrTAAAAAAAAAAAAAAAAoDsmEp4BAABwD7kJngEAAEtUrDr8fwAAUAw0JYEAAADpDDQlg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KRh0/t/AADA+ux/ngEAAAIAAAAAAAAA0O7ROvx/AAAAAAAAAAAAADFn1dL7fwAAALFjEp4BAAA8PHHU+38AAAAAAAAAAAAAAAAAAAAAAACJmV3aafQAAAAAztL7fwAAAAAAAAAAAADg////AAAAAHAPuQmeAQAACA00JQAAAAAAAAAAAAAAAAYAAAAAAAAAAAAAAAAAAAAsDDQlgQAAAGkMNCWBAAAAwR+oOvx/AADwUmkSngEAADALNCUAAAAA8FJpEp4BAAAgzHoSngEAAHAPuQmeAQAAS1SsOvx/AADQCzQlgQAAAGkMNCWB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DQ7tE6/H8AAAAAAAAAAAAAAAAAAAAAAAA4924SngEAAHDvSRKeAQAAAAAAAAAAAAAAAAAAAAAAAPmZXdpp9AAAwP1O0/t/AAAQZQASngEAAPD///8AAAAAcA+5CZ4BAAD4DDQlAAAAAAAAAAAAAAAACQAAAAAAAAAAAAAAAAAAABwMNCWBAAAAWQw0JYEAAADBH6g6/H8AAHhSaRKeAQAAIAs0JQAAAAB4UmkSngEAAAAAAAAAAAAAcA+5CZ4BAABLVKw6/H8AAMALNCWBAAAAWQw0JYEAAAAAAAAAAAAAALAsxglkdgAIAAAAACUAAAAMAAAABAAAABgAAAAMAAAAAAAAABIAAAAMAAAAAQAAAB4AAAAYAAAAKQAAADMAAADkAAAASAAAACUAAAAMAAAABAAAAFQAAADoAAAAKgAAADMAAADiAAAARwAAAAEAAAAAwMZBvoTG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qwAAAFwAAAABAAAAAMDGQb6ExkEKAAAAUAAAABoAAABMAAAAAAAAAAAAAAAAAAAA//////////+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MDGQb6Ex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xMb2wXnOMtTMKebJqFtctcty6e7pqTcs6i8LVxMaB7A=</DigestValue>
    </Reference>
    <Reference Type="http://www.w3.org/2000/09/xmldsig#Object" URI="#idOfficeObject">
      <DigestMethod Algorithm="http://www.w3.org/2001/04/xmlenc#sha256"/>
      <DigestValue>bEiw0Nom439Z0mqxVCBZOuNn9pkxcIkr0Zf5v2gt3Pw=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m7fQvYBJmGDKuwfAdFC5O9xvA3QmdEFyaQgBRzXKh9o=</DigestValue>
    </Reference>
    <Reference Type="http://www.w3.org/2000/09/xmldsig#Object" URI="#idValidSigLnImg">
      <DigestMethod Algorithm="http://www.w3.org/2001/04/xmlenc#sha256"/>
      <DigestValue>dq1o6JKKgnCXRQ1w1ySUr+/0LX1U8t1+/cY44rU3ACM=</DigestValue>
    </Reference>
    <Reference Type="http://www.w3.org/2000/09/xmldsig#Object" URI="#idInvalidSigLnImg">
      <DigestMethod Algorithm="http://www.w3.org/2001/04/xmlenc#sha256"/>
      <DigestValue>K1Pj7hGFprbmJTILuheKidh0qLXDmjmv+rMfjAEcj+U=</DigestValue>
    </Reference>
  </SignedInfo>
  <SignatureValue>qzCU5Xcd7xAh42lLru98XPvijxlwdL9sFWBUjWc2LcCJfT1K1GyBzID8SKmf2zybHw1w7vcv2rb2
7R41fTQTuLiyH4IDRXCsrrVSEKkUFLIOoxyGE2IXYMVVF6+36a2SFhYD3Fm1SfEFutAPvy8fEdSC
im0HJJmRlZUHetFNsbaILLf+tBG9aO8a76u42R12hNmIhFWVpjWlZ7d5FlInCGVAGtnn2E7TAOwA
ariubX3Lc2dZFGa9Mz7XwICaJENEQsQdoiJFPiQ3iV3eNageTGWva0xTGAQpCZqpccu6CtcPCFs7
3Q2L4kybHV0qKcJjzyej1tmpqfbPGyARYT5Crw==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/1AY3dXEdxbwdhebyxudyRDaRIuly8/weTkSnAGS6hY=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gMDjTpA8xOrNA4Tl3aMYtRvBma6TC4W+5vGd8s56JW0=</DigestValue>
      </Reference>
      <Reference URI="/xl/drawings/vmlDrawing2.vml?ContentType=application/vnd.openxmlformats-officedocument.vmlDrawing">
        <DigestMethod Algorithm="http://www.w3.org/2001/04/xmlenc#sha256"/>
        <DigestValue>IFiTxzned6BIFNcCjlGYp/mLPAYkb/h8JuI1eQrjIFo=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mG13YL34qljPlBaO8CiG5N4wk1gCuV2+Xyn+SAjy9Ig=</DigestValue>
      </Reference>
      <Reference URI="/xl/drawings/vmlDrawing5.vml?ContentType=application/vnd.openxmlformats-officedocument.vmlDrawing">
        <DigestMethod Algorithm="http://www.w3.org/2001/04/xmlenc#sha256"/>
        <DigestValue>vFuMNWAFupBgriIX21c9JNh9Oxclj9SHVyZ1q8Xh/0M=</DigestValue>
      </Reference>
      <Reference URI="/xl/media/image1.emf?ContentType=image/x-emf">
        <DigestMethod Algorithm="http://www.w3.org/2001/04/xmlenc#sha256"/>
        <DigestValue>+iDoX1UQEHeBI3VajjfWT12PBoHATQ23zK4h2FMwpTM=</DigestValue>
      </Reference>
      <Reference URI="/xl/media/image2.emf?ContentType=image/x-emf">
        <DigestMethod Algorithm="http://www.w3.org/2001/04/xmlenc#sha256"/>
        <DigestValue>lmtQ/se3w7wPMmvicLLU7DAhL8rFV3ZhvIw15rkom9I=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/T21I0hNaI5zy1uaAn/O8GBGDvcdlL4SYGANF80CJww=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8PqUsjQ71VqMFObTY03/M8/LzsvKFfza9SXVzwqbu9U=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Ao7aD4QQEzfAKsYVyq1ogn+grhDQL320vNspTAtZzfM=</DigestValue>
      </Reference>
      <Reference URI="/xl/styles.xml?ContentType=application/vnd.openxmlformats-officedocument.spreadsheetml.styles+xml">
        <DigestMethod Algorithm="http://www.w3.org/2001/04/xmlenc#sha256"/>
        <DigestValue>ymIAOllUGdloVQ/fPz05Eh20KAf+2Myx/6A1JHyC7Zw=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1loiHtCFQwb4NTzuz1RPYyCoq4Bfrg409nGarsK7eig=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JaEDRXHNNwhZ9+yRndQdG5VaTJ4vDcVfwyU+EBbfVxE=</DigestValue>
      </Reference>
      <Reference URI="/xl/worksheets/sheet2.xml?ContentType=application/vnd.openxmlformats-officedocument.spreadsheetml.worksheet+xml">
        <DigestMethod Algorithm="http://www.w3.org/2001/04/xmlenc#sha256"/>
        <DigestValue>cB1liG/WcRONiaDiSDQJ+GxbliPyCVZDJ9Gd0SiyRMU=</DigestValue>
      </Reference>
      <Reference URI="/xl/worksheets/sheet3.xml?ContentType=application/vnd.openxmlformats-officedocument.spreadsheetml.worksheet+xml">
        <DigestMethod Algorithm="http://www.w3.org/2001/04/xmlenc#sha256"/>
        <DigestValue>bLyJl0Z1zUjWBqNx1cRZv/bMLjFemNKmkpLNreYjyaA=</DigestValue>
      </Reference>
      <Reference URI="/xl/worksheets/sheet4.xml?ContentType=application/vnd.openxmlformats-officedocument.spreadsheetml.worksheet+xml">
        <DigestMethod Algorithm="http://www.w3.org/2001/04/xmlenc#sha256"/>
        <DigestValue>gkTx02uygBcYm56cXKGROPi/cCM/UZWIJvAFDgIVI9E=</DigestValue>
      </Reference>
      <Reference URI="/xl/worksheets/sheet5.xml?ContentType=application/vnd.openxmlformats-officedocument.spreadsheetml.worksheet+xml">
        <DigestMethod Algorithm="http://www.w3.org/2001/04/xmlenc#sha256"/>
        <DigestValue>po4BsliJAdwlx7cLOwb02odJ+WyxveoEsYvZdXjggto=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2025-03-31T13:32:36Z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{E4933037-C8F3-4591-848F-C1841DDC7E20}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2025-03-31T13:32:36Z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IBw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UGzU+38AAABQbNT7fwAAbNtQ1Pt/AAAAAH07/H8AACENv9P7fwAAMBZ9O/x/AABs21DU+38AAKgWAAAAAAAAQAAAwPt/AAAAAH07/H8AAPEPv9P7fwAABAAAAAAAAAAwFn07/H8AACC2NSWBAAAAbNtQ1AAAAABIAAAAAAAAAGzbUNT7fwAAoFNs1Pt/AADA31DU+38AAAEAAAAAAAAADgVR1Pt/AAAAAH07/H8AAAAAAAAAAAAAAAAAAJ4BAAABTU7T+38AAHAPuQmeAQAAS1SsOvx/AADwtjUlgQAAAIm3NSWBAAAAAAAAAAAAAAAAAAAAZHYACAAAAAAlAAAADAAAAAEAAAAYAAAADAAAAAAAAAASAAAADAAAAAEAAAAeAAAAGAAAAMMAAAAEAAAA9wAAABEAAAAlAAAADAAAAAEAAABUAAAAhAAAAMQAAAAEAAAA9QAAABAAAAABAAAAAMDGQb6ExkHEAAAABAAAAAkAAABMAAAAAAAAAAAAAAAAAAAA//////////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ICjQlgQAAAAAAAAAAAAAA0O7ROvx/AAAAAAAAAAAAAAkAAAAAAAAA8FJpEp4BAABkD7/T+38AAAAAAAAAAAAAAAAAAAAAAAAJmV3aafQAAEgMNCWBAAAACA00JYEAAADg7aAPngEAAHAPuQmeAQAAcA00JQAAAADw8kkSngEAAAcAAAAAAAAAAAAAAAAAAACsDDQlgQAAAOkMNCWBAAAAwR+oOvx/AACgOyYSngEAAHjEutMAAAAAAAAAAAAAAACgOyYSngEAAHAPuQmeAQAAS1SsOvx/AABQDDQlgQAAAOkMNCW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YpGHT+38AAMD67H+eAQAAAgAAAAAAAADQ7tE6/H8AAAAAAAAAAAAAMWfV0vt/AAAAsWMSngEAADw8cdT7fwAAAAAAAAAAAAAAAAAAAAAAAImZXdpp9AAAAADO0vt/AAAAAAAAAAAAAOD///8AAAAAcA+5CZ4BAAAIDTQlAAAAAAAAAAAAAAAABgAAAAAAAAAAAAAAAAAAACwMNCWBAAAAaQw0JYEAAADBH6g6/H8AAPBSaRKeAQAAMAs0JQAAAADwUmkSngEAACDMehKeAQAAcA+5CZ4BAABLVKw6/H8AANALNCWBAAAAaQw0JYE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Du0Tr8fwAAAAAAAAAAAAAAAAAAAAAAADj3bhKeAQAAcO9JEp4BAAAAAAAAAAAAAAAAAAAAAAAA+Zld2mn0AADA/U7T+38AABBlABKeAQAA8P///wAAAABwD7kJngEAAPgMNCUAAAAAAAAAAAAAAAAJAAAAAAAAAAAAAAAAAAAAHAw0JYEAAABZDDQlgQAAAMEfqDr8fwAAeFJpEp4BAAAgCzQlAAAAAHhSaRKeAQAAAAAAAAAAAABwD7kJngEAAEtUrDr8fwAAwAs0JYEAAABZDDQlgQAAAAAAAAAAAAAAsCzGCWR2AAgAAAAAJQAAAAwAAAAEAAAAGAAAAAwAAAAAAAAAEgAAAAwAAAABAAAAHgAAABgAAAApAAAAMwAAAOQAAABIAAAAJQAAAAwAAAAEAAAAVAAAAOgAAAAqAAAAMwAAAOIAAABHAAAAAQAAAADAxkG+hMZ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YGAAAaQwAACBFTUYAAAEAw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FBs1Pt/AAAAUGzU+38AAGzbUNT7fwAAAAB9O/x/AAAhDb/T+38AADAWfTv8fwAAbNtQ1Pt/AACoFgAAAAAAAEAAAMD7fwAAAAB9O/x/AADxD7/T+38AAAQAAAAAAAAAMBZ9O/x/AAAgtjUlgQAAAGzbUNQAAAAASAAAAAAAAABs21DU+38AAKBTbNT7fwAAwN9Q1Pt/AAABAAAAAAAAAA4FUdT7fwAAAAB9O/x/AAAAAAAAAAAAAAAAAACeAQAAAU1O0/t/AABwD7kJngEAAEtUrDr8fwAA8LY1JYEAAACJtzUlgQAAAAAAAAAAAAAAAAAAAGR2AAgAAAAAJQAAAAwAAAABAAAAGAAAAAwAAAD/AAAAEgAAAAwAAAABAAAAHgAAABgAAAAiAAAABAAAAHIAAAARAAAAJQAAAAwAAAABAAAAVAAAAKgAAAAjAAAABAAAAHAAAAAQAAAAAQAAAADAxkG+hMZ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yAo0JYEAAAAAAAAAAAAAANDu0Tr8fwAAAAAAAAAAAAAJAAAAAAAAAPBSaRKeAQAAZA+/0/t/AAAAAAAAAAAAAAAAAAAAAAAACZld2mn0AABIDDQlgQAAAAgNNCWBAAAA4O2gD54BAABwD7kJngEAAHANNCUAAAAA8PJJEp4BAAAHAAAAAAAAAAAAAAAAAAAArAw0JYEAAADpDDQlgQAAAMEfqDr8fwAAoDsmEp4BAAB4xLrTAAAAAAAAAAAAAAAAoDsmEp4BAABwD7kJngEAAEtUrDr8fwAAUAw0JYEAAADpDDQlg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KRh0/t/AADA+ux/ngEAAAIAAAAAAAAA0O7ROvx/AAAAAAAAAAAAADFn1dL7fwAAALFjEp4BAAA8PHHU+38AAAAAAAAAAAAAAAAAAAAAAACJmV3aafQAAAAAztL7fwAAAAAAAAAAAADg////AAAAAHAPuQmeAQAACA00JQAAAAAAAAAAAAAAAAYAAAAAAAAAAAAAAAAAAAAsDDQlgQAAAGkMNCWBAAAAwR+oOvx/AADwUmkSngEAADALNCUAAAAA8FJpEp4BAAAgzHoSngEAAHAPuQmeAQAAS1SsOvx/AADQCzQlgQAAAGkMNCWB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DQ7tE6/H8AAAAAAAAAAAAAAAAAAAAAAAA4924SngEAAHDvSRKeAQAAAAAAAAAAAAAAAAAAAAAAAPmZXdpp9AAAwP1O0/t/AAAQZQASngEAAPD///8AAAAAcA+5CZ4BAAD4DDQlAAAAAAAAAAAAAAAACQAAAAAAAAAAAAAAAAAAABwMNCWBAAAAWQw0JYEAAADBH6g6/H8AAHhSaRKeAQAAIAs0JQAAAAB4UmkSngEAAAAAAAAAAAAAcA+5CZ4BAABLVKw6/H8AAMALNCWBAAAAWQw0JYEAAAAAAAAAAAAAALAsxglkdgAIAAAAACUAAAAMAAAABAAAABgAAAAMAAAAAAAAABIAAAAMAAAAAQAAAB4AAAAYAAAAKQAAADMAAADkAAAASAAAACUAAAAMAAAABAAAAFQAAADoAAAAKgAAADMAAADiAAAARwAAAAEAAAAAwMZBvoTG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qwAAAFwAAAABAAAAAMDGQb6ExkEKAAAAUAAAABoAAABMAAAAAAAAAAAAAAAAAAAA//////////+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MDGQb6Ex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ClUud+vpMTylCsQF2sgCTgYUTmJ6IgD9dGQ4ph40yfI=</DigestValue>
    </Reference>
    <Reference Type="http://www.w3.org/2000/09/xmldsig#Object" URI="#idOfficeObject">
      <DigestMethod Algorithm="http://www.w3.org/2001/04/xmlenc#sha256"/>
      <DigestValue>b/HmhqUzoUsnrP4Ur8Ens6AF2TCl/czFaxziH6/uZ5o=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0CAFrNGJaAXxInw0xAbi59BQT6VgbkTuvYkpVRv5ikM=</DigestValue>
    </Reference>
    <Reference Type="http://www.w3.org/2000/09/xmldsig#Object" URI="#idValidSigLnImg">
      <DigestMethod Algorithm="http://www.w3.org/2001/04/xmlenc#sha256"/>
      <DigestValue>dq1o6JKKgnCXRQ1w1ySUr+/0LX1U8t1+/cY44rU3ACM=</DigestValue>
    </Reference>
    <Reference Type="http://www.w3.org/2000/09/xmldsig#Object" URI="#idInvalidSigLnImg">
      <DigestMethod Algorithm="http://www.w3.org/2001/04/xmlenc#sha256"/>
      <DigestValue>zV67NmSdD0l18gPX84NtJ7BtkW528SgzANu5pWXt4gc=</DigestValue>
    </Reference>
  </SignedInfo>
  <SignatureValue>aOpnmzryRsz/RjMZp8kxVDrmErp43ATFnMjTL0cTbRHCZSG5WPJI6oeI2Ju/3tJNxRnWvx5qmr3n
3Rhv7erdBM0enUQUnwNqaINihCR/MoPwwE7+uRXZfA+Q24is5H2DIdEuVFfxVJC3OQpjOzQE63QF
wL7sVO6GqmBBVOmSGrbQ+gfMFhPoXLequTFKF7MIaZBjFmh8FSy9w1GAN/+Rg8ALX/fJ6OxRy/uM
oJOfk29TEqIbgwfgz/iO/fL2WlgQo+hhu/TbzpNL/pdHMDsSFg9/zJc0JmZ38My9webrjzkOGBLF
V7uU9C+pbV94NhgIRrChp+wi3xoHGFVJLpDCSQ==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/1AY3dXEdxbwdhebyxudyRDaRIuly8/weTkSnAGS6hY=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gMDjTpA8xOrNA4Tl3aMYtRvBma6TC4W+5vGd8s56JW0=</DigestValue>
      </Reference>
      <Reference URI="/xl/drawings/vmlDrawing2.vml?ContentType=application/vnd.openxmlformats-officedocument.vmlDrawing">
        <DigestMethod Algorithm="http://www.w3.org/2001/04/xmlenc#sha256"/>
        <DigestValue>IFiTxzned6BIFNcCjlGYp/mLPAYkb/h8JuI1eQrjIFo=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mG13YL34qljPlBaO8CiG5N4wk1gCuV2+Xyn+SAjy9Ig=</DigestValue>
      </Reference>
      <Reference URI="/xl/drawings/vmlDrawing5.vml?ContentType=application/vnd.openxmlformats-officedocument.vmlDrawing">
        <DigestMethod Algorithm="http://www.w3.org/2001/04/xmlenc#sha256"/>
        <DigestValue>vFuMNWAFupBgriIX21c9JNh9Oxclj9SHVyZ1q8Xh/0M=</DigestValue>
      </Reference>
      <Reference URI="/xl/media/image1.emf?ContentType=image/x-emf">
        <DigestMethod Algorithm="http://www.w3.org/2001/04/xmlenc#sha256"/>
        <DigestValue>+iDoX1UQEHeBI3VajjfWT12PBoHATQ23zK4h2FMwpTM=</DigestValue>
      </Reference>
      <Reference URI="/xl/media/image2.emf?ContentType=image/x-emf">
        <DigestMethod Algorithm="http://www.w3.org/2001/04/xmlenc#sha256"/>
        <DigestValue>lmtQ/se3w7wPMmvicLLU7DAhL8rFV3ZhvIw15rkom9I=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/T21I0hNaI5zy1uaAn/O8GBGDvcdlL4SYGANF80CJww=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8PqUsjQ71VqMFObTY03/M8/LzsvKFfza9SXVzwqbu9U=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Ao7aD4QQEzfAKsYVyq1ogn+grhDQL320vNspTAtZzfM=</DigestValue>
      </Reference>
      <Reference URI="/xl/styles.xml?ContentType=application/vnd.openxmlformats-officedocument.spreadsheetml.styles+xml">
        <DigestMethod Algorithm="http://www.w3.org/2001/04/xmlenc#sha256"/>
        <DigestValue>ymIAOllUGdloVQ/fPz05Eh20KAf+2Myx/6A1JHyC7Zw=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1loiHtCFQwb4NTzuz1RPYyCoq4Bfrg409nGarsK7eig=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JaEDRXHNNwhZ9+yRndQdG5VaTJ4vDcVfwyU+EBbfVxE=</DigestValue>
      </Reference>
      <Reference URI="/xl/worksheets/sheet2.xml?ContentType=application/vnd.openxmlformats-officedocument.spreadsheetml.worksheet+xml">
        <DigestMethod Algorithm="http://www.w3.org/2001/04/xmlenc#sha256"/>
        <DigestValue>cB1liG/WcRONiaDiSDQJ+GxbliPyCVZDJ9Gd0SiyRMU=</DigestValue>
      </Reference>
      <Reference URI="/xl/worksheets/sheet3.xml?ContentType=application/vnd.openxmlformats-officedocument.spreadsheetml.worksheet+xml">
        <DigestMethod Algorithm="http://www.w3.org/2001/04/xmlenc#sha256"/>
        <DigestValue>bLyJl0Z1zUjWBqNx1cRZv/bMLjFemNKmkpLNreYjyaA=</DigestValue>
      </Reference>
      <Reference URI="/xl/worksheets/sheet4.xml?ContentType=application/vnd.openxmlformats-officedocument.spreadsheetml.worksheet+xml">
        <DigestMethod Algorithm="http://www.w3.org/2001/04/xmlenc#sha256"/>
        <DigestValue>gkTx02uygBcYm56cXKGROPi/cCM/UZWIJvAFDgIVI9E=</DigestValue>
      </Reference>
      <Reference URI="/xl/worksheets/sheet5.xml?ContentType=application/vnd.openxmlformats-officedocument.spreadsheetml.worksheet+xml">
        <DigestMethod Algorithm="http://www.w3.org/2001/04/xmlenc#sha256"/>
        <DigestValue>po4BsliJAdwlx7cLOwb02odJ+WyxveoEsYvZdXjggto=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2025-03-31T13:32:42Z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{079DB289-183B-43E2-898E-73AE21ED4338}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2025-03-31T13:32:42Z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IBw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UGzU+38AAABQbNT7fwAAbNtQ1Pt/AAAAAH07/H8AACENv9P7fwAAMBZ9O/x/AABs21DU+38AAKgWAAAAAAAAQAAAwPt/AAAAAH07/H8AAPEPv9P7fwAABAAAAAAAAAAwFn07/H8AACC2NSWBAAAAbNtQ1AAAAABIAAAAAAAAAGzbUNT7fwAAoFNs1Pt/AADA31DU+38AAAEAAAAAAAAADgVR1Pt/AAAAAH07/H8AAAAAAAAAAAAAAAAAAJ4BAAABTU7T+38AAHAPuQmeAQAAS1SsOvx/AADwtjUlgQAAAIm3NSWBAAAAAAAAAAAAAAAAAAAAZHYACAAAAAAlAAAADAAAAAEAAAAYAAAADAAAAAAAAAASAAAADAAAAAEAAAAeAAAAGAAAAMMAAAAEAAAA9wAAABEAAAAlAAAADAAAAAEAAABUAAAAhAAAAMQAAAAEAAAA9QAAABAAAAABAAAAAMDGQb6ExkHEAAAABAAAAAkAAABMAAAAAAAAAAAAAAAAAAAA//////////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ICjQlgQAAAAAAAAAAAAAA0O7ROvx/AAAAAAAAAAAAAAkAAAAAAAAA8FJpEp4BAABkD7/T+38AAAAAAAAAAAAAAAAAAAAAAAAJmV3aafQAAEgMNCWBAAAACA00JYEAAADg7aAPngEAAHAPuQmeAQAAcA00JQAAAADw8kkSngEAAAcAAAAAAAAAAAAAAAAAAACsDDQlgQAAAOkMNCWBAAAAwR+oOvx/AACgOyYSngEAAHjEutMAAAAAAAAAAAAAAACgOyYSngEAAHAPuQmeAQAAS1SsOvx/AABQDDQlgQAAAOkMNCW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YpGHT+38AAMD67H+eAQAAAgAAAAAAAADQ7tE6/H8AAAAAAAAAAAAAMWfV0vt/AAAAsWMSngEAADw8cdT7fwAAAAAAAAAAAAAAAAAAAAAAAImZXdpp9AAAAADO0vt/AAAAAAAAAAAAAOD///8AAAAAcA+5CZ4BAAAIDTQlAAAAAAAAAAAAAAAABgAAAAAAAAAAAAAAAAAAACwMNCWBAAAAaQw0JYEAAADBH6g6/H8AAPBSaRKeAQAAMAs0JQAAAADwUmkSngEAACDMehKeAQAAcA+5CZ4BAABLVKw6/H8AANALNCWBAAAAaQw0JYE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Du0Tr8fwAAAAAAAAAAAAAAAAAAAAAAADj3bhKeAQAAcO9JEp4BAAAAAAAAAAAAAAAAAAAAAAAA+Zld2mn0AADA/U7T+38AABBlABKeAQAA8P///wAAAABwD7kJngEAAPgMNCUAAAAAAAAAAAAAAAAJAAAAAAAAAAAAAAAAAAAAHAw0JYEAAABZDDQlgQAAAMEfqDr8fwAAeFJpEp4BAAAgCzQlAAAAAHhSaRKeAQAAAAAAAAAAAABwD7kJngEAAEtUrDr8fwAAwAs0JYEAAABZDDQlgQAAAAAAAAAAAAAAsCzGCWR2AAgAAAAAJQAAAAwAAAAEAAAAGAAAAAwAAAAAAAAAEgAAAAwAAAABAAAAHgAAABgAAAApAAAAMwAAAOQAAABIAAAAJQAAAAwAAAAEAAAAVAAAAOgAAAAqAAAAMwAAAOIAAABHAAAAAQAAAADAxkG+hMZ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YGAAAaQwAACBFTUYAAAEAw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FBs1Pt/AAAAUGzU+38AAGzbUNT7fwAAAAB9O/x/AAAhDb/T+38AADAWfTv8fwAAbNtQ1Pt/AACoFgAAAAAAAEAAAMD7fwAAAAB9O/x/AADxD7/T+38AAAQAAAAAAAAAMBZ9O/x/AAAgtjUlgQAAAGzbUNQAAAAASAAAAAAAAABs21DU+38AAKBTbNT7fwAAwN9Q1Pt/AAABAAAAAAAAAA4FUdT7fwAAAAB9O/x/AAAAAAAAAAAAAAAAAACeAQAAAU1O0/t/AABwD7kJngEAAEtUrDr8fwAA8LY1JYEAAACJtzUlgQ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yAo0JYEAAAAAAAAAAAAAANDu0Tr8fwAAAAAAAAAAAAAJAAAAAAAAAPBSaRKeAQAAZA+/0/t/AAAAAAAAAAAAAAAAAAAAAAAACZld2mn0AABIDDQlgQAAAAgNNCWBAAAA4O2gD54BAABwD7kJngEAAHANNCUAAAAA8PJJEp4BAAAHAAAAAAAAAAAAAAAAAAAArAw0JYEAAADpDDQlgQAAAMEfqDr8fwAAoDsmEp4BAAB4xLrTAAAAAAAAAAAAAAAAoDsmEp4BAABwD7kJngEAAEtUrDr8fwAAUAw0JYEAAADpDDQlg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KRh0/t/AADA+ux/ngEAAAIAAAAAAAAA0O7ROvx/AAAAAAAAAAAAADFn1dL7fwAAALFjEp4BAAA8PHHU+38AAAAAAAAAAAAAAAAAAAAAAACJmV3aafQAAAAAztL7fwAAAAAAAAAAAADg////AAAAAHAPuQmeAQAACA00JQAAAAAAAAAAAAAAAAYAAAAAAAAAAAAAAAAAAAAsDDQlgQAAAGkMNCWBAAAAwR+oOvx/AADwUmkSngEAADALNCUAAAAA8FJpEp4BAAAgzHoSngEAAHAPuQmeAQAAS1SsOvx/AADQCzQlgQAAAGkMNCWB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DQ7tE6/H8AAAAAAAAAAAAAAAAAAAAAAAA4924SngEAAHDvSRKeAQAAAAAAAAAAAAAAAAAAAAAAAPmZXdpp9AAAwP1O0/t/AAAQZQASngEAAPD///8AAAAAcA+5CZ4BAAD4DDQlAAAAAAAAAAAAAAAACQAAAAAAAAAAAAAAAAAAABwMNCWBAAAAWQw0JYEAAADBH6g6/H8AAHhSaRKeAQAAIAs0JQAAAAB4UmkSngEAAAAAAAAAAAAAcA+5CZ4BAABLVKw6/H8AAMALNCWBAAAAWQw0JYEAAAAAAAAAAAAAALAsxglkdgAIAAAAACUAAAAMAAAABAAAABgAAAAMAAAAAAAAABIAAAAMAAAAAQAAAB4AAAAYAAAAKQAAADMAAADkAAAASAAAACUAAAAMAAAABAAAAFQAAADoAAAAKgAAADMAAADiAAAARwAAAAEAAAAAwMZBvoTG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qwAAAFwAAAABAAAAAMDGQb6ExkEKAAAAUAAAABoAAABMAAAAAAAAAAAAAAAAAAAA//////////+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MDGQb6Ex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iN0ebzj99C0QtFnPu4jCC+vc9JfAki0KvyAsxYNMf7A=</DigestValue>
    </Reference>
    <Reference Type="http://www.w3.org/2000/09/xmldsig#Object" URI="#idOfficeObject">
      <DigestMethod Algorithm="http://www.w3.org/2001/04/xmlenc#sha256"/>
      <DigestValue>uxVPrknTYiOfTf6+bAyWvDpqkFii3hSWNYhEXH+xcRk=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T8mkZVxlnH+C+OzibjQs5AWiCFEhl2+qAGWTikBYh1s=</DigestValue>
    </Reference>
    <Reference Type="http://www.w3.org/2000/09/xmldsig#Object" URI="#idValidSigLnImg">
      <DigestMethod Algorithm="http://www.w3.org/2001/04/xmlenc#sha256"/>
      <DigestValue>dq1o6JKKgnCXRQ1w1ySUr+/0LX1U8t1+/cY44rU3ACM=</DigestValue>
    </Reference>
    <Reference Type="http://www.w3.org/2000/09/xmldsig#Object" URI="#idInvalidSigLnImg">
      <DigestMethod Algorithm="http://www.w3.org/2001/04/xmlenc#sha256"/>
      <DigestValue>zV67NmSdD0l18gPX84NtJ7BtkW528SgzANu5pWXt4gc=</DigestValue>
    </Reference>
  </SignedInfo>
  <SignatureValue>JzF7MgPnO/7B8u5r3pnXpsMoSGrSj8ieKpgaNDER3HzBm1pGuTTD9ryvLVKUgtMjFaKcq/QQ1y34
MuTSlUKaeDm0NwfueWE9MogYaFB7yuamjsLf9MHu0vedhciUycJglTWfS69KBLr9zo/IAz8wGKUy
T5xiuFdp0K6IpnNI/i8IQJcuek0UwyR2+jzq05EkZm9hlQylv2hIq+gAzubN35MsL6ruCDRl8gdH
IAngqjkQ2JOQpA0BBePSaRnqtDMjE/qgNXLKj+uGMuvTGXu+kMbNWJDocLgfNN7TifnkQ+2swUAs
M3xW4Cc5JEgTiOqyZbsWBEJC57i0UU7yWVKWyg==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/1AY3dXEdxbwdhebyxudyRDaRIuly8/weTkSnAGS6hY=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gMDjTpA8xOrNA4Tl3aMYtRvBma6TC4W+5vGd8s56JW0=</DigestValue>
      </Reference>
      <Reference URI="/xl/drawings/vmlDrawing2.vml?ContentType=application/vnd.openxmlformats-officedocument.vmlDrawing">
        <DigestMethod Algorithm="http://www.w3.org/2001/04/xmlenc#sha256"/>
        <DigestValue>IFiTxzned6BIFNcCjlGYp/mLPAYkb/h8JuI1eQrjIFo=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mG13YL34qljPlBaO8CiG5N4wk1gCuV2+Xyn+SAjy9Ig=</DigestValue>
      </Reference>
      <Reference URI="/xl/drawings/vmlDrawing5.vml?ContentType=application/vnd.openxmlformats-officedocument.vmlDrawing">
        <DigestMethod Algorithm="http://www.w3.org/2001/04/xmlenc#sha256"/>
        <DigestValue>vFuMNWAFupBgriIX21c9JNh9Oxclj9SHVyZ1q8Xh/0M=</DigestValue>
      </Reference>
      <Reference URI="/xl/media/image1.emf?ContentType=image/x-emf">
        <DigestMethod Algorithm="http://www.w3.org/2001/04/xmlenc#sha256"/>
        <DigestValue>+iDoX1UQEHeBI3VajjfWT12PBoHATQ23zK4h2FMwpTM=</DigestValue>
      </Reference>
      <Reference URI="/xl/media/image2.emf?ContentType=image/x-emf">
        <DigestMethod Algorithm="http://www.w3.org/2001/04/xmlenc#sha256"/>
        <DigestValue>lmtQ/se3w7wPMmvicLLU7DAhL8rFV3ZhvIw15rkom9I=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/T21I0hNaI5zy1uaAn/O8GBGDvcdlL4SYGANF80CJww=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8PqUsjQ71VqMFObTY03/M8/LzsvKFfza9SXVzwqbu9U=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Ao7aD4QQEzfAKsYVyq1ogn+grhDQL320vNspTAtZzfM=</DigestValue>
      </Reference>
      <Reference URI="/xl/styles.xml?ContentType=application/vnd.openxmlformats-officedocument.spreadsheetml.styles+xml">
        <DigestMethod Algorithm="http://www.w3.org/2001/04/xmlenc#sha256"/>
        <DigestValue>ymIAOllUGdloVQ/fPz05Eh20KAf+2Myx/6A1JHyC7Zw=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1loiHtCFQwb4NTzuz1RPYyCoq4Bfrg409nGarsK7eig=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JaEDRXHNNwhZ9+yRndQdG5VaTJ4vDcVfwyU+EBbfVxE=</DigestValue>
      </Reference>
      <Reference URI="/xl/worksheets/sheet2.xml?ContentType=application/vnd.openxmlformats-officedocument.spreadsheetml.worksheet+xml">
        <DigestMethod Algorithm="http://www.w3.org/2001/04/xmlenc#sha256"/>
        <DigestValue>cB1liG/WcRONiaDiSDQJ+GxbliPyCVZDJ9Gd0SiyRMU=</DigestValue>
      </Reference>
      <Reference URI="/xl/worksheets/sheet3.xml?ContentType=application/vnd.openxmlformats-officedocument.spreadsheetml.worksheet+xml">
        <DigestMethod Algorithm="http://www.w3.org/2001/04/xmlenc#sha256"/>
        <DigestValue>bLyJl0Z1zUjWBqNx1cRZv/bMLjFemNKmkpLNreYjyaA=</DigestValue>
      </Reference>
      <Reference URI="/xl/worksheets/sheet4.xml?ContentType=application/vnd.openxmlformats-officedocument.spreadsheetml.worksheet+xml">
        <DigestMethod Algorithm="http://www.w3.org/2001/04/xmlenc#sha256"/>
        <DigestValue>gkTx02uygBcYm56cXKGROPi/cCM/UZWIJvAFDgIVI9E=</DigestValue>
      </Reference>
      <Reference URI="/xl/worksheets/sheet5.xml?ContentType=application/vnd.openxmlformats-officedocument.spreadsheetml.worksheet+xml">
        <DigestMethod Algorithm="http://www.w3.org/2001/04/xmlenc#sha256"/>
        <DigestValue>po4BsliJAdwlx7cLOwb02odJ+WyxveoEsYvZdXjggto=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2025-03-31T13:32:48Z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{95AE8A79-67BD-412C-A27D-2D842623AC93}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2025-03-31T13:32:48Z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IBw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UGzU+38AAABQbNT7fwAAbNtQ1Pt/AAAAAH07/H8AACENv9P7fwAAMBZ9O/x/AABs21DU+38AAKgWAAAAAAAAQAAAwPt/AAAAAH07/H8AAPEPv9P7fwAABAAAAAAAAAAwFn07/H8AACC2NSWBAAAAbNtQ1AAAAABIAAAAAAAAAGzbUNT7fwAAoFNs1Pt/AADA31DU+38AAAEAAAAAAAAADgVR1Pt/AAAAAH07/H8AAAAAAAAAAAAAAAAAAJ4BAAABTU7T+38AAHAPuQmeAQAAS1SsOvx/AADwtjUlgQAAAIm3NSWBAAAAAAAAAAAAAAAAAAAAZHYACAAAAAAlAAAADAAAAAEAAAAYAAAADAAAAAAAAAASAAAADAAAAAEAAAAeAAAAGAAAAMMAAAAEAAAA9wAAABEAAAAlAAAADAAAAAEAAABUAAAAhAAAAMQAAAAEAAAA9QAAABAAAAABAAAAAMDGQb6ExkHEAAAABAAAAAkAAABMAAAAAAAAAAAAAAAAAAAA//////////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ICjQlgQAAAAAAAAAAAAAA0O7ROvx/AAAAAAAAAAAAAAkAAAAAAAAA8FJpEp4BAABkD7/T+38AAAAAAAAAAAAAAAAAAAAAAAAJmV3aafQAAEgMNCWBAAAACA00JYEAAADg7aAPngEAAHAPuQmeAQAAcA00JQAAAADw8kkSngEAAAcAAAAAAAAAAAAAAAAAAACsDDQlgQAAAOkMNCWBAAAAwR+oOvx/AACgOyYSngEAAHjEutMAAAAAAAAAAAAAAACgOyYSngEAAHAPuQmeAQAAS1SsOvx/AABQDDQlgQAAAOkMNCW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YpGHT+38AAMD67H+eAQAAAgAAAAAAAADQ7tE6/H8AAAAAAAAAAAAAMWfV0vt/AAAAsWMSngEAADw8cdT7fwAAAAAAAAAAAAAAAAAAAAAAAImZXdpp9AAAAADO0vt/AAAAAAAAAAAAAOD///8AAAAAcA+5CZ4BAAAIDTQlAAAAAAAAAAAAAAAABgAAAAAAAAAAAAAAAAAAACwMNCWBAAAAaQw0JYEAAADBH6g6/H8AAPBSaRKeAQAAMAs0JQAAAADwUmkSngEAACDMehKeAQAAcA+5CZ4BAABLVKw6/H8AANALNCWBAAAAaQw0JYE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Du0Tr8fwAAAAAAAAAAAAAAAAAAAAAAADj3bhKeAQAAcO9JEp4BAAAAAAAAAAAAAAAAAAAAAAAA+Zld2mn0AADA/U7T+38AABBlABKeAQAA8P///wAAAABwD7kJngEAAPgMNCUAAAAAAAAAAAAAAAAJAAAAAAAAAAAAAAAAAAAAHAw0JYEAAABZDDQlgQAAAMEfqDr8fwAAeFJpEp4BAAAgCzQlAAAAAHhSaRKeAQAAAAAAAAAAAABwD7kJngEAAEtUrDr8fwAAwAs0JYEAAABZDDQlgQAAAAAAAAAAAAAAsCzGCWR2AAgAAAAAJQAAAAwAAAAEAAAAGAAAAAwAAAAAAAAAEgAAAAwAAAABAAAAHgAAABgAAAApAAAAMwAAAOQAAABIAAAAJQAAAAwAAAAEAAAAVAAAAOgAAAAqAAAAMwAAAOIAAABHAAAAAQAAAADAxkG+hMZ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YGAAAaQwAACBFTUYAAAEAw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FBs1Pt/AAAAUGzU+38AAGzbUNT7fwAAAAB9O/x/AAAhDb/T+38AADAWfTv8fwAAbNtQ1Pt/AACoFgAAAAAAAEAAAMD7fwAAAAB9O/x/AADxD7/T+38AAAQAAAAAAAAAMBZ9O/x/AAAgtjUlgQAAAGzbUNQAAAAASAAAAAAAAABs21DU+38AAKBTbNT7fwAAwN9Q1Pt/AAABAAAAAAAAAA4FUdT7fwAAAAB9O/x/AAAAAAAAAAAAAAAAAACeAQAAAU1O0/t/AABwD7kJngEAAEtUrDr8fwAA8LY1JYEAAACJtzUlgQ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yAo0JYEAAAAAAAAAAAAAANDu0Tr8fwAAAAAAAAAAAAAJAAAAAAAAAPBSaRKeAQAAZA+/0/t/AAAAAAAAAAAAAAAAAAAAAAAACZld2mn0AABIDDQlgQAAAAgNNCWBAAAA4O2gD54BAABwD7kJngEAAHANNCUAAAAA8PJJEp4BAAAHAAAAAAAAAAAAAAAAAAAArAw0JYEAAADpDDQlgQAAAMEfqDr8fwAAoDsmEp4BAAB4xLrTAAAAAAAAAAAAAAAAoDsmEp4BAABwD7kJngEAAEtUrDr8fwAAUAw0JYEAAADpDDQlg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KRh0/t/AADA+ux/ngEAAAIAAAAAAAAA0O7ROvx/AAAAAAAAAAAAADFn1dL7fwAAALFjEp4BAAA8PHHU+38AAAAAAAAAAAAAAAAAAAAAAACJmV3aafQAAAAAztL7fwAAAAAAAAAAAADg////AAAAAHAPuQmeAQAACA00JQAAAAAAAAAAAAAAAAYAAAAAAAAAAAAAAAAAAAAsDDQlgQAAAGkMNCWBAAAAwR+oOvx/AADwUmkSngEAADALNCUAAAAA8FJpEp4BAAAgzHoSngEAAHAPuQmeAQAAS1SsOvx/AADQCzQlgQAAAGkMNCWB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DQ7tE6/H8AAAAAAAAAAAAAAAAAAAAAAAA4924SngEAAHDvSRKeAQAAAAAAAAAAAAAAAAAAAAAAAPmZXdpp9AAAwP1O0/t/AAAQZQASngEAAPD///8AAAAAcA+5CZ4BAAD4DDQlAAAAAAAAAAAAAAAACQAAAAAAAAAAAAAAAAAAABwMNCWBAAAAWQw0JYEAAADBH6g6/H8AAHhSaRKeAQAAIAs0JQAAAAB4UmkSngEAAAAAAAAAAAAAcA+5CZ4BAABLVKw6/H8AAMALNCWBAAAAWQw0JYEAAAAAAAAAAAAAALAsxglkdgAIAAAAACUAAAAMAAAABAAAABgAAAAMAAAAAAAAABIAAAAMAAAAAQAAAB4AAAAYAAAAKQAAADMAAADkAAAASAAAACUAAAAMAAAABAAAAFQAAADoAAAAKgAAADMAAADiAAAARwAAAAEAAAAAwMZBvoTG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qwAAAFwAAAABAAAAAMDGQb6ExkEKAAAAUAAAABoAAABMAAAAAAAAAAAAAAAAAAAA//////////+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MDGQb6Ex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DETALLE DE PASIVOS</vt:lpstr>
      <vt:lpstr>PRESTAMOS FINANCIEROS </vt:lpstr>
      <vt:lpstr>PRESTAMO DE TERCEROS</vt:lpstr>
      <vt:lpstr>PROVEEDORES</vt:lpstr>
      <vt:lpstr>CHEQUES DIFERIDOS</vt:lpstr>
      <vt:lpstr>'DETALLE DE PASIVOS'!Área_de_impresión</vt:lpstr>
      <vt:lpstr>'PRESTAMO DE TERCEROS'!Área_de_impresión</vt:lpstr>
      <vt:lpstr>'PRESTAMOS FINANCIEROS '!Área_de_impresión</vt:lpstr>
      <vt:lpstr>PROVEEDORES!Área_de_impresión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Liz Aguilera</cp:lastModifiedBy>
  <cp:lastPrinted>2025-03-28T19:54:39Z</cp:lastPrinted>
  <dcterms:created xsi:type="dcterms:W3CDTF">2022-08-25T15:30:47Z</dcterms:created>
  <dcterms:modified xsi:type="dcterms:W3CDTF">2025-03-31T13:32:08Z</dcterms:modified>
</cp:coreProperties>
</file>