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CAMPESTRE S.A.E\Comision Nac. de Valores\Balance CNV\2025\"/>
    </mc:Choice>
  </mc:AlternateContent>
  <xr:revisionPtr revIDLastSave="0" documentId="13_ncr:201_{27CCFD83-379E-4EC6-B1F8-23C45284443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DETALLE DE PASIVOS" sheetId="1" r:id="rId1"/>
    <sheet name="PRESTAMOS FINANCIEROS " sheetId="7" r:id="rId2"/>
    <sheet name="PRESTAMO DE TERCEROS" sheetId="4" r:id="rId3"/>
    <sheet name="PROVEEDORES" sheetId="2" r:id="rId4"/>
    <sheet name="CHEQUES DIFERIDOS" sheetId="5" r:id="rId5"/>
  </sheets>
  <definedNames>
    <definedName name="_xlnm._FilterDatabase" localSheetId="3" hidden="1">PROVEEDORES!$B$3:$E$18</definedName>
    <definedName name="_xlnm.Print_Area" localSheetId="0">'DETALLE DE PASIVOS'!$B$1:$F$100</definedName>
    <definedName name="_xlnm.Print_Area" localSheetId="2">'PRESTAMO DE TERCEROS'!$A$1:$J$19</definedName>
    <definedName name="_xlnm.Print_Area" localSheetId="1">'PRESTAMOS FINANCIEROS '!$A$1:$L$29</definedName>
    <definedName name="_xlnm.Print_Area" localSheetId="3">PROVEEDORES!$A$1:$H$28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9" i="1" l="1"/>
  <c r="F90" i="1"/>
  <c r="F17" i="1"/>
  <c r="F47" i="1" s="1"/>
  <c r="F21" i="1"/>
  <c r="C78" i="1"/>
  <c r="C65" i="1"/>
  <c r="C17" i="1"/>
  <c r="C21" i="1"/>
  <c r="G20" i="5"/>
  <c r="J12" i="7" l="1"/>
  <c r="I12" i="7"/>
  <c r="H12" i="7"/>
  <c r="I24" i="7"/>
  <c r="J24" i="7"/>
  <c r="I21" i="7"/>
  <c r="H24" i="7"/>
  <c r="J19" i="7"/>
  <c r="J18" i="7"/>
  <c r="J11" i="7"/>
  <c r="J10" i="7"/>
  <c r="J9" i="7"/>
  <c r="I8" i="7"/>
  <c r="I7" i="7"/>
  <c r="I5" i="7"/>
  <c r="G18" i="2"/>
  <c r="D18" i="2"/>
  <c r="E10" i="2"/>
  <c r="F41" i="1" l="1"/>
  <c r="F36" i="1"/>
  <c r="C36" i="1"/>
  <c r="F83" i="1" l="1"/>
  <c r="F65" i="1"/>
  <c r="F11" i="1"/>
  <c r="F7" i="1"/>
  <c r="C41" i="1"/>
  <c r="C11" i="1"/>
  <c r="C7" i="1"/>
  <c r="H7" i="4" l="1"/>
  <c r="F7" i="4" l="1"/>
  <c r="F86" i="1" l="1"/>
  <c r="D90" i="1"/>
  <c r="F78" i="1"/>
  <c r="E90" i="1"/>
  <c r="C83" i="1" l="1"/>
  <c r="C86" i="1" l="1"/>
  <c r="F50" i="1" l="1"/>
  <c r="C50" i="1"/>
  <c r="C89" i="1" s="1"/>
  <c r="C62" i="1" l="1"/>
  <c r="C47" i="1"/>
  <c r="C90" i="1" s="1"/>
  <c r="E62" i="1"/>
  <c r="F62" i="1"/>
</calcChain>
</file>

<file path=xl/sharedStrings.xml><?xml version="1.0" encoding="utf-8"?>
<sst xmlns="http://schemas.openxmlformats.org/spreadsheetml/2006/main" count="313" uniqueCount="175">
  <si>
    <t>DEUDAS EN USD</t>
  </si>
  <si>
    <t>DEUDAS COMERCIALES</t>
  </si>
  <si>
    <t>PROVEEDORES DEL EXTERIOR M/E</t>
  </si>
  <si>
    <t>TOTAL PROV. DEL EXTERIOR M/E</t>
  </si>
  <si>
    <t>PROVEEDORES LOCALES EN M/N</t>
  </si>
  <si>
    <t>ACREEDORES VARIOS</t>
  </si>
  <si>
    <t>EMPRESAS VINCULADAS</t>
  </si>
  <si>
    <t>OTROS PASIVOS CORRIENTES</t>
  </si>
  <si>
    <t>DEUDAS FINANCIERAS</t>
  </si>
  <si>
    <t>DEUDAS BANCARIAS A CORTO PLAZO</t>
  </si>
  <si>
    <t>DEUDAS SOCIALES E IMPOSITIVAS</t>
  </si>
  <si>
    <t>PROVISIONES</t>
  </si>
  <si>
    <t>TOTAL PASIVO CORRIENTE</t>
  </si>
  <si>
    <t>PASIVO CORRIENTE</t>
  </si>
  <si>
    <t>PASIVO NO CORRIENTE</t>
  </si>
  <si>
    <t>TOTAL DEUDAS COMERCIALES A L/P</t>
  </si>
  <si>
    <t>TOTAL PASIVO NO CORRIENTE</t>
  </si>
  <si>
    <t xml:space="preserve">TOTAL PASIVO   </t>
  </si>
  <si>
    <t xml:space="preserve">DEUDAS BANCARIAS A LARGO PLAZO </t>
  </si>
  <si>
    <t>VENCIMIENTO</t>
  </si>
  <si>
    <t>PROVEEDORES DE BIENES Y SERVICIOS</t>
  </si>
  <si>
    <t>ALQUILERES COBRADOS POR ADELANTADO</t>
  </si>
  <si>
    <t>CHEQUES DIFERIDOS</t>
  </si>
  <si>
    <t>PRESTAMOS DE TERCEROS</t>
  </si>
  <si>
    <t>PROVEEDORES LOCALES M/N</t>
  </si>
  <si>
    <t>Banco Continental SAECA Capital</t>
  </si>
  <si>
    <t>Banco Continental SAECA Intereses</t>
  </si>
  <si>
    <t>Banco Familiar SAECA - Capital</t>
  </si>
  <si>
    <t>Banco Familiar SAECA - Intereses</t>
  </si>
  <si>
    <t>Banco Continental SAECA - Capital</t>
  </si>
  <si>
    <t>Banco Continental SAECA - Intereses</t>
  </si>
  <si>
    <t>HASTA LA FECHA LA EMPRESA CAMPESTRE S.A.E. NO POSEE CUENTAS PRIVILEGIADAS.</t>
  </si>
  <si>
    <t>TIPO DE GARANTÍA</t>
  </si>
  <si>
    <t>A SOLA FIRMA</t>
  </si>
  <si>
    <t>DOCUMENTOS A PAGAR - PRESTAMOS S/CONTRATO</t>
  </si>
  <si>
    <t>Beneficiario</t>
  </si>
  <si>
    <t>Banco</t>
  </si>
  <si>
    <t>Monto Gs</t>
  </si>
  <si>
    <t>PROVEEDORES</t>
  </si>
  <si>
    <t>ACTIVO</t>
  </si>
  <si>
    <t>CORRIENTE</t>
  </si>
  <si>
    <t>TIPO DE GARANTIA</t>
  </si>
  <si>
    <t>DANIEL ENCISO SEGOVIA Y GLADYS ROJAS ORTIZ DE ENCISO</t>
  </si>
  <si>
    <t>NOMBRES Y APELLIDOS</t>
  </si>
  <si>
    <t>Banco Rio SAECA DD M/E - Capital</t>
  </si>
  <si>
    <t>AL:</t>
  </si>
  <si>
    <t>Fecha de Emisión</t>
  </si>
  <si>
    <t>Fecha de Vto.</t>
  </si>
  <si>
    <t>SUPRIMAQ S.R.L.</t>
  </si>
  <si>
    <t>TINTACOR S.A.</t>
  </si>
  <si>
    <t>Nº</t>
  </si>
  <si>
    <t>ENTIDAD</t>
  </si>
  <si>
    <t>GARANTIA</t>
  </si>
  <si>
    <t>OPERACIÓN</t>
  </si>
  <si>
    <t>PLAZO</t>
  </si>
  <si>
    <t>VTO.</t>
  </si>
  <si>
    <t>CUOTA</t>
  </si>
  <si>
    <t>Banco Rio SAECA DD M/E - Intereses</t>
  </si>
  <si>
    <t>Imp. A la Renta a Pagar</t>
  </si>
  <si>
    <t>IPS Retenciones a Pagar</t>
  </si>
  <si>
    <t>Retencion Renta a Pagar</t>
  </si>
  <si>
    <t>IVA a Pagar</t>
  </si>
  <si>
    <t>DEUDAS POR BONOS LARGO PLAZO</t>
  </si>
  <si>
    <t>Bonos Emitidos G1 L/P</t>
  </si>
  <si>
    <t>DETALLE</t>
  </si>
  <si>
    <t>DETALLE DE CHEQUES DIFERIDOS EMITIDO POR CAMPESTRE S.A.E.</t>
  </si>
  <si>
    <t>AMX PARAGUAY S.A.</t>
  </si>
  <si>
    <t>64T70054323</t>
  </si>
  <si>
    <t>24 MESES</t>
  </si>
  <si>
    <t>INGRESOS NO REALIZADOS</t>
  </si>
  <si>
    <t>INGRESO A REALIZAR EN EL FUTURO</t>
  </si>
  <si>
    <t>Nro de Cheque</t>
  </si>
  <si>
    <t>GARANTIA DE ALQUILER COBRADO</t>
  </si>
  <si>
    <t>Bonos Emitidos G1 C/P</t>
  </si>
  <si>
    <t>Intereses a Pagar por Bonos G1 C/P</t>
  </si>
  <si>
    <t>Intereses a Pagar por Bonos G1 L/P</t>
  </si>
  <si>
    <t>PRESTAMOS DE TERCEROS LARGO PLAZO</t>
  </si>
  <si>
    <t>NO CORRIENTE</t>
  </si>
  <si>
    <t>COPACO S.A.</t>
  </si>
  <si>
    <t>64F50119124</t>
  </si>
  <si>
    <t>MATERIALES DE CONSTRUCCION SAN JORGE - JORGE AYALA</t>
  </si>
  <si>
    <t>DETALLE DE CHEQUE DE PAGO DIFERIDO M/L</t>
  </si>
  <si>
    <t>BANCO NACIONAL DE FOMENTO</t>
  </si>
  <si>
    <t>Banco Nacional de Fomento - Capital</t>
  </si>
  <si>
    <t>Banco Nacional de Fomento - Intereses</t>
  </si>
  <si>
    <r>
      <rPr>
        <b/>
        <sz val="12"/>
        <color theme="1"/>
        <rFont val="Century Gothic"/>
        <family val="2"/>
      </rPr>
      <t xml:space="preserve">EMPRESA: </t>
    </r>
    <r>
      <rPr>
        <sz val="12"/>
        <color theme="1"/>
        <rFont val="Century Gothic"/>
        <family val="2"/>
      </rPr>
      <t>CAMPESTRE SOCIEDAD ANONIMA EMISORA, INSUMOS, IMPLEMENTOS AGRICOLAS y CONSTRUCCIONES</t>
    </r>
  </si>
  <si>
    <t>DEUDAS POR BONOS PORCIÓN CORTO PLAZO</t>
  </si>
  <si>
    <t>ACREEDOR</t>
  </si>
  <si>
    <t>MONEDA</t>
  </si>
  <si>
    <t>PYG</t>
  </si>
  <si>
    <t>BANCO FAMILIAR SAECA</t>
  </si>
  <si>
    <t>BANCO CONTINENTAL SAECA</t>
  </si>
  <si>
    <t>SALDO DE DEUDA</t>
  </si>
  <si>
    <t>37-9257113</t>
  </si>
  <si>
    <t>PATRIA SA DE SEGUROS Y REASEGUROS</t>
  </si>
  <si>
    <t>USD</t>
  </si>
  <si>
    <t>BANCO RIO SAECA - DD</t>
  </si>
  <si>
    <t>A VENCER</t>
  </si>
  <si>
    <t>MONTO DEL CAPITAL INICIAL</t>
  </si>
  <si>
    <t>MONTO DEL CAPITAL PAGADO</t>
  </si>
  <si>
    <t>SALDO DE DEUDA A VENCER</t>
  </si>
  <si>
    <t xml:space="preserve">SITUACION </t>
  </si>
  <si>
    <t xml:space="preserve">MONTO DEL CAPITAL PAGADO </t>
  </si>
  <si>
    <t xml:space="preserve">MONTO DEL CAPITAL INICIAL </t>
  </si>
  <si>
    <t xml:space="preserve">SALDO DE DEUDA A VENCER </t>
  </si>
  <si>
    <t>MONTO DEL CAPITAL EN GS.</t>
  </si>
  <si>
    <t xml:space="preserve">SITUACIÓN </t>
  </si>
  <si>
    <t>SITUACIÓN</t>
  </si>
  <si>
    <t>MONTO DE LA DEUDA INICIAL EN GS.</t>
  </si>
  <si>
    <t xml:space="preserve">MONTO PAGADO EN GS. </t>
  </si>
  <si>
    <t xml:space="preserve">VENCIDO </t>
  </si>
  <si>
    <t>FECHA DE VENCIMIENTO</t>
  </si>
  <si>
    <t>HIERROS JJ DE JORGE MARCIAL ESCALANTE PAREDES</t>
  </si>
  <si>
    <t>Bonos Emitidos G2 L/P</t>
  </si>
  <si>
    <t>Intereses a Pagar por Bonos G2 L/P</t>
  </si>
  <si>
    <t>DETALLE DE PROVEEDORES DE BIENES Y SERVICIOS AL 31/03/2025</t>
  </si>
  <si>
    <t>CONSULTORA NACIONAL-NATIONAL CONSULTA</t>
  </si>
  <si>
    <t>PUENTE-CASA DE BOLSA S.A.</t>
  </si>
  <si>
    <t>TAPE ELECTRICIDAD-MMR ELECTRICIDAD S.A.</t>
  </si>
  <si>
    <t>SANITARIOS SANICENT DE CARLOS DE JESUS CENTURION</t>
  </si>
  <si>
    <t>EDITORIAL AZETA S.A.</t>
  </si>
  <si>
    <t>BANCARD S.A.</t>
  </si>
  <si>
    <t>ANDE-ADMINISTRACION NACIONAL DE ELECTRICIDAD</t>
  </si>
  <si>
    <t>08/24</t>
  </si>
  <si>
    <t>12/24</t>
  </si>
  <si>
    <t>23/24</t>
  </si>
  <si>
    <t>10/24</t>
  </si>
  <si>
    <t>BANCO GNB</t>
  </si>
  <si>
    <t>0/24</t>
  </si>
  <si>
    <t>BANCOP</t>
  </si>
  <si>
    <t>18  MESES</t>
  </si>
  <si>
    <t>FINANCIERA FIC</t>
  </si>
  <si>
    <t>18 MESES</t>
  </si>
  <si>
    <t>0/18</t>
  </si>
  <si>
    <t>DETALLE DE DEUDAS FINANCIERAS POR PRÉSTAMOS BANCARIOS AL 31/03/2025</t>
  </si>
  <si>
    <t>DETALLE DE DEUDAS FINANCIERAS POR DESCUENTO DE DOCUMENTOS AL 31/03/2025</t>
  </si>
  <si>
    <t>BANCO FAMILIAR SAECA - DD</t>
  </si>
  <si>
    <t>37-9519035</t>
  </si>
  <si>
    <t>BANCO CONTINENTAL SAECA - DD</t>
  </si>
  <si>
    <t>64A20125825</t>
  </si>
  <si>
    <t>08A20003225</t>
  </si>
  <si>
    <t>AL 31/03/2024</t>
  </si>
  <si>
    <t>AL 31/03/2025</t>
  </si>
  <si>
    <t xml:space="preserve">Materiales de Construccion San Jorge </t>
  </si>
  <si>
    <t>Rio</t>
  </si>
  <si>
    <t>JJ Hierros</t>
  </si>
  <si>
    <t>Chacomer S.A.E</t>
  </si>
  <si>
    <t>Familiar</t>
  </si>
  <si>
    <t>Continental</t>
  </si>
  <si>
    <t>Olier S.A.</t>
  </si>
  <si>
    <t>Condor S.R.L.</t>
  </si>
  <si>
    <t>Hidrovida</t>
  </si>
  <si>
    <t>Gladys Enciso</t>
  </si>
  <si>
    <t>Ramarx Constructora</t>
  </si>
  <si>
    <t>familiar</t>
  </si>
  <si>
    <t>Banco Familiar SAECA DD M/E - Capital</t>
  </si>
  <si>
    <t>Banco Familiar SAECA DD  M/E - Capital Intereses</t>
  </si>
  <si>
    <t>Banco Continental  SAECA DD M/E - Capital</t>
  </si>
  <si>
    <t>Banco Continental SAECA DD  M/E - Capital Intereses</t>
  </si>
  <si>
    <t>Banco GNB - Capital</t>
  </si>
  <si>
    <t>Banco GNB - Intereses</t>
  </si>
  <si>
    <t>Bancop - Capital</t>
  </si>
  <si>
    <t>Bancop - Intereses</t>
  </si>
  <si>
    <t>Financiera Fic - Intereses</t>
  </si>
  <si>
    <t>Financiera Fic - Capital</t>
  </si>
  <si>
    <t>ANTICIPO DE CLIENTE M/L</t>
  </si>
  <si>
    <t>ANTICIPO DE CLIENTE M/E</t>
  </si>
  <si>
    <t>Moly Credito S.A DD</t>
  </si>
  <si>
    <t>Banco Intereses C/P</t>
  </si>
  <si>
    <t>DETALLE DOCUMENTOS A PAGAR - PRÉSTAMOS DE TERCEROS SEGÚN CONTRATO AL 31/03/2025</t>
  </si>
  <si>
    <t>INFORME DE DEUDAS AL 31/03/2025</t>
  </si>
  <si>
    <t>5 MESES</t>
  </si>
  <si>
    <t>3 MESES</t>
  </si>
  <si>
    <t>4 MESES</t>
  </si>
  <si>
    <t>6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</si>
</sst>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dd/mm/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2"/>
      <color theme="1"/>
      <name val="Century Gothic"/>
      <family val="2"/>
    </font>
    <font>
      <b/>
      <sz val="16"/>
      <color theme="1"/>
      <name val="Century Gothic"/>
      <family val="2"/>
    </font>
    <font>
      <b/>
      <u/>
      <sz val="14"/>
      <color theme="1"/>
      <name val="Century Gothic"/>
      <family val="2"/>
    </font>
    <font>
      <b/>
      <sz val="14"/>
      <color theme="1"/>
      <name val="Century Gothic"/>
      <family val="2"/>
    </font>
    <font>
      <sz val="10"/>
      <color theme="1"/>
      <name val="Century Gothic"/>
      <family val="2"/>
    </font>
    <font>
      <sz val="11"/>
      <name val="Century Gothic"/>
      <family val="2"/>
    </font>
    <font>
      <b/>
      <u/>
      <sz val="12"/>
      <color theme="1"/>
      <name val="Century Gothic"/>
      <family val="2"/>
    </font>
    <font>
      <sz val="12"/>
      <color theme="1"/>
      <name val="Century Gothic"/>
      <family val="2"/>
    </font>
    <font>
      <b/>
      <sz val="12"/>
      <color theme="2" tint="-0.749992370372631"/>
      <name val="Century Gothic"/>
      <family val="2"/>
    </font>
    <font>
      <sz val="11"/>
      <color theme="2" tint="-0.749992370372631"/>
      <name val="Century Gothic"/>
      <family val="2"/>
    </font>
    <font>
      <b/>
      <sz val="10"/>
      <color theme="2" tint="-0.749992370372631"/>
      <name val="Century Gothic"/>
      <family val="2"/>
    </font>
    <font>
      <b/>
      <sz val="11"/>
      <color theme="2" tint="-0.749992370372631"/>
      <name val="Century Gothic"/>
      <family val="2"/>
    </font>
    <font>
      <sz val="11"/>
      <color rgb="FFFF0000"/>
      <name val="Calibri"/>
      <family val="2"/>
      <scheme val="minor"/>
    </font>
    <font>
      <b/>
      <sz val="12"/>
      <name val="Century Gothic"/>
      <family val="2"/>
    </font>
    <font>
      <b/>
      <sz val="10"/>
      <color rgb="FF000000"/>
      <name val="Century Gothic"/>
      <family val="2"/>
    </font>
    <font>
      <sz val="10"/>
      <color rgb="FF000000"/>
      <name val="Century Gothic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84">
    <xf numFmtId="0" fontId="0" fillId="0" borderId="0" xfId="0"/>
    <xf numFmtId="0" fontId="3" fillId="0" borderId="0" xfId="0" applyFont="1"/>
    <xf numFmtId="3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/>
    </xf>
    <xf numFmtId="41" fontId="2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0" fontId="3" fillId="0" borderId="1" xfId="0" applyFont="1" applyBorder="1"/>
    <xf numFmtId="3" fontId="3" fillId="2" borderId="1" xfId="0" applyNumberFormat="1" applyFont="1" applyFill="1" applyBorder="1" applyAlignment="1">
      <alignment horizontal="center"/>
    </xf>
    <xf numFmtId="14" fontId="3" fillId="2" borderId="1" xfId="0" applyNumberFormat="1" applyFont="1" applyFill="1" applyBorder="1"/>
    <xf numFmtId="3" fontId="3" fillId="2" borderId="1" xfId="0" applyNumberFormat="1" applyFont="1" applyFill="1" applyBorder="1"/>
    <xf numFmtId="3" fontId="2" fillId="0" borderId="1" xfId="0" applyNumberFormat="1" applyFont="1" applyBorder="1"/>
    <xf numFmtId="0" fontId="3" fillId="2" borderId="0" xfId="0" applyFont="1" applyFill="1"/>
    <xf numFmtId="0" fontId="3" fillId="0" borderId="0" xfId="0" applyFont="1" applyAlignment="1">
      <alignment horizontal="center"/>
    </xf>
    <xf numFmtId="14" fontId="3" fillId="2" borderId="0" xfId="0" applyNumberFormat="1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41" fontId="3" fillId="2" borderId="1" xfId="1" applyFont="1" applyFill="1" applyBorder="1" applyAlignment="1">
      <alignment horizontal="center"/>
    </xf>
    <xf numFmtId="3" fontId="3" fillId="0" borderId="0" xfId="0" applyNumberFormat="1" applyFont="1"/>
    <xf numFmtId="3" fontId="3" fillId="2" borderId="0" xfId="0" applyNumberFormat="1" applyFont="1" applyFill="1"/>
    <xf numFmtId="3" fontId="4" fillId="2" borderId="1" xfId="0" applyNumberFormat="1" applyFont="1" applyFill="1" applyBorder="1"/>
    <xf numFmtId="3" fontId="4" fillId="2" borderId="1" xfId="0" applyNumberFormat="1" applyFont="1" applyFill="1" applyBorder="1" applyAlignment="1">
      <alignment horizontal="center"/>
    </xf>
    <xf numFmtId="41" fontId="3" fillId="2" borderId="0" xfId="1" applyFont="1" applyFill="1"/>
    <xf numFmtId="0" fontId="11" fillId="0" borderId="0" xfId="0" applyFont="1" applyFill="1"/>
    <xf numFmtId="3" fontId="11" fillId="0" borderId="0" xfId="0" applyNumberFormat="1" applyFont="1" applyFill="1"/>
    <xf numFmtId="41" fontId="3" fillId="2" borderId="0" xfId="0" applyNumberFormat="1" applyFont="1" applyFill="1"/>
    <xf numFmtId="3" fontId="3" fillId="2" borderId="5" xfId="0" applyNumberFormat="1" applyFont="1" applyFill="1" applyBorder="1"/>
    <xf numFmtId="3" fontId="4" fillId="2" borderId="5" xfId="0" applyNumberFormat="1" applyFont="1" applyFill="1" applyBorder="1"/>
    <xf numFmtId="3" fontId="4" fillId="2" borderId="7" xfId="0" applyNumberFormat="1" applyFont="1" applyFill="1" applyBorder="1"/>
    <xf numFmtId="0" fontId="3" fillId="2" borderId="9" xfId="0" applyFont="1" applyFill="1" applyBorder="1"/>
    <xf numFmtId="41" fontId="3" fillId="2" borderId="9" xfId="1" applyFont="1" applyFill="1" applyBorder="1"/>
    <xf numFmtId="3" fontId="3" fillId="2" borderId="9" xfId="0" applyNumberFormat="1" applyFont="1" applyFill="1" applyBorder="1"/>
    <xf numFmtId="3" fontId="4" fillId="2" borderId="9" xfId="0" applyNumberFormat="1" applyFont="1" applyFill="1" applyBorder="1"/>
    <xf numFmtId="3" fontId="4" fillId="2" borderId="10" xfId="0" applyNumberFormat="1" applyFont="1" applyFill="1" applyBorder="1"/>
    <xf numFmtId="14" fontId="2" fillId="2" borderId="12" xfId="0" applyNumberFormat="1" applyFont="1" applyFill="1" applyBorder="1" applyAlignment="1">
      <alignment horizontal="center"/>
    </xf>
    <xf numFmtId="3" fontId="2" fillId="2" borderId="13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3" fillId="2" borderId="5" xfId="0" applyFont="1" applyFill="1" applyBorder="1"/>
    <xf numFmtId="0" fontId="13" fillId="2" borderId="1" xfId="0" applyFont="1" applyFill="1" applyBorder="1" applyAlignment="1">
      <alignment horizontal="center"/>
    </xf>
    <xf numFmtId="0" fontId="13" fillId="2" borderId="9" xfId="0" applyFont="1" applyFill="1" applyBorder="1"/>
    <xf numFmtId="0" fontId="13" fillId="2" borderId="0" xfId="0" applyFont="1" applyFill="1"/>
    <xf numFmtId="0" fontId="13" fillId="0" borderId="0" xfId="0" applyFont="1"/>
    <xf numFmtId="3" fontId="15" fillId="2" borderId="5" xfId="0" applyNumberFormat="1" applyFont="1" applyFill="1" applyBorder="1"/>
    <xf numFmtId="3" fontId="15" fillId="2" borderId="1" xfId="0" applyNumberFormat="1" applyFont="1" applyFill="1" applyBorder="1"/>
    <xf numFmtId="3" fontId="15" fillId="2" borderId="9" xfId="0" applyNumberFormat="1" applyFont="1" applyFill="1" applyBorder="1"/>
    <xf numFmtId="3" fontId="13" fillId="2" borderId="1" xfId="0" applyNumberFormat="1" applyFont="1" applyFill="1" applyBorder="1" applyAlignment="1">
      <alignment horizontal="center"/>
    </xf>
    <xf numFmtId="3" fontId="13" fillId="2" borderId="9" xfId="0" applyNumberFormat="1" applyFont="1" applyFill="1" applyBorder="1"/>
    <xf numFmtId="0" fontId="15" fillId="2" borderId="1" xfId="0" applyFont="1" applyFill="1" applyBorder="1"/>
    <xf numFmtId="3" fontId="12" fillId="2" borderId="9" xfId="0" applyNumberFormat="1" applyFont="1" applyFill="1" applyBorder="1"/>
    <xf numFmtId="0" fontId="15" fillId="2" borderId="0" xfId="0" applyFont="1" applyFill="1"/>
    <xf numFmtId="0" fontId="15" fillId="0" borderId="0" xfId="0" applyFont="1"/>
    <xf numFmtId="41" fontId="13" fillId="2" borderId="1" xfId="1" applyFont="1" applyFill="1" applyBorder="1" applyAlignment="1">
      <alignment horizontal="center"/>
    </xf>
    <xf numFmtId="41" fontId="15" fillId="2" borderId="9" xfId="1" applyFont="1" applyFill="1" applyBorder="1"/>
    <xf numFmtId="3" fontId="12" fillId="2" borderId="5" xfId="0" applyNumberFormat="1" applyFont="1" applyFill="1" applyBorder="1"/>
    <xf numFmtId="3" fontId="12" fillId="2" borderId="1" xfId="0" applyNumberFormat="1" applyFont="1" applyFill="1" applyBorder="1"/>
    <xf numFmtId="3" fontId="13" fillId="2" borderId="0" xfId="0" applyNumberFormat="1" applyFont="1" applyFill="1"/>
    <xf numFmtId="3" fontId="3" fillId="0" borderId="9" xfId="0" applyNumberFormat="1" applyFont="1" applyFill="1" applyBorder="1"/>
    <xf numFmtId="3" fontId="0" fillId="0" borderId="0" xfId="0" applyNumberFormat="1"/>
    <xf numFmtId="0" fontId="2" fillId="0" borderId="15" xfId="0" applyFont="1" applyBorder="1" applyAlignment="1">
      <alignment horizontal="right"/>
    </xf>
    <xf numFmtId="14" fontId="2" fillId="0" borderId="16" xfId="0" applyNumberFormat="1" applyFont="1" applyBorder="1"/>
    <xf numFmtId="3" fontId="3" fillId="0" borderId="0" xfId="0" applyNumberFormat="1" applyFont="1" applyFill="1" applyBorder="1" applyAlignment="1">
      <alignment horizontal="right"/>
    </xf>
    <xf numFmtId="14" fontId="2" fillId="0" borderId="11" xfId="0" applyNumberFormat="1" applyFont="1" applyFill="1" applyBorder="1" applyAlignment="1">
      <alignment horizontal="center"/>
    </xf>
    <xf numFmtId="14" fontId="2" fillId="0" borderId="4" xfId="0" applyNumberFormat="1" applyFont="1" applyFill="1" applyBorder="1" applyAlignment="1">
      <alignment horizontal="center"/>
    </xf>
    <xf numFmtId="41" fontId="11" fillId="0" borderId="0" xfId="1" applyFont="1" applyFill="1"/>
    <xf numFmtId="41" fontId="3" fillId="0" borderId="5" xfId="1" applyFont="1" applyFill="1" applyBorder="1"/>
    <xf numFmtId="0" fontId="4" fillId="2" borderId="17" xfId="0" applyFont="1" applyFill="1" applyBorder="1"/>
    <xf numFmtId="0" fontId="4" fillId="2" borderId="18" xfId="0" applyFont="1" applyFill="1" applyBorder="1"/>
    <xf numFmtId="0" fontId="4" fillId="2" borderId="21" xfId="0" applyFont="1" applyFill="1" applyBorder="1"/>
    <xf numFmtId="0" fontId="12" fillId="2" borderId="17" xfId="0" applyFont="1" applyFill="1" applyBorder="1"/>
    <xf numFmtId="0" fontId="14" fillId="2" borderId="17" xfId="0" applyFont="1" applyFill="1" applyBorder="1" applyAlignment="1">
      <alignment horizontal="left"/>
    </xf>
    <xf numFmtId="0" fontId="8" fillId="2" borderId="17" xfId="0" applyFont="1" applyFill="1" applyBorder="1"/>
    <xf numFmtId="0" fontId="14" fillId="2" borderId="17" xfId="0" applyFont="1" applyFill="1" applyBorder="1"/>
    <xf numFmtId="0" fontId="8" fillId="0" borderId="17" xfId="0" applyFont="1" applyFill="1" applyBorder="1"/>
    <xf numFmtId="0" fontId="9" fillId="2" borderId="17" xfId="0" applyFont="1" applyFill="1" applyBorder="1"/>
    <xf numFmtId="0" fontId="3" fillId="2" borderId="17" xfId="0" applyFont="1" applyFill="1" applyBorder="1"/>
    <xf numFmtId="0" fontId="15" fillId="2" borderId="17" xfId="0" applyFont="1" applyFill="1" applyBorder="1"/>
    <xf numFmtId="0" fontId="3" fillId="2" borderId="22" xfId="0" applyFont="1" applyFill="1" applyBorder="1"/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/>
    <xf numFmtId="3" fontId="4" fillId="2" borderId="8" xfId="0" applyNumberFormat="1" applyFont="1" applyFill="1" applyBorder="1"/>
    <xf numFmtId="0" fontId="3" fillId="2" borderId="25" xfId="0" applyFont="1" applyFill="1" applyBorder="1"/>
    <xf numFmtId="0" fontId="13" fillId="2" borderId="14" xfId="0" applyFont="1" applyFill="1" applyBorder="1"/>
    <xf numFmtId="3" fontId="15" fillId="2" borderId="14" xfId="0" applyNumberFormat="1" applyFont="1" applyFill="1" applyBorder="1"/>
    <xf numFmtId="14" fontId="3" fillId="2" borderId="14" xfId="0" applyNumberFormat="1" applyFont="1" applyFill="1" applyBorder="1"/>
    <xf numFmtId="3" fontId="13" fillId="2" borderId="14" xfId="0" applyNumberFormat="1" applyFont="1" applyFill="1" applyBorder="1"/>
    <xf numFmtId="3" fontId="3" fillId="2" borderId="14" xfId="0" applyNumberFormat="1" applyFont="1" applyFill="1" applyBorder="1"/>
    <xf numFmtId="0" fontId="3" fillId="2" borderId="14" xfId="0" applyFont="1" applyFill="1" applyBorder="1"/>
    <xf numFmtId="0" fontId="15" fillId="2" borderId="14" xfId="0" applyFont="1" applyFill="1" applyBorder="1"/>
    <xf numFmtId="41" fontId="15" fillId="2" borderId="14" xfId="1" applyFont="1" applyFill="1" applyBorder="1"/>
    <xf numFmtId="3" fontId="12" fillId="2" borderId="14" xfId="0" applyNumberFormat="1" applyFont="1" applyFill="1" applyBorder="1"/>
    <xf numFmtId="3" fontId="4" fillId="2" borderId="14" xfId="0" applyNumberFormat="1" applyFont="1" applyFill="1" applyBorder="1"/>
    <xf numFmtId="3" fontId="4" fillId="2" borderId="26" xfId="0" applyNumberFormat="1" applyFont="1" applyFill="1" applyBorder="1"/>
    <xf numFmtId="41" fontId="3" fillId="0" borderId="0" xfId="1" applyFont="1"/>
    <xf numFmtId="41" fontId="13" fillId="0" borderId="0" xfId="1" applyFont="1"/>
    <xf numFmtId="41" fontId="15" fillId="0" borderId="0" xfId="1" applyFont="1"/>
    <xf numFmtId="0" fontId="3" fillId="0" borderId="0" xfId="0" applyFont="1" applyAlignment="1">
      <alignment horizontal="right"/>
    </xf>
    <xf numFmtId="3" fontId="16" fillId="0" borderId="0" xfId="0" applyNumberFormat="1" applyFont="1"/>
    <xf numFmtId="3" fontId="3" fillId="0" borderId="5" xfId="0" applyNumberFormat="1" applyFont="1" applyFill="1" applyBorder="1"/>
    <xf numFmtId="0" fontId="11" fillId="2" borderId="0" xfId="0" applyFont="1" applyFill="1"/>
    <xf numFmtId="0" fontId="16" fillId="0" borderId="0" xfId="0" applyFont="1"/>
    <xf numFmtId="3" fontId="12" fillId="0" borderId="5" xfId="0" applyNumberFormat="1" applyFont="1" applyFill="1" applyBorder="1"/>
    <xf numFmtId="3" fontId="3" fillId="0" borderId="6" xfId="0" applyNumberFormat="1" applyFont="1" applyFill="1" applyBorder="1"/>
    <xf numFmtId="3" fontId="15" fillId="0" borderId="5" xfId="0" applyNumberFormat="1" applyFont="1" applyFill="1" applyBorder="1"/>
    <xf numFmtId="3" fontId="4" fillId="0" borderId="5" xfId="0" applyNumberFormat="1" applyFont="1" applyFill="1" applyBorder="1"/>
    <xf numFmtId="0" fontId="3" fillId="0" borderId="5" xfId="0" applyFont="1" applyFill="1" applyBorder="1"/>
    <xf numFmtId="0" fontId="15" fillId="0" borderId="5" xfId="0" applyFont="1" applyFill="1" applyBorder="1"/>
    <xf numFmtId="41" fontId="13" fillId="0" borderId="5" xfId="1" applyFont="1" applyFill="1" applyBorder="1"/>
    <xf numFmtId="0" fontId="13" fillId="0" borderId="5" xfId="0" applyFont="1" applyFill="1" applyBorder="1"/>
    <xf numFmtId="0" fontId="10" fillId="0" borderId="0" xfId="0" applyFont="1" applyFill="1" applyBorder="1" applyAlignment="1">
      <alignment vertical="center"/>
    </xf>
    <xf numFmtId="0" fontId="0" fillId="0" borderId="0" xfId="0"/>
    <xf numFmtId="3" fontId="3" fillId="2" borderId="1" xfId="0" applyNumberFormat="1" applyFont="1" applyFill="1" applyBorder="1"/>
    <xf numFmtId="3" fontId="2" fillId="0" borderId="1" xfId="0" applyNumberFormat="1" applyFont="1" applyBorder="1"/>
    <xf numFmtId="3" fontId="3" fillId="2" borderId="0" xfId="0" applyNumberFormat="1" applyFont="1" applyFill="1"/>
    <xf numFmtId="0" fontId="11" fillId="0" borderId="0" xfId="0" applyFont="1" applyFill="1"/>
    <xf numFmtId="3" fontId="11" fillId="0" borderId="0" xfId="0" applyNumberFormat="1" applyFont="1" applyFill="1"/>
    <xf numFmtId="0" fontId="3" fillId="2" borderId="0" xfId="0" applyFont="1" applyFill="1" applyBorder="1"/>
    <xf numFmtId="3" fontId="3" fillId="2" borderId="0" xfId="0" applyNumberFormat="1" applyFont="1" applyFill="1" applyBorder="1"/>
    <xf numFmtId="41" fontId="2" fillId="0" borderId="0" xfId="1" applyFont="1"/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justify" vertical="center"/>
    </xf>
    <xf numFmtId="164" fontId="19" fillId="0" borderId="1" xfId="0" applyNumberFormat="1" applyFont="1" applyFill="1" applyBorder="1" applyAlignment="1">
      <alignment horizontal="justify" vertical="center"/>
    </xf>
    <xf numFmtId="0" fontId="8" fillId="0" borderId="0" xfId="0" applyFont="1" applyFill="1"/>
    <xf numFmtId="0" fontId="20" fillId="0" borderId="0" xfId="0" applyFont="1"/>
    <xf numFmtId="3" fontId="8" fillId="0" borderId="0" xfId="0" applyNumberFormat="1" applyFont="1" applyFill="1"/>
    <xf numFmtId="41" fontId="8" fillId="0" borderId="0" xfId="1" applyFont="1" applyFill="1"/>
    <xf numFmtId="0" fontId="18" fillId="0" borderId="1" xfId="0" applyFont="1" applyFill="1" applyBorder="1" applyAlignment="1">
      <alignment horizontal="justify" vertical="center"/>
    </xf>
    <xf numFmtId="41" fontId="19" fillId="0" borderId="1" xfId="1" applyFont="1" applyFill="1" applyBorder="1" applyAlignment="1">
      <alignment horizontal="right" vertical="center" wrapText="1"/>
    </xf>
    <xf numFmtId="3" fontId="18" fillId="0" borderId="0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0" fillId="0" borderId="0" xfId="0" applyBorder="1"/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right"/>
    </xf>
    <xf numFmtId="164" fontId="3" fillId="0" borderId="1" xfId="0" applyNumberFormat="1" applyFont="1" applyFill="1" applyBorder="1" applyAlignment="1">
      <alignment horizontal="left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right"/>
    </xf>
    <xf numFmtId="164" fontId="19" fillId="0" borderId="1" xfId="0" applyNumberFormat="1" applyFont="1" applyFill="1" applyBorder="1" applyAlignment="1">
      <alignment horizontal="right"/>
    </xf>
    <xf numFmtId="0" fontId="19" fillId="0" borderId="1" xfId="0" applyFont="1" applyFill="1" applyBorder="1" applyAlignment="1">
      <alignment horizontal="right"/>
    </xf>
    <xf numFmtId="3" fontId="19" fillId="0" borderId="1" xfId="0" applyNumberFormat="1" applyFont="1" applyFill="1" applyBorder="1" applyAlignment="1">
      <alignment horizontal="right" wrapText="1"/>
    </xf>
    <xf numFmtId="49" fontId="19" fillId="0" borderId="1" xfId="0" applyNumberFormat="1" applyFont="1" applyFill="1" applyBorder="1" applyAlignment="1">
      <alignment horizontal="right" wrapText="1"/>
    </xf>
    <xf numFmtId="0" fontId="19" fillId="0" borderId="1" xfId="0" applyFont="1" applyFill="1" applyBorder="1" applyAlignment="1">
      <alignment horizontal="left"/>
    </xf>
    <xf numFmtId="41" fontId="8" fillId="0" borderId="1" xfId="1" applyFont="1" applyFill="1" applyBorder="1" applyAlignment="1">
      <alignment horizontal="center"/>
    </xf>
    <xf numFmtId="164" fontId="19" fillId="0" borderId="1" xfId="0" applyNumberFormat="1" applyFont="1" applyFill="1" applyBorder="1" applyAlignment="1">
      <alignment horizontal="center" vertical="center"/>
    </xf>
    <xf numFmtId="3" fontId="13" fillId="0" borderId="5" xfId="0" applyNumberFormat="1" applyFont="1" applyFill="1" applyBorder="1"/>
    <xf numFmtId="3" fontId="11" fillId="2" borderId="9" xfId="0" applyNumberFormat="1" applyFont="1" applyFill="1" applyBorder="1"/>
    <xf numFmtId="3" fontId="15" fillId="0" borderId="9" xfId="0" applyNumberFormat="1" applyFont="1" applyFill="1" applyBorder="1"/>
    <xf numFmtId="41" fontId="13" fillId="0" borderId="9" xfId="1" applyFont="1" applyFill="1" applyBorder="1"/>
    <xf numFmtId="3" fontId="2" fillId="0" borderId="27" xfId="0" applyNumberFormat="1" applyFont="1" applyBorder="1" applyAlignment="1">
      <alignment horizontal="right"/>
    </xf>
    <xf numFmtId="41" fontId="8" fillId="0" borderId="1" xfId="1" applyFont="1" applyFill="1" applyBorder="1" applyAlignment="1">
      <alignment horizontal="right"/>
    </xf>
    <xf numFmtId="3" fontId="11" fillId="2" borderId="1" xfId="0" applyNumberFormat="1" applyFont="1" applyFill="1" applyBorder="1" applyAlignment="1">
      <alignment horizontal="center"/>
    </xf>
    <xf numFmtId="3" fontId="2" fillId="0" borderId="9" xfId="0" applyNumberFormat="1" applyFont="1" applyFill="1" applyBorder="1"/>
    <xf numFmtId="0" fontId="7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41" fontId="11" fillId="0" borderId="0" xfId="0" applyNumberFormat="1" applyFont="1" applyFill="1"/>
    <xf numFmtId="3" fontId="18" fillId="0" borderId="27" xfId="0" applyNumberFormat="1" applyFont="1" applyFill="1" applyBorder="1" applyAlignment="1">
      <alignment horizontal="right" vertical="center" wrapText="1"/>
    </xf>
    <xf numFmtId="41" fontId="8" fillId="0" borderId="0" xfId="0" applyNumberFormat="1" applyFont="1" applyFill="1"/>
    <xf numFmtId="0" fontId="0" fillId="0" borderId="1" xfId="0" applyBorder="1"/>
    <xf numFmtId="14" fontId="0" fillId="0" borderId="1" xfId="0" applyNumberFormat="1" applyBorder="1"/>
    <xf numFmtId="3" fontId="0" fillId="0" borderId="1" xfId="0" applyNumberFormat="1" applyBorder="1"/>
    <xf numFmtId="0" fontId="21" fillId="0" borderId="1" xfId="0" applyFont="1" applyFill="1" applyBorder="1"/>
    <xf numFmtId="3" fontId="22" fillId="0" borderId="0" xfId="0" applyNumberFormat="1" applyFont="1"/>
    <xf numFmtId="41" fontId="4" fillId="2" borderId="1" xfId="1" applyFont="1" applyFill="1" applyBorder="1" applyAlignment="1">
      <alignment horizontal="center" vertical="center" wrapText="1"/>
    </xf>
    <xf numFmtId="3" fontId="3" fillId="2" borderId="14" xfId="0" applyNumberFormat="1" applyFont="1" applyFill="1" applyBorder="1" applyAlignment="1">
      <alignment horizontal="right"/>
    </xf>
    <xf numFmtId="164" fontId="23" fillId="0" borderId="1" xfId="0" applyNumberFormat="1" applyFont="1" applyFill="1" applyBorder="1" applyAlignment="1">
      <alignment horizontal="right" vertical="center"/>
    </xf>
  </cellXfs>
  <cellStyles count="3">
    <cellStyle name="Millares [0]" xfId="1" builtinId="6"/>
    <cellStyle name="Millares [0]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08"/>
  <sheetViews>
    <sheetView tabSelected="1" topLeftCell="A74" zoomScaleNormal="100" workbookViewId="0">
      <selection activeCell="D100" sqref="D100"/>
    </sheetView>
  </sheetViews>
  <sheetFormatPr baseColWidth="10" defaultRowHeight="16.5" x14ac:dyDescent="0.3"/>
  <cols>
    <col min="1" max="1" width="3.5703125" style="1" customWidth="1"/>
    <col min="2" max="2" width="56.5703125" style="1" customWidth="1"/>
    <col min="3" max="3" width="24.140625" style="1" customWidth="1"/>
    <col min="4" max="4" width="20.85546875" style="14" customWidth="1"/>
    <col min="5" max="5" width="15.85546875" style="1" customWidth="1"/>
    <col min="6" max="6" width="22" style="1" customWidth="1"/>
    <col min="7" max="8" width="16.5703125" style="1" bestFit="1" customWidth="1"/>
    <col min="9" max="9" width="40.140625" style="1" customWidth="1"/>
    <col min="10" max="10" width="17.7109375" style="93" bestFit="1" customWidth="1"/>
    <col min="11" max="11" width="16.5703125" style="93" bestFit="1" customWidth="1"/>
    <col min="12" max="16384" width="11.42578125" style="1"/>
  </cols>
  <sheetData>
    <row r="1" spans="2:11" ht="25.5" customHeight="1" x14ac:dyDescent="0.3">
      <c r="B1" s="157" t="s">
        <v>170</v>
      </c>
      <c r="C1" s="157"/>
      <c r="D1" s="157"/>
      <c r="E1" s="157"/>
      <c r="F1" s="157"/>
      <c r="G1" s="13"/>
      <c r="H1" s="13"/>
    </row>
    <row r="2" spans="2:11" ht="17.25" x14ac:dyDescent="0.3">
      <c r="B2" s="99" t="s">
        <v>85</v>
      </c>
      <c r="E2" s="13"/>
      <c r="F2" s="15"/>
      <c r="G2" s="13"/>
      <c r="H2" s="13"/>
    </row>
    <row r="3" spans="2:11" ht="17.25" thickBot="1" x14ac:dyDescent="0.35">
      <c r="B3" s="13"/>
      <c r="C3" s="16"/>
      <c r="D3" s="16"/>
      <c r="E3" s="13"/>
      <c r="F3" s="15"/>
      <c r="G3" s="13"/>
      <c r="H3" s="13"/>
    </row>
    <row r="4" spans="2:11" ht="17.25" thickBot="1" x14ac:dyDescent="0.35">
      <c r="B4" s="37" t="s">
        <v>64</v>
      </c>
      <c r="C4" s="62" t="s">
        <v>142</v>
      </c>
      <c r="D4" s="35" t="s">
        <v>32</v>
      </c>
      <c r="E4" s="36" t="s">
        <v>19</v>
      </c>
      <c r="F4" s="63" t="s">
        <v>141</v>
      </c>
      <c r="G4" s="13"/>
      <c r="H4" s="13"/>
    </row>
    <row r="5" spans="2:11" x14ac:dyDescent="0.3">
      <c r="B5" s="68" t="s">
        <v>13</v>
      </c>
      <c r="C5" s="77"/>
      <c r="D5" s="78"/>
      <c r="E5" s="81"/>
      <c r="F5" s="79"/>
      <c r="G5" s="13"/>
      <c r="H5" s="13"/>
    </row>
    <row r="6" spans="2:11" s="42" customFormat="1" x14ac:dyDescent="0.3">
      <c r="B6" s="69" t="s">
        <v>1</v>
      </c>
      <c r="C6" s="38"/>
      <c r="D6" s="39"/>
      <c r="E6" s="82"/>
      <c r="F6" s="40"/>
      <c r="G6" s="41"/>
      <c r="H6" s="41"/>
      <c r="J6" s="94"/>
      <c r="K6" s="94"/>
    </row>
    <row r="7" spans="2:11" s="42" customFormat="1" ht="18" customHeight="1" x14ac:dyDescent="0.3">
      <c r="B7" s="70" t="s">
        <v>24</v>
      </c>
      <c r="C7" s="43">
        <f>SUM(C8:C9)</f>
        <v>329367740</v>
      </c>
      <c r="D7" s="44"/>
      <c r="E7" s="83"/>
      <c r="F7" s="151">
        <f>SUM(F8:F9)</f>
        <v>388523020</v>
      </c>
      <c r="G7" s="41"/>
      <c r="H7" s="41"/>
      <c r="J7" s="94"/>
      <c r="K7" s="94"/>
    </row>
    <row r="8" spans="2:11" x14ac:dyDescent="0.3">
      <c r="B8" s="71" t="s">
        <v>20</v>
      </c>
      <c r="C8" s="65">
        <v>128420187</v>
      </c>
      <c r="D8" s="18" t="s">
        <v>33</v>
      </c>
      <c r="E8" s="84">
        <v>45684</v>
      </c>
      <c r="F8" s="152">
        <v>210854797</v>
      </c>
      <c r="G8" s="13"/>
      <c r="H8" s="13"/>
    </row>
    <row r="9" spans="2:11" x14ac:dyDescent="0.3">
      <c r="B9" s="71" t="s">
        <v>22</v>
      </c>
      <c r="C9" s="98">
        <v>200947553</v>
      </c>
      <c r="D9" s="9" t="s">
        <v>33</v>
      </c>
      <c r="E9" s="84">
        <v>45708</v>
      </c>
      <c r="F9" s="152">
        <v>177668223</v>
      </c>
      <c r="G9" s="13"/>
      <c r="H9" s="13"/>
    </row>
    <row r="10" spans="2:11" x14ac:dyDescent="0.3">
      <c r="B10" s="71"/>
      <c r="C10" s="27"/>
      <c r="D10" s="9"/>
      <c r="E10" s="84"/>
      <c r="F10" s="57"/>
      <c r="G10" s="13"/>
      <c r="H10" s="13"/>
    </row>
    <row r="11" spans="2:11" s="42" customFormat="1" ht="18" customHeight="1" x14ac:dyDescent="0.3">
      <c r="B11" s="72" t="s">
        <v>7</v>
      </c>
      <c r="C11" s="43">
        <f>SUM(C12:C15)</f>
        <v>62556580</v>
      </c>
      <c r="D11" s="44"/>
      <c r="E11" s="83"/>
      <c r="F11" s="151">
        <f>SUM(F12:F15)</f>
        <v>64127136</v>
      </c>
      <c r="G11" s="41"/>
      <c r="H11" s="41"/>
      <c r="J11" s="94"/>
      <c r="K11" s="94"/>
    </row>
    <row r="12" spans="2:11" x14ac:dyDescent="0.3">
      <c r="B12" s="73" t="s">
        <v>165</v>
      </c>
      <c r="C12" s="98">
        <v>19676580</v>
      </c>
      <c r="D12" s="9"/>
      <c r="E12" s="84"/>
      <c r="F12" s="57">
        <v>7280000</v>
      </c>
      <c r="G12" s="13"/>
      <c r="H12" s="13"/>
    </row>
    <row r="13" spans="2:11" x14ac:dyDescent="0.3">
      <c r="B13" s="73" t="s">
        <v>166</v>
      </c>
      <c r="C13" s="98">
        <v>0</v>
      </c>
      <c r="D13" s="9"/>
      <c r="E13" s="84"/>
      <c r="F13" s="57">
        <v>18567136</v>
      </c>
      <c r="G13" s="13"/>
      <c r="H13" s="13"/>
    </row>
    <row r="14" spans="2:11" x14ac:dyDescent="0.3">
      <c r="B14" s="71" t="s">
        <v>72</v>
      </c>
      <c r="C14" s="98">
        <v>42880000</v>
      </c>
      <c r="D14" s="9"/>
      <c r="E14" s="84"/>
      <c r="F14" s="57">
        <v>38280000</v>
      </c>
      <c r="G14" s="13"/>
      <c r="H14" s="13"/>
    </row>
    <row r="15" spans="2:11" x14ac:dyDescent="0.3">
      <c r="B15" s="73" t="s">
        <v>21</v>
      </c>
      <c r="C15" s="98">
        <v>0</v>
      </c>
      <c r="D15" s="9"/>
      <c r="E15" s="84"/>
      <c r="F15" s="32">
        <v>0</v>
      </c>
      <c r="G15" s="13"/>
      <c r="H15" s="13"/>
    </row>
    <row r="16" spans="2:11" x14ac:dyDescent="0.3">
      <c r="B16" s="71"/>
      <c r="C16" s="98"/>
      <c r="D16" s="9"/>
      <c r="E16" s="84"/>
      <c r="F16" s="32"/>
      <c r="G16" s="13"/>
      <c r="H16" s="13"/>
    </row>
    <row r="17" spans="2:11" s="42" customFormat="1" ht="18" customHeight="1" x14ac:dyDescent="0.3">
      <c r="B17" s="72" t="s">
        <v>23</v>
      </c>
      <c r="C17" s="103">
        <f>+C18+C19</f>
        <v>500000000</v>
      </c>
      <c r="D17" s="44"/>
      <c r="E17" s="83"/>
      <c r="F17" s="45">
        <f>SUM(F18)</f>
        <v>0</v>
      </c>
      <c r="G17" s="41"/>
      <c r="H17" s="41"/>
      <c r="J17" s="94"/>
      <c r="K17" s="94"/>
    </row>
    <row r="18" spans="2:11" x14ac:dyDescent="0.3">
      <c r="B18" s="71" t="s">
        <v>34</v>
      </c>
      <c r="C18" s="98">
        <v>500000000</v>
      </c>
      <c r="D18" s="9" t="s">
        <v>33</v>
      </c>
      <c r="E18" s="84">
        <v>45824</v>
      </c>
      <c r="F18" s="57">
        <v>0</v>
      </c>
      <c r="G18" s="13"/>
      <c r="H18" s="13"/>
    </row>
    <row r="19" spans="2:11" x14ac:dyDescent="0.3">
      <c r="B19" s="71"/>
      <c r="C19" s="98"/>
      <c r="D19" s="9"/>
      <c r="E19" s="84"/>
      <c r="F19" s="32"/>
      <c r="G19" s="13"/>
      <c r="H19" s="13"/>
    </row>
    <row r="20" spans="2:11" s="42" customFormat="1" ht="18" customHeight="1" x14ac:dyDescent="0.3">
      <c r="B20" s="69" t="s">
        <v>8</v>
      </c>
      <c r="C20" s="149"/>
      <c r="D20" s="46"/>
      <c r="E20" s="85"/>
      <c r="F20" s="47"/>
      <c r="G20" s="41"/>
      <c r="H20" s="41"/>
      <c r="J20" s="94"/>
      <c r="K20" s="94"/>
    </row>
    <row r="21" spans="2:11" s="42" customFormat="1" ht="18" customHeight="1" x14ac:dyDescent="0.3">
      <c r="B21" s="72" t="s">
        <v>9</v>
      </c>
      <c r="C21" s="103">
        <f>SUM(C22:C35)</f>
        <v>3501666961</v>
      </c>
      <c r="D21" s="44"/>
      <c r="E21" s="83"/>
      <c r="F21" s="45">
        <f>SUM(F22:F35)</f>
        <v>701808354</v>
      </c>
      <c r="G21" s="56"/>
      <c r="H21" s="41"/>
      <c r="J21" s="94"/>
      <c r="K21" s="94"/>
    </row>
    <row r="22" spans="2:11" x14ac:dyDescent="0.3">
      <c r="B22" s="74" t="s">
        <v>25</v>
      </c>
      <c r="C22" s="98">
        <v>687442993</v>
      </c>
      <c r="D22" s="9" t="s">
        <v>33</v>
      </c>
      <c r="E22" s="84">
        <v>45764</v>
      </c>
      <c r="F22" s="57">
        <v>393162513</v>
      </c>
      <c r="G22" s="20"/>
      <c r="H22" s="113"/>
      <c r="I22" s="19"/>
    </row>
    <row r="23" spans="2:11" x14ac:dyDescent="0.3">
      <c r="B23" s="74" t="s">
        <v>26</v>
      </c>
      <c r="C23" s="98">
        <v>81419976</v>
      </c>
      <c r="D23" s="9" t="s">
        <v>33</v>
      </c>
      <c r="E23" s="84">
        <v>45764</v>
      </c>
      <c r="F23" s="57">
        <v>56369649</v>
      </c>
      <c r="G23" s="113"/>
      <c r="H23" s="113"/>
      <c r="I23" s="19"/>
    </row>
    <row r="24" spans="2:11" x14ac:dyDescent="0.3">
      <c r="B24" s="74" t="s">
        <v>27</v>
      </c>
      <c r="C24" s="98">
        <v>383075216</v>
      </c>
      <c r="D24" s="9" t="s">
        <v>33</v>
      </c>
      <c r="E24" s="84">
        <v>46234</v>
      </c>
      <c r="F24" s="57">
        <v>80110013</v>
      </c>
      <c r="G24" s="113"/>
      <c r="H24" s="23"/>
      <c r="I24" s="19"/>
    </row>
    <row r="25" spans="2:11" x14ac:dyDescent="0.3">
      <c r="B25" s="74" t="s">
        <v>28</v>
      </c>
      <c r="C25" s="98">
        <v>54824572</v>
      </c>
      <c r="D25" s="9" t="s">
        <v>33</v>
      </c>
      <c r="E25" s="84">
        <v>46234</v>
      </c>
      <c r="F25" s="57">
        <v>1748179</v>
      </c>
      <c r="G25" s="13"/>
      <c r="H25" s="26"/>
      <c r="I25" s="19"/>
    </row>
    <row r="26" spans="2:11" x14ac:dyDescent="0.3">
      <c r="B26" s="74" t="s">
        <v>167</v>
      </c>
      <c r="C26" s="98">
        <v>0</v>
      </c>
      <c r="D26" s="9" t="s">
        <v>33</v>
      </c>
      <c r="E26" s="84"/>
      <c r="F26" s="57">
        <v>151967757</v>
      </c>
      <c r="G26" s="13"/>
      <c r="H26" s="26"/>
      <c r="I26" s="19"/>
    </row>
    <row r="27" spans="2:11" x14ac:dyDescent="0.3">
      <c r="B27" s="74" t="s">
        <v>168</v>
      </c>
      <c r="C27" s="98">
        <v>0</v>
      </c>
      <c r="D27" s="9" t="s">
        <v>33</v>
      </c>
      <c r="E27" s="84"/>
      <c r="F27" s="57">
        <v>18450243</v>
      </c>
      <c r="G27" s="13"/>
      <c r="H27" s="26"/>
      <c r="I27" s="19"/>
    </row>
    <row r="28" spans="2:11" x14ac:dyDescent="0.3">
      <c r="B28" s="74" t="s">
        <v>83</v>
      </c>
      <c r="C28" s="98">
        <v>900000000</v>
      </c>
      <c r="D28" s="9" t="s">
        <v>33</v>
      </c>
      <c r="E28" s="84">
        <v>45787</v>
      </c>
      <c r="F28" s="32">
        <v>0</v>
      </c>
      <c r="G28" s="13"/>
      <c r="H28" s="26"/>
      <c r="I28" s="19"/>
    </row>
    <row r="29" spans="2:11" x14ac:dyDescent="0.3">
      <c r="B29" s="74" t="s">
        <v>84</v>
      </c>
      <c r="C29" s="98">
        <v>103583836</v>
      </c>
      <c r="D29" s="9" t="s">
        <v>33</v>
      </c>
      <c r="E29" s="84">
        <v>45787</v>
      </c>
      <c r="F29" s="32">
        <v>0</v>
      </c>
      <c r="G29" s="13"/>
      <c r="H29" s="117"/>
      <c r="I29" s="19"/>
    </row>
    <row r="30" spans="2:11" x14ac:dyDescent="0.3">
      <c r="B30" s="75" t="s">
        <v>44</v>
      </c>
      <c r="C30" s="98">
        <v>252005479</v>
      </c>
      <c r="D30" s="9" t="s">
        <v>33</v>
      </c>
      <c r="E30" s="183">
        <v>45835</v>
      </c>
      <c r="F30" s="57">
        <v>0</v>
      </c>
      <c r="G30" s="13"/>
      <c r="H30" s="117"/>
    </row>
    <row r="31" spans="2:11" x14ac:dyDescent="0.3">
      <c r="B31" s="75" t="s">
        <v>57</v>
      </c>
      <c r="C31" s="98">
        <v>8426229</v>
      </c>
      <c r="D31" s="9" t="s">
        <v>33</v>
      </c>
      <c r="E31" s="183">
        <v>45835</v>
      </c>
      <c r="F31" s="57">
        <v>0</v>
      </c>
      <c r="G31" s="13"/>
      <c r="H31" s="117"/>
    </row>
    <row r="32" spans="2:11" x14ac:dyDescent="0.3">
      <c r="B32" s="75" t="s">
        <v>155</v>
      </c>
      <c r="C32" s="98">
        <v>767096650</v>
      </c>
      <c r="D32" s="9" t="s">
        <v>33</v>
      </c>
      <c r="E32" s="183">
        <v>45838</v>
      </c>
      <c r="F32" s="57"/>
      <c r="G32" s="13"/>
      <c r="H32" s="116"/>
    </row>
    <row r="33" spans="2:11" x14ac:dyDescent="0.3">
      <c r="B33" s="75" t="s">
        <v>156</v>
      </c>
      <c r="C33" s="98">
        <v>22300818</v>
      </c>
      <c r="D33" s="9" t="s">
        <v>33</v>
      </c>
      <c r="E33" s="183">
        <v>45838</v>
      </c>
      <c r="F33" s="57">
        <v>0</v>
      </c>
      <c r="G33" s="13"/>
      <c r="H33" s="116"/>
    </row>
    <row r="34" spans="2:11" x14ac:dyDescent="0.3">
      <c r="B34" s="75" t="s">
        <v>157</v>
      </c>
      <c r="C34" s="98">
        <v>235477114</v>
      </c>
      <c r="D34" s="9" t="s">
        <v>33</v>
      </c>
      <c r="E34" s="183">
        <v>45839</v>
      </c>
      <c r="F34" s="57">
        <v>0</v>
      </c>
      <c r="G34" s="13"/>
      <c r="H34" s="116"/>
    </row>
    <row r="35" spans="2:11" x14ac:dyDescent="0.3">
      <c r="B35" s="75" t="s">
        <v>158</v>
      </c>
      <c r="C35" s="98">
        <v>6014078</v>
      </c>
      <c r="D35" s="9" t="s">
        <v>33</v>
      </c>
      <c r="E35" s="183">
        <v>45839</v>
      </c>
      <c r="F35" s="57">
        <v>0</v>
      </c>
      <c r="G35" s="13"/>
      <c r="H35" s="116"/>
    </row>
    <row r="36" spans="2:11" x14ac:dyDescent="0.3">
      <c r="B36" s="69" t="s">
        <v>86</v>
      </c>
      <c r="C36" s="101">
        <f>SUM(C37:C38)</f>
        <v>2593380604</v>
      </c>
      <c r="D36" s="9"/>
      <c r="E36" s="182"/>
      <c r="F36" s="156">
        <f>+F37+F38</f>
        <v>2921952658</v>
      </c>
      <c r="G36" s="13"/>
      <c r="H36" s="116"/>
    </row>
    <row r="37" spans="2:11" x14ac:dyDescent="0.3">
      <c r="B37" s="74" t="s">
        <v>73</v>
      </c>
      <c r="C37" s="27">
        <v>0</v>
      </c>
      <c r="D37" s="9"/>
      <c r="E37" s="86"/>
      <c r="F37" s="57"/>
      <c r="G37" s="13"/>
      <c r="H37" s="117"/>
    </row>
    <row r="38" spans="2:11" x14ac:dyDescent="0.3">
      <c r="B38" s="74" t="s">
        <v>74</v>
      </c>
      <c r="C38" s="27">
        <v>2593380604</v>
      </c>
      <c r="D38" s="9" t="s">
        <v>33</v>
      </c>
      <c r="E38" s="86"/>
      <c r="F38" s="57">
        <v>2921952658</v>
      </c>
      <c r="G38" s="13"/>
      <c r="H38" s="116"/>
      <c r="K38" s="118"/>
    </row>
    <row r="39" spans="2:11" x14ac:dyDescent="0.3">
      <c r="B39" s="75"/>
      <c r="C39" s="102"/>
      <c r="D39" s="9"/>
      <c r="E39" s="86"/>
      <c r="F39" s="32"/>
      <c r="G39" s="13"/>
      <c r="H39" s="13"/>
    </row>
    <row r="40" spans="2:11" s="42" customFormat="1" ht="18" customHeight="1" x14ac:dyDescent="0.3">
      <c r="B40" s="69" t="s">
        <v>10</v>
      </c>
      <c r="C40" s="98"/>
      <c r="D40" s="44"/>
      <c r="E40" s="83"/>
      <c r="F40" s="45"/>
      <c r="G40" s="41"/>
      <c r="H40" s="41"/>
      <c r="J40" s="94"/>
      <c r="K40" s="94"/>
    </row>
    <row r="41" spans="2:11" s="42" customFormat="1" x14ac:dyDescent="0.3">
      <c r="B41" s="72" t="s">
        <v>11</v>
      </c>
      <c r="C41" s="103">
        <f>SUM(C42:C45)</f>
        <v>604831590</v>
      </c>
      <c r="D41" s="44"/>
      <c r="E41" s="84"/>
      <c r="F41" s="45">
        <f>SUM(F42:F45)</f>
        <v>578581326</v>
      </c>
      <c r="G41" s="41"/>
      <c r="H41" s="41"/>
      <c r="J41" s="94"/>
      <c r="K41" s="94"/>
    </row>
    <row r="42" spans="2:11" x14ac:dyDescent="0.3">
      <c r="B42" s="74" t="s">
        <v>58</v>
      </c>
      <c r="C42" s="98">
        <v>312117923</v>
      </c>
      <c r="D42" s="9" t="s">
        <v>33</v>
      </c>
      <c r="E42" s="84"/>
      <c r="F42" s="57">
        <v>436229561</v>
      </c>
      <c r="G42" s="13"/>
      <c r="H42" s="13"/>
    </row>
    <row r="43" spans="2:11" x14ac:dyDescent="0.3">
      <c r="B43" s="74" t="s">
        <v>59</v>
      </c>
      <c r="C43" s="98">
        <v>69236192</v>
      </c>
      <c r="D43" s="9" t="s">
        <v>33</v>
      </c>
      <c r="E43" s="84">
        <v>45761</v>
      </c>
      <c r="F43" s="57">
        <v>132890108</v>
      </c>
      <c r="G43" s="13"/>
      <c r="H43" s="13"/>
    </row>
    <row r="44" spans="2:11" x14ac:dyDescent="0.3">
      <c r="B44" s="74" t="s">
        <v>60</v>
      </c>
      <c r="C44" s="98">
        <v>1076874</v>
      </c>
      <c r="D44" s="9" t="s">
        <v>33</v>
      </c>
      <c r="E44" s="84"/>
      <c r="F44" s="57">
        <v>1294728</v>
      </c>
      <c r="G44" s="13"/>
      <c r="H44" s="13"/>
    </row>
    <row r="45" spans="2:11" ht="18.75" customHeight="1" x14ac:dyDescent="0.3">
      <c r="B45" s="74" t="s">
        <v>61</v>
      </c>
      <c r="C45" s="98">
        <v>222400601</v>
      </c>
      <c r="D45" s="9" t="s">
        <v>33</v>
      </c>
      <c r="E45" s="84"/>
      <c r="F45" s="57">
        <v>8166929</v>
      </c>
      <c r="G45" s="13"/>
      <c r="H45" s="23"/>
    </row>
    <row r="46" spans="2:11" x14ac:dyDescent="0.3">
      <c r="B46" s="74"/>
      <c r="C46" s="98"/>
      <c r="D46" s="9"/>
      <c r="E46" s="86"/>
      <c r="F46" s="32"/>
      <c r="G46" s="13"/>
      <c r="H46" s="113"/>
    </row>
    <row r="47" spans="2:11" ht="18" customHeight="1" x14ac:dyDescent="0.3">
      <c r="B47" s="66" t="s">
        <v>12</v>
      </c>
      <c r="C47" s="104">
        <f>+C7+C11+C17+C21+C36+C41</f>
        <v>7591803475</v>
      </c>
      <c r="D47" s="9"/>
      <c r="E47" s="9"/>
      <c r="F47" s="33">
        <f>+F7+F11+F17+F21+F36+F41</f>
        <v>4654992494</v>
      </c>
      <c r="G47" s="20"/>
      <c r="H47" s="20"/>
      <c r="I47" s="19"/>
    </row>
    <row r="48" spans="2:11" x14ac:dyDescent="0.3">
      <c r="B48" s="75"/>
      <c r="C48" s="105"/>
      <c r="D48" s="17"/>
      <c r="E48" s="87"/>
      <c r="F48" s="30"/>
      <c r="G48" s="20"/>
      <c r="H48" s="13"/>
    </row>
    <row r="49" spans="2:11" ht="20.25" customHeight="1" x14ac:dyDescent="0.3">
      <c r="B49" s="66" t="s">
        <v>14</v>
      </c>
      <c r="C49" s="98"/>
      <c r="D49" s="17"/>
      <c r="E49" s="87"/>
      <c r="F49" s="30"/>
      <c r="G49" s="13"/>
      <c r="H49" s="13"/>
    </row>
    <row r="50" spans="2:11" s="51" customFormat="1" ht="15" x14ac:dyDescent="0.2">
      <c r="B50" s="69" t="s">
        <v>1</v>
      </c>
      <c r="C50" s="106">
        <f>SUM(C51:C60)</f>
        <v>0</v>
      </c>
      <c r="D50" s="48"/>
      <c r="E50" s="88"/>
      <c r="F50" s="49">
        <f t="shared" ref="F50" si="0">SUM(F51:F60)</f>
        <v>0</v>
      </c>
      <c r="G50" s="50"/>
      <c r="H50" s="50"/>
      <c r="J50" s="95"/>
      <c r="K50" s="95"/>
    </row>
    <row r="51" spans="2:11" x14ac:dyDescent="0.3">
      <c r="B51" s="71" t="s">
        <v>2</v>
      </c>
      <c r="C51" s="105">
        <v>0</v>
      </c>
      <c r="D51" s="17"/>
      <c r="E51" s="87"/>
      <c r="F51" s="30">
        <v>0</v>
      </c>
      <c r="G51" s="13"/>
      <c r="H51" s="13"/>
    </row>
    <row r="52" spans="2:11" hidden="1" x14ac:dyDescent="0.3">
      <c r="B52" s="71" t="s">
        <v>0</v>
      </c>
      <c r="C52" s="105">
        <v>0</v>
      </c>
      <c r="D52" s="17"/>
      <c r="E52" s="87"/>
      <c r="F52" s="30">
        <v>0</v>
      </c>
      <c r="G52" s="13"/>
      <c r="H52" s="13"/>
    </row>
    <row r="53" spans="2:11" hidden="1" x14ac:dyDescent="0.3">
      <c r="B53" s="71"/>
      <c r="C53" s="105"/>
      <c r="D53" s="17"/>
      <c r="E53" s="87"/>
      <c r="F53" s="30"/>
      <c r="G53" s="13"/>
      <c r="H53" s="13"/>
    </row>
    <row r="54" spans="2:11" hidden="1" x14ac:dyDescent="0.3">
      <c r="B54" s="71" t="s">
        <v>3</v>
      </c>
      <c r="C54" s="105">
        <v>0</v>
      </c>
      <c r="D54" s="17"/>
      <c r="E54" s="87"/>
      <c r="F54" s="30">
        <v>0</v>
      </c>
      <c r="G54" s="13"/>
      <c r="H54" s="13"/>
    </row>
    <row r="55" spans="2:11" hidden="1" x14ac:dyDescent="0.3">
      <c r="B55" s="71"/>
      <c r="C55" s="105"/>
      <c r="D55" s="17"/>
      <c r="E55" s="87"/>
      <c r="F55" s="30"/>
      <c r="G55" s="13"/>
      <c r="H55" s="13"/>
    </row>
    <row r="56" spans="2:11" hidden="1" x14ac:dyDescent="0.3">
      <c r="B56" s="71" t="s">
        <v>4</v>
      </c>
      <c r="C56" s="105">
        <v>0</v>
      </c>
      <c r="D56" s="17"/>
      <c r="E56" s="87"/>
      <c r="F56" s="30">
        <v>0</v>
      </c>
      <c r="G56" s="13"/>
      <c r="H56" s="13"/>
    </row>
    <row r="57" spans="2:11" x14ac:dyDescent="0.3">
      <c r="B57" s="71" t="s">
        <v>5</v>
      </c>
      <c r="C57" s="105">
        <v>0</v>
      </c>
      <c r="D57" s="17"/>
      <c r="E57" s="87"/>
      <c r="F57" s="30">
        <v>0</v>
      </c>
      <c r="G57" s="13"/>
      <c r="H57" s="13"/>
    </row>
    <row r="58" spans="2:11" hidden="1" x14ac:dyDescent="0.3">
      <c r="B58" s="71" t="s">
        <v>24</v>
      </c>
      <c r="C58" s="105"/>
      <c r="D58" s="17"/>
      <c r="E58" s="87"/>
      <c r="F58" s="30"/>
      <c r="G58" s="13"/>
      <c r="H58" s="13"/>
    </row>
    <row r="59" spans="2:11" hidden="1" x14ac:dyDescent="0.3">
      <c r="B59" s="71" t="s">
        <v>7</v>
      </c>
      <c r="C59" s="105"/>
      <c r="D59" s="17"/>
      <c r="E59" s="87"/>
      <c r="F59" s="30"/>
      <c r="G59" s="13"/>
      <c r="H59" s="13"/>
    </row>
    <row r="60" spans="2:11" x14ac:dyDescent="0.3">
      <c r="B60" s="71" t="s">
        <v>6</v>
      </c>
      <c r="C60" s="105">
        <v>0</v>
      </c>
      <c r="D60" s="17"/>
      <c r="E60" s="87"/>
      <c r="F60" s="31">
        <v>0</v>
      </c>
      <c r="G60" s="13"/>
      <c r="H60" s="13"/>
    </row>
    <row r="61" spans="2:11" x14ac:dyDescent="0.3">
      <c r="B61" s="75"/>
      <c r="C61" s="105"/>
      <c r="D61" s="17"/>
      <c r="E61" s="87"/>
      <c r="F61" s="30"/>
      <c r="G61" s="13"/>
      <c r="H61" s="13"/>
    </row>
    <row r="62" spans="2:11" s="42" customFormat="1" x14ac:dyDescent="0.3">
      <c r="B62" s="69" t="s">
        <v>15</v>
      </c>
      <c r="C62" s="107">
        <f>SUM(C51:C61)</f>
        <v>0</v>
      </c>
      <c r="D62" s="52"/>
      <c r="E62" s="89">
        <f t="shared" ref="E62:F62" si="1">SUM(E51:E61)</f>
        <v>0</v>
      </c>
      <c r="F62" s="53">
        <f t="shared" si="1"/>
        <v>0</v>
      </c>
      <c r="G62" s="41"/>
      <c r="H62" s="41"/>
      <c r="J62" s="94"/>
      <c r="K62" s="94"/>
    </row>
    <row r="63" spans="2:11" x14ac:dyDescent="0.3">
      <c r="B63" s="75"/>
      <c r="C63" s="105"/>
      <c r="D63" s="17"/>
      <c r="E63" s="87"/>
      <c r="F63" s="30"/>
      <c r="G63" s="13"/>
      <c r="H63" s="13"/>
    </row>
    <row r="64" spans="2:11" s="42" customFormat="1" x14ac:dyDescent="0.3">
      <c r="B64" s="69" t="s">
        <v>8</v>
      </c>
      <c r="C64" s="108"/>
      <c r="D64" s="39"/>
      <c r="E64" s="82"/>
      <c r="F64" s="40"/>
      <c r="G64" s="41"/>
      <c r="H64" s="41"/>
      <c r="J64" s="94"/>
      <c r="K64" s="94"/>
    </row>
    <row r="65" spans="2:11" s="42" customFormat="1" x14ac:dyDescent="0.3">
      <c r="B65" s="76" t="s">
        <v>18</v>
      </c>
      <c r="C65" s="101">
        <f>SUM(C66:C77)</f>
        <v>5321876226</v>
      </c>
      <c r="D65" s="55"/>
      <c r="E65" s="90"/>
      <c r="F65" s="54">
        <f>SUM(F66:F71)</f>
        <v>2116898591</v>
      </c>
      <c r="G65" s="41"/>
      <c r="H65" s="41"/>
      <c r="J65" s="94"/>
      <c r="K65" s="94"/>
    </row>
    <row r="66" spans="2:11" x14ac:dyDescent="0.3">
      <c r="B66" s="74" t="s">
        <v>27</v>
      </c>
      <c r="C66" s="98">
        <v>325586912</v>
      </c>
      <c r="D66" s="9" t="s">
        <v>33</v>
      </c>
      <c r="E66" s="84">
        <v>46234</v>
      </c>
      <c r="F66" s="27">
        <v>0</v>
      </c>
      <c r="G66" s="113"/>
      <c r="H66" s="13"/>
    </row>
    <row r="67" spans="2:11" x14ac:dyDescent="0.3">
      <c r="B67" s="74" t="s">
        <v>28</v>
      </c>
      <c r="C67" s="98">
        <v>15001812</v>
      </c>
      <c r="D67" s="9" t="s">
        <v>33</v>
      </c>
      <c r="E67" s="84">
        <v>46234</v>
      </c>
      <c r="F67" s="27">
        <v>0</v>
      </c>
      <c r="G67" s="13"/>
      <c r="H67" s="13"/>
    </row>
    <row r="68" spans="2:11" x14ac:dyDescent="0.3">
      <c r="B68" s="74" t="s">
        <v>29</v>
      </c>
      <c r="C68" s="98">
        <v>232605167</v>
      </c>
      <c r="D68" s="9" t="s">
        <v>33</v>
      </c>
      <c r="E68" s="84">
        <v>46101</v>
      </c>
      <c r="F68" s="98">
        <v>1792521809</v>
      </c>
      <c r="G68" s="23"/>
      <c r="H68" s="13"/>
    </row>
    <row r="69" spans="2:11" x14ac:dyDescent="0.3">
      <c r="B69" s="74" t="s">
        <v>30</v>
      </c>
      <c r="C69" s="98">
        <v>7033145</v>
      </c>
      <c r="D69" s="9" t="s">
        <v>33</v>
      </c>
      <c r="E69" s="84">
        <v>46101</v>
      </c>
      <c r="F69" s="98">
        <v>324376782</v>
      </c>
      <c r="G69" s="20"/>
      <c r="H69" s="13"/>
    </row>
    <row r="70" spans="2:11" x14ac:dyDescent="0.3">
      <c r="B70" s="74" t="s">
        <v>83</v>
      </c>
      <c r="C70" s="98">
        <v>600000000</v>
      </c>
      <c r="D70" s="9" t="s">
        <v>33</v>
      </c>
      <c r="E70" s="84">
        <v>46152</v>
      </c>
      <c r="F70" s="32">
        <v>0</v>
      </c>
      <c r="G70" s="26"/>
      <c r="H70" s="13"/>
    </row>
    <row r="71" spans="2:11" x14ac:dyDescent="0.3">
      <c r="B71" s="74" t="s">
        <v>84</v>
      </c>
      <c r="C71" s="98">
        <v>29455890</v>
      </c>
      <c r="D71" s="9" t="s">
        <v>33</v>
      </c>
      <c r="E71" s="84">
        <v>46152</v>
      </c>
      <c r="F71" s="32">
        <v>0</v>
      </c>
      <c r="G71" s="26"/>
      <c r="H71" s="13"/>
    </row>
    <row r="72" spans="2:11" x14ac:dyDescent="0.3">
      <c r="B72" s="74" t="s">
        <v>159</v>
      </c>
      <c r="C72" s="98">
        <v>1000000000</v>
      </c>
      <c r="D72" s="9" t="s">
        <v>33</v>
      </c>
      <c r="E72" s="142">
        <v>46474</v>
      </c>
      <c r="F72" s="32">
        <v>0</v>
      </c>
      <c r="G72" s="26"/>
      <c r="H72" s="13"/>
    </row>
    <row r="73" spans="2:11" x14ac:dyDescent="0.3">
      <c r="B73" s="74" t="s">
        <v>160</v>
      </c>
      <c r="C73" s="98">
        <v>135771194</v>
      </c>
      <c r="D73" s="9" t="s">
        <v>33</v>
      </c>
      <c r="E73" s="84">
        <v>46474</v>
      </c>
      <c r="F73" s="32">
        <v>0</v>
      </c>
      <c r="G73" s="26"/>
      <c r="H73" s="13"/>
    </row>
    <row r="74" spans="2:11" x14ac:dyDescent="0.3">
      <c r="B74" s="74" t="s">
        <v>161</v>
      </c>
      <c r="C74" s="98">
        <v>1500000000</v>
      </c>
      <c r="D74" s="9" t="s">
        <v>33</v>
      </c>
      <c r="E74" s="142">
        <v>46270</v>
      </c>
      <c r="F74" s="32">
        <v>0</v>
      </c>
      <c r="G74" s="26"/>
      <c r="H74" s="13"/>
    </row>
    <row r="75" spans="2:11" x14ac:dyDescent="0.3">
      <c r="B75" s="74" t="s">
        <v>162</v>
      </c>
      <c r="C75" s="98">
        <v>128835618</v>
      </c>
      <c r="D75" s="9" t="s">
        <v>33</v>
      </c>
      <c r="E75" s="84">
        <v>46270</v>
      </c>
      <c r="F75" s="32">
        <v>0</v>
      </c>
      <c r="G75" s="26"/>
      <c r="H75" s="13"/>
    </row>
    <row r="76" spans="2:11" x14ac:dyDescent="0.3">
      <c r="B76" s="74" t="s">
        <v>164</v>
      </c>
      <c r="C76" s="98">
        <v>1203300000</v>
      </c>
      <c r="D76" s="9" t="s">
        <v>33</v>
      </c>
      <c r="E76" s="142">
        <v>46276</v>
      </c>
      <c r="F76" s="32">
        <v>0</v>
      </c>
      <c r="G76" s="26"/>
      <c r="H76" s="13"/>
    </row>
    <row r="77" spans="2:11" x14ac:dyDescent="0.3">
      <c r="B77" s="74" t="s">
        <v>163</v>
      </c>
      <c r="C77" s="98">
        <v>144286488</v>
      </c>
      <c r="D77" s="9" t="s">
        <v>33</v>
      </c>
      <c r="E77" s="84">
        <v>46276</v>
      </c>
      <c r="F77" s="32">
        <v>0</v>
      </c>
      <c r="G77" s="13"/>
      <c r="H77" s="13"/>
    </row>
    <row r="78" spans="2:11" s="42" customFormat="1" x14ac:dyDescent="0.3">
      <c r="B78" s="69" t="s">
        <v>62</v>
      </c>
      <c r="C78" s="101">
        <f>SUM(C79:C82)</f>
        <v>58814474929</v>
      </c>
      <c r="D78" s="55"/>
      <c r="E78" s="90"/>
      <c r="F78" s="49">
        <f>SUM(F79:F80)</f>
        <v>39699015398</v>
      </c>
      <c r="G78" s="56"/>
      <c r="H78" s="41"/>
      <c r="J78" s="94"/>
      <c r="K78" s="94"/>
    </row>
    <row r="79" spans="2:11" x14ac:dyDescent="0.3">
      <c r="B79" s="74" t="s">
        <v>63</v>
      </c>
      <c r="C79" s="98">
        <v>24433000000</v>
      </c>
      <c r="D79" s="9" t="s">
        <v>33</v>
      </c>
      <c r="E79" s="84">
        <v>46799</v>
      </c>
      <c r="F79" s="27">
        <v>28000000000</v>
      </c>
      <c r="G79" s="20"/>
      <c r="H79" s="13"/>
    </row>
    <row r="80" spans="2:11" x14ac:dyDescent="0.3">
      <c r="B80" s="74" t="s">
        <v>75</v>
      </c>
      <c r="C80" s="98">
        <v>8131650576</v>
      </c>
      <c r="D80" s="9" t="s">
        <v>33</v>
      </c>
      <c r="E80" s="84">
        <v>46799</v>
      </c>
      <c r="F80" s="27">
        <v>11699015398</v>
      </c>
      <c r="G80" s="20"/>
      <c r="H80" s="13"/>
    </row>
    <row r="81" spans="2:11" ht="17.25" x14ac:dyDescent="0.3">
      <c r="B81" s="74" t="s">
        <v>113</v>
      </c>
      <c r="C81" s="98">
        <v>14915000000</v>
      </c>
      <c r="D81" s="155" t="s">
        <v>33</v>
      </c>
      <c r="E81" s="84">
        <v>48183</v>
      </c>
      <c r="F81" s="33"/>
      <c r="G81" s="20"/>
      <c r="H81" s="13"/>
    </row>
    <row r="82" spans="2:11" ht="17.25" x14ac:dyDescent="0.3">
      <c r="B82" s="74" t="s">
        <v>114</v>
      </c>
      <c r="C82" s="98">
        <v>11334824353</v>
      </c>
      <c r="D82" s="155" t="s">
        <v>33</v>
      </c>
      <c r="E82" s="84">
        <v>48183</v>
      </c>
      <c r="F82" s="33"/>
      <c r="G82" s="20"/>
      <c r="H82" s="13"/>
    </row>
    <row r="83" spans="2:11" x14ac:dyDescent="0.3">
      <c r="B83" s="72" t="s">
        <v>76</v>
      </c>
      <c r="C83" s="43">
        <f>+C84</f>
        <v>3500000000</v>
      </c>
      <c r="D83" s="22"/>
      <c r="E83" s="84"/>
      <c r="F83" s="33">
        <f>+F84</f>
        <v>3500000000</v>
      </c>
      <c r="G83" s="20"/>
      <c r="H83" s="13"/>
    </row>
    <row r="84" spans="2:11" ht="17.25" x14ac:dyDescent="0.3">
      <c r="B84" s="71" t="s">
        <v>34</v>
      </c>
      <c r="C84" s="27">
        <v>3500000000</v>
      </c>
      <c r="D84" s="9" t="s">
        <v>33</v>
      </c>
      <c r="E84" s="84">
        <v>45968</v>
      </c>
      <c r="F84" s="150">
        <v>3500000000</v>
      </c>
      <c r="G84" s="20"/>
      <c r="H84" s="13"/>
      <c r="I84" s="93"/>
    </row>
    <row r="85" spans="2:11" x14ac:dyDescent="0.3">
      <c r="B85" s="74"/>
      <c r="C85" s="27"/>
      <c r="D85" s="22"/>
      <c r="E85" s="84"/>
      <c r="F85" s="33"/>
      <c r="G85" s="20"/>
      <c r="H85" s="13"/>
      <c r="I85" s="19"/>
    </row>
    <row r="86" spans="2:11" s="42" customFormat="1" x14ac:dyDescent="0.3">
      <c r="B86" s="69" t="s">
        <v>69</v>
      </c>
      <c r="C86" s="54">
        <f>SUM(C87:C88)</f>
        <v>0</v>
      </c>
      <c r="D86" s="55"/>
      <c r="E86" s="90"/>
      <c r="F86" s="49">
        <f>SUM(F87)</f>
        <v>0</v>
      </c>
      <c r="G86" s="56"/>
      <c r="H86" s="41"/>
      <c r="J86" s="94"/>
      <c r="K86" s="94"/>
    </row>
    <row r="87" spans="2:11" x14ac:dyDescent="0.3">
      <c r="B87" s="74" t="s">
        <v>70</v>
      </c>
      <c r="C87" s="27">
        <v>0</v>
      </c>
      <c r="D87" s="9"/>
      <c r="E87" s="84"/>
      <c r="F87" s="32">
        <v>0</v>
      </c>
      <c r="G87" s="20"/>
      <c r="H87" s="13"/>
    </row>
    <row r="88" spans="2:11" x14ac:dyDescent="0.3">
      <c r="B88" s="74"/>
      <c r="C88" s="27"/>
      <c r="D88" s="22"/>
      <c r="E88" s="84"/>
      <c r="F88" s="33"/>
      <c r="G88" s="20"/>
      <c r="H88" s="113"/>
    </row>
    <row r="89" spans="2:11" x14ac:dyDescent="0.3">
      <c r="B89" s="66" t="s">
        <v>16</v>
      </c>
      <c r="C89" s="28">
        <f>+C50+C65+C78+C83+C86</f>
        <v>67636351155</v>
      </c>
      <c r="D89" s="21"/>
      <c r="E89" s="91"/>
      <c r="F89" s="33">
        <f>+F50+F65+F78+F83+F86</f>
        <v>45315913989</v>
      </c>
      <c r="G89" s="13"/>
      <c r="H89" s="20"/>
    </row>
    <row r="90" spans="2:11" ht="21" customHeight="1" thickBot="1" x14ac:dyDescent="0.35">
      <c r="B90" s="67" t="s">
        <v>17</v>
      </c>
      <c r="C90" s="29">
        <f>C47+C89</f>
        <v>75228154630</v>
      </c>
      <c r="D90" s="80">
        <f t="shared" ref="D90:E90" si="2">D47+D89</f>
        <v>0</v>
      </c>
      <c r="E90" s="92">
        <f t="shared" si="2"/>
        <v>0</v>
      </c>
      <c r="F90" s="34">
        <f>F47+F89</f>
        <v>49970906483</v>
      </c>
      <c r="G90" s="23"/>
      <c r="H90" s="20"/>
    </row>
    <row r="91" spans="2:11" ht="27" customHeight="1" thickBot="1" x14ac:dyDescent="0.35">
      <c r="B91" s="161" t="s">
        <v>31</v>
      </c>
      <c r="C91" s="162"/>
      <c r="D91" s="162"/>
      <c r="E91" s="162"/>
      <c r="F91" s="163"/>
      <c r="G91" s="23"/>
      <c r="H91" s="20"/>
    </row>
    <row r="92" spans="2:11" x14ac:dyDescent="0.3">
      <c r="B92" s="159"/>
      <c r="C92" s="159"/>
      <c r="D92" s="159"/>
      <c r="E92" s="159"/>
      <c r="F92" s="159"/>
      <c r="G92" s="26"/>
      <c r="H92" s="13"/>
    </row>
    <row r="93" spans="2:11" x14ac:dyDescent="0.3">
      <c r="B93" s="160"/>
      <c r="C93" s="160"/>
      <c r="D93" s="160"/>
      <c r="E93" s="160"/>
      <c r="F93" s="160"/>
      <c r="G93" s="13"/>
      <c r="H93" s="13"/>
    </row>
    <row r="94" spans="2:11" x14ac:dyDescent="0.3">
      <c r="B94" s="160"/>
      <c r="C94" s="160"/>
      <c r="D94" s="160"/>
      <c r="E94" s="160"/>
      <c r="F94" s="160"/>
      <c r="G94" s="13"/>
      <c r="H94" s="13"/>
      <c r="I94" s="96"/>
    </row>
    <row r="95" spans="2:11" x14ac:dyDescent="0.3">
      <c r="B95" s="13"/>
      <c r="C95" s="23"/>
      <c r="D95" s="16"/>
      <c r="E95" s="13"/>
      <c r="F95" s="13"/>
      <c r="G95" s="13"/>
      <c r="H95" s="13"/>
      <c r="I95" s="96"/>
    </row>
    <row r="96" spans="2:11" x14ac:dyDescent="0.3">
      <c r="B96" s="13"/>
      <c r="C96" s="26"/>
      <c r="D96" s="16"/>
      <c r="E96" s="13"/>
      <c r="F96" s="13"/>
      <c r="G96" s="13"/>
      <c r="H96" s="13"/>
    </row>
    <row r="97" spans="2:8" x14ac:dyDescent="0.3">
      <c r="B97" s="13"/>
      <c r="C97" s="158"/>
      <c r="D97" s="158"/>
      <c r="E97" s="158"/>
      <c r="F97" s="158"/>
      <c r="G97" s="13"/>
      <c r="H97" s="13"/>
    </row>
    <row r="98" spans="2:8" x14ac:dyDescent="0.3">
      <c r="B98" s="13"/>
      <c r="C98" s="158"/>
      <c r="D98" s="158"/>
      <c r="E98" s="158"/>
      <c r="F98" s="158"/>
      <c r="G98" s="13"/>
      <c r="H98" s="13"/>
    </row>
    <row r="99" spans="2:8" x14ac:dyDescent="0.3">
      <c r="B99" s="13"/>
      <c r="C99" s="158"/>
      <c r="D99" s="158"/>
      <c r="E99" s="158"/>
      <c r="F99" s="158"/>
      <c r="G99" s="13"/>
      <c r="H99" s="13"/>
    </row>
    <row r="100" spans="2:8" x14ac:dyDescent="0.3">
      <c r="B100" s="13"/>
      <c r="C100" s="13"/>
      <c r="D100" s="16"/>
      <c r="E100" s="13"/>
      <c r="F100" s="13"/>
      <c r="G100" s="13"/>
      <c r="H100" s="13"/>
    </row>
    <row r="101" spans="2:8" x14ac:dyDescent="0.3">
      <c r="B101" s="13"/>
      <c r="C101" s="13"/>
      <c r="D101" s="16"/>
      <c r="E101" s="13"/>
      <c r="F101" s="13"/>
      <c r="G101" s="13"/>
      <c r="H101" s="13"/>
    </row>
    <row r="102" spans="2:8" x14ac:dyDescent="0.3">
      <c r="B102" s="13"/>
      <c r="C102" s="13"/>
      <c r="D102" s="16"/>
      <c r="E102" s="13"/>
      <c r="F102" s="13"/>
      <c r="G102" s="13"/>
      <c r="H102" s="13"/>
    </row>
    <row r="103" spans="2:8" x14ac:dyDescent="0.3">
      <c r="B103" s="13"/>
      <c r="C103" s="13"/>
      <c r="D103" s="16"/>
      <c r="E103" s="13"/>
      <c r="F103" s="13"/>
      <c r="G103" s="13"/>
      <c r="H103" s="13"/>
    </row>
    <row r="104" spans="2:8" x14ac:dyDescent="0.3">
      <c r="B104" s="13"/>
      <c r="C104" s="13"/>
      <c r="D104" s="16"/>
      <c r="E104" s="13"/>
      <c r="F104" s="13"/>
      <c r="G104" s="13"/>
      <c r="H104" s="13"/>
    </row>
    <row r="105" spans="2:8" x14ac:dyDescent="0.3">
      <c r="B105" s="13"/>
      <c r="C105" s="13"/>
      <c r="D105" s="16"/>
      <c r="E105" s="13"/>
      <c r="F105" s="13"/>
      <c r="G105" s="13"/>
      <c r="H105" s="13"/>
    </row>
    <row r="106" spans="2:8" x14ac:dyDescent="0.3">
      <c r="B106" s="13"/>
      <c r="C106" s="13"/>
      <c r="D106" s="16"/>
      <c r="E106" s="13"/>
      <c r="F106" s="13"/>
      <c r="G106" s="13"/>
      <c r="H106" s="13"/>
    </row>
    <row r="107" spans="2:8" x14ac:dyDescent="0.3">
      <c r="B107" s="13"/>
      <c r="C107" s="13"/>
      <c r="D107" s="16"/>
      <c r="E107" s="13"/>
      <c r="F107" s="13"/>
      <c r="G107" s="13"/>
      <c r="H107" s="13"/>
    </row>
    <row r="108" spans="2:8" x14ac:dyDescent="0.3">
      <c r="B108" s="13"/>
      <c r="C108" s="13"/>
      <c r="D108" s="16"/>
      <c r="E108" s="13"/>
      <c r="F108" s="13"/>
      <c r="G108" s="13"/>
      <c r="H108" s="13"/>
    </row>
  </sheetData>
  <mergeCells count="6">
    <mergeCell ref="B1:F1"/>
    <mergeCell ref="C97:F97"/>
    <mergeCell ref="C98:F98"/>
    <mergeCell ref="C99:F99"/>
    <mergeCell ref="B92:F94"/>
    <mergeCell ref="B91:F91"/>
  </mergeCells>
  <pageMargins left="0.57999999999999996" right="0.25" top="0.43" bottom="0.24" header="0.3" footer="0.3"/>
  <pageSetup paperSize="14" scale="57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1"/>
  <sheetViews>
    <sheetView topLeftCell="A9" zoomScaleNormal="100" workbookViewId="0">
      <selection activeCell="F9" sqref="F9"/>
    </sheetView>
  </sheetViews>
  <sheetFormatPr baseColWidth="10" defaultRowHeight="17.25" x14ac:dyDescent="0.3"/>
  <cols>
    <col min="1" max="1" width="3.85546875" style="24" bestFit="1" customWidth="1"/>
    <col min="2" max="2" width="32.42578125" style="24" customWidth="1"/>
    <col min="3" max="3" width="13.28515625" style="24" customWidth="1"/>
    <col min="4" max="4" width="12.7109375" style="24" customWidth="1"/>
    <col min="5" max="5" width="14.42578125" style="24" customWidth="1"/>
    <col min="6" max="6" width="13.5703125" style="24" customWidth="1"/>
    <col min="7" max="7" width="9.42578125" bestFit="1" customWidth="1"/>
    <col min="8" max="8" width="13.7109375" bestFit="1" customWidth="1"/>
    <col min="9" max="9" width="15" style="114" customWidth="1"/>
    <col min="10" max="10" width="17.140625" style="24" bestFit="1" customWidth="1"/>
    <col min="11" max="11" width="11" style="24" customWidth="1"/>
    <col min="12" max="12" width="17.7109375" style="64" customWidth="1"/>
    <col min="13" max="13" width="17.140625" style="24" bestFit="1" customWidth="1"/>
    <col min="14" max="14" width="15.140625" style="24" bestFit="1" customWidth="1"/>
    <col min="15" max="15" width="17.140625" style="24" bestFit="1" customWidth="1"/>
    <col min="16" max="16" width="17.85546875" style="24" bestFit="1" customWidth="1"/>
    <col min="17" max="17" width="17.140625" style="24" bestFit="1" customWidth="1"/>
    <col min="18" max="18" width="17.85546875" style="24" bestFit="1" customWidth="1"/>
    <col min="19" max="16384" width="11.42578125" style="24"/>
  </cols>
  <sheetData>
    <row r="1" spans="1:18" x14ac:dyDescent="0.3">
      <c r="A1" s="164" t="s">
        <v>134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8" x14ac:dyDescent="0.3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</row>
    <row r="3" spans="1:18" ht="16.5" customHeight="1" x14ac:dyDescent="0.3">
      <c r="A3" s="109"/>
      <c r="B3" s="109"/>
      <c r="C3" s="109"/>
      <c r="D3" s="109"/>
      <c r="E3" s="109"/>
      <c r="F3" s="109"/>
      <c r="I3" s="109"/>
      <c r="J3" s="109"/>
      <c r="K3" s="109"/>
    </row>
    <row r="4" spans="1:18" ht="58.5" customHeight="1" x14ac:dyDescent="0.3">
      <c r="A4" s="120" t="s">
        <v>50</v>
      </c>
      <c r="B4" s="120" t="s">
        <v>87</v>
      </c>
      <c r="C4" s="120" t="s">
        <v>52</v>
      </c>
      <c r="D4" s="120" t="s">
        <v>53</v>
      </c>
      <c r="E4" s="120" t="s">
        <v>54</v>
      </c>
      <c r="F4" s="121" t="s">
        <v>56</v>
      </c>
      <c r="G4" s="120" t="s">
        <v>88</v>
      </c>
      <c r="H4" s="121" t="s">
        <v>98</v>
      </c>
      <c r="I4" s="121" t="s">
        <v>99</v>
      </c>
      <c r="J4" s="121" t="s">
        <v>100</v>
      </c>
      <c r="K4" s="120" t="s">
        <v>55</v>
      </c>
      <c r="L4" s="120" t="s">
        <v>106</v>
      </c>
    </row>
    <row r="5" spans="1:18" x14ac:dyDescent="0.3">
      <c r="A5" s="143">
        <v>1</v>
      </c>
      <c r="B5" s="146" t="s">
        <v>90</v>
      </c>
      <c r="C5" s="143" t="s">
        <v>33</v>
      </c>
      <c r="D5" s="143" t="s">
        <v>93</v>
      </c>
      <c r="E5" s="143" t="s">
        <v>68</v>
      </c>
      <c r="F5" s="145" t="s">
        <v>123</v>
      </c>
      <c r="G5" s="143" t="s">
        <v>89</v>
      </c>
      <c r="H5" s="144">
        <v>1167732768</v>
      </c>
      <c r="I5" s="141">
        <f>+H5-J5</f>
        <v>389244256</v>
      </c>
      <c r="J5" s="141">
        <v>778488512</v>
      </c>
      <c r="K5" s="142">
        <v>46234</v>
      </c>
      <c r="L5" s="154" t="s">
        <v>97</v>
      </c>
      <c r="M5" s="64"/>
      <c r="O5" s="173"/>
      <c r="P5" s="173"/>
    </row>
    <row r="6" spans="1:18" x14ac:dyDescent="0.3">
      <c r="A6" s="143">
        <v>2</v>
      </c>
      <c r="B6" s="146" t="s">
        <v>91</v>
      </c>
      <c r="C6" s="143" t="s">
        <v>33</v>
      </c>
      <c r="D6" s="143" t="s">
        <v>67</v>
      </c>
      <c r="E6" s="143" t="s">
        <v>68</v>
      </c>
      <c r="F6" s="145" t="s">
        <v>125</v>
      </c>
      <c r="G6" s="143" t="s">
        <v>89</v>
      </c>
      <c r="H6" s="144">
        <v>1198752441</v>
      </c>
      <c r="I6" s="141">
        <v>199792081</v>
      </c>
      <c r="J6" s="141">
        <v>49948027</v>
      </c>
      <c r="K6" s="142">
        <v>45764</v>
      </c>
      <c r="L6" s="154" t="s">
        <v>97</v>
      </c>
      <c r="M6" s="64"/>
      <c r="N6" s="64"/>
      <c r="O6" s="173"/>
      <c r="P6" s="173"/>
    </row>
    <row r="7" spans="1:18" x14ac:dyDescent="0.3">
      <c r="A7" s="143">
        <v>3</v>
      </c>
      <c r="B7" s="146" t="s">
        <v>91</v>
      </c>
      <c r="C7" s="143" t="s">
        <v>33</v>
      </c>
      <c r="D7" s="143" t="s">
        <v>79</v>
      </c>
      <c r="E7" s="143" t="s">
        <v>68</v>
      </c>
      <c r="F7" s="145" t="s">
        <v>124</v>
      </c>
      <c r="G7" s="143" t="s">
        <v>89</v>
      </c>
      <c r="H7" s="144">
        <v>1917106510</v>
      </c>
      <c r="I7" s="141">
        <f>+H7-J7</f>
        <v>958553256</v>
      </c>
      <c r="J7" s="141">
        <v>958553254</v>
      </c>
      <c r="K7" s="142">
        <v>46101</v>
      </c>
      <c r="L7" s="154" t="s">
        <v>97</v>
      </c>
      <c r="M7" s="64"/>
      <c r="N7" s="64"/>
      <c r="O7" s="173"/>
      <c r="P7" s="173"/>
      <c r="Q7" s="173"/>
      <c r="R7" s="173"/>
    </row>
    <row r="8" spans="1:18" x14ac:dyDescent="0.3">
      <c r="A8" s="143">
        <v>4</v>
      </c>
      <c r="B8" s="146" t="s">
        <v>82</v>
      </c>
      <c r="C8" s="143" t="s">
        <v>33</v>
      </c>
      <c r="D8" s="143">
        <v>32275</v>
      </c>
      <c r="E8" s="143" t="s">
        <v>68</v>
      </c>
      <c r="F8" s="145" t="s">
        <v>126</v>
      </c>
      <c r="G8" s="143" t="s">
        <v>89</v>
      </c>
      <c r="H8" s="144">
        <v>1706679452</v>
      </c>
      <c r="I8" s="141">
        <f>+H8-J8</f>
        <v>73639726</v>
      </c>
      <c r="J8" s="141">
        <v>1633039726</v>
      </c>
      <c r="K8" s="142">
        <v>46152</v>
      </c>
      <c r="L8" s="154" t="s">
        <v>97</v>
      </c>
      <c r="M8" s="64"/>
      <c r="N8" s="64"/>
      <c r="O8" s="64"/>
      <c r="P8" s="173"/>
    </row>
    <row r="9" spans="1:18" s="114" customFormat="1" x14ac:dyDescent="0.3">
      <c r="A9" s="143">
        <v>5</v>
      </c>
      <c r="B9" s="146" t="s">
        <v>127</v>
      </c>
      <c r="C9" s="143" t="s">
        <v>33</v>
      </c>
      <c r="D9" s="143">
        <v>1129348</v>
      </c>
      <c r="E9" s="143" t="s">
        <v>68</v>
      </c>
      <c r="F9" s="145" t="s">
        <v>128</v>
      </c>
      <c r="G9" s="143" t="s">
        <v>89</v>
      </c>
      <c r="H9" s="144">
        <v>1135771194</v>
      </c>
      <c r="I9" s="141">
        <v>0</v>
      </c>
      <c r="J9" s="141">
        <f>+H9-I9</f>
        <v>1135771194</v>
      </c>
      <c r="K9" s="142">
        <v>46474</v>
      </c>
      <c r="L9" s="154" t="s">
        <v>97</v>
      </c>
      <c r="M9" s="64"/>
      <c r="N9" s="64"/>
      <c r="O9" s="64"/>
      <c r="P9" s="173"/>
    </row>
    <row r="10" spans="1:18" s="114" customFormat="1" x14ac:dyDescent="0.3">
      <c r="A10" s="143"/>
      <c r="B10" s="146" t="s">
        <v>129</v>
      </c>
      <c r="C10" s="143" t="s">
        <v>33</v>
      </c>
      <c r="D10" s="143">
        <v>87030</v>
      </c>
      <c r="E10" s="143" t="s">
        <v>130</v>
      </c>
      <c r="F10" s="145" t="s">
        <v>133</v>
      </c>
      <c r="G10" s="143" t="s">
        <v>89</v>
      </c>
      <c r="H10" s="144">
        <v>1628835618</v>
      </c>
      <c r="I10" s="141">
        <v>0</v>
      </c>
      <c r="J10" s="141">
        <f>+H10-I10</f>
        <v>1628835618</v>
      </c>
      <c r="K10" s="142">
        <v>46270</v>
      </c>
      <c r="L10" s="154" t="s">
        <v>97</v>
      </c>
      <c r="M10" s="64"/>
      <c r="N10" s="64"/>
      <c r="O10" s="64"/>
      <c r="P10" s="173"/>
    </row>
    <row r="11" spans="1:18" s="114" customFormat="1" x14ac:dyDescent="0.3">
      <c r="A11" s="143"/>
      <c r="B11" s="146" t="s">
        <v>131</v>
      </c>
      <c r="C11" s="143" t="s">
        <v>33</v>
      </c>
      <c r="D11" s="143">
        <v>45489</v>
      </c>
      <c r="E11" s="143" t="s">
        <v>132</v>
      </c>
      <c r="F11" s="145" t="s">
        <v>133</v>
      </c>
      <c r="G11" s="143" t="s">
        <v>89</v>
      </c>
      <c r="H11" s="144">
        <v>1347586488</v>
      </c>
      <c r="I11" s="141">
        <v>0</v>
      </c>
      <c r="J11" s="141">
        <f>+H11-I11</f>
        <v>1347586488</v>
      </c>
      <c r="K11" s="142">
        <v>46276</v>
      </c>
      <c r="L11" s="154" t="s">
        <v>97</v>
      </c>
      <c r="M11" s="64"/>
      <c r="N11" s="64"/>
      <c r="O11" s="64"/>
      <c r="P11" s="173"/>
    </row>
    <row r="12" spans="1:18" ht="25.5" customHeight="1" x14ac:dyDescent="0.3">
      <c r="A12" s="124"/>
      <c r="B12" s="124"/>
      <c r="C12" s="124"/>
      <c r="D12" s="124"/>
      <c r="E12" s="124"/>
      <c r="F12" s="124"/>
      <c r="G12" s="125"/>
      <c r="H12" s="174">
        <f>SUM(H5:H11)</f>
        <v>10102464471</v>
      </c>
      <c r="I12" s="174">
        <f>SUM(I5:I11)</f>
        <v>1621229319</v>
      </c>
      <c r="J12" s="174">
        <f>SUM(J5:J11)</f>
        <v>7532222819</v>
      </c>
      <c r="K12" s="126"/>
      <c r="L12" s="127"/>
    </row>
    <row r="13" spans="1:18" x14ac:dyDescent="0.3">
      <c r="I13" s="115"/>
      <c r="J13" s="126"/>
      <c r="K13" s="115"/>
    </row>
    <row r="14" spans="1:18" x14ac:dyDescent="0.3">
      <c r="J14" s="25"/>
    </row>
    <row r="15" spans="1:18" ht="28.5" customHeight="1" x14ac:dyDescent="0.3">
      <c r="A15" s="165" t="s">
        <v>135</v>
      </c>
      <c r="B15" s="165"/>
      <c r="C15" s="165"/>
      <c r="D15" s="165"/>
      <c r="E15" s="165"/>
      <c r="F15" s="165"/>
      <c r="G15" s="165"/>
      <c r="H15" s="165"/>
      <c r="I15" s="165"/>
      <c r="J15" s="165"/>
      <c r="K15" s="165"/>
    </row>
    <row r="16" spans="1:18" s="124" customFormat="1" ht="38.25" x14ac:dyDescent="0.25">
      <c r="A16" s="128" t="s">
        <v>50</v>
      </c>
      <c r="B16" s="120" t="s">
        <v>51</v>
      </c>
      <c r="C16" s="120" t="s">
        <v>52</v>
      </c>
      <c r="D16" s="120" t="s">
        <v>53</v>
      </c>
      <c r="E16" s="120" t="s">
        <v>54</v>
      </c>
      <c r="F16" s="120" t="s">
        <v>55</v>
      </c>
      <c r="G16" s="120" t="s">
        <v>88</v>
      </c>
      <c r="H16" s="121" t="s">
        <v>105</v>
      </c>
      <c r="I16" s="121" t="s">
        <v>99</v>
      </c>
      <c r="J16" s="121" t="s">
        <v>92</v>
      </c>
      <c r="K16" s="120" t="s">
        <v>55</v>
      </c>
      <c r="L16" s="120" t="s">
        <v>107</v>
      </c>
      <c r="M16" s="127"/>
      <c r="N16" s="127"/>
      <c r="O16" s="127"/>
      <c r="P16" s="127"/>
    </row>
    <row r="17" spans="1:16" s="124" customFormat="1" ht="13.5" x14ac:dyDescent="0.25">
      <c r="A17" s="122">
        <v>1</v>
      </c>
      <c r="B17" s="122" t="s">
        <v>136</v>
      </c>
      <c r="C17" s="122" t="s">
        <v>33</v>
      </c>
      <c r="D17" s="122">
        <v>5640944</v>
      </c>
      <c r="E17" s="122" t="s">
        <v>172</v>
      </c>
      <c r="F17" s="123">
        <v>45823</v>
      </c>
      <c r="G17" s="123" t="s">
        <v>95</v>
      </c>
      <c r="H17" s="129">
        <v>183108750</v>
      </c>
      <c r="I17" s="129"/>
      <c r="J17" s="129">
        <v>183108751</v>
      </c>
      <c r="K17" s="148">
        <v>45823</v>
      </c>
      <c r="L17" s="147" t="s">
        <v>97</v>
      </c>
      <c r="M17" s="127"/>
      <c r="N17" s="127"/>
      <c r="O17" s="127"/>
      <c r="P17" s="127"/>
    </row>
    <row r="18" spans="1:16" s="124" customFormat="1" ht="13.5" x14ac:dyDescent="0.25">
      <c r="A18" s="122">
        <v>2</v>
      </c>
      <c r="B18" s="122" t="s">
        <v>136</v>
      </c>
      <c r="C18" s="122" t="s">
        <v>33</v>
      </c>
      <c r="D18" s="122">
        <v>5596242</v>
      </c>
      <c r="E18" s="122" t="s">
        <v>173</v>
      </c>
      <c r="F18" s="123">
        <v>45838</v>
      </c>
      <c r="G18" s="123" t="s">
        <v>95</v>
      </c>
      <c r="H18" s="129">
        <v>356575950</v>
      </c>
      <c r="I18" s="129"/>
      <c r="J18" s="129">
        <f>+H18-I18</f>
        <v>356575950</v>
      </c>
      <c r="K18" s="148">
        <v>45838</v>
      </c>
      <c r="L18" s="147" t="s">
        <v>97</v>
      </c>
      <c r="M18" s="127"/>
      <c r="N18" s="127"/>
      <c r="O18" s="127"/>
      <c r="P18" s="127"/>
    </row>
    <row r="19" spans="1:16" s="124" customFormat="1" ht="13.5" x14ac:dyDescent="0.25">
      <c r="A19" s="122">
        <v>3</v>
      </c>
      <c r="B19" s="122" t="s">
        <v>136</v>
      </c>
      <c r="C19" s="122" t="s">
        <v>33</v>
      </c>
      <c r="D19" s="122" t="s">
        <v>137</v>
      </c>
      <c r="E19" s="122" t="s">
        <v>173</v>
      </c>
      <c r="F19" s="123">
        <v>45803</v>
      </c>
      <c r="G19" s="123" t="s">
        <v>95</v>
      </c>
      <c r="H19" s="129">
        <v>249712767</v>
      </c>
      <c r="I19" s="129"/>
      <c r="J19" s="129">
        <f>+H19-I19</f>
        <v>249712767</v>
      </c>
      <c r="K19" s="148">
        <v>45834</v>
      </c>
      <c r="L19" s="147" t="s">
        <v>97</v>
      </c>
      <c r="M19" s="127"/>
      <c r="N19" s="127"/>
      <c r="O19" s="127"/>
      <c r="P19" s="127"/>
    </row>
    <row r="20" spans="1:16" s="124" customFormat="1" ht="13.5" customHeight="1" x14ac:dyDescent="0.25">
      <c r="A20" s="122">
        <v>4</v>
      </c>
      <c r="B20" s="122" t="s">
        <v>138</v>
      </c>
      <c r="C20" s="122" t="s">
        <v>33</v>
      </c>
      <c r="D20" s="122" t="s">
        <v>139</v>
      </c>
      <c r="E20" s="122" t="s">
        <v>174</v>
      </c>
      <c r="F20" s="123">
        <v>45839</v>
      </c>
      <c r="G20" s="123" t="s">
        <v>95</v>
      </c>
      <c r="H20" s="129">
        <v>241491193</v>
      </c>
      <c r="I20" s="129"/>
      <c r="J20" s="129">
        <v>241491192</v>
      </c>
      <c r="K20" s="148">
        <v>45839</v>
      </c>
      <c r="L20" s="147" t="s">
        <v>97</v>
      </c>
      <c r="M20" s="127"/>
      <c r="N20" s="127"/>
      <c r="O20" s="127"/>
      <c r="P20" s="127"/>
    </row>
    <row r="21" spans="1:16" s="124" customFormat="1" ht="13.5" x14ac:dyDescent="0.25">
      <c r="A21" s="122"/>
      <c r="B21" s="122" t="s">
        <v>96</v>
      </c>
      <c r="C21" s="122" t="s">
        <v>33</v>
      </c>
      <c r="D21" s="122" t="s">
        <v>140</v>
      </c>
      <c r="E21" s="122" t="s">
        <v>171</v>
      </c>
      <c r="F21" s="123">
        <v>45835</v>
      </c>
      <c r="G21" s="123" t="s">
        <v>95</v>
      </c>
      <c r="H21" s="129">
        <v>361053053</v>
      </c>
      <c r="I21" s="129">
        <f>SUM(H21-J21)</f>
        <v>100621345</v>
      </c>
      <c r="J21" s="129">
        <v>260431708</v>
      </c>
      <c r="K21" s="148">
        <v>45835</v>
      </c>
      <c r="L21" s="147" t="s">
        <v>97</v>
      </c>
      <c r="M21" s="127"/>
      <c r="N21" s="127"/>
      <c r="O21" s="127"/>
      <c r="P21" s="127"/>
    </row>
    <row r="22" spans="1:16" s="124" customFormat="1" ht="13.5" x14ac:dyDescent="0.25">
      <c r="A22" s="122"/>
      <c r="B22" s="122"/>
      <c r="C22" s="122"/>
      <c r="D22" s="122"/>
      <c r="E22" s="122"/>
      <c r="F22" s="123"/>
      <c r="G22" s="123"/>
      <c r="H22" s="129"/>
      <c r="I22" s="129"/>
      <c r="J22" s="129"/>
      <c r="K22" s="148"/>
      <c r="L22" s="147"/>
      <c r="M22" s="127"/>
      <c r="N22" s="127"/>
      <c r="O22" s="127"/>
      <c r="P22" s="127"/>
    </row>
    <row r="23" spans="1:16" s="124" customFormat="1" ht="13.5" x14ac:dyDescent="0.25">
      <c r="A23" s="122"/>
      <c r="B23" s="122"/>
      <c r="C23" s="122"/>
      <c r="D23" s="122"/>
      <c r="E23" s="122"/>
      <c r="F23" s="123"/>
      <c r="G23" s="123"/>
      <c r="H23" s="129"/>
      <c r="I23" s="129"/>
      <c r="J23" s="129"/>
      <c r="K23" s="148"/>
      <c r="L23" s="147"/>
      <c r="M23" s="127"/>
      <c r="N23" s="127"/>
      <c r="O23" s="127"/>
      <c r="P23" s="127"/>
    </row>
    <row r="24" spans="1:16" s="124" customFormat="1" ht="24" customHeight="1" x14ac:dyDescent="0.25">
      <c r="A24" s="125"/>
      <c r="B24" s="125"/>
      <c r="C24" s="125"/>
      <c r="D24" s="125"/>
      <c r="E24" s="125"/>
      <c r="F24" s="125"/>
      <c r="G24" s="125"/>
      <c r="H24" s="174">
        <f>SUM(H17:H21)</f>
        <v>1391941713</v>
      </c>
      <c r="I24" s="174">
        <f t="shared" ref="I24:J24" si="0">SUM(I17:I21)</f>
        <v>100621345</v>
      </c>
      <c r="J24" s="174">
        <f t="shared" si="0"/>
        <v>1291320368</v>
      </c>
      <c r="K24" s="130"/>
      <c r="M24" s="175"/>
    </row>
    <row r="25" spans="1:16" x14ac:dyDescent="0.3">
      <c r="H25" s="100"/>
      <c r="J25" s="115"/>
      <c r="M25" s="173"/>
    </row>
    <row r="26" spans="1:16" x14ac:dyDescent="0.3">
      <c r="G26" s="24"/>
      <c r="H26" s="24"/>
      <c r="I26" s="24"/>
      <c r="L26" s="24"/>
    </row>
    <row r="27" spans="1:16" x14ac:dyDescent="0.3">
      <c r="G27" s="24"/>
      <c r="H27" s="24"/>
      <c r="I27" s="24"/>
      <c r="L27" s="24"/>
    </row>
    <row r="28" spans="1:16" x14ac:dyDescent="0.3">
      <c r="G28" s="24"/>
      <c r="H28" s="24"/>
      <c r="I28" s="24"/>
      <c r="J28" s="64"/>
    </row>
    <row r="29" spans="1:16" x14ac:dyDescent="0.3">
      <c r="G29" s="24"/>
      <c r="H29" s="24"/>
      <c r="I29" s="24"/>
      <c r="L29" s="24"/>
    </row>
    <row r="30" spans="1:16" x14ac:dyDescent="0.3">
      <c r="G30" s="24"/>
      <c r="H30" s="24"/>
      <c r="I30" s="24"/>
      <c r="L30" s="24"/>
    </row>
    <row r="31" spans="1:16" x14ac:dyDescent="0.3">
      <c r="G31" s="24"/>
      <c r="H31" s="24"/>
      <c r="I31" s="24"/>
      <c r="L31" s="24"/>
    </row>
  </sheetData>
  <mergeCells count="2">
    <mergeCell ref="A1:K2"/>
    <mergeCell ref="A15:K15"/>
  </mergeCells>
  <pageMargins left="0.25" right="0.25" top="0.75" bottom="0.75" header="0.3" footer="0.3"/>
  <pageSetup paperSize="14" scale="91" fitToHeight="0" orientation="landscape" horizontalDpi="360" verticalDpi="360" r:id="rId1"/>
  <ignoredErrors>
    <ignoredError sqref="F5 F7:F8" twoDigitTextYear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7"/>
  <sheetViews>
    <sheetView zoomScaleNormal="100" workbookViewId="0">
      <selection activeCell="I4" sqref="I4"/>
    </sheetView>
  </sheetViews>
  <sheetFormatPr baseColWidth="10" defaultRowHeight="15" x14ac:dyDescent="0.25"/>
  <cols>
    <col min="1" max="1" width="2.140625" customWidth="1"/>
    <col min="2" max="2" width="31.85546875" customWidth="1"/>
    <col min="3" max="3" width="16.5703125" bestFit="1" customWidth="1"/>
    <col min="4" max="4" width="15.5703125" customWidth="1"/>
    <col min="5" max="5" width="12.140625" style="110" customWidth="1"/>
    <col min="6" max="6" width="18.5703125" customWidth="1"/>
    <col min="7" max="7" width="14.85546875" style="110" customWidth="1"/>
    <col min="8" max="8" width="19.28515625" customWidth="1"/>
    <col min="9" max="9" width="11.5703125" customWidth="1"/>
    <col min="10" max="10" width="16.28515625" customWidth="1"/>
  </cols>
  <sheetData>
    <row r="1" spans="2:10" ht="15" customHeight="1" x14ac:dyDescent="0.25">
      <c r="B1" s="166" t="s">
        <v>169</v>
      </c>
      <c r="C1" s="166"/>
      <c r="D1" s="166"/>
      <c r="E1" s="166"/>
      <c r="F1" s="166"/>
      <c r="G1" s="166"/>
      <c r="H1" s="166"/>
      <c r="I1" s="166"/>
      <c r="J1" s="166"/>
    </row>
    <row r="2" spans="2:10" ht="15" customHeight="1" x14ac:dyDescent="0.25">
      <c r="B2" s="166"/>
      <c r="C2" s="166"/>
      <c r="D2" s="166"/>
      <c r="E2" s="166"/>
      <c r="F2" s="166"/>
      <c r="G2" s="166"/>
      <c r="H2" s="166"/>
      <c r="I2" s="166"/>
      <c r="J2" s="166"/>
    </row>
    <row r="3" spans="2:10" ht="15" customHeight="1" x14ac:dyDescent="0.25">
      <c r="B3" s="167"/>
      <c r="C3" s="167"/>
      <c r="D3" s="167"/>
      <c r="E3" s="167"/>
      <c r="F3" s="167"/>
      <c r="G3" s="167"/>
      <c r="H3" s="167"/>
      <c r="I3" s="167"/>
      <c r="J3" s="167"/>
    </row>
    <row r="4" spans="2:10" ht="45" x14ac:dyDescent="0.25">
      <c r="B4" s="3" t="s">
        <v>43</v>
      </c>
      <c r="C4" s="3" t="s">
        <v>39</v>
      </c>
      <c r="D4" s="5" t="s">
        <v>41</v>
      </c>
      <c r="E4" s="4" t="s">
        <v>88</v>
      </c>
      <c r="F4" s="119" t="s">
        <v>103</v>
      </c>
      <c r="G4" s="119" t="s">
        <v>102</v>
      </c>
      <c r="H4" s="119" t="s">
        <v>104</v>
      </c>
      <c r="I4" s="5" t="s">
        <v>19</v>
      </c>
      <c r="J4" s="5" t="s">
        <v>101</v>
      </c>
    </row>
    <row r="5" spans="2:10" ht="30.75" customHeight="1" x14ac:dyDescent="0.3">
      <c r="B5" s="132" t="s">
        <v>42</v>
      </c>
      <c r="C5" s="8" t="s">
        <v>77</v>
      </c>
      <c r="D5" s="9" t="s">
        <v>33</v>
      </c>
      <c r="E5" s="9" t="s">
        <v>89</v>
      </c>
      <c r="F5" s="11">
        <v>3500000000</v>
      </c>
      <c r="G5" s="111">
        <v>0</v>
      </c>
      <c r="H5" s="111">
        <v>3500000000</v>
      </c>
      <c r="I5" s="10">
        <v>45968</v>
      </c>
      <c r="J5" s="111" t="s">
        <v>97</v>
      </c>
    </row>
    <row r="6" spans="2:10" ht="30.75" customHeight="1" x14ac:dyDescent="0.3">
      <c r="B6" s="131" t="s">
        <v>42</v>
      </c>
      <c r="C6" s="8" t="s">
        <v>40</v>
      </c>
      <c r="D6" s="9" t="s">
        <v>33</v>
      </c>
      <c r="E6" s="9" t="s">
        <v>89</v>
      </c>
      <c r="F6" s="11">
        <v>500000000</v>
      </c>
      <c r="G6" s="111">
        <v>0</v>
      </c>
      <c r="H6" s="111">
        <v>500000000</v>
      </c>
      <c r="I6" s="10">
        <v>45824</v>
      </c>
      <c r="J6" s="111" t="s">
        <v>97</v>
      </c>
    </row>
    <row r="7" spans="2:10" ht="16.5" x14ac:dyDescent="0.3">
      <c r="B7" s="1"/>
      <c r="C7" s="1"/>
      <c r="D7" s="1"/>
      <c r="E7" s="1"/>
      <c r="F7" s="12">
        <f>SUM(F5:F6)</f>
        <v>4000000000</v>
      </c>
      <c r="G7" s="112"/>
      <c r="H7" s="112">
        <f>SUM(H5:H6)</f>
        <v>4000000000</v>
      </c>
      <c r="I7" s="1"/>
    </row>
  </sheetData>
  <mergeCells count="1">
    <mergeCell ref="B1:J3"/>
  </mergeCells>
  <pageMargins left="0.25" right="0.25" top="0.75" bottom="0.75" header="0.3" footer="0.3"/>
  <pageSetup paperSize="14" scale="64" orientation="portrait" horizontalDpi="0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4"/>
  <sheetViews>
    <sheetView zoomScale="90" zoomScaleNormal="90" workbookViewId="0">
      <selection activeCell="D3" sqref="D3"/>
    </sheetView>
  </sheetViews>
  <sheetFormatPr baseColWidth="10" defaultRowHeight="15" x14ac:dyDescent="0.25"/>
  <cols>
    <col min="1" max="1" width="1.85546875" customWidth="1"/>
    <col min="2" max="2" width="61.85546875" customWidth="1"/>
    <col min="3" max="3" width="16.42578125" bestFit="1" customWidth="1"/>
    <col min="4" max="4" width="20.85546875" customWidth="1"/>
    <col min="5" max="5" width="18" customWidth="1"/>
    <col min="6" max="6" width="11.42578125" customWidth="1"/>
    <col min="7" max="7" width="14.85546875" customWidth="1"/>
    <col min="8" max="8" width="16.85546875" customWidth="1"/>
  </cols>
  <sheetData>
    <row r="1" spans="1:8" ht="73.5" customHeight="1" x14ac:dyDescent="0.25">
      <c r="B1" s="168" t="s">
        <v>115</v>
      </c>
      <c r="C1" s="168"/>
      <c r="D1" s="168"/>
      <c r="E1" s="168"/>
      <c r="F1" s="168"/>
      <c r="G1" s="168"/>
      <c r="H1" s="168"/>
    </row>
    <row r="2" spans="1:8" ht="31.5" customHeight="1" x14ac:dyDescent="0.25">
      <c r="B2" s="169"/>
      <c r="C2" s="169"/>
      <c r="D2" s="169"/>
      <c r="E2" s="169"/>
      <c r="F2" s="169"/>
      <c r="G2" s="169"/>
      <c r="H2" s="169"/>
    </row>
    <row r="3" spans="1:8" ht="45" x14ac:dyDescent="0.25">
      <c r="A3" s="133"/>
      <c r="B3" s="6" t="s">
        <v>38</v>
      </c>
      <c r="C3" s="7" t="s">
        <v>39</v>
      </c>
      <c r="D3" s="181" t="s">
        <v>108</v>
      </c>
      <c r="E3" s="135" t="s">
        <v>109</v>
      </c>
      <c r="F3" s="6" t="s">
        <v>110</v>
      </c>
      <c r="G3" s="6" t="s">
        <v>97</v>
      </c>
      <c r="H3" s="135" t="s">
        <v>111</v>
      </c>
    </row>
    <row r="4" spans="1:8" ht="16.5" x14ac:dyDescent="0.3">
      <c r="A4" s="134"/>
      <c r="B4" s="137" t="s">
        <v>66</v>
      </c>
      <c r="C4" s="138" t="s">
        <v>40</v>
      </c>
      <c r="D4" s="139">
        <v>1464150</v>
      </c>
      <c r="E4" s="139">
        <v>0</v>
      </c>
      <c r="F4" s="139">
        <v>0</v>
      </c>
      <c r="G4" s="139">
        <v>1464150</v>
      </c>
      <c r="H4" s="140">
        <v>45754</v>
      </c>
    </row>
    <row r="5" spans="1:8" ht="16.5" x14ac:dyDescent="0.3">
      <c r="A5" s="134"/>
      <c r="B5" s="137" t="s">
        <v>121</v>
      </c>
      <c r="C5" s="138" t="s">
        <v>40</v>
      </c>
      <c r="D5" s="139">
        <v>183535</v>
      </c>
      <c r="E5" s="139">
        <v>0</v>
      </c>
      <c r="F5" s="139">
        <v>0</v>
      </c>
      <c r="G5" s="139">
        <v>183535</v>
      </c>
      <c r="H5" s="140">
        <v>45767</v>
      </c>
    </row>
    <row r="6" spans="1:8" ht="16.5" x14ac:dyDescent="0.3">
      <c r="A6" s="134"/>
      <c r="B6" s="137" t="s">
        <v>78</v>
      </c>
      <c r="C6" s="138" t="s">
        <v>40</v>
      </c>
      <c r="D6" s="139">
        <v>911648</v>
      </c>
      <c r="E6" s="139">
        <v>0</v>
      </c>
      <c r="F6" s="139">
        <v>0</v>
      </c>
      <c r="G6" s="139">
        <v>911648</v>
      </c>
      <c r="H6" s="140">
        <v>45754</v>
      </c>
    </row>
    <row r="7" spans="1:8" ht="16.5" x14ac:dyDescent="0.3">
      <c r="A7" s="134"/>
      <c r="B7" s="137" t="s">
        <v>112</v>
      </c>
      <c r="C7" s="138" t="s">
        <v>40</v>
      </c>
      <c r="D7" s="139">
        <v>21922000</v>
      </c>
      <c r="E7" s="139">
        <v>0</v>
      </c>
      <c r="F7" s="139">
        <v>0</v>
      </c>
      <c r="G7" s="139">
        <v>21922000</v>
      </c>
      <c r="H7" s="140">
        <v>45772</v>
      </c>
    </row>
    <row r="8" spans="1:8" ht="16.5" x14ac:dyDescent="0.3">
      <c r="A8" s="134"/>
      <c r="B8" s="137" t="s">
        <v>80</v>
      </c>
      <c r="C8" s="138" t="s">
        <v>40</v>
      </c>
      <c r="D8" s="139">
        <v>17971000</v>
      </c>
      <c r="E8" s="139">
        <v>0</v>
      </c>
      <c r="F8" s="139">
        <v>0</v>
      </c>
      <c r="G8" s="139">
        <v>17971000</v>
      </c>
      <c r="H8" s="140">
        <v>45777</v>
      </c>
    </row>
    <row r="9" spans="1:8" ht="16.5" x14ac:dyDescent="0.3">
      <c r="A9" s="134"/>
      <c r="B9" s="137" t="s">
        <v>116</v>
      </c>
      <c r="C9" s="138" t="s">
        <v>40</v>
      </c>
      <c r="D9" s="139">
        <v>5000000</v>
      </c>
      <c r="E9" s="139">
        <v>0</v>
      </c>
      <c r="F9" s="139">
        <v>0</v>
      </c>
      <c r="G9" s="139">
        <v>5000000</v>
      </c>
      <c r="H9" s="140">
        <v>45773</v>
      </c>
    </row>
    <row r="10" spans="1:8" ht="16.5" x14ac:dyDescent="0.3">
      <c r="A10" s="134"/>
      <c r="B10" s="137" t="s">
        <v>94</v>
      </c>
      <c r="C10" s="138" t="s">
        <v>40</v>
      </c>
      <c r="D10" s="139">
        <v>54750000</v>
      </c>
      <c r="E10" s="139">
        <f>D10-G10</f>
        <v>48670000</v>
      </c>
      <c r="F10" s="139">
        <v>0</v>
      </c>
      <c r="G10" s="139">
        <v>6080000</v>
      </c>
      <c r="H10" s="140">
        <v>45769</v>
      </c>
    </row>
    <row r="11" spans="1:8" s="110" customFormat="1" ht="16.5" x14ac:dyDescent="0.3">
      <c r="A11" s="134"/>
      <c r="B11" s="137" t="s">
        <v>120</v>
      </c>
      <c r="C11" s="138" t="s">
        <v>40</v>
      </c>
      <c r="D11" s="139">
        <v>22000000</v>
      </c>
      <c r="E11" s="139">
        <v>0</v>
      </c>
      <c r="F11" s="139">
        <v>0</v>
      </c>
      <c r="G11" s="139">
        <v>22000000</v>
      </c>
      <c r="H11" s="140">
        <v>45762</v>
      </c>
    </row>
    <row r="12" spans="1:8" s="110" customFormat="1" ht="16.5" x14ac:dyDescent="0.3">
      <c r="A12" s="134"/>
      <c r="B12" s="137" t="s">
        <v>117</v>
      </c>
      <c r="C12" s="138" t="s">
        <v>40</v>
      </c>
      <c r="D12" s="139">
        <v>10406000</v>
      </c>
      <c r="E12" s="139">
        <v>0</v>
      </c>
      <c r="F12" s="139">
        <v>0</v>
      </c>
      <c r="G12" s="139">
        <v>10406000</v>
      </c>
      <c r="H12" s="140">
        <v>45772</v>
      </c>
    </row>
    <row r="13" spans="1:8" s="110" customFormat="1" ht="16.5" x14ac:dyDescent="0.3">
      <c r="A13" s="134"/>
      <c r="B13" s="137" t="s">
        <v>122</v>
      </c>
      <c r="C13" s="138" t="s">
        <v>40</v>
      </c>
      <c r="D13" s="139">
        <v>10607329</v>
      </c>
      <c r="E13" s="139">
        <v>0</v>
      </c>
      <c r="F13" s="139">
        <v>0</v>
      </c>
      <c r="G13" s="139">
        <v>10607329</v>
      </c>
      <c r="H13" s="140">
        <v>45754</v>
      </c>
    </row>
    <row r="14" spans="1:8" ht="16.5" x14ac:dyDescent="0.3">
      <c r="A14" s="134"/>
      <c r="B14" s="137" t="s">
        <v>48</v>
      </c>
      <c r="C14" s="138" t="s">
        <v>40</v>
      </c>
      <c r="D14" s="139">
        <v>7580880</v>
      </c>
      <c r="E14" s="139">
        <v>0</v>
      </c>
      <c r="F14" s="139">
        <v>0</v>
      </c>
      <c r="G14" s="139">
        <v>7580880</v>
      </c>
      <c r="H14" s="140">
        <v>45748</v>
      </c>
    </row>
    <row r="15" spans="1:8" s="110" customFormat="1" ht="16.5" x14ac:dyDescent="0.3">
      <c r="A15" s="134"/>
      <c r="B15" s="137" t="s">
        <v>118</v>
      </c>
      <c r="C15" s="138" t="s">
        <v>40</v>
      </c>
      <c r="D15" s="139">
        <v>6552978</v>
      </c>
      <c r="E15" s="139">
        <v>0</v>
      </c>
      <c r="F15" s="139">
        <v>0</v>
      </c>
      <c r="G15" s="139">
        <v>6552978</v>
      </c>
      <c r="H15" s="140">
        <v>45752</v>
      </c>
    </row>
    <row r="16" spans="1:8" s="110" customFormat="1" ht="16.5" x14ac:dyDescent="0.3">
      <c r="A16" s="134"/>
      <c r="B16" s="137" t="s">
        <v>49</v>
      </c>
      <c r="C16" s="138" t="s">
        <v>40</v>
      </c>
      <c r="D16" s="139">
        <v>7987000</v>
      </c>
      <c r="E16" s="139">
        <v>0</v>
      </c>
      <c r="F16" s="139">
        <v>0</v>
      </c>
      <c r="G16" s="139">
        <v>7987000</v>
      </c>
      <c r="H16" s="140">
        <v>45758</v>
      </c>
    </row>
    <row r="17" spans="1:8" s="110" customFormat="1" ht="16.5" x14ac:dyDescent="0.3">
      <c r="A17" s="134"/>
      <c r="B17" s="137" t="s">
        <v>119</v>
      </c>
      <c r="C17" s="138" t="s">
        <v>40</v>
      </c>
      <c r="D17" s="139">
        <v>9753668</v>
      </c>
      <c r="E17" s="139">
        <v>0</v>
      </c>
      <c r="F17" s="139">
        <v>0</v>
      </c>
      <c r="G17" s="139">
        <v>9753668</v>
      </c>
      <c r="H17" s="140">
        <v>45773</v>
      </c>
    </row>
    <row r="18" spans="1:8" s="110" customFormat="1" ht="16.5" x14ac:dyDescent="0.3">
      <c r="A18" s="134"/>
      <c r="D18" s="153">
        <f>SUM(D4:D17)</f>
        <v>177090188</v>
      </c>
      <c r="E18" s="58"/>
      <c r="G18" s="2">
        <f>SUM(G4:G17)</f>
        <v>128420188</v>
      </c>
    </row>
    <row r="19" spans="1:8" ht="14.25" customHeight="1" x14ac:dyDescent="0.25">
      <c r="E19" s="136"/>
      <c r="F19" s="58"/>
      <c r="G19" s="58"/>
    </row>
    <row r="20" spans="1:8" ht="16.5" x14ac:dyDescent="0.3">
      <c r="E20" s="61"/>
      <c r="G20" s="58"/>
    </row>
    <row r="21" spans="1:8" ht="16.5" x14ac:dyDescent="0.3">
      <c r="E21" s="61"/>
      <c r="G21" s="58"/>
    </row>
    <row r="22" spans="1:8" ht="16.5" x14ac:dyDescent="0.3">
      <c r="E22" s="61"/>
    </row>
    <row r="23" spans="1:8" x14ac:dyDescent="0.25">
      <c r="E23" s="97"/>
    </row>
    <row r="24" spans="1:8" x14ac:dyDescent="0.25">
      <c r="E24" s="58"/>
    </row>
  </sheetData>
  <autoFilter ref="B3:E18" xr:uid="{00000000-0009-0000-0000-000003000000}">
    <sortState xmlns:xlrd2="http://schemas.microsoft.com/office/spreadsheetml/2017/richdata2" ref="B4:E22">
      <sortCondition ref="B3:B19"/>
    </sortState>
  </autoFilter>
  <sortState xmlns:xlrd2="http://schemas.microsoft.com/office/spreadsheetml/2017/richdata2" ref="B4:H17">
    <sortCondition ref="B4:B17"/>
  </sortState>
  <mergeCells count="1">
    <mergeCell ref="B1:H2"/>
  </mergeCells>
  <pageMargins left="0.7" right="0.7" top="1.8" bottom="0.75" header="0.3" footer="0.3"/>
  <pageSetup paperSize="14" scale="55" orientation="portrait" horizontalDpi="0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G20"/>
  <sheetViews>
    <sheetView zoomScale="110" zoomScaleNormal="110" workbookViewId="0">
      <selection activeCell="L9" sqref="L9"/>
    </sheetView>
  </sheetViews>
  <sheetFormatPr baseColWidth="10" defaultRowHeight="15" x14ac:dyDescent="0.25"/>
  <cols>
    <col min="1" max="1" width="2.140625" customWidth="1"/>
    <col min="2" max="2" width="31.85546875" bestFit="1" customWidth="1"/>
    <col min="3" max="3" width="13.7109375" bestFit="1" customWidth="1"/>
    <col min="4" max="4" width="18.5703125" bestFit="1" customWidth="1"/>
    <col min="5" max="5" width="13.85546875" customWidth="1"/>
    <col min="6" max="6" width="21.28515625" bestFit="1" customWidth="1"/>
    <col min="7" max="7" width="19.7109375" customWidth="1"/>
    <col min="8" max="8" width="15.28515625" bestFit="1" customWidth="1"/>
  </cols>
  <sheetData>
    <row r="1" spans="2:7" x14ac:dyDescent="0.25">
      <c r="B1" s="170" t="s">
        <v>65</v>
      </c>
      <c r="C1" s="170"/>
      <c r="D1" s="170"/>
      <c r="E1" s="170"/>
      <c r="F1" s="170"/>
      <c r="G1" s="170"/>
    </row>
    <row r="2" spans="2:7" x14ac:dyDescent="0.25">
      <c r="B2" s="170"/>
      <c r="C2" s="170"/>
      <c r="D2" s="170"/>
      <c r="E2" s="170"/>
      <c r="F2" s="170"/>
      <c r="G2" s="170"/>
    </row>
    <row r="4" spans="2:7" x14ac:dyDescent="0.25">
      <c r="B4" s="171" t="s">
        <v>81</v>
      </c>
      <c r="C4" s="172"/>
      <c r="D4" s="172"/>
      <c r="E4" s="172"/>
      <c r="F4" s="59" t="s">
        <v>45</v>
      </c>
      <c r="G4" s="60">
        <v>45382</v>
      </c>
    </row>
    <row r="5" spans="2:7" ht="28.5" x14ac:dyDescent="0.25">
      <c r="B5" s="3" t="s">
        <v>35</v>
      </c>
      <c r="C5" s="3" t="s">
        <v>36</v>
      </c>
      <c r="D5" s="4" t="s">
        <v>71</v>
      </c>
      <c r="E5" s="5" t="s">
        <v>46</v>
      </c>
      <c r="F5" s="3" t="s">
        <v>47</v>
      </c>
      <c r="G5" s="3" t="s">
        <v>37</v>
      </c>
    </row>
    <row r="6" spans="2:7" x14ac:dyDescent="0.25">
      <c r="B6" s="176" t="s">
        <v>143</v>
      </c>
      <c r="C6" s="176" t="s">
        <v>144</v>
      </c>
      <c r="D6" s="176">
        <v>894923</v>
      </c>
      <c r="E6" s="177">
        <v>45733</v>
      </c>
      <c r="F6" s="177">
        <v>45752</v>
      </c>
      <c r="G6" s="178">
        <v>12100000</v>
      </c>
    </row>
    <row r="7" spans="2:7" x14ac:dyDescent="0.25">
      <c r="B7" s="176" t="s">
        <v>145</v>
      </c>
      <c r="C7" s="176" t="s">
        <v>144</v>
      </c>
      <c r="D7" s="176">
        <v>894925</v>
      </c>
      <c r="E7" s="177">
        <v>45733</v>
      </c>
      <c r="F7" s="177">
        <v>45759</v>
      </c>
      <c r="G7" s="178">
        <v>10000000</v>
      </c>
    </row>
    <row r="8" spans="2:7" x14ac:dyDescent="0.25">
      <c r="B8" s="176" t="s">
        <v>146</v>
      </c>
      <c r="C8" s="176" t="s">
        <v>147</v>
      </c>
      <c r="D8" s="176">
        <v>24335478</v>
      </c>
      <c r="E8" s="177">
        <v>45734</v>
      </c>
      <c r="F8" s="177">
        <v>45765</v>
      </c>
      <c r="G8" s="178">
        <v>6064740</v>
      </c>
    </row>
    <row r="9" spans="2:7" x14ac:dyDescent="0.25">
      <c r="B9" s="176" t="s">
        <v>146</v>
      </c>
      <c r="C9" s="176" t="s">
        <v>147</v>
      </c>
      <c r="D9" s="176">
        <v>24335479</v>
      </c>
      <c r="E9" s="177">
        <v>45734</v>
      </c>
      <c r="F9" s="177">
        <v>45795</v>
      </c>
      <c r="G9" s="178">
        <v>6064740</v>
      </c>
    </row>
    <row r="10" spans="2:7" x14ac:dyDescent="0.25">
      <c r="B10" s="176" t="s">
        <v>146</v>
      </c>
      <c r="C10" s="176" t="s">
        <v>147</v>
      </c>
      <c r="D10" s="176">
        <v>24335480</v>
      </c>
      <c r="E10" s="177">
        <v>45734</v>
      </c>
      <c r="F10" s="177">
        <v>45826</v>
      </c>
      <c r="G10" s="178">
        <v>6064740</v>
      </c>
    </row>
    <row r="11" spans="2:7" x14ac:dyDescent="0.25">
      <c r="B11" s="176" t="s">
        <v>143</v>
      </c>
      <c r="C11" s="176" t="s">
        <v>148</v>
      </c>
      <c r="D11" s="176">
        <v>525390</v>
      </c>
      <c r="E11" s="177">
        <v>45741</v>
      </c>
      <c r="F11" s="177">
        <v>45757</v>
      </c>
      <c r="G11" s="178">
        <v>9890000</v>
      </c>
    </row>
    <row r="12" spans="2:7" x14ac:dyDescent="0.25">
      <c r="B12" s="176" t="s">
        <v>143</v>
      </c>
      <c r="C12" s="176" t="s">
        <v>148</v>
      </c>
      <c r="D12" s="176">
        <v>525391</v>
      </c>
      <c r="E12" s="177">
        <v>45741</v>
      </c>
      <c r="F12" s="177">
        <v>45766</v>
      </c>
      <c r="G12" s="178">
        <v>9970000</v>
      </c>
    </row>
    <row r="13" spans="2:7" x14ac:dyDescent="0.25">
      <c r="B13" s="176" t="s">
        <v>143</v>
      </c>
      <c r="C13" s="176" t="s">
        <v>148</v>
      </c>
      <c r="D13" s="176">
        <v>525392</v>
      </c>
      <c r="E13" s="177">
        <v>45741</v>
      </c>
      <c r="F13" s="177">
        <v>45775</v>
      </c>
      <c r="G13" s="178">
        <v>8225000</v>
      </c>
    </row>
    <row r="14" spans="2:7" x14ac:dyDescent="0.25">
      <c r="B14" s="176" t="s">
        <v>149</v>
      </c>
      <c r="C14" s="176" t="s">
        <v>147</v>
      </c>
      <c r="D14" s="176">
        <v>24148487</v>
      </c>
      <c r="E14" s="177">
        <v>45707</v>
      </c>
      <c r="F14" s="177">
        <v>45755</v>
      </c>
      <c r="G14" s="178">
        <v>12235000</v>
      </c>
    </row>
    <row r="15" spans="2:7" x14ac:dyDescent="0.25">
      <c r="B15" s="176" t="s">
        <v>149</v>
      </c>
      <c r="C15" s="176" t="s">
        <v>147</v>
      </c>
      <c r="D15" s="176">
        <v>241484488</v>
      </c>
      <c r="E15" s="177">
        <v>45707</v>
      </c>
      <c r="F15" s="177">
        <v>45785</v>
      </c>
      <c r="G15" s="178">
        <v>12235000</v>
      </c>
    </row>
    <row r="16" spans="2:7" x14ac:dyDescent="0.25">
      <c r="B16" s="176" t="s">
        <v>150</v>
      </c>
      <c r="C16" s="176" t="s">
        <v>147</v>
      </c>
      <c r="D16" s="176">
        <v>24148476</v>
      </c>
      <c r="E16" s="177">
        <v>45664</v>
      </c>
      <c r="F16" s="177">
        <v>45754</v>
      </c>
      <c r="G16" s="178">
        <v>21285000</v>
      </c>
    </row>
    <row r="17" spans="2:7" x14ac:dyDescent="0.25">
      <c r="B17" s="176" t="s">
        <v>151</v>
      </c>
      <c r="C17" s="176" t="s">
        <v>148</v>
      </c>
      <c r="D17" s="176">
        <v>523375</v>
      </c>
      <c r="E17" s="177">
        <v>45691</v>
      </c>
      <c r="F17" s="177">
        <v>45756</v>
      </c>
      <c r="G17" s="178">
        <v>13480000</v>
      </c>
    </row>
    <row r="18" spans="2:7" x14ac:dyDescent="0.25">
      <c r="B18" s="176" t="s">
        <v>152</v>
      </c>
      <c r="C18" s="176" t="s">
        <v>144</v>
      </c>
      <c r="D18" s="176"/>
      <c r="E18" s="177">
        <v>45744</v>
      </c>
      <c r="F18" s="177">
        <v>45752</v>
      </c>
      <c r="G18" s="178">
        <v>58333333</v>
      </c>
    </row>
    <row r="19" spans="2:7" x14ac:dyDescent="0.25">
      <c r="B19" s="179" t="s">
        <v>153</v>
      </c>
      <c r="C19" s="176" t="s">
        <v>154</v>
      </c>
      <c r="D19" s="176">
        <v>24148496</v>
      </c>
      <c r="E19" s="177">
        <v>45714</v>
      </c>
      <c r="F19" s="177">
        <v>45719</v>
      </c>
      <c r="G19" s="178">
        <v>15000000</v>
      </c>
    </row>
    <row r="20" spans="2:7" x14ac:dyDescent="0.25">
      <c r="G20" s="180">
        <f>SUM(G6:G19)</f>
        <v>200947553</v>
      </c>
    </row>
  </sheetData>
  <mergeCells count="2">
    <mergeCell ref="B1:G2"/>
    <mergeCell ref="B4:E4"/>
  </mergeCells>
  <pageMargins left="0.25" right="0.25" top="0.75" bottom="0.75" header="0.3" footer="0.3"/>
  <pageSetup paperSize="14" scale="98" orientation="landscape" horizontalDpi="0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2MgDIYGjOjncWKgDGYQVkoyju73vVWgY7guQuOURLT0=</DigestValue>
    </Reference>
    <Reference Type="http://www.w3.org/2000/09/xmldsig#Object" URI="#idOfficeObject">
      <DigestMethod Algorithm="http://www.w3.org/2001/04/xmlenc#sha256"/>
      <DigestValue>gIyNtHQkGx7RhUPcMtcE1cOK7r2/l+zO3EOm0J/UHec=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HgpBncoc899F49xdtO+9l7M2reSJtF66+HEeNnI8wqE=</DigestValue>
    </Reference>
    <Reference Type="http://www.w3.org/2000/09/xmldsig#Object" URI="#idValidSigLnImg">
      <DigestMethod Algorithm="http://www.w3.org/2001/04/xmlenc#sha256"/>
      <DigestValue>RQlwdhC51rsPSyB61w4GwKhAkdc92/8QphUQ0/BWPpc=</DigestValue>
    </Reference>
    <Reference Type="http://www.w3.org/2000/09/xmldsig#Object" URI="#idInvalidSigLnImg">
      <DigestMethod Algorithm="http://www.w3.org/2001/04/xmlenc#sha256"/>
      <DigestValue>Ksi+99WD1efHxF5SjKbqDYatKNxwcNvRMJJeXqrFt3M=</DigestValue>
    </Reference>
  </SignedInfo>
  <SignatureValue>tg56GNMbbOCCYSKOp/gi96eVAZtOHZCFFZMVw7uxfoxBKzyGOK+pD2oECeRPtsQMOhJotjL0Dvp2
X43UtVbv/F3JBBoL5TYGsvbt2fPe6mfDJqixWZHF6/NSU7EbODSHac6YLPrpcz1rXJZ4x7zicf8T
XkImXcFmEqFNzA5slTSD8xmdy63/T1RpLrxtTNj9TmxW5EQHHdBPk/HAxwiA4g2ICPo4qrUVh9YN
baTLsfZHXSkSBmNkIGtl7GYcIN7MBZUdzZ2x6pxgErQsI9/RTC3+8PmdmXFrwvXv1XS/q8RCkFqM
pWvY7MUnoxWxl6cfPHj9Mo0gX3Q7P4Bphzb9/g==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Dp9HnN2DX+P1V2RcilddTNxLzuvpc4hPn5Um4TEjXtg=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hpfsbWLZs+8wllvnIpMH3JLZBRc7k2MqxFBLmPC5kIw=</DigestValue>
      </Reference>
      <Reference URI="/xl/drawings/vmlDrawing2.vml?ContentType=application/vnd.openxmlformats-officedocument.vmlDrawing">
        <DigestMethod Algorithm="http://www.w3.org/2001/04/xmlenc#sha256"/>
        <DigestValue>ik6yektOdNcdsvLL3J0HA21w4LBsZNHvpt2yduyHsZY=</DigestValue>
      </Reference>
      <Reference URI="/xl/drawings/vmlDrawing3.vml?ContentType=application/vnd.openxmlformats-officedocument.vmlDrawing">
        <DigestMethod Algorithm="http://www.w3.org/2001/04/xmlenc#sha256"/>
        <DigestValue>JoMvW/mHoEYxAlp19x30gFpzfHQFzo1WDhXUTKEpAkQ=</DigestValue>
      </Reference>
      <Reference URI="/xl/drawings/vmlDrawing4.vml?ContentType=application/vnd.openxmlformats-officedocument.vmlDrawing">
        <DigestMethod Algorithm="http://www.w3.org/2001/04/xmlenc#sha256"/>
        <DigestValue>LIAEKQhXRbtN8jT5shY1XkOnZQ2maEQ+gHWVOBy/axM=</DigestValue>
      </Reference>
      <Reference URI="/xl/drawings/vmlDrawing5.vml?ContentType=application/vnd.openxmlformats-officedocument.vmlDrawing">
        <DigestMethod Algorithm="http://www.w3.org/2001/04/xmlenc#sha256"/>
        <DigestValue>itsGkXe7PThcXzxspvpHQRaHrn00P0S5zmyyejOLoEg=</DigestValue>
      </Reference>
      <Reference URI="/xl/media/image1.emf?ContentType=image/x-emf">
        <DigestMethod Algorithm="http://www.w3.org/2001/04/xmlenc#sha256"/>
        <DigestValue>ObCb+ovWOplSt6Z54XcS4Z+LlRe1ueDAVr4UwM2hOjA=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iso9DazjHS0mXai5U8NiPOOUmITs9w8JdOPlKDP0ErA=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EEnj+skuUTfsoK/lZS3z+hZj0ngJrimPo/+eUz9TbNM=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9cMGN9mE/2X7NkWliXCpW2LMwdagheNK1Jspc3lN4ug=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9cMGN9mE/2X7NkWliXCpW2LMwdagheNK1Jspc3lN4ug=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8hl26oqno+EHhjOfa9UsCm7M0MAYQ16rOBdugdnHZwE=</DigestValue>
      </Reference>
      <Reference URI="/xl/sharedStrings.xml?ContentType=application/vnd.openxmlformats-officedocument.spreadsheetml.sharedStrings+xml">
        <DigestMethod Algorithm="http://www.w3.org/2001/04/xmlenc#sha256"/>
        <DigestValue>hFLyt3QL/yulw1GtBJfYYa4qjirEY3gYkX5sVfZ6TIM=</DigestValue>
      </Reference>
      <Reference URI="/xl/styles.xml?ContentType=application/vnd.openxmlformats-officedocument.spreadsheetml.styles+xml">
        <DigestMethod Algorithm="http://www.w3.org/2001/04/xmlenc#sha256"/>
        <DigestValue>OdGQKJNBnkbKU0a/8UAMG7cpPdJc1/wZMkiMjGgoAuY=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P2S4Pf63537JPLkV0nyQj892cxtOCDQpWRA06OKM8Uo=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0nHVKxXtSiaqi7jMEZTvo+F37d5TfHMBsbN33th5Uic=</DigestValue>
      </Reference>
      <Reference URI="/xl/worksheets/sheet2.xml?ContentType=application/vnd.openxmlformats-officedocument.spreadsheetml.worksheet+xml">
        <DigestMethod Algorithm="http://www.w3.org/2001/04/xmlenc#sha256"/>
        <DigestValue>PL+PhRksFKcV3HtcFYkCuh3BMktslfnBg7J9B2I9jm4=</DigestValue>
      </Reference>
      <Reference URI="/xl/worksheets/sheet3.xml?ContentType=application/vnd.openxmlformats-officedocument.spreadsheetml.worksheet+xml">
        <DigestMethod Algorithm="http://www.w3.org/2001/04/xmlenc#sha256"/>
        <DigestValue>j/g6gCuliPHCnA3U1Nk+MGBUT+KAD9JEY42L+LobNKw=</DigestValue>
      </Reference>
      <Reference URI="/xl/worksheets/sheet4.xml?ContentType=application/vnd.openxmlformats-officedocument.spreadsheetml.worksheet+xml">
        <DigestMethod Algorithm="http://www.w3.org/2001/04/xmlenc#sha256"/>
        <DigestValue>JY+1YjT5dTg7LWorL/8LKyWpyy3Lrto2cbiNAfxZDuo=</DigestValue>
      </Reference>
      <Reference URI="/xl/worksheets/sheet5.xml?ContentType=application/vnd.openxmlformats-officedocument.spreadsheetml.worksheet+xml">
        <DigestMethod Algorithm="http://www.w3.org/2001/04/xmlenc#sha256"/>
        <DigestValue>t8LqW00becqJMy1z1VFUWyhtKZbcBsGcb7VcXshsGwc=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2025-05-16T22:48:12Z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{95AE8A79-67BD-412C-A27D-2D842623AC93}</SetupID>
          <SignatureText>GEORGINIO EVER ROJAS BORJA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2025-05-16T22:48:12Z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LGAAAaQwAACBFTUYAAAEAHBwAAKoAAAAG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sK+h+n8AAACwr6H6fwAAnEuUofp/AAAAACb0+n8AANEPA6H6fwAAMBYm9Pp/AACcS5Sh+n8AAKAWAAAAAAAAQAAAwPp/AAAAACb0+n8AAKESA6H6fwAABAAAAAAAAAAwFib0+n8AAAC7mAJwAAAAnEuUoQAAAABIAAAAAAAAAJxLlKH6fwAAoLOvofp/AADAT5Sh+n8AAAEAAAAAAAAABnWUofp/AAAAACb0+n8AAAAAAAAAAAAAAAAAAOMBAAABTpKg+n8AAJCfOAPjAQAAe2x28vp/AADQu5gCcAAAAGm8mAJwAAAAAAAAAAAAAAAAAAAAZHYACAAAAAAlAAAADAAAAAEAAAAYAAAADAAAAAAAAAASAAAADAAAAAEAAAAeAAAAGAAAAMMAAAAEAAAA9wAAABEAAAAlAAAADAAAAAEAAABUAAAAhAAAAMQAAAAEAAAA9QAAABAAAAABAAAAVVXGQb6ExkHEAAAABAAAAAkAAABMAAAAAAAAAAAAAAAAAAAA//////////9gAAAAMQA2AC8ANQAvADIAMAAyADUAZQ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BY15gCcAAAAAAAAAAAAAAAiK6Z8vp/AAAAAAAAAAAAAAkAAAAAAAAAAAAwQeMBAAAUEgOh+n8AAAAAAAAAAAAAAAAAAAAAAACtk8ajv04AANjYmAJwAAAAAAAAAAAAAABQK88E4wEAAJCfOAPjAQAAANqYAgAAAADgRjoD4wEAAAcAAAAAAAAAAAAAAAAAAAA82ZgCcAAAAHnZmAJwAAAAsbNy8vp/AAAAAAAAAAAAAEB3zAMAAAAAAAAAAAAAAAAAAAAAAAAAAJCfOAPjAQAAe2x28vp/AADg2JgCcAAAAHnZmAJw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IpaWg+n8AAADrNwPjAQAAAgAAAAAAAACIrpny+n8AAAAAAAAAAAAAAWgZoPp/AAAgPpcK4wEAACw8tKH6fwAAAAAAAAAAAAAAAAAAAAAAAD1QyaO/TgAAAAASoPp/AAAAAAAAAAAAAOD///8AAAAAkJ84A+MBAACoGZcCAAAAAAAAAAAAAAAABgAAAAAAAAAAAAAAAAAAAMwYlwJwAAAACRmXAnAAAACxs3Ly+n8AAMD6dAXjAQAAAAAAAAAAAADA+nQF4wEAALAbThbjAQAAkJ84A+MBAAB7bHby+n8AAHAYlwJwAAAACRmXAnAAAAAAAAAAAAAAAAAAAABkdgAIAAAAACUAAAAMAAAAAwAAABgAAAAMAAAAAAAAABIAAAAMAAAAAQAAABYAAAAMAAAACAAAAFQAAABUAAAACgAAACcAAAAeAAAASgAAAAEAAABVVcZBvoTGQQoAAABLAAAAAQAAAEwAAAAEAAAACQAAACcAAAAgAAAASwAAAFAAAABYAG4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8AAABHAAAAKQAAADMAAADH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IiumfL6fwAAAAAAAAAAAAAAAAAAAAAAAPiiVhbjAQAAQNCKD+MBAAAAAAAAAAAAAAAAAAAAAAAALVDJo79OAADgt5Kg+n8AAHATAArjAQAA8P///wAAAACQnzgD4wEAAJgZlwIAAAAAAAAAAAAAAAAJAAAAAAAAAAAAAAAAAAAAvBiXAnAAAAD5GJcCcAAAALGzcvL6fwAAGLM2A+MBAAAAAAAAAAAAABizNgPjAQAAAAAAAAAAAACQnzgD4wEAAHtsdvL6fwAAYBiXAnAAAAD5GJcCcAAAAAAAAAAAAAAAUEWuFWR2AAgAAAAAJQAAAAwAAAAEAAAAGAAAAAwAAAAAAAAAEgAAAAwAAAABAAAAHgAAABgAAAApAAAAMwAAAPAAAABIAAAAJQAAAAwAAAAEAAAAVAAAAOQAAAAqAAAAMwAAAO4AAABHAAAAAQAAAFVVxkG+hMZBKgAAADMAAAAZAAAATAAAAAAAAAAAAAAAAAAAAP//////////gAAAAEcARQBPAFIARwBJAE4ASQBPACAARQBWAEUAUgAgAFIATwBKAEEAUwAgAEIALgAuAC4ALwALAAAACAAAAAwAAAAKAAAACwAAAAQAAAAMAAAABAAAAAwAAAAEAAAACAAAAAoAAAAIAAAACgAAAAQAAAAKAAAADAAAAAYAAAAKAAAACQAAAAQAAAAJAAAAAwAAAAM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sAAABcAAAAAQAAAFVVxkG+hMZBCgAAAFAAAAAaAAAATAAAAAAAAAAAAAAAAAAAAP//////////gAAAAEcARQBPAFIARwBJAE4ASQBPACAARQBWAEUAUgAgAFIATwBKAEEAUwAgAEIATwBSAEoAQQAIAAAABgAAAAkAAAAHAAAACAAAAAMAAAAIAAAAAwAAAAkAAAADAAAABgAAAAcAAAAGAAAABwAAAAMAAAAHAAAACQAAAAQAAAAHAAAABgAAAAMAAAAG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FVVxkG+hMZ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FVVxkG+hMZBCgAAAHAAAAAnAAAATAAAAAQAAAAJAAAAcAAAAPIAAAB9AAAAnAAAAEYAaQByAG0AYQBkAG8AIABwAG8AcgA6ACAARwBFAE8AUgBHAEkATgBJAE8AIABFAFYARQBSACAAUgBPAEoAQQBTACAAQgBPAFIASgBBAGwABgAAAAMAAAAEAAAACQAAAAYAAAAHAAAABwAAAAMAAAAHAAAABwAAAAQAAAADAAAAAwAAAAgAAAAGAAAACQAAAAcAAAAIAAAAAwAAAAgAAAADAAAACQAAAAMAAAAGAAAABwAAAAYAAAAHAAAAAwAAAAcAAAAJAAAABAAAAAcAAAAGAAAAAwAAAAYAAAAJAAAABwAAAAQAAAAHAAAAFgAAAAwAAAAAAAAAJQAAAAwAAAACAAAADgAAABQAAAAAAAAAEAAAABQAAAA=</Object>
  <Object Id="idInvalidSigLnImg">AQAAAGwAAAAAAAAAAAAAAP8AAAB/AAAAAAAAAAAAAADLGAAAaQwAACBFTUYAAAEAjCEAALEAAAAG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K+h+n8AAACwr6H6fwAAnEuUofp/AAAAACb0+n8AANEPA6H6fwAAMBYm9Pp/AACcS5Sh+n8AAKAWAAAAAAAAQAAAwPp/AAAAACb0+n8AAKESA6H6fwAABAAAAAAAAAAwFib0+n8AAAC7mAJwAAAAnEuUoQAAAABIAAAAAAAAAJxLlKH6fwAAoLOvofp/AADAT5Sh+n8AAAEAAAAAAAAABnWUofp/AAAAACb0+n8AAAAAAAAAAAAAAAAAAOMBAAABTpKg+n8AAJCfOAPjAQAAe2x28vp/AADQu5gCcAAAAGm8mAJwAAAAAAAAAAAAAAAAAAAAZHYACAAAAAAlAAAADAAAAAEAAAAYAAAADAAAAP8AAAASAAAADAAAAAEAAAAeAAAAGAAAACIAAAAEAAAAcgAAABEAAAAlAAAADAAAAAEAAABUAAAAqAAAACMAAAAEAAAAcAAAABAAAAABAAAAVVXGQb6Ex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BY15gCcAAAAAAAAAAAAAAAiK6Z8vp/AAAAAAAAAAAAAAkAAAAAAAAAAAAwQeMBAAAUEgOh+n8AAAAAAAAAAAAAAAAAAAAAAACtk8ajv04AANjYmAJwAAAAAAAAAAAAAABQK88E4wEAAJCfOAPjAQAAANqYAgAAAADgRjoD4wEAAAcAAAAAAAAAAAAAAAAAAAA82ZgCcAAAAHnZmAJwAAAAsbNy8vp/AAAAAAAAAAAAAEB3zAMAAAAAAAAAAAAAAAAAAAAAAAAAAJCfOAPjAQAAe2x28vp/AADg2JgCcAAAAHnZmAJw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IpaWg+n8AAADrNwPjAQAAAgAAAAAAAACIrpny+n8AAAAAAAAAAAAAAWgZoPp/AAAgPpcK4wEAACw8tKH6fwAAAAAAAAAAAAAAAAAAAAAAAD1QyaO/TgAAAAASoPp/AAAAAAAAAAAAAOD///8AAAAAkJ84A+MBAACoGZcCAAAAAAAAAAAAAAAABgAAAAAAAAAAAAAAAAAAAMwYlwJwAAAACRmXAnAAAACxs3Ly+n8AAMD6dAXjAQAAAAAAAAAAAADA+nQF4wEAALAbThbjAQAAkJ84A+MBAAB7bHby+n8AAHAYlwJwAAAACRmXAnAAAAAAAAAAAAAAAAAAAABkdgAIAAAAACUAAAAMAAAAAwAAABgAAAAMAAAAAAAAABIAAAAMAAAAAQAAABYAAAAMAAAACAAAAFQAAABUAAAACgAAACcAAAAeAAAASgAAAAEAAABVVc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8AAABHAAAAKQAAADMAAADH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IiumfL6fwAAAAAAAAAAAAAAAAAAAAAAAPiiVhbjAQAAQNCKD+MBAAAAAAAAAAAAAAAAAAAAAAAALVDJo79OAADgt5Kg+n8AAHATAArjAQAA8P///wAAAACQnzgD4wEAAJgZlwIAAAAAAAAAAAAAAAAJAAAAAAAAAAAAAAAAAAAAvBiXAnAAAAD5GJcCcAAAALGzcvL6fwAAGLM2A+MBAAAAAAAAAAAAABizNgPjAQAAAAAAAAAAAACQnzgD4wEAAHtsdvL6fwAAYBiXAnAAAAD5GJcCcAAAAAAAAAAAAAAAUEWuFWR2AAgAAAAAJQAAAAwAAAAEAAAAGAAAAAwAAAAAAAAAEgAAAAwAAAABAAAAHgAAABgAAAApAAAAMwAAAPAAAABIAAAAJQAAAAwAAAAEAAAAVAAAAOQAAAAqAAAAMwAAAO4AAABHAAAAAQAAAFVVxkG+hMZBKgAAADMAAAAZAAAATAAAAAAAAAAAAAAAAAAAAP//////////gAAAAEcARQBPAFIARwBJAE4ASQBPACAARQBWAEUAUgAgAFIATwBKAEEAUwAgAEIALgAuAC4AAAALAAAACAAAAAwAAAAKAAAACwAAAAQAAAAMAAAABAAAAAwAAAAEAAAACAAAAAoAAAAIAAAACgAAAAQAAAAKAAAADAAAAAYAAAAKAAAACQAAAAQAAAAJAAAAAwAAAAM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sAAABcAAAAAQAAAFVVxkG+hMZBCgAAAFAAAAAaAAAATAAAAAAAAAAAAAAAAAAAAP//////////gAAAAEcARQBPAFIARwBJAE4ASQBPACAARQBWAEUAUgAgAFIATwBKAEEAUwAgAEIATwBSAEoAQQAIAAAABgAAAAkAAAAHAAAACAAAAAMAAAAIAAAAAwAAAAkAAAADAAAABgAAAAcAAAAGAAAABwAAAAMAAAAHAAAACQAAAAQAAAAHAAAABgAAAAMAAAAG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FVVxkG+hMZ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FVVxkG+hMZBCgAAAHAAAAAnAAAATAAAAAQAAAAJAAAAcAAAAPI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YAAAAJAAAABwAAAAQ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9uwwDrvUhy6lVrSzLcRJmEDMqPzovthoulYp0+JVnbg=</DigestValue>
    </Reference>
    <Reference Type="http://www.w3.org/2000/09/xmldsig#Object" URI="#idOfficeObject">
      <DigestMethod Algorithm="http://www.w3.org/2001/04/xmlenc#sha256"/>
      <DigestValue>Tz9rDJ5lfm/5XrgF7mEuLNYOC94Nu1TE1HY8rNJ7Bb4=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wCSXpsdepCeJOt4E9lVVRbdzWToOAN3gZoqUmuwjuCg=</DigestValue>
    </Reference>
    <Reference Type="http://www.w3.org/2000/09/xmldsig#Object" URI="#idValidSigLnImg">
      <DigestMethod Algorithm="http://www.w3.org/2001/04/xmlenc#sha256"/>
      <DigestValue>nLS3jNVT56qHAS3J87nfcsWJUR1sNSbm5sFEFDjfjnE=</DigestValue>
    </Reference>
    <Reference Type="http://www.w3.org/2000/09/xmldsig#Object" URI="#idInvalidSigLnImg">
      <DigestMethod Algorithm="http://www.w3.org/2001/04/xmlenc#sha256"/>
      <DigestValue>7qps/bzLwNiUkY57So33/uyZEBTS/8Dp20vhE9o7yJA=</DigestValue>
    </Reference>
  </SignedInfo>
  <SignatureValue>NV9xjPikB3yAMJeotJujDnAVk6GlKWBPCTJECks6kMR10jWrCvs8pcf7lsHLvZDN7o+YSGQrxZHz
uUAuYSvmgmypcx3bnNX4w09lUk8V9dlqeAKq707MSVYjDYr8jCaTnsE00iDpXBYoBQOzgIp2ruGt
iKcLLPv4ST92QLjGGafWKGTBVgoUpSRq2snDkfnew9fErull7VxABgNMvWnOfCVSwrMNmJOmJruM
MWGzfeTGutG2U6QmDgvQbE8WihKXnFRZHPm1K8FhEAH1+tc+XDkgeve7WkvfCbgAECx1z8FuUmF1
pUZHFNjXkMnSZAO8aZXfgRQzg4iR0jvpJxsrWQ==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Dp9HnN2DX+P1V2RcilddTNxLzuvpc4hPn5Um4TEjXtg=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hpfsbWLZs+8wllvnIpMH3JLZBRc7k2MqxFBLmPC5kIw=</DigestValue>
      </Reference>
      <Reference URI="/xl/drawings/vmlDrawing2.vml?ContentType=application/vnd.openxmlformats-officedocument.vmlDrawing">
        <DigestMethod Algorithm="http://www.w3.org/2001/04/xmlenc#sha256"/>
        <DigestValue>ik6yektOdNcdsvLL3J0HA21w4LBsZNHvpt2yduyHsZY=</DigestValue>
      </Reference>
      <Reference URI="/xl/drawings/vmlDrawing3.vml?ContentType=application/vnd.openxmlformats-officedocument.vmlDrawing">
        <DigestMethod Algorithm="http://www.w3.org/2001/04/xmlenc#sha256"/>
        <DigestValue>JoMvW/mHoEYxAlp19x30gFpzfHQFzo1WDhXUTKEpAkQ=</DigestValue>
      </Reference>
      <Reference URI="/xl/drawings/vmlDrawing4.vml?ContentType=application/vnd.openxmlformats-officedocument.vmlDrawing">
        <DigestMethod Algorithm="http://www.w3.org/2001/04/xmlenc#sha256"/>
        <DigestValue>LIAEKQhXRbtN8jT5shY1XkOnZQ2maEQ+gHWVOBy/axM=</DigestValue>
      </Reference>
      <Reference URI="/xl/drawings/vmlDrawing5.vml?ContentType=application/vnd.openxmlformats-officedocument.vmlDrawing">
        <DigestMethod Algorithm="http://www.w3.org/2001/04/xmlenc#sha256"/>
        <DigestValue>itsGkXe7PThcXzxspvpHQRaHrn00P0S5zmyyejOLoEg=</DigestValue>
      </Reference>
      <Reference URI="/xl/media/image1.emf?ContentType=image/x-emf">
        <DigestMethod Algorithm="http://www.w3.org/2001/04/xmlenc#sha256"/>
        <DigestValue>ObCb+ovWOplSt6Z54XcS4Z+LlRe1ueDAVr4UwM2hOjA=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iso9DazjHS0mXai5U8NiPOOUmITs9w8JdOPlKDP0ErA=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EEnj+skuUTfsoK/lZS3z+hZj0ngJrimPo/+eUz9TbNM=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9cMGN9mE/2X7NkWliXCpW2LMwdagheNK1Jspc3lN4ug=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9cMGN9mE/2X7NkWliXCpW2LMwdagheNK1Jspc3lN4ug=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8hl26oqno+EHhjOfa9UsCm7M0MAYQ16rOBdugdnHZwE=</DigestValue>
      </Reference>
      <Reference URI="/xl/sharedStrings.xml?ContentType=application/vnd.openxmlformats-officedocument.spreadsheetml.sharedStrings+xml">
        <DigestMethod Algorithm="http://www.w3.org/2001/04/xmlenc#sha256"/>
        <DigestValue>hFLyt3QL/yulw1GtBJfYYa4qjirEY3gYkX5sVfZ6TIM=</DigestValue>
      </Reference>
      <Reference URI="/xl/styles.xml?ContentType=application/vnd.openxmlformats-officedocument.spreadsheetml.styles+xml">
        <DigestMethod Algorithm="http://www.w3.org/2001/04/xmlenc#sha256"/>
        <DigestValue>OdGQKJNBnkbKU0a/8UAMG7cpPdJc1/wZMkiMjGgoAuY=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P2S4Pf63537JPLkV0nyQj892cxtOCDQpWRA06OKM8Uo=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0nHVKxXtSiaqi7jMEZTvo+F37d5TfHMBsbN33th5Uic=</DigestValue>
      </Reference>
      <Reference URI="/xl/worksheets/sheet2.xml?ContentType=application/vnd.openxmlformats-officedocument.spreadsheetml.worksheet+xml">
        <DigestMethod Algorithm="http://www.w3.org/2001/04/xmlenc#sha256"/>
        <DigestValue>PL+PhRksFKcV3HtcFYkCuh3BMktslfnBg7J9B2I9jm4=</DigestValue>
      </Reference>
      <Reference URI="/xl/worksheets/sheet3.xml?ContentType=application/vnd.openxmlformats-officedocument.spreadsheetml.worksheet+xml">
        <DigestMethod Algorithm="http://www.w3.org/2001/04/xmlenc#sha256"/>
        <DigestValue>j/g6gCuliPHCnA3U1Nk+MGBUT+KAD9JEY42L+LobNKw=</DigestValue>
      </Reference>
      <Reference URI="/xl/worksheets/sheet4.xml?ContentType=application/vnd.openxmlformats-officedocument.spreadsheetml.worksheet+xml">
        <DigestMethod Algorithm="http://www.w3.org/2001/04/xmlenc#sha256"/>
        <DigestValue>JY+1YjT5dTg7LWorL/8LKyWpyy3Lrto2cbiNAfxZDuo=</DigestValue>
      </Reference>
      <Reference URI="/xl/worksheets/sheet5.xml?ContentType=application/vnd.openxmlformats-officedocument.spreadsheetml.worksheet+xml">
        <DigestMethod Algorithm="http://www.w3.org/2001/04/xmlenc#sha256"/>
        <DigestValue>t8LqW00becqJMy1z1VFUWyhtKZbcBsGcb7VcXshsGwc=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2025-05-16T22:49:28Z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{079DB289-183B-43E2-898E-73AE21ED4338}</SetupID>
          <SignatureText>GEORGINIO EVER ROJAS BORJA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2025-05-16T22:49:28Z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LGAAAaQwAACBFTUYAAAEAHBwAAKoAAAAG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sK+h+n8AAACwr6H6fwAAnEuUofp/AAAAACb0+n8AANEPA6H6fwAAMBYm9Pp/AACcS5Sh+n8AAKAWAAAAAAAAQAAAwPp/AAAAACb0+n8AAKESA6H6fwAABAAAAAAAAAAwFib0+n8AAAC7mAJwAAAAnEuUoQAAAABIAAAAAAAAAJxLlKH6fwAAoLOvofp/AADAT5Sh+n8AAAEAAAAAAAAABnWUofp/AAAAACb0+n8AAAAAAAAAAAAAAAAAAOMBAAABTpKg+n8AAJCfOAPjAQAAe2x28vp/AADQu5gCcAAAAGm8mAJwAAAAAAAAAAAAAAAAAAAAZHYACAAAAAAlAAAADAAAAAEAAAAYAAAADAAAAAAAAAASAAAADAAAAAEAAAAeAAAAGAAAAMMAAAAEAAAA9wAAABEAAAAlAAAADAAAAAEAAABUAAAAhAAAAMQAAAAEAAAA9QAAABAAAAABAAAAVVXGQb6ExkHEAAAABAAAAAkAAABMAAAAAAAAAAAAAAAAAAAA//////////9gAAAAMQA2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BY15gCcAAAAAAAAAAAAAAAiK6Z8vp/AAAAAAAAAAAAAAkAAAAAAAAAAAAwQeMBAAAUEgOh+n8AAAAAAAAAAAAAAAAAAAAAAACtk8ajv04AANjYmAJwAAAAAAAAAAAAAABQK88E4wEAAJCfOAPjAQAAANqYAgAAAADgRjoD4wEAAAcAAAAAAAAAAAAAAAAAAAA82ZgCcAAAAHnZmAJwAAAAsbNy8vp/AAAAAAAAAAAAAEB3zAMAAAAAAAAAAAAAAAAAAAAAAAAAAJCfOAPjAQAAe2x28vp/AADg2JgCcAAAAHnZmAJw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IpaWg+n8AAADrNwPjAQAAAgAAAAAAAACIrpny+n8AAAAAAAAAAAAAAWgZoPp/AAAgPpcK4wEAACw8tKH6fwAAAAAAAAAAAAAAAAAAAAAAAD1QyaO/TgAAAAASoPp/AAAAAAAAAAAAAOD///8AAAAAkJ84A+MBAACoGZcCAAAAAAAAAAAAAAAABgAAAAAAAAAAAAAAAAAAAMwYlwJwAAAACRmXAnAAAACxs3Ly+n8AAMD6dAXjAQAAAAAAAAAAAADA+nQF4wEAALAbThbjAQAAkJ84A+MBAAB7bHby+n8AAHAYlwJwAAAACRmXAnAAAAAAAAAAAAAAAAAAAABkdgAIAAAAACUAAAAMAAAAAwAAABgAAAAMAAAAAAAAABIAAAAMAAAAAQAAABYAAAAMAAAACAAAAFQAAABUAAAACgAAACcAAAAeAAAASgAAAAEAAABVVc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8AAABHAAAAKQAAADMAAADH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IiumfL6fwAAAAAAAAAAAAAAAAAAAAAAAPiiVhbjAQAAQNCKD+MBAAAAAAAAAAAAAAAAAAAAAAAALVDJo79OAADgt5Kg+n8AAHATAArjAQAA8P///wAAAACQnzgD4wEAAJgZlwIAAAAAAAAAAAAAAAAJAAAAAAAAAAAAAAAAAAAAvBiXAnAAAAD5GJcCcAAAALGzcvL6fwAAGLM2A+MBAAAAAAAAAAAAABizNgPjAQAAAAAAAAAAAACQnzgD4wEAAHtsdvL6fwAAYBiXAnAAAAD5GJcCcAAAAAAAAAAAAAAAUEWuFWR2AAgAAAAAJQAAAAwAAAAEAAAAGAAAAAwAAAAAAAAAEgAAAAwAAAABAAAAHgAAABgAAAApAAAAMwAAAPAAAABIAAAAJQAAAAwAAAAEAAAAVAAAAOQAAAAqAAAAMwAAAO4AAABHAAAAAQAAAFVVxkG+hMZBKgAAADMAAAAZAAAATAAAAAAAAAAAAAAAAAAAAP//////////gAAAAEcARQBPAFIARwBJAE4ASQBPACAARQBWAEUAUgAgAFIATwBKAEEAUwAgAEIALgAuAC4AAAALAAAACAAAAAwAAAAKAAAACwAAAAQAAAAMAAAABAAAAAwAAAAEAAAACAAAAAoAAAAIAAAACgAAAAQAAAAKAAAADAAAAAYAAAAKAAAACQAAAAQAAAAJAAAAAwAAAAM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sAAABcAAAAAQAAAFVVxkG+hMZBCgAAAFAAAAAaAAAATAAAAAAAAAAAAAAAAAAAAP//////////gAAAAEcARQBPAFIARwBJAE4ASQBPACAARQBWAEUAUgAgAFIATwBKAEEAUwAgAEIATwBSAEoAQQAIAAAABgAAAAkAAAAHAAAACAAAAAMAAAAIAAAAAwAAAAkAAAADAAAABgAAAAcAAAAGAAAABwAAAAMAAAAHAAAACQAAAAQAAAAHAAAABgAAAAMAAAAG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FVVxkG+hMZ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FVVxkG+hMZBCgAAAHAAAAAnAAAATAAAAAQAAAAJAAAAcAAAAPI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YAAAAJAAAABwAAAAQAAAAHAAAAFgAAAAwAAAAAAAAAJQAAAAwAAAACAAAADgAAABQAAAAAAAAAEAAAABQAAAA=</Object>
  <Object Id="idInvalidSigLnImg">AQAAAGwAAAAAAAAAAAAAAP8AAAB/AAAAAAAAAAAAAADLGAAAaQwAACBFTUYAAAEAjCEAALEAAAAG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K+h+n8AAACwr6H6fwAAnEuUofp/AAAAACb0+n8AANEPA6H6fwAAMBYm9Pp/AACcS5Sh+n8AAKAWAAAAAAAAQAAAwPp/AAAAACb0+n8AAKESA6H6fwAABAAAAAAAAAAwFib0+n8AAAC7mAJwAAAAnEuUoQAAAABIAAAAAAAAAJxLlKH6fwAAoLOvofp/AADAT5Sh+n8AAAEAAAAAAAAABnWUofp/AAAAACb0+n8AAAAAAAAAAAAAAAAAAOMBAAABTpKg+n8AAJCfOAPjAQAAe2x28vp/AADQu5gCcAAAAGm8mAJwAAAAAAAAAAAAAAAAAAAAZHYACAAAAAAlAAAADAAAAAEAAAAYAAAADAAAAP8AAAASAAAADAAAAAEAAAAeAAAAGAAAACIAAAAEAAAAcgAAABEAAAAlAAAADAAAAAEAAABUAAAAqAAAACMAAAAEAAAAcAAAABAAAAABAAAAVVXGQb6Ex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BY15gCcAAAAAAAAAAAAAAAiK6Z8vp/AAAAAAAAAAAAAAkAAAAAAAAAAAAwQeMBAAAUEgOh+n8AAAAAAAAAAAAAAAAAAAAAAACtk8ajv04AANjYmAJwAAAAAAAAAAAAAABQK88E4wEAAJCfOAPjAQAAANqYAgAAAADgRjoD4wEAAAcAAAAAAAAAAAAAAAAAAAA82ZgCcAAAAHnZmAJwAAAAsbNy8vp/AAAAAAAAAAAAAEB3zAMAAAAAAAAAAAAAAAAAAAAAAAAAAJCfOAPjAQAAe2x28vp/AADg2JgCcAAAAHnZmAJw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IpaWg+n8AAADrNwPjAQAAAgAAAAAAAACIrpny+n8AAAAAAAAAAAAAAWgZoPp/AAAgPpcK4wEAACw8tKH6fwAAAAAAAAAAAAAAAAAAAAAAAD1QyaO/TgAAAAASoPp/AAAAAAAAAAAAAOD///8AAAAAkJ84A+MBAACoGZcCAAAAAAAAAAAAAAAABgAAAAAAAAAAAAAAAAAAAMwYlwJwAAAACRmXAnAAAACxs3Ly+n8AAMD6dAXjAQAAAAAAAAAAAADA+nQF4wEAALAbThbjAQAAkJ84A+MBAAB7bHby+n8AAHAYlwJwAAAACRmXAnAAAAAAAAAAAAAAAAAAAABkdgAIAAAAACUAAAAMAAAAAwAAABgAAAAMAAAAAAAAABIAAAAMAAAAAQAAABYAAAAMAAAACAAAAFQAAABUAAAACgAAACcAAAAeAAAASgAAAAEAAABVVc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8AAABHAAAAKQAAADMAAADH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IiumfL6fwAAAAAAAAAAAAAAAAAAAAAAAPiiVhbjAQAAQNCKD+MBAAAAAAAAAAAAAAAAAAAAAAAALVDJo79OAADgt5Kg+n8AAHATAArjAQAA8P///wAAAACQnzgD4wEAAJgZlwIAAAAAAAAAAAAAAAAJAAAAAAAAAAAAAAAAAAAAvBiXAnAAAAD5GJcCcAAAALGzcvL6fwAAGLM2A+MBAAAAAAAAAAAAABizNgPjAQAAAAAAAAAAAACQnzgD4wEAAHtsdvL6fwAAYBiXAnAAAAD5GJcCcAAAAAAAAAAAAAAAUEWuFWR2AAgAAAAAJQAAAAwAAAAEAAAAGAAAAAwAAAAAAAAAEgAAAAwAAAABAAAAHgAAABgAAAApAAAAMwAAAPAAAABIAAAAJQAAAAwAAAAEAAAAVAAAAOQAAAAqAAAAMwAAAO4AAABHAAAAAQAAAFVVxkG+hMZBKgAAADMAAAAZAAAATAAAAAAAAAAAAAAAAAAAAP//////////gAAAAEcARQBPAFIARwBJAE4ASQBPACAARQBWAEUAUgAgAFIATwBKAEEAUwAgAEIALgAuAC4A/wALAAAACAAAAAwAAAAKAAAACwAAAAQAAAAMAAAABAAAAAwAAAAEAAAACAAAAAoAAAAIAAAACgAAAAQAAAAKAAAADAAAAAYAAAAKAAAACQAAAAQAAAAJAAAAAwAAAAM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sAAABcAAAAAQAAAFVVxkG+hMZBCgAAAFAAAAAaAAAATAAAAAAAAAAAAAAAAAAAAP//////////gAAAAEcARQBPAFIARwBJAE4ASQBPACAARQBWAEUAUgAgAFIATwBKAEEAUwAgAEIATwBSAEoAQQAIAAAABgAAAAkAAAAHAAAACAAAAAMAAAAIAAAAAwAAAAkAAAADAAAABgAAAAcAAAAGAAAABwAAAAMAAAAHAAAACQAAAAQAAAAHAAAABgAAAAMAAAAG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FVVxkG+hMZ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FVVxkG+hMZBCgAAAHAAAAAnAAAATAAAAAQAAAAJAAAAcAAAAPI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YAAAAJAAAABwAAAAQAAAAH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AKtFdhhdsvOnjIgq9Apjz8bwhwFzf+EBekmjvVZQJAU=</DigestValue>
    </Reference>
    <Reference Type="http://www.w3.org/2000/09/xmldsig#Object" URI="#idOfficeObject">
      <DigestMethod Algorithm="http://www.w3.org/2001/04/xmlenc#sha256"/>
      <DigestValue>jdX7wMIpCyoRJfctadUoHXwETMFl9X199WmpW2kHhUg=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MWDvkiIWZiK4e/6Dn3W4N0zy8zjsjf+TWY83lQuP5P4=</DigestValue>
    </Reference>
    <Reference Type="http://www.w3.org/2000/09/xmldsig#Object" URI="#idValidSigLnImg">
      <DigestMethod Algorithm="http://www.w3.org/2001/04/xmlenc#sha256"/>
      <DigestValue>nLS3jNVT56qHAS3J87nfcsWJUR1sNSbm5sFEFDjfjnE=</DigestValue>
    </Reference>
    <Reference Type="http://www.w3.org/2000/09/xmldsig#Object" URI="#idInvalidSigLnImg">
      <DigestMethod Algorithm="http://www.w3.org/2001/04/xmlenc#sha256"/>
      <DigestValue>W/dYuUPl6YafBj3ATidTjE8CWEAUhWoS64ZsGki8e0Y=</DigestValue>
    </Reference>
  </SignedInfo>
  <SignatureValue>HTp/ZhCh/RmiNeGeWC6GwKC/YLgOc+3HiKLet/gHrVk1J9N6YpcWmzbDEi55O4plWnkrkzp3PLbu
a7exI9k45kehbUMqa4THFg2izKnjaMKlJYfbylllsd3LETvpUYaJXOB7xEe/8vLHLIP1Y+bVNfN5
5UPpMyrly0YniGYNkzjTcZiHxWdPkA9sjrpnbHBeSnvWf3NtHlVXfiX48395SXIeXI2ksRR31/X7
WCeR4dRusesHFvvPTH3okIMnUwp0FZldGjJA86XD3IhHNcsStkn243sovTvWR+F0MPb5SYk86+6c
H1kyanOacLGkr3GCKFDRvjpQrl98W9VVdrYD4g==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Dp9HnN2DX+P1V2RcilddTNxLzuvpc4hPn5Um4TEjXtg=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hpfsbWLZs+8wllvnIpMH3JLZBRc7k2MqxFBLmPC5kIw=</DigestValue>
      </Reference>
      <Reference URI="/xl/drawings/vmlDrawing2.vml?ContentType=application/vnd.openxmlformats-officedocument.vmlDrawing">
        <DigestMethod Algorithm="http://www.w3.org/2001/04/xmlenc#sha256"/>
        <DigestValue>ik6yektOdNcdsvLL3J0HA21w4LBsZNHvpt2yduyHsZY=</DigestValue>
      </Reference>
      <Reference URI="/xl/drawings/vmlDrawing3.vml?ContentType=application/vnd.openxmlformats-officedocument.vmlDrawing">
        <DigestMethod Algorithm="http://www.w3.org/2001/04/xmlenc#sha256"/>
        <DigestValue>JoMvW/mHoEYxAlp19x30gFpzfHQFzo1WDhXUTKEpAkQ=</DigestValue>
      </Reference>
      <Reference URI="/xl/drawings/vmlDrawing4.vml?ContentType=application/vnd.openxmlformats-officedocument.vmlDrawing">
        <DigestMethod Algorithm="http://www.w3.org/2001/04/xmlenc#sha256"/>
        <DigestValue>LIAEKQhXRbtN8jT5shY1XkOnZQ2maEQ+gHWVOBy/axM=</DigestValue>
      </Reference>
      <Reference URI="/xl/drawings/vmlDrawing5.vml?ContentType=application/vnd.openxmlformats-officedocument.vmlDrawing">
        <DigestMethod Algorithm="http://www.w3.org/2001/04/xmlenc#sha256"/>
        <DigestValue>itsGkXe7PThcXzxspvpHQRaHrn00P0S5zmyyejOLoEg=</DigestValue>
      </Reference>
      <Reference URI="/xl/media/image1.emf?ContentType=image/x-emf">
        <DigestMethod Algorithm="http://www.w3.org/2001/04/xmlenc#sha256"/>
        <DigestValue>ObCb+ovWOplSt6Z54XcS4Z+LlRe1ueDAVr4UwM2hOjA=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iso9DazjHS0mXai5U8NiPOOUmITs9w8JdOPlKDP0ErA=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EEnj+skuUTfsoK/lZS3z+hZj0ngJrimPo/+eUz9TbNM=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9cMGN9mE/2X7NkWliXCpW2LMwdagheNK1Jspc3lN4ug=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9cMGN9mE/2X7NkWliXCpW2LMwdagheNK1Jspc3lN4ug=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8hl26oqno+EHhjOfa9UsCm7M0MAYQ16rOBdugdnHZwE=</DigestValue>
      </Reference>
      <Reference URI="/xl/sharedStrings.xml?ContentType=application/vnd.openxmlformats-officedocument.spreadsheetml.sharedStrings+xml">
        <DigestMethod Algorithm="http://www.w3.org/2001/04/xmlenc#sha256"/>
        <DigestValue>hFLyt3QL/yulw1GtBJfYYa4qjirEY3gYkX5sVfZ6TIM=</DigestValue>
      </Reference>
      <Reference URI="/xl/styles.xml?ContentType=application/vnd.openxmlformats-officedocument.spreadsheetml.styles+xml">
        <DigestMethod Algorithm="http://www.w3.org/2001/04/xmlenc#sha256"/>
        <DigestValue>OdGQKJNBnkbKU0a/8UAMG7cpPdJc1/wZMkiMjGgoAuY=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P2S4Pf63537JPLkV0nyQj892cxtOCDQpWRA06OKM8Uo=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0nHVKxXtSiaqi7jMEZTvo+F37d5TfHMBsbN33th5Uic=</DigestValue>
      </Reference>
      <Reference URI="/xl/worksheets/sheet2.xml?ContentType=application/vnd.openxmlformats-officedocument.spreadsheetml.worksheet+xml">
        <DigestMethod Algorithm="http://www.w3.org/2001/04/xmlenc#sha256"/>
        <DigestValue>PL+PhRksFKcV3HtcFYkCuh3BMktslfnBg7J9B2I9jm4=</DigestValue>
      </Reference>
      <Reference URI="/xl/worksheets/sheet3.xml?ContentType=application/vnd.openxmlformats-officedocument.spreadsheetml.worksheet+xml">
        <DigestMethod Algorithm="http://www.w3.org/2001/04/xmlenc#sha256"/>
        <DigestValue>j/g6gCuliPHCnA3U1Nk+MGBUT+KAD9JEY42L+LobNKw=</DigestValue>
      </Reference>
      <Reference URI="/xl/worksheets/sheet4.xml?ContentType=application/vnd.openxmlformats-officedocument.spreadsheetml.worksheet+xml">
        <DigestMethod Algorithm="http://www.w3.org/2001/04/xmlenc#sha256"/>
        <DigestValue>JY+1YjT5dTg7LWorL/8LKyWpyy3Lrto2cbiNAfxZDuo=</DigestValue>
      </Reference>
      <Reference URI="/xl/worksheets/sheet5.xml?ContentType=application/vnd.openxmlformats-officedocument.spreadsheetml.worksheet+xml">
        <DigestMethod Algorithm="http://www.w3.org/2001/04/xmlenc#sha256"/>
        <DigestValue>t8LqW00becqJMy1z1VFUWyhtKZbcBsGcb7VcXshsGwc=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2025-05-16T22:50:06Z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{E4933037-C8F3-4591-848F-C1841DDC7E20}</SetupID>
          <SignatureText>GEORGINIO EVER ROJAS BORJA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2025-05-16T22:50:06Z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LGAAAaQwAACBFTUYAAAEAHBwAAKoAAAAG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sK+h+n8AAACwr6H6fwAAnEuUofp/AAAAACb0+n8AANEPA6H6fwAAMBYm9Pp/AACcS5Sh+n8AAKAWAAAAAAAAQAAAwPp/AAAAACb0+n8AAKESA6H6fwAABAAAAAAAAAAwFib0+n8AAAC7mAJwAAAAnEuUoQAAAABIAAAAAAAAAJxLlKH6fwAAoLOvofp/AADAT5Sh+n8AAAEAAAAAAAAABnWUofp/AAAAACb0+n8AAAAAAAAAAAAAAAAAAOMBAAABTpKg+n8AAJCfOAPjAQAAe2x28vp/AADQu5gCcAAAAGm8mAJwAAAAAAAAAAAAAAAAAAAAZHYACAAAAAAlAAAADAAAAAEAAAAYAAAADAAAAAAAAAASAAAADAAAAAEAAAAeAAAAGAAAAMMAAAAEAAAA9wAAABEAAAAlAAAADAAAAAEAAABUAAAAhAAAAMQAAAAEAAAA9QAAABAAAAABAAAAVVXGQb6ExkHEAAAABAAAAAkAAABMAAAAAAAAAAAAAAAAAAAA//////////9gAAAAMQA2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BY15gCcAAAAAAAAAAAAAAAiK6Z8vp/AAAAAAAAAAAAAAkAAAAAAAAAAAAwQeMBAAAUEgOh+n8AAAAAAAAAAAAAAAAAAAAAAACtk8ajv04AANjYmAJwAAAAAAAAAAAAAABQK88E4wEAAJCfOAPjAQAAANqYAgAAAADgRjoD4wEAAAcAAAAAAAAAAAAAAAAAAAA82ZgCcAAAAHnZmAJwAAAAsbNy8vp/AAAAAAAAAAAAAEB3zAMAAAAAAAAAAAAAAAAAAAAAAAAAAJCfOAPjAQAAe2x28vp/AADg2JgCcAAAAHnZmAJw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IpaWg+n8AAADrNwPjAQAAAgAAAAAAAACIrpny+n8AAAAAAAAAAAAAAWgZoPp/AAAgPpcK4wEAACw8tKH6fwAAAAAAAAAAAAAAAAAAAAAAAD1QyaO/TgAAAAASoPp/AAAAAAAAAAAAAOD///8AAAAAkJ84A+MBAACoGZcCAAAAAAAAAAAAAAAABgAAAAAAAAAAAAAAAAAAAMwYlwJwAAAACRmXAnAAAACxs3Ly+n8AAMD6dAXjAQAAAAAAAAAAAADA+nQF4wEAALAbThbjAQAAkJ84A+MBAAB7bHby+n8AAHAYlwJwAAAACRmXAnAAAAAAAAAAAAAAAAAAAABkdgAIAAAAACUAAAAMAAAAAwAAABgAAAAMAAAAAAAAABIAAAAMAAAAAQAAABYAAAAMAAAACAAAAFQAAABUAAAACgAAACcAAAAeAAAASgAAAAEAAABVVc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8AAABHAAAAKQAAADMAAADH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IiumfL6fwAAAAAAAAAAAAAAAAAAAAAAAPiiVhbjAQAAQNCKD+MBAAAAAAAAAAAAAAAAAAAAAAAALVDJo79OAADgt5Kg+n8AAHATAArjAQAA8P///wAAAACQnzgD4wEAAJgZlwIAAAAAAAAAAAAAAAAJAAAAAAAAAAAAAAAAAAAAvBiXAnAAAAD5GJcCcAAAALGzcvL6fwAAGLM2A+MBAAAAAAAAAAAAABizNgPjAQAAAAAAAAAAAACQnzgD4wEAAHtsdvL6fwAAYBiXAnAAAAD5GJcCcAAAAAAAAAAAAAAAUEWuFWR2AAgAAAAAJQAAAAwAAAAEAAAAGAAAAAwAAAAAAAAAEgAAAAwAAAABAAAAHgAAABgAAAApAAAAMwAAAPAAAABIAAAAJQAAAAwAAAAEAAAAVAAAAOQAAAAqAAAAMwAAAO4AAABHAAAAAQAAAFVVxkG+hMZBKgAAADMAAAAZAAAATAAAAAAAAAAAAAAAAAAAAP//////////gAAAAEcARQBPAFIARwBJAE4ASQBPACAARQBWAEUAUgAgAFIATwBKAEEAUwAgAEIALgAuAC4AAAALAAAACAAAAAwAAAAKAAAACwAAAAQAAAAMAAAABAAAAAwAAAAEAAAACAAAAAoAAAAIAAAACgAAAAQAAAAKAAAADAAAAAYAAAAKAAAACQAAAAQAAAAJAAAAAwAAAAM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sAAABcAAAAAQAAAFVVxkG+hMZBCgAAAFAAAAAaAAAATAAAAAAAAAAAAAAAAAAAAP//////////gAAAAEcARQBPAFIARwBJAE4ASQBPACAARQBWAEUAUgAgAFIATwBKAEEAUwAgAEIATwBSAEoAQQAIAAAABgAAAAkAAAAHAAAACAAAAAMAAAAIAAAAAwAAAAkAAAADAAAABgAAAAcAAAAGAAAABwAAAAMAAAAHAAAACQAAAAQAAAAHAAAABgAAAAMAAAAG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FVVxkG+hMZ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FVVxkG+hMZBCgAAAHAAAAAnAAAATAAAAAQAAAAJAAAAcAAAAPI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YAAAAJAAAABwAAAAQAAAAHAAAAFgAAAAwAAAAAAAAAJQAAAAwAAAACAAAADgAAABQAAAAAAAAAEAAAABQAAAA=</Object>
  <Object Id="idInvalidSigLnImg">AQAAAGwAAAAAAAAAAAAAAP8AAAB/AAAAAAAAAAAAAADLGAAAaQwAACBFTUYAAAEAjCEAALEAAAAG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K+h+n8AAACwr6H6fwAAnEuUofp/AAAAACb0+n8AANEPA6H6fwAAMBYm9Pp/AACcS5Sh+n8AAKAWAAAAAAAAQAAAwPp/AAAAACb0+n8AAKESA6H6fwAABAAAAAAAAAAwFib0+n8AAAC7mAJwAAAAnEuUoQAAAABIAAAAAAAAAJxLlKH6fwAAoLOvofp/AADAT5Sh+n8AAAEAAAAAAAAABnWUofp/AAAAACb0+n8AAAAAAAAAAAAAAAAAAOMBAAABTpKg+n8AAJCfOAPjAQAAe2x28vp/AADQu5gCcAAAAGm8mAJwAAAAAAAAAAAAAAAAAAAAZHYACAAAAAAlAAAADAAAAAEAAAAYAAAADAAAAP8AAAASAAAADAAAAAEAAAAeAAAAGAAAACIAAAAEAAAAcgAAABEAAAAlAAAADAAAAAEAAABUAAAAqAAAACMAAAAEAAAAcAAAABAAAAABAAAAVVXGQb6ExkEjAAAABAAAAA8AAABMAAAAAAAAAAAAAAAAAAAA//////////9sAAAARgBpAHIAbQBhACAAbgBvACAAdgDhAGwAaQBkAGEAdvI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BY15gCcAAAAAAAAAAAAAAAiK6Z8vp/AAAAAAAAAAAAAAkAAAAAAAAAAAAwQeMBAAAUEgOh+n8AAAAAAAAAAAAAAAAAAAAAAACtk8ajv04AANjYmAJwAAAAAAAAAAAAAABQK88E4wEAAJCfOAPjAQAAANqYAgAAAADgRjoD4wEAAAcAAAAAAAAAAAAAAAAAAAA82ZgCcAAAAHnZmAJwAAAAsbNy8vp/AAAAAAAAAAAAAEB3zAMAAAAAAAAAAAAAAAAAAAAAAAAAAJCfOAPjAQAAe2x28vp/AADg2JgCcAAAAHnZmAJw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IpaWg+n8AAADrNwPjAQAAAgAAAAAAAACIrpny+n8AAAAAAAAAAAAAAWgZoPp/AAAgPpcK4wEAACw8tKH6fwAAAAAAAAAAAAAAAAAAAAAAAD1QyaO/TgAAAAASoPp/AAAAAAAAAAAAAOD///8AAAAAkJ84A+MBAACoGZcCAAAAAAAAAAAAAAAABgAAAAAAAAAAAAAAAAAAAMwYlwJwAAAACRmXAnAAAACxs3Ly+n8AAMD6dAXjAQAAAAAAAAAAAADA+nQF4wEAALAbThbjAQAAkJ84A+MBAAB7bHby+n8AAHAYlwJwAAAACRmXAnAAAAAAAAAAAAAAAAAAAABkdgAIAAAAACUAAAAMAAAAAwAAABgAAAAMAAAAAAAAABIAAAAMAAAAAQAAABYAAAAMAAAACAAAAFQAAABUAAAACgAAACcAAAAeAAAASgAAAAEAAABVVcZBvoTGQQ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8AAABHAAAAKQAAADMAAADH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IiumfL6fwAAAAAAAAAAAAAAAAAAAAAAAPiiVhbjAQAAQNCKD+MBAAAAAAAAAAAAAAAAAAAAAAAALVDJo79OAADgt5Kg+n8AAHATAArjAQAA8P///wAAAACQnzgD4wEAAJgZlwIAAAAAAAAAAAAAAAAJAAAAAAAAAAAAAAAAAAAAvBiXAnAAAAD5GJcCcAAAALGzcvL6fwAAGLM2A+MBAAAAAAAAAAAAABizNgPjAQAAAAAAAAAAAACQnzgD4wEAAHtsdvL6fwAAYBiXAnAAAAD5GJcCcAAAAAAAAAAAAAAAUEWuFWR2AAgAAAAAJQAAAAwAAAAEAAAAGAAAAAwAAAAAAAAAEgAAAAwAAAABAAAAHgAAABgAAAApAAAAMwAAAPAAAABIAAAAJQAAAAwAAAAEAAAAVAAAAOQAAAAqAAAAMwAAAO4AAABHAAAAAQAAAFVVxkG+hMZBKgAAADMAAAAZAAAATAAAAAAAAAAAAAAAAAAAAP//////////gAAAAEcARQBPAFIARwBJAE4ASQBPACAARQBWAEUAUgAgAFIATwBKAEEAUwAgAEIALgAuAC4AAAALAAAACAAAAAwAAAAKAAAACwAAAAQAAAAMAAAABAAAAAwAAAAEAAAACAAAAAoAAAAIAAAACgAAAAQAAAAKAAAADAAAAAYAAAAKAAAACQAAAAQAAAAJAAAAAwAAAAM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sAAABcAAAAAQAAAFVVxkG+hMZBCgAAAFAAAAAaAAAATAAAAAAAAAAAAAAAAAAAAP//////////gAAAAEcARQBPAFIARwBJAE4ASQBPACAARQBWAEUAUgAgAFIATwBKAEEAUwAgAEIATwBSAEoAQQAIAAAABgAAAAkAAAAHAAAACAAAAAMAAAAIAAAAAwAAAAkAAAADAAAABgAAAAcAAAAGAAAABwAAAAMAAAAHAAAACQAAAAQAAAAHAAAABgAAAAMAAAAG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FVVxkG+hMZ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FVVxkG+hMZBCgAAAHAAAAAnAAAATAAAAAQAAAAJAAAAcAAAAPI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YAAAAJAAAABwAAAAQAAAAHAAAAFgAAAAwAAAAAAAAAJQAAAAwAAAACAAAADgAAABQAAAAAAAAAEAAAABQAAAA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WIw1RD1iMfm4NYDmKlMyEX4u4R9Sf/ewlcsmgT5lg0U=</DigestValue>
    </Reference>
    <Reference Type="http://www.w3.org/2000/09/xmldsig#Object" URI="#idOfficeObject">
      <DigestMethod Algorithm="http://www.w3.org/2001/04/xmlenc#sha256"/>
      <DigestValue>vtTtjUGUo8LDqz1xgkR/e2gmOsbgVlKhApd7thykqKE=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WlDhCag5EHGtuAsgtP56tTWCVFLaMBAldiY6KCLPfI4=</DigestValue>
    </Reference>
    <Reference Type="http://www.w3.org/2000/09/xmldsig#Object" URI="#idValidSigLnImg">
      <DigestMethod Algorithm="http://www.w3.org/2001/04/xmlenc#sha256"/>
      <DigestValue>nLS3jNVT56qHAS3J87nfcsWJUR1sNSbm5sFEFDjfjnE=</DigestValue>
    </Reference>
    <Reference Type="http://www.w3.org/2000/09/xmldsig#Object" URI="#idInvalidSigLnImg">
      <DigestMethod Algorithm="http://www.w3.org/2001/04/xmlenc#sha256"/>
      <DigestValue>Ksi+99WD1efHxF5SjKbqDYatKNxwcNvRMJJeXqrFt3M=</DigestValue>
    </Reference>
  </SignedInfo>
  <SignatureValue>TiLudgbQNTGyH56yhiDB+m/fhriPFrA/EhGqi+tsxSSdjaJH9ymzY2Vn0U1Nmvv00mPqxi7KxaLg
PM76m4eY6cUNSfzjhwD8I3wFM3+W3r7AojZ5PYHbl5coT59diYhAUODM4ky7Vp53Qy1fuo4Z5loL
5KhrNet+W2QirT7w2rKG6NvmyBFtGwysVmxjKFFLqIDVf1LTAOZp7jNJjXVWHsEq4YAaKYvjhJ8e
TfUKA6GW04OMn3PdkH2UX9Smz+1zA+tgtJIzYtXtUTw5qbBVIDbTy/ZJOQq0xhu+UTJpBJHjKN/y
K3Z5/HyPlXFUNPlfbDJHfAThjphNsgB2YHKx5A==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Dp9HnN2DX+P1V2RcilddTNxLzuvpc4hPn5Um4TEjXtg=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hpfsbWLZs+8wllvnIpMH3JLZBRc7k2MqxFBLmPC5kIw=</DigestValue>
      </Reference>
      <Reference URI="/xl/drawings/vmlDrawing2.vml?ContentType=application/vnd.openxmlformats-officedocument.vmlDrawing">
        <DigestMethod Algorithm="http://www.w3.org/2001/04/xmlenc#sha256"/>
        <DigestValue>ik6yektOdNcdsvLL3J0HA21w4LBsZNHvpt2yduyHsZY=</DigestValue>
      </Reference>
      <Reference URI="/xl/drawings/vmlDrawing3.vml?ContentType=application/vnd.openxmlformats-officedocument.vmlDrawing">
        <DigestMethod Algorithm="http://www.w3.org/2001/04/xmlenc#sha256"/>
        <DigestValue>JoMvW/mHoEYxAlp19x30gFpzfHQFzo1WDhXUTKEpAkQ=</DigestValue>
      </Reference>
      <Reference URI="/xl/drawings/vmlDrawing4.vml?ContentType=application/vnd.openxmlformats-officedocument.vmlDrawing">
        <DigestMethod Algorithm="http://www.w3.org/2001/04/xmlenc#sha256"/>
        <DigestValue>LIAEKQhXRbtN8jT5shY1XkOnZQ2maEQ+gHWVOBy/axM=</DigestValue>
      </Reference>
      <Reference URI="/xl/drawings/vmlDrawing5.vml?ContentType=application/vnd.openxmlformats-officedocument.vmlDrawing">
        <DigestMethod Algorithm="http://www.w3.org/2001/04/xmlenc#sha256"/>
        <DigestValue>itsGkXe7PThcXzxspvpHQRaHrn00P0S5zmyyejOLoEg=</DigestValue>
      </Reference>
      <Reference URI="/xl/media/image1.emf?ContentType=image/x-emf">
        <DigestMethod Algorithm="http://www.w3.org/2001/04/xmlenc#sha256"/>
        <DigestValue>ObCb+ovWOplSt6Z54XcS4Z+LlRe1ueDAVr4UwM2hOjA=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iso9DazjHS0mXai5U8NiPOOUmITs9w8JdOPlKDP0ErA=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EEnj+skuUTfsoK/lZS3z+hZj0ngJrimPo/+eUz9TbNM=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9cMGN9mE/2X7NkWliXCpW2LMwdagheNK1Jspc3lN4ug=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9cMGN9mE/2X7NkWliXCpW2LMwdagheNK1Jspc3lN4ug=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8hl26oqno+EHhjOfa9UsCm7M0MAYQ16rOBdugdnHZwE=</DigestValue>
      </Reference>
      <Reference URI="/xl/sharedStrings.xml?ContentType=application/vnd.openxmlformats-officedocument.spreadsheetml.sharedStrings+xml">
        <DigestMethod Algorithm="http://www.w3.org/2001/04/xmlenc#sha256"/>
        <DigestValue>hFLyt3QL/yulw1GtBJfYYa4qjirEY3gYkX5sVfZ6TIM=</DigestValue>
      </Reference>
      <Reference URI="/xl/styles.xml?ContentType=application/vnd.openxmlformats-officedocument.spreadsheetml.styles+xml">
        <DigestMethod Algorithm="http://www.w3.org/2001/04/xmlenc#sha256"/>
        <DigestValue>OdGQKJNBnkbKU0a/8UAMG7cpPdJc1/wZMkiMjGgoAuY=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P2S4Pf63537JPLkV0nyQj892cxtOCDQpWRA06OKM8Uo=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0nHVKxXtSiaqi7jMEZTvo+F37d5TfHMBsbN33th5Uic=</DigestValue>
      </Reference>
      <Reference URI="/xl/worksheets/sheet2.xml?ContentType=application/vnd.openxmlformats-officedocument.spreadsheetml.worksheet+xml">
        <DigestMethod Algorithm="http://www.w3.org/2001/04/xmlenc#sha256"/>
        <DigestValue>PL+PhRksFKcV3HtcFYkCuh3BMktslfnBg7J9B2I9jm4=</DigestValue>
      </Reference>
      <Reference URI="/xl/worksheets/sheet3.xml?ContentType=application/vnd.openxmlformats-officedocument.spreadsheetml.worksheet+xml">
        <DigestMethod Algorithm="http://www.w3.org/2001/04/xmlenc#sha256"/>
        <DigestValue>j/g6gCuliPHCnA3U1Nk+MGBUT+KAD9JEY42L+LobNKw=</DigestValue>
      </Reference>
      <Reference URI="/xl/worksheets/sheet4.xml?ContentType=application/vnd.openxmlformats-officedocument.spreadsheetml.worksheet+xml">
        <DigestMethod Algorithm="http://www.w3.org/2001/04/xmlenc#sha256"/>
        <DigestValue>JY+1YjT5dTg7LWorL/8LKyWpyy3Lrto2cbiNAfxZDuo=</DigestValue>
      </Reference>
      <Reference URI="/xl/worksheets/sheet5.xml?ContentType=application/vnd.openxmlformats-officedocument.spreadsheetml.worksheet+xml">
        <DigestMethod Algorithm="http://www.w3.org/2001/04/xmlenc#sha256"/>
        <DigestValue>t8LqW00becqJMy1z1VFUWyhtKZbcBsGcb7VcXshsGwc=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2025-05-16T22:50:23Z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{6BF132AF-417E-4543-A3B0-EFB07663E538}</SetupID>
          <SignatureText>GEORGINIO EVER ROJAS BORJA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2025-05-16T22:50:23Z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LGAAAaQwAACBFTUYAAAEAHBwAAKoAAAAG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sK+h+n8AAACwr6H6fwAAnEuUofp/AAAAACb0+n8AANEPA6H6fwAAMBYm9Pp/AACcS5Sh+n8AAKAWAAAAAAAAQAAAwPp/AAAAACb0+n8AAKESA6H6fwAABAAAAAAAAAAwFib0+n8AAAC7mAJwAAAAnEuUoQAAAABIAAAAAAAAAJxLlKH6fwAAoLOvofp/AADAT5Sh+n8AAAEAAAAAAAAABnWUofp/AAAAACb0+n8AAAAAAAAAAAAAAAAAAOMBAAABTpKg+n8AAJCfOAPjAQAAe2x28vp/AADQu5gCcAAAAGm8mAJwAAAAAAAAAAAAAAAAAAAAZHYACAAAAAAlAAAADAAAAAEAAAAYAAAADAAAAAAAAAASAAAADAAAAAEAAAAeAAAAGAAAAMMAAAAEAAAA9wAAABEAAAAlAAAADAAAAAEAAABUAAAAhAAAAMQAAAAEAAAA9QAAABAAAAABAAAAVVXGQb6ExkHEAAAABAAAAAkAAABMAAAAAAAAAAAAAAAAAAAA//////////9gAAAAMQA2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BY15gCcAAAAAAAAAAAAAAAiK6Z8vp/AAAAAAAAAAAAAAkAAAAAAAAAAAAwQeMBAAAUEgOh+n8AAAAAAAAAAAAAAAAAAAAAAACtk8ajv04AANjYmAJwAAAAAAAAAAAAAABQK88E4wEAAJCfOAPjAQAAANqYAgAAAADgRjoD4wEAAAcAAAAAAAAAAAAAAAAAAAA82ZgCcAAAAHnZmAJwAAAAsbNy8vp/AAAAAAAAAAAAAEB3zAMAAAAAAAAAAAAAAAAAAAAAAAAAAJCfOAPjAQAAe2x28vp/AADg2JgCcAAAAHnZmAJw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IpaWg+n8AAADrNwPjAQAAAgAAAAAAAACIrpny+n8AAAAAAAAAAAAAAWgZoPp/AAAgPpcK4wEAACw8tKH6fwAAAAAAAAAAAAAAAAAAAAAAAD1QyaO/TgAAAAASoPp/AAAAAAAAAAAAAOD///8AAAAAkJ84A+MBAACoGZcCAAAAAAAAAAAAAAAABgAAAAAAAAAAAAAAAAAAAMwYlwJwAAAACRmXAnAAAACxs3Ly+n8AAMD6dAXjAQAAAAAAAAAAAADA+nQF4wEAALAbThbjAQAAkJ84A+MBAAB7bHby+n8AAHAYlwJwAAAACRmXAnAAAAAAAAAAAAAAAAAAAABkdgAIAAAAACUAAAAMAAAAAwAAABgAAAAMAAAAAAAAABIAAAAMAAAAAQAAABYAAAAMAAAACAAAAFQAAABUAAAACgAAACcAAAAeAAAASgAAAAEAAABVVc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8AAABHAAAAKQAAADMAAADH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IiumfL6fwAAAAAAAAAAAAAAAAAAAAAAAPiiVhbjAQAAQNCKD+MBAAAAAAAAAAAAAAAAAAAAAAAALVDJo79OAADgt5Kg+n8AAHATAArjAQAA8P///wAAAACQnzgD4wEAAJgZlwIAAAAAAAAAAAAAAAAJAAAAAAAAAAAAAAAAAAAAvBiXAnAAAAD5GJcCcAAAALGzcvL6fwAAGLM2A+MBAAAAAAAAAAAAABizNgPjAQAAAAAAAAAAAACQnzgD4wEAAHtsdvL6fwAAYBiXAnAAAAD5GJcCcAAAAAAAAAAAAAAAUEWuFWR2AAgAAAAAJQAAAAwAAAAEAAAAGAAAAAwAAAAAAAAAEgAAAAwAAAABAAAAHgAAABgAAAApAAAAMwAAAPAAAABIAAAAJQAAAAwAAAAEAAAAVAAAAOQAAAAqAAAAMwAAAO4AAABHAAAAAQAAAFVVxkG+hMZBKgAAADMAAAAZAAAATAAAAAAAAAAAAAAAAAAAAP//////////gAAAAEcARQBPAFIARwBJAE4ASQBPACAARQBWAEUAUgAgAFIATwBKAEEAUwAgAEIALgAuAC4AAAALAAAACAAAAAwAAAAKAAAACwAAAAQAAAAMAAAABAAAAAwAAAAEAAAACAAAAAoAAAAIAAAACgAAAAQAAAAKAAAADAAAAAYAAAAKAAAACQAAAAQAAAAJAAAAAwAAAAM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sAAABcAAAAAQAAAFVVxkG+hMZBCgAAAFAAAAAaAAAATAAAAAAAAAAAAAAAAAAAAP//////////gAAAAEcARQBPAFIARwBJAE4ASQBPACAARQBWAEUAUgAgAFIATwBKAEEAUwAgAEIATwBSAEoAQQAIAAAABgAAAAkAAAAHAAAACAAAAAMAAAAIAAAAAwAAAAkAAAADAAAABgAAAAcAAAAGAAAABwAAAAMAAAAHAAAACQAAAAQAAAAHAAAABgAAAAMAAAAG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FVVxkG+hMZ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FVVxkG+hMZBCgAAAHAAAAAnAAAATAAAAAQAAAAJAAAAcAAAAPI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YAAAAJAAAABwAAAAQAAAAHAAAAFgAAAAwAAAAAAAAAJQAAAAwAAAACAAAADgAAABQAAAAAAAAAEAAAABQAAAA=</Object>
  <Object Id="idInvalidSigLnImg">AQAAAGwAAAAAAAAAAAAAAP8AAAB/AAAAAAAAAAAAAADLGAAAaQwAACBFTUYAAAEAjCEAALEAAAAG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K+h+n8AAACwr6H6fwAAnEuUofp/AAAAACb0+n8AANEPA6H6fwAAMBYm9Pp/AACcS5Sh+n8AAKAWAAAAAAAAQAAAwPp/AAAAACb0+n8AAKESA6H6fwAABAAAAAAAAAAwFib0+n8AAAC7mAJwAAAAnEuUoQAAAABIAAAAAAAAAJxLlKH6fwAAoLOvofp/AADAT5Sh+n8AAAEAAAAAAAAABnWUofp/AAAAACb0+n8AAAAAAAAAAAAAAAAAAOMBAAABTpKg+n8AAJCfOAPjAQAAe2x28vp/AADQu5gCcAAAAGm8mAJwAAAAAAAAAAAAAAAAAAAAZHYACAAAAAAlAAAADAAAAAEAAAAYAAAADAAAAP8AAAASAAAADAAAAAEAAAAeAAAAGAAAACIAAAAEAAAAcgAAABEAAAAlAAAADAAAAAEAAABUAAAAqAAAACMAAAAEAAAAcAAAABAAAAABAAAAVVXGQb6Ex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BY15gCcAAAAAAAAAAAAAAAiK6Z8vp/AAAAAAAAAAAAAAkAAAAAAAAAAAAwQeMBAAAUEgOh+n8AAAAAAAAAAAAAAAAAAAAAAACtk8ajv04AANjYmAJwAAAAAAAAAAAAAABQK88E4wEAAJCfOAPjAQAAANqYAgAAAADgRjoD4wEAAAcAAAAAAAAAAAAAAAAAAAA82ZgCcAAAAHnZmAJwAAAAsbNy8vp/AAAAAAAAAAAAAEB3zAMAAAAAAAAAAAAAAAAAAAAAAAAAAJCfOAPjAQAAe2x28vp/AADg2JgCcAAAAHnZmAJw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IpaWg+n8AAADrNwPjAQAAAgAAAAAAAACIrpny+n8AAAAAAAAAAAAAAWgZoPp/AAAgPpcK4wEAACw8tKH6fwAAAAAAAAAAAAAAAAAAAAAAAD1QyaO/TgAAAAASoPp/AAAAAAAAAAAAAOD///8AAAAAkJ84A+MBAACoGZcCAAAAAAAAAAAAAAAABgAAAAAAAAAAAAAAAAAAAMwYlwJwAAAACRmXAnAAAACxs3Ly+n8AAMD6dAXjAQAAAAAAAAAAAADA+nQF4wEAALAbThbjAQAAkJ84A+MBAAB7bHby+n8AAHAYlwJwAAAACRmXAnAAAAAAAAAAAAAAAAAAAABkdgAIAAAAACUAAAAMAAAAAwAAABgAAAAMAAAAAAAAABIAAAAMAAAAAQAAABYAAAAMAAAACAAAAFQAAABUAAAACgAAACcAAAAeAAAASgAAAAEAAABVVc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8AAABHAAAAKQAAADMAAADH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IiumfL6fwAAAAAAAAAAAAAAAAAAAAAAAPiiVhbjAQAAQNCKD+MBAAAAAAAAAAAAAAAAAAAAAAAALVDJo79OAADgt5Kg+n8AAHATAArjAQAA8P///wAAAACQnzgD4wEAAJgZlwIAAAAAAAAAAAAAAAAJAAAAAAAAAAAAAAAAAAAAvBiXAnAAAAD5GJcCcAAAALGzcvL6fwAAGLM2A+MBAAAAAAAAAAAAABizNgPjAQAAAAAAAAAAAACQnzgD4wEAAHtsdvL6fwAAYBiXAnAAAAD5GJcCcAAAAAAAAAAAAAAAUEWuFWR2AAgAAAAAJQAAAAwAAAAEAAAAGAAAAAwAAAAAAAAAEgAAAAwAAAABAAAAHgAAABgAAAApAAAAMwAAAPAAAABIAAAAJQAAAAwAAAAEAAAAVAAAAOQAAAAqAAAAMwAAAO4AAABHAAAAAQAAAFVVxkG+hMZBKgAAADMAAAAZAAAATAAAAAAAAAAAAAAAAAAAAP//////////gAAAAEcARQBPAFIARwBJAE4ASQBPACAARQBWAEUAUgAgAFIATwBKAEEAUwAgAEIALgAuAC4AAAALAAAACAAAAAwAAAAKAAAACwAAAAQAAAAMAAAABAAAAAwAAAAEAAAACAAAAAoAAAAIAAAACgAAAAQAAAAKAAAADAAAAAYAAAAKAAAACQAAAAQAAAAJAAAAAwAAAAM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sAAABcAAAAAQAAAFVVxkG+hMZBCgAAAFAAAAAaAAAATAAAAAAAAAAAAAAAAAAAAP//////////gAAAAEcARQBPAFIARwBJAE4ASQBPACAARQBWAEUAUgAgAFIATwBKAEEAUwAgAEIATwBSAEoAQQAIAAAABgAAAAkAAAAHAAAACAAAAAMAAAAIAAAAAwAAAAkAAAADAAAABgAAAAcAAAAGAAAABwAAAAMAAAAHAAAACQAAAAQAAAAHAAAABgAAAAMAAAAG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FVVxkG+hMZ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FVVxkG+hMZBCgAAAHAAAAAnAAAATAAAAAQAAAAJAAAAcAAAAPI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YAAAAJAAAABwAAAAQAAAAHAAAAFgAAAAwAAAAAAAAAJQAAAAwAAAACAAAADgAAABQAAAAAAAAAEAAAABQAAAA=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ztQHwBL01rqPhsFHhq82XHlX6efg3agTctpWenUL6Tk=</DigestValue>
    </Reference>
    <Reference Type="http://www.w3.org/2000/09/xmldsig#Object" URI="#idOfficeObject">
      <DigestMethod Algorithm="http://www.w3.org/2001/04/xmlenc#sha256"/>
      <DigestValue>oDq0Tl1n2/t6DIAr4TNJxMxvDlKUaoRO8s8QTLx6/mQ=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6X4jyUSX6GDCKpz7lhULdqJqanMxlOBUAd/yJngQarY=</DigestValue>
    </Reference>
    <Reference Type="http://www.w3.org/2000/09/xmldsig#Object" URI="#idValidSigLnImg">
      <DigestMethod Algorithm="http://www.w3.org/2001/04/xmlenc#sha256"/>
      <DigestValue>nLS3jNVT56qHAS3J87nfcsWJUR1sNSbm5sFEFDjfjnE=</DigestValue>
    </Reference>
    <Reference Type="http://www.w3.org/2000/09/xmldsig#Object" URI="#idInvalidSigLnImg">
      <DigestMethod Algorithm="http://www.w3.org/2001/04/xmlenc#sha256"/>
      <DigestValue>Ksi+99WD1efHxF5SjKbqDYatKNxwcNvRMJJeXqrFt3M=</DigestValue>
    </Reference>
  </SignedInfo>
  <SignatureValue>qb8dH/CPrh3DZRq36YqOW2lh2PEnNLw655QIqMumEXdkzoJ2RgadMFlKoAwLtlM0zKwjc31c4lNY
gAKYR5N1juPdAHdsOos7R9d21ojOsUedUelZm1GXUqIM9PN0nt5sbUT4/BRACBmC0XPZwhHXgJO0
3ovvthc4+ChreTeAfkNURZ5fFEtgf83a0OTR8cKGwESTGAYwgzuaCEY5vmcc1Kl51wsaX/3+JVHF
oRasArWmVr9apN8OUxdEu0RVY9d5TyJBa6rUXuTcvxI+/eNJOMqIlLbhpzdfTiFfoD76kggJRDTG
UU8np9x3X14kvID17zjWptuutt0vWNveks1HsQ==</SignatureValue>
  <KeyInfo>
    <X509Data>
      <X509Certificate>MIIIhDCCBmygAwIBAgIIZOhuC+ZWngQwDQYJKoZIhvcNAQELBQAwWjEaMBgGA1UEAwwRQ0EtRE9DVU1FTlRBIFMuQS4xFjAUBgNVBAUTDVJVQzgwMDUwMTcyLTExFzAVBgNVBAoMDkRPQ1VNRU5UQSBTLkEuMQswCQYDVQQGEwJQWTAeFw0yNDExMDQxODUwMDBaFw0yNjExMDQxODUw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DCvZbbfRiAeNQs2C32uF2mrP7ecn3POY0dhq2rz2s2aU08QvR2C7AXIMwQn1C7qIAbW553FaKI2V13eDXVKf1cEZQcKV4gA0ZCRj8OGyMTlUz7+GNG07jRZbIVUUqRO5jQv5zKu10XoqmLrl+b5s634HppHMi4mVhxh5GzSbmzbaZZZgvls0dD9E83krC+bQjLbFoV4i/D/ORU4k+QzHxSkMV/3fRRShpx1Jeunlsid1wW1agqy4Lgkp2BcGC1/ZxYaWRyeNvoNJcmRM/vR4rjdvSgYdPvhRaO3xXIAHMZnuMN1N9cGJ2x4jHCEU6XZ9TcR+Esk0wbj8InnyuF+hiD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6mxLzpm73hWYtaBNqgp6bIWaTfjAOBgNVHQ8BAf8EBAMCBeAwDQYJKoZIhvcNAQELBQADggIBADP7263/gfbDc9APnI3gAlJsuJhWepsVN4KMqiM8SC0uEyrb1VxTd84DbgiN7U90aVtlEj9xuuswZAkGIaBFEhkPkE102BEevssfLtjm7tjIBYeSck2oje4V/F/McjxeYnXssT7VMi0hzcpq6Qh3UvcFPHPLZ9qVJgmBf1AZvZFzJugY61BA8o5V3Lvf7jpCEetu2EQt7ujSWmE9w3RQUcU0mfMqJSljWvHygvDr20qLB7pbaEowMEVS3LchekFukobpLA2y1ljUxJWRSEeS2K3+gdfsX2KRFvdiCiD7QzFfuwiTeV8NzwHq37Z0g0wbBdQaQ9xDs3iHvWe7c9uRBilVbSDAgGvGWurZfA6WbY/JxRDK5FgYEbzgPwfjAehNgZZCqxsL+ZPLgzduJlEfTqlpwqHf67rZMCIm3Il3bw621jofn6OPS1fPQNbMMBYudTbmyuYukvD5Ingv0P0q5602qkoq8KGzZbGjVktlXreZw+GXOFsjUQQB3LNXqNFNzZ0lMjOcX2bp52FJo6gjuMBGqgM3iZRyAIY014m0+RzVIAlGD18m2RACq5+vpquRhLOfs5n6TmhiJLDEtTLGLD/IY0cSqt0r615WcUiaKw+BgdBo6tMkyxEyFg8imL9qOcFy7DvnCwoaS2MeBku+oi8rz4FELanW+SxqtAtDrjo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Dp9HnN2DX+P1V2RcilddTNxLzuvpc4hPn5Um4TEjXtg=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hpfsbWLZs+8wllvnIpMH3JLZBRc7k2MqxFBLmPC5kIw=</DigestValue>
      </Reference>
      <Reference URI="/xl/drawings/vmlDrawing2.vml?ContentType=application/vnd.openxmlformats-officedocument.vmlDrawing">
        <DigestMethod Algorithm="http://www.w3.org/2001/04/xmlenc#sha256"/>
        <DigestValue>ik6yektOdNcdsvLL3J0HA21w4LBsZNHvpt2yduyHsZY=</DigestValue>
      </Reference>
      <Reference URI="/xl/drawings/vmlDrawing3.vml?ContentType=application/vnd.openxmlformats-officedocument.vmlDrawing">
        <DigestMethod Algorithm="http://www.w3.org/2001/04/xmlenc#sha256"/>
        <DigestValue>JoMvW/mHoEYxAlp19x30gFpzfHQFzo1WDhXUTKEpAkQ=</DigestValue>
      </Reference>
      <Reference URI="/xl/drawings/vmlDrawing4.vml?ContentType=application/vnd.openxmlformats-officedocument.vmlDrawing">
        <DigestMethod Algorithm="http://www.w3.org/2001/04/xmlenc#sha256"/>
        <DigestValue>LIAEKQhXRbtN8jT5shY1XkOnZQ2maEQ+gHWVOBy/axM=</DigestValue>
      </Reference>
      <Reference URI="/xl/drawings/vmlDrawing5.vml?ContentType=application/vnd.openxmlformats-officedocument.vmlDrawing">
        <DigestMethod Algorithm="http://www.w3.org/2001/04/xmlenc#sha256"/>
        <DigestValue>itsGkXe7PThcXzxspvpHQRaHrn00P0S5zmyyejOLoEg=</DigestValue>
      </Reference>
      <Reference URI="/xl/media/image1.emf?ContentType=image/x-emf">
        <DigestMethod Algorithm="http://www.w3.org/2001/04/xmlenc#sha256"/>
        <DigestValue>ObCb+ovWOplSt6Z54XcS4Z+LlRe1ueDAVr4UwM2hOjA=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iso9DazjHS0mXai5U8NiPOOUmITs9w8JdOPlKDP0ErA=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EEnj+skuUTfsoK/lZS3z+hZj0ngJrimPo/+eUz9TbNM=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9cMGN9mE/2X7NkWliXCpW2LMwdagheNK1Jspc3lN4ug=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9cMGN9mE/2X7NkWliXCpW2LMwdagheNK1Jspc3lN4ug=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8hl26oqno+EHhjOfa9UsCm7M0MAYQ16rOBdugdnHZwE=</DigestValue>
      </Reference>
      <Reference URI="/xl/sharedStrings.xml?ContentType=application/vnd.openxmlformats-officedocument.spreadsheetml.sharedStrings+xml">
        <DigestMethod Algorithm="http://www.w3.org/2001/04/xmlenc#sha256"/>
        <DigestValue>hFLyt3QL/yulw1GtBJfYYa4qjirEY3gYkX5sVfZ6TIM=</DigestValue>
      </Reference>
      <Reference URI="/xl/styles.xml?ContentType=application/vnd.openxmlformats-officedocument.spreadsheetml.styles+xml">
        <DigestMethod Algorithm="http://www.w3.org/2001/04/xmlenc#sha256"/>
        <DigestValue>OdGQKJNBnkbKU0a/8UAMG7cpPdJc1/wZMkiMjGgoAuY=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P2S4Pf63537JPLkV0nyQj892cxtOCDQpWRA06OKM8Uo=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b1MQUVCmhQXYdYToMKZKh+xcYDt+Yv6QIM5V/T7KSB4=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qHG/OymaPou4I0qSW0Y8/4NaGO2A2j7PweiYO7r7gxs=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+HgIlm2f9sImN3omI6NYS6yIDYlgItRv8EHKKdBMY/Q=</DigestValue>
      </Reference>
      <Reference URI="/xl/worksheets/sheet1.xml?ContentType=application/vnd.openxmlformats-officedocument.spreadsheetml.worksheet+xml">
        <DigestMethod Algorithm="http://www.w3.org/2001/04/xmlenc#sha256"/>
        <DigestValue>0nHVKxXtSiaqi7jMEZTvo+F37d5TfHMBsbN33th5Uic=</DigestValue>
      </Reference>
      <Reference URI="/xl/worksheets/sheet2.xml?ContentType=application/vnd.openxmlformats-officedocument.spreadsheetml.worksheet+xml">
        <DigestMethod Algorithm="http://www.w3.org/2001/04/xmlenc#sha256"/>
        <DigestValue>PL+PhRksFKcV3HtcFYkCuh3BMktslfnBg7J9B2I9jm4=</DigestValue>
      </Reference>
      <Reference URI="/xl/worksheets/sheet3.xml?ContentType=application/vnd.openxmlformats-officedocument.spreadsheetml.worksheet+xml">
        <DigestMethod Algorithm="http://www.w3.org/2001/04/xmlenc#sha256"/>
        <DigestValue>j/g6gCuliPHCnA3U1Nk+MGBUT+KAD9JEY42L+LobNKw=</DigestValue>
      </Reference>
      <Reference URI="/xl/worksheets/sheet4.xml?ContentType=application/vnd.openxmlformats-officedocument.spreadsheetml.worksheet+xml">
        <DigestMethod Algorithm="http://www.w3.org/2001/04/xmlenc#sha256"/>
        <DigestValue>JY+1YjT5dTg7LWorL/8LKyWpyy3Lrto2cbiNAfxZDuo=</DigestValue>
      </Reference>
      <Reference URI="/xl/worksheets/sheet5.xml?ContentType=application/vnd.openxmlformats-officedocument.spreadsheetml.worksheet+xml">
        <DigestMethod Algorithm="http://www.w3.org/2001/04/xmlenc#sha256"/>
        <DigestValue>t8LqW00becqJMy1z1VFUWyhtKZbcBsGcb7VcXshsGwc=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2025-05-16T22:50:34Z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{06924880-5178-4A24-82C2-DE5F3E11C60D}</SetupID>
          <SignatureText>GEORGINIO EVER ROJAS BORJA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2025-05-16T22:50:34Z</xd:SigningTime>
          <xd:SigningCertificate>
            <xd:Cert>
              <xd:CertDigest>
                <DigestMethod Algorithm="http://www.w3.org/2001/04/xmlenc#sha256"/>
                <DigestValue>Gkl2H0gdEVQNYHAAHaZG/NqaJLwqTMuwLJgYUqvV4gs=</DigestValue>
              </xd:CertDigest>
              <xd:IssuerSerial>
                <X509IssuerName>C=PY, O=DOCUMENTA S.A., SERIALNUMBER=RUC80050172-1, CN=CA-DOCUMENTA S.A.</X509IssuerName>
                <X509SerialNumber>7271182595777797636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LGAAAaQwAACBFTUYAAAEAHBwAAKoAAAAG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sK+h+n8AAACwr6H6fwAAnEuUofp/AAAAACb0+n8AANEPA6H6fwAAMBYm9Pp/AACcS5Sh+n8AAKAWAAAAAAAAQAAAwPp/AAAAACb0+n8AAKESA6H6fwAABAAAAAAAAAAwFib0+n8AAAC7mAJwAAAAnEuUoQAAAABIAAAAAAAAAJxLlKH6fwAAoLOvofp/AADAT5Sh+n8AAAEAAAAAAAAABnWUofp/AAAAACb0+n8AAAAAAAAAAAAAAAAAAOMBAAABTpKg+n8AAJCfOAPjAQAAe2x28vp/AADQu5gCcAAAAGm8mAJwAAAAAAAAAAAAAAAAAAAAZHYACAAAAAAlAAAADAAAAAEAAAAYAAAADAAAAAAAAAASAAAADAAAAAEAAAAeAAAAGAAAAMMAAAAEAAAA9wAAABEAAAAlAAAADAAAAAEAAABUAAAAhAAAAMQAAAAEAAAA9QAAABAAAAABAAAAVVXGQb6ExkHEAAAABAAAAAkAAABMAAAAAAAAAAAAAAAAAAAA//////////9gAAAAMQA2AC8ANQ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BY15gCcAAAAAAAAAAAAAAAiK6Z8vp/AAAAAAAAAAAAAAkAAAAAAAAAAAAwQeMBAAAUEgOh+n8AAAAAAAAAAAAAAAAAAAAAAACtk8ajv04AANjYmAJwAAAAAAAAAAAAAABQK88E4wEAAJCfOAPjAQAAANqYAgAAAADgRjoD4wEAAAcAAAAAAAAAAAAAAAAAAAA82ZgCcAAAAHnZmAJwAAAAsbNy8vp/AAAAAAAAAAAAAEB3zAMAAAAAAAAAAAAAAAAAAAAAAAAAAJCfOAPjAQAAe2x28vp/AADg2JgCcAAAAHnZmAJw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IpaWg+n8AAADrNwPjAQAAAgAAAAAAAACIrpny+n8AAAAAAAAAAAAAAWgZoPp/AAAgPpcK4wEAACw8tKH6fwAAAAAAAAAAAAAAAAAAAAAAAD1QyaO/TgAAAAASoPp/AAAAAAAAAAAAAOD///8AAAAAkJ84A+MBAACoGZcCAAAAAAAAAAAAAAAABgAAAAAAAAAAAAAAAAAAAMwYlwJwAAAACRmXAnAAAACxs3Ly+n8AAMD6dAXjAQAAAAAAAAAAAADA+nQF4wEAALAbThbjAQAAkJ84A+MBAAB7bHby+n8AAHAYlwJwAAAACRmXAnAAAAAAAAAAAAAAAAAAAABkdgAIAAAAACUAAAAMAAAAAwAAABgAAAAMAAAAAAAAABIAAAAMAAAAAQAAABYAAAAMAAAACAAAAFQAAABUAAAACgAAACcAAAAeAAAASgAAAAEAAABVVc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8AAABHAAAAKQAAADMAAADH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IiumfL6fwAAAAAAAAAAAAAAAAAAAAAAAPiiVhbjAQAAQNCKD+MBAAAAAAAAAAAAAAAAAAAAAAAALVDJo79OAADgt5Kg+n8AAHATAArjAQAA8P///wAAAACQnzgD4wEAAJgZlwIAAAAAAAAAAAAAAAAJAAAAAAAAAAAAAAAAAAAAvBiXAnAAAAD5GJcCcAAAALGzcvL6fwAAGLM2A+MBAAAAAAAAAAAAABizNgPjAQAAAAAAAAAAAACQnzgD4wEAAHtsdvL6fwAAYBiXAnAAAAD5GJcCcAAAAAAAAAAAAAAAUEWuFWR2AAgAAAAAJQAAAAwAAAAEAAAAGAAAAAwAAAAAAAAAEgAAAAwAAAABAAAAHgAAABgAAAApAAAAMwAAAPAAAABIAAAAJQAAAAwAAAAEAAAAVAAAAOQAAAAqAAAAMwAAAO4AAABHAAAAAQAAAFVVxkG+hMZBKgAAADMAAAAZAAAATAAAAAAAAAAAAAAAAAAAAP//////////gAAAAEcARQBPAFIARwBJAE4ASQBPACAARQBWAEUAUgAgAFIATwBKAEEAUwAgAEIALgAuAC4AAAALAAAACAAAAAwAAAAKAAAACwAAAAQAAAAMAAAABAAAAAwAAAAEAAAACAAAAAoAAAAIAAAACgAAAAQAAAAKAAAADAAAAAYAAAAKAAAACQAAAAQAAAAJAAAAAwAAAAM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sAAABcAAAAAQAAAFVVxkG+hMZBCgAAAFAAAAAaAAAATAAAAAAAAAAAAAAAAAAAAP//////////gAAAAEcARQBPAFIARwBJAE4ASQBPACAARQBWAEUAUgAgAFIATwBKAEEAUwAgAEIATwBSAEoAQQAIAAAABgAAAAkAAAAHAAAACAAAAAMAAAAIAAAAAwAAAAkAAAADAAAABgAAAAcAAAAGAAAABwAAAAMAAAAHAAAACQAAAAQAAAAHAAAABgAAAAMAAAAG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FVVxkG+hMZ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FVVxkG+hMZBCgAAAHAAAAAnAAAATAAAAAQAAAAJAAAAcAAAAPI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YAAAAJAAAABwAAAAQAAAAHAAAAFgAAAAwAAAAAAAAAJQAAAAwAAAACAAAADgAAABQAAAAAAAAAEAAAABQAAAA=</Object>
  <Object Id="idInvalidSigLnImg">AQAAAGwAAAAAAAAAAAAAAP8AAAB/AAAAAAAAAAAAAADLGAAAaQwAACBFTUYAAAEAjCEAALEAAAAGAAAAAAAAAAAAAAAAAAAAgAcAADgEAADcAQAADAEAAAAAAAAAAAAAAAAAAGBD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K+h+n8AAACwr6H6fwAAnEuUofp/AAAAACb0+n8AANEPA6H6fwAAMBYm9Pp/AACcS5Sh+n8AAKAWAAAAAAAAQAAAwPp/AAAAACb0+n8AAKESA6H6fwAABAAAAAAAAAAwFib0+n8AAAC7mAJwAAAAnEuUoQAAAABIAAAAAAAAAJxLlKH6fwAAoLOvofp/AADAT5Sh+n8AAAEAAAAAAAAABnWUofp/AAAAACb0+n8AAAAAAAAAAAAAAAAAAOMBAAABTpKg+n8AAJCfOAPjAQAAe2x28vp/AADQu5gCcAAAAGm8mAJwAAAAAAAAAAAAAAAAAAAAZHYACAAAAAAlAAAADAAAAAEAAAAYAAAADAAAAP8AAAASAAAADAAAAAEAAAAeAAAAGAAAACIAAAAEAAAAcgAAABEAAAAlAAAADAAAAAEAAABUAAAAqAAAACMAAAAEAAAAcAAAABAAAAABAAAAVVXGQb6Ex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BY15gCcAAAAAAAAAAAAAAAiK6Z8vp/AAAAAAAAAAAAAAkAAAAAAAAAAAAwQeMBAAAUEgOh+n8AAAAAAAAAAAAAAAAAAAAAAACtk8ajv04AANjYmAJwAAAAAAAAAAAAAABQK88E4wEAAJCfOAPjAQAAANqYAgAAAADgRjoD4wEAAAcAAAAAAAAAAAAAAAAAAAA82ZgCcAAAAHnZmAJwAAAAsbNy8vp/AAAAAAAAAAAAAEB3zAMAAAAAAAAAAAAAAAAAAAAAAAAAAJCfOAPjAQAAe2x28vp/AADg2JgCcAAAAHnZmAJw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IpaWg+n8AAADrNwPjAQAAAgAAAAAAAACIrpny+n8AAAAAAAAAAAAAAWgZoPp/AAAgPpcK4wEAACw8tKH6fwAAAAAAAAAAAAAAAAAAAAAAAD1QyaO/TgAAAAASoPp/AAAAAAAAAAAAAOD///8AAAAAkJ84A+MBAACoGZcCAAAAAAAAAAAAAAAABgAAAAAAAAAAAAAAAAAAAMwYlwJwAAAACRmXAnAAAACxs3Ly+n8AAMD6dAXjAQAAAAAAAAAAAADA+nQF4wEAALAbThbjAQAAkJ84A+MBAAB7bHby+n8AAHAYlwJwAAAACRmXAnAAAAAAAAAAAAAAAAAAAABkdgAIAAAAACUAAAAMAAAAAwAAABgAAAAMAAAAAAAAABIAAAAMAAAAAQAAABYAAAAMAAAACAAAAFQAAABUAAAACgAAACcAAAAeAAAASgAAAAEAAABVVc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O8AAABHAAAAKQAAADMAAADH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IiumfL6fwAAAAAAAAAAAAAAAAAAAAAAAPiiVhbjAQAAQNCKD+MBAAAAAAAAAAAAAAAAAAAAAAAALVDJo79OAADgt5Kg+n8AAHATAArjAQAA8P///wAAAACQnzgD4wEAAJgZlwIAAAAAAAAAAAAAAAAJAAAAAAAAAAAAAAAAAAAAvBiXAnAAAAD5GJcCcAAAALGzcvL6fwAAGLM2A+MBAAAAAAAAAAAAABizNgPjAQAAAAAAAAAAAACQnzgD4wEAAHtsdvL6fwAAYBiXAnAAAAD5GJcCcAAAAAAAAAAAAAAAUEWuFWR2AAgAAAAAJQAAAAwAAAAEAAAAGAAAAAwAAAAAAAAAEgAAAAwAAAABAAAAHgAAABgAAAApAAAAMwAAAPAAAABIAAAAJQAAAAwAAAAEAAAAVAAAAOQAAAAqAAAAMwAAAO4AAABHAAAAAQAAAFVVxkG+hMZBKgAAADMAAAAZAAAATAAAAAAAAAAAAAAAAAAAAP//////////gAAAAEcARQBPAFIARwBJAE4ASQBPACAARQBWAEUAUgAgAFIATwBKAEEAUwAgAEIALgAuAC4AAAALAAAACAAAAAwAAAAKAAAACwAAAAQAAAAMAAAABAAAAAwAAAAEAAAACAAAAAoAAAAIAAAACgAAAAQAAAAKAAAADAAAAAYAAAAKAAAACQAAAAQAAAAJAAAAAwAAAAM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gAAAAKAAAAUAAAAKsAAABcAAAAAQAAAFVVxkG+hMZBCgAAAFAAAAAaAAAATAAAAAAAAAAAAAAAAAAAAP//////////gAAAAEcARQBPAFIARwBJAE4ASQBPACAARQBWAEUAUgAgAFIATwBKAEEAUwAgAEIATwBSAEoAQQAIAAAABgAAAAkAAAAHAAAACAAAAAMAAAAIAAAAAwAAAAkAAAADAAAABgAAAAcAAAAGAAAABwAAAAMAAAAHAAAACQAAAAQAAAAHAAAABgAAAAMAAAAGAAAACQAAAAcAAAAE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EcAAABsAAAAAQAAAFVVxkG+hMZBCgAAAGAAAAAKAAAATAAAAAAAAAAAAAAAAAAAAP//////////YAAAAFAAUgBFAFMASQBEAEUATgBUAEUABgAAAAcAAAAGAAAABgAAAAMAAAAIAAAABgAAAAgAAAAGAAAABgAAAEsAAABAAAAAMAAAAAUAAAAgAAAAAQAAAAEAAAAQAAAAAAAAAAAAAAAAAQAAgAAAAAAAAAAAAAAAAAEAAIAAAAAlAAAADAAAAAIAAAAnAAAAGAAAAAUAAAAAAAAA////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FVVxkG+hMZBCgAAAHAAAAAnAAAATAAAAAQAAAAJAAAAcAAAAPIAAAB9AAAAnAAAAEYAaQByAG0AYQBkAG8AIABwAG8AcgA6ACAARwBFAE8AUgBHAEkATgBJAE8AIABFAFYARQBSACAAUgBPAEoAQQBTACAAQgBPAFIASgBBAAAABgAAAAMAAAAEAAAACQAAAAYAAAAHAAAABwAAAAMAAAAHAAAABwAAAAQAAAADAAAAAwAAAAgAAAAGAAAACQAAAAcAAAAIAAAAAwAAAAgAAAADAAAACQAAAAMAAAAGAAAABwAAAAYAAAAHAAAAAwAAAAcAAAAJAAAABAAAAAcAAAAGAAAAAwAAAAYAAAAJAAAABwAAAAQ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DETALLE DE PASIVOS</vt:lpstr>
      <vt:lpstr>PRESTAMOS FINANCIEROS </vt:lpstr>
      <vt:lpstr>PRESTAMO DE TERCEROS</vt:lpstr>
      <vt:lpstr>PROVEEDORES</vt:lpstr>
      <vt:lpstr>CHEQUES DIFERIDOS</vt:lpstr>
      <vt:lpstr>'DETALLE DE PASIVOS'!Área_de_impresión</vt:lpstr>
      <vt:lpstr>'PRESTAMO DE TERCEROS'!Área_de_impresión</vt:lpstr>
      <vt:lpstr>'PRESTAMOS FINANCIEROS '!Área_de_impresión</vt:lpstr>
      <vt:lpstr>PROVEEDORES!Área_de_impresión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Belén</cp:lastModifiedBy>
  <cp:lastPrinted>2025-05-16T22:45:21Z</cp:lastPrinted>
  <dcterms:created xsi:type="dcterms:W3CDTF">2022-08-25T15:30:47Z</dcterms:created>
  <dcterms:modified xsi:type="dcterms:W3CDTF">2025-05-16T22:46:35Z</dcterms:modified>
</cp:coreProperties>
</file>