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5\06 Junio\"/>
    </mc:Choice>
  </mc:AlternateContent>
  <xr:revisionPtr revIDLastSave="0" documentId="13_ncr:201_{70BBEE1A-772A-4890-A125-A7D2743C26C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DETALLE DE PASIVOS" sheetId="1" r:id="rId1"/>
    <sheet name="PRESTAMOS FINANCIEROS " sheetId="7" r:id="rId2"/>
    <sheet name="PRESTAMO DE TERCEROS" sheetId="4" r:id="rId3"/>
    <sheet name="PROVEEDORES" sheetId="2" r:id="rId4"/>
    <sheet name="CHEQUES DIFERIDOS" sheetId="5" r:id="rId5"/>
  </sheets>
  <definedNames>
    <definedName name="_xlnm._FilterDatabase" localSheetId="3" hidden="1">PROVEEDORES!$B$3:$E$16</definedName>
    <definedName name="_xlnm.Print_Area" localSheetId="0">'DETALLE DE PASIVOS'!$B$1:$F$101</definedName>
    <definedName name="_xlnm.Print_Area" localSheetId="2">'PRESTAMO DE TERCEROS'!$A$1:$J$19</definedName>
    <definedName name="_xlnm.Print_Area" localSheetId="1">'PRESTAMOS FINANCIEROS '!$A$1:$L$27</definedName>
    <definedName name="_xlnm.Print_Area" localSheetId="3">PROVEEDORES!$A$1:$H$26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5" l="1"/>
  <c r="C21" i="1" l="1"/>
  <c r="C7" i="1"/>
  <c r="I16" i="7"/>
  <c r="J17" i="7"/>
  <c r="I18" i="7"/>
  <c r="F66" i="1" l="1"/>
  <c r="G16" i="2"/>
  <c r="D16" i="2"/>
  <c r="J11" i="7"/>
  <c r="H11" i="7"/>
  <c r="I9" i="7"/>
  <c r="I10" i="7"/>
  <c r="I8" i="7"/>
  <c r="I5" i="7"/>
  <c r="F17" i="1" l="1"/>
  <c r="F21" i="1"/>
  <c r="C79" i="1"/>
  <c r="C66" i="1"/>
  <c r="C17" i="1"/>
  <c r="I22" i="7" l="1"/>
  <c r="H22" i="7"/>
  <c r="J22" i="7"/>
  <c r="I7" i="7"/>
  <c r="I6" i="7"/>
  <c r="I11" i="7" l="1"/>
  <c r="F42" i="1"/>
  <c r="F37" i="1"/>
  <c r="C37" i="1"/>
  <c r="F84" i="1" l="1"/>
  <c r="F11" i="1"/>
  <c r="F7" i="1"/>
  <c r="C42" i="1"/>
  <c r="C11" i="1"/>
  <c r="C48" i="1" l="1"/>
  <c r="F48" i="1"/>
  <c r="H7" i="4"/>
  <c r="F7" i="4" l="1"/>
  <c r="F87" i="1" l="1"/>
  <c r="D91" i="1"/>
  <c r="F79" i="1"/>
  <c r="E91" i="1"/>
  <c r="C84" i="1" l="1"/>
  <c r="C87" i="1" l="1"/>
  <c r="F51" i="1" l="1"/>
  <c r="F90" i="1" s="1"/>
  <c r="F91" i="1" s="1"/>
  <c r="C51" i="1"/>
  <c r="C90" i="1" s="1"/>
  <c r="C91" i="1" s="1"/>
  <c r="C63" i="1" l="1"/>
  <c r="E63" i="1"/>
  <c r="F63" i="1"/>
</calcChain>
</file>

<file path=xl/sharedStrings.xml><?xml version="1.0" encoding="utf-8"?>
<sst xmlns="http://schemas.openxmlformats.org/spreadsheetml/2006/main" count="281" uniqueCount="173">
  <si>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</si>
  <si>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</si>
  <si>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</si>
  <si>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</si>
  <si>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</si>
  <si>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</si>
  <si>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</si>
  <si>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</si>
  <si>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</si>
  <si>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</si>
  <si>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</si>
  <si>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</si>
  <si>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</si>
  <si>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</si>
  <si>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</si>
  <si>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</si>
  <si>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</si>
  <si>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</si>
  <si>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</si>
  <si>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</si>
  <si>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</si>
  <si>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</si>
  <si>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</si>
  <si>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</si>
  <si>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</si>
  <si>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</si>
  <si>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</si>
  <si>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</si>
  <si>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</si>
  <si>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</si>
  <si>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</si>
  <si>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</si>
  <si>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</si>
  <si>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</si>
  <si>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</si>
  <si>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Beneficiario</t>
  </si>
  <si>
    <t>Banco</t>
  </si>
  <si>
    <t>Monto Gs</t>
  </si>
  <si>
    <t>PROVEEDORES</t>
  </si>
  <si>
    <t>ACTIVO</t>
  </si>
  <si>
    <t>CORRIENTE</t>
  </si>
  <si>
    <t>TIPO DE GARANTIA</t>
  </si>
  <si>
    <t>DANIEL ENCISO SEGOVIA Y GLADYS ROJAS ORTIZ DE ENCISO</t>
  </si>
  <si>
    <t>NOMBRES Y APELLIDOS</t>
  </si>
  <si>
    <t>Banco Rio SAECA DD M/E - Capital</t>
  </si>
  <si>
    <t>AL:</t>
  </si>
  <si>
    <t>Fecha de Emisión</t>
  </si>
  <si>
    <t>Fecha de Vto.</t>
  </si>
  <si>
    <t>SUPRIMAQ S.R.L.</t>
  </si>
  <si>
    <t>Nº</t>
  </si>
  <si>
    <t>ENTIDAD</t>
  </si>
  <si>
    <t>GARANTIA</t>
  </si>
  <si>
    <t>OPERACIÓN</t>
  </si>
  <si>
    <t>PLAZO</t>
  </si>
  <si>
    <t>VTO.</t>
  </si>
  <si>
    <t>CUOTA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</si>
  <si>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</si>
  <si>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</si>
  <si>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</si>
  <si>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</si>
  <si>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</si>
  <si>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</si>
  <si>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</si>
  <si>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DETALLE</t>
  </si>
  <si>
    <t>DETALLE DE CHEQUES DIFERIDOS EMITIDO POR CAMPESTRE S.A.E.</t>
  </si>
  <si>
    <t>24 MESES</t>
  </si>
  <si>
    <t>INGRESOS NO REALIZADOS</t>
  </si>
  <si>
    <t>INGRESO A REALIZAR EN EL FUTURO</t>
  </si>
  <si>
    <t>Nro de Cheque</t>
  </si>
  <si>
    <t>GARANTIA DE ALQUILER COBRADO</t>
  </si>
  <si>
    <t>Bonos Emitidos G1 C/P</t>
  </si>
  <si>
    <t>Intereses a Pagar por Bonos G1 C/P</t>
  </si>
  <si>
    <t>Intereses a Pagar por Bonos G1 L/P</t>
  </si>
  <si>
    <t>PRESTAMOS DE TERCEROS LARGO PLAZO</t>
  </si>
  <si>
    <t>NO CORRIENTE</t>
  </si>
  <si>
    <t>COPACO S.A.</t>
  </si>
  <si>
    <t>64F50119124</t>
  </si>
  <si>
    <t>DETALLE DE CHEQUE DE PAGO DIFERIDO M/L</t>
  </si>
  <si>
    <t>BANCO NACIONAL DE FOMENTO</t>
  </si>
  <si>
    <t>Banco Nacional de Fomento - Capital</t>
  </si>
  <si>
    <t>Banco Nacional de Fomento - Intereses</t>
  </si>
  <si>
    <r>
      <rPr>
        <b/>
        <sz val="12"/>
        <color theme="1"/>
        <rFont val="Century Gothic"/>
        <family val="2"/>
      </rPr>
      <t xml:space="preserve">EMPRESA: </t>
    </r>
    <r>
      <rPr>
        <sz val="12"/>
        <color theme="1"/>
        <rFont val="Century Gothic"/>
        <family val="2"/>
      </rPr>
      <t>CAMPESTRE SOCIEDAD ANONIMA EMISORA, INSUMOS, IMPLEMENTOS AGRICOLAS y CONSTRUCCIONES</t>
    </r>
  </si>
  <si>
    <t>DEUDAS POR BONOS PORCIÓN CORTO PLAZO</t>
  </si>
  <si>
    <t>ACREEDOR</t>
  </si>
  <si>
    <t>MONEDA</t>
  </si>
  <si>
    <t>PYG</t>
  </si>
  <si>
    <t>BANCO FAMILIAR SAECA</t>
  </si>
  <si>
    <t>BANCO CONTINENTAL SAECA</t>
  </si>
  <si>
    <t>SALDO DE DEUDA</t>
  </si>
  <si>
    <t>37-9257113</t>
  </si>
  <si>
    <t>USD</t>
  </si>
  <si>
    <t>A VENCER</t>
  </si>
  <si>
    <t>MONTO DEL CAPITAL INICIAL</t>
  </si>
  <si>
    <t>MONTO DEL CAPITAL PAGADO</t>
  </si>
  <si>
    <t>SALDO DE DEUDA A VENCER</t>
  </si>
  <si>
    <t xml:space="preserve">SITUACION </t>
  </si>
  <si>
    <t xml:space="preserve">MONTO DEL CAPITAL PAGADO </t>
  </si>
  <si>
    <t xml:space="preserve">MONTO DEL CAPITAL INICIAL </t>
  </si>
  <si>
    <t xml:space="preserve">SALDO DE DEUDA A VENCER </t>
  </si>
  <si>
    <t>MONTO DEL CAPITAL EN GS.</t>
  </si>
  <si>
    <t>SITUACIÓN</t>
  </si>
  <si>
    <t>MONTO DE LA DEUDA INICIAL EN GS.</t>
  </si>
  <si>
    <t xml:space="preserve">MONTO PAGADO EN GS. </t>
  </si>
  <si>
    <t xml:space="preserve">VENCIDO </t>
  </si>
  <si>
    <t>FECHA DE VENCIMIENTO</t>
  </si>
  <si>
    <t>Bonos Emitidos G2 L/P</t>
  </si>
  <si>
    <t>Intereses a Pagar por Bonos G2 L/P</t>
  </si>
  <si>
    <t>CONSULTORA NACIONAL-NATIONAL CONSULTA</t>
  </si>
  <si>
    <t>TAPE ELECTRICIDAD-MMR ELECTRICIDAD S.A.</t>
  </si>
  <si>
    <t>EDITORIAL AZETA S.A.</t>
  </si>
  <si>
    <t>BANCARD S.A.</t>
  </si>
  <si>
    <t>ANDE-ADMINISTRACION NACIONAL DE ELECTRICIDAD</t>
  </si>
  <si>
    <t>BANCO GNB</t>
  </si>
  <si>
    <t>BANCOP</t>
  </si>
  <si>
    <t>18  MESES</t>
  </si>
  <si>
    <t>FINANCIERA FIC</t>
  </si>
  <si>
    <t>18 MESES</t>
  </si>
  <si>
    <t>BANCO FAMILIAR SAECA - DD</t>
  </si>
  <si>
    <t>BANCO CONTINENTAL SAECA - DD</t>
  </si>
  <si>
    <t>64A20125825</t>
  </si>
  <si>
    <t>Familiar</t>
  </si>
  <si>
    <t>Continental</t>
  </si>
  <si>
    <t>Banco Familiar SAECA DD M/E - Capital</t>
  </si>
  <si>
    <t>Banco Familiar SAECA DD  M/E - Capital Intereses</t>
  </si>
  <si>
    <t>Banco Continental  SAECA DD M/E - Capital</t>
  </si>
  <si>
    <t>Banco Continental SAECA DD  M/E - Capital Intereses</t>
  </si>
  <si>
    <t>Banco GNB - Capital</t>
  </si>
  <si>
    <t>Banco GNB - Intereses</t>
  </si>
  <si>
    <t>Bancop - Capital</t>
  </si>
  <si>
    <t>Bancop - Intereses</t>
  </si>
  <si>
    <t>Financiera Fic - Intereses</t>
  </si>
  <si>
    <t>Financiera Fic - Capital</t>
  </si>
  <si>
    <t>ANTICIPO DE CLIENTE M/L</t>
  </si>
  <si>
    <t>ANTICIPO DE CLIENTE M/E</t>
  </si>
  <si>
    <t>Moly Credito S.A DD</t>
  </si>
  <si>
    <t>Banco Intereses C/P</t>
  </si>
  <si>
    <t>3 MESES</t>
  </si>
  <si>
    <t>6 MESES</t>
  </si>
  <si>
    <t>DETALLE DE PROVEEDORES DE BIENES Y SERVICIOS AL 30/06/2025</t>
  </si>
  <si>
    <t>LN HIERROS DE CRISTHIAN DENIS VERDECCHIA</t>
  </si>
  <si>
    <t>BOLSA DE VALORES Y PRODUCTOS DE ASUNCION S.A.</t>
  </si>
  <si>
    <t>OFFICE BRASIL S.A.</t>
  </si>
  <si>
    <t>LA CONSOLIDADA S.A. DE SEGUROS</t>
  </si>
  <si>
    <t>MERSAN ABOGADOS</t>
  </si>
  <si>
    <t>DETALLE DE DEUDAS FINANCIERAS POR PRÉSTAMOS BANCARIOS AL 30/06/2025</t>
  </si>
  <si>
    <t>DETALLE DE DEUDAS FINANCIERAS POR DESCUENTO DE DOCUMENTOS AL 30/06/2025</t>
  </si>
  <si>
    <t>13/24</t>
  </si>
  <si>
    <t>3/24</t>
  </si>
  <si>
    <t>3/18</t>
  </si>
  <si>
    <t>15/24</t>
  </si>
  <si>
    <t>11/24</t>
  </si>
  <si>
    <t>DETALLE DOCUMENTOS A PAGAR - PRÉSTAMOS DE TERCEROS SEGÚN CONTRATO AL 30/06/2025</t>
  </si>
  <si>
    <t>INFORME DE DEUDAS AL 30/06/2025</t>
  </si>
  <si>
    <t>AL 30/06/2025</t>
  </si>
  <si>
    <t>AL 30/06/2024</t>
  </si>
  <si>
    <t>37-9731085</t>
  </si>
  <si>
    <t>LN Hierros</t>
  </si>
  <si>
    <t>Bancop</t>
  </si>
  <si>
    <t>bancop</t>
  </si>
  <si>
    <t>Martinez Concretos s.a</t>
  </si>
  <si>
    <t>Gladys Rojas de Enciso</t>
  </si>
  <si>
    <t>CONTINENTAL</t>
  </si>
  <si>
    <t>Manuel Gimenez</t>
  </si>
  <si>
    <t>RIO</t>
  </si>
  <si>
    <t>HIERROS JJ</t>
  </si>
  <si>
    <t>SANICENT</t>
  </si>
  <si>
    <t>MATERIAL DE CONSTRUCCION SAN JORGE</t>
  </si>
  <si>
    <t>FAMILIAR</t>
  </si>
  <si>
    <t>TAPE ELECTRICIDAD</t>
  </si>
  <si>
    <t>TINTACOR S.A</t>
  </si>
  <si>
    <t>GNB</t>
  </si>
  <si>
    <t>Ramarx - Alexander Ramos</t>
  </si>
  <si>
    <t>Material de Construcciones San Jorge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</si>
</sst>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1"/>
      <color rgb="FFFF0000"/>
      <name val="Calibri"/>
      <family val="2"/>
      <scheme val="minor"/>
    </font>
    <font>
      <b/>
      <sz val="12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0" fontId="11" fillId="0" borderId="0" xfId="0" applyFont="1" applyFill="1"/>
    <xf numFmtId="3" fontId="11" fillId="0" borderId="0" xfId="0" applyNumberFormat="1" applyFont="1" applyFill="1"/>
    <xf numFmtId="41" fontId="3" fillId="2" borderId="0" xfId="0" applyNumberFormat="1" applyFont="1" applyFill="1"/>
    <xf numFmtId="3" fontId="3" fillId="2" borderId="5" xfId="0" applyNumberFormat="1" applyFont="1" applyFill="1" applyBorder="1"/>
    <xf numFmtId="3" fontId="4" fillId="2" borderId="5" xfId="0" applyNumberFormat="1" applyFont="1" applyFill="1" applyBorder="1"/>
    <xf numFmtId="3" fontId="4" fillId="2" borderId="7" xfId="0" applyNumberFormat="1" applyFont="1" applyFill="1" applyBorder="1"/>
    <xf numFmtId="0" fontId="3" fillId="2" borderId="9" xfId="0" applyFont="1" applyFill="1" applyBorder="1"/>
    <xf numFmtId="41" fontId="3" fillId="2" borderId="9" xfId="1" applyFont="1" applyFill="1" applyBorder="1"/>
    <xf numFmtId="3" fontId="3" fillId="2" borderId="9" xfId="0" applyNumberFormat="1" applyFont="1" applyFill="1" applyBorder="1"/>
    <xf numFmtId="3" fontId="4" fillId="2" borderId="9" xfId="0" applyNumberFormat="1" applyFont="1" applyFill="1" applyBorder="1"/>
    <xf numFmtId="3" fontId="4" fillId="2" borderId="10" xfId="0" applyNumberFormat="1" applyFont="1" applyFill="1" applyBorder="1"/>
    <xf numFmtId="14" fontId="2" fillId="2" borderId="12" xfId="0" applyNumberFormat="1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9" xfId="0" applyFont="1" applyFill="1" applyBorder="1"/>
    <xf numFmtId="0" fontId="13" fillId="2" borderId="0" xfId="0" applyFont="1" applyFill="1"/>
    <xf numFmtId="0" fontId="13" fillId="0" borderId="0" xfId="0" applyFont="1"/>
    <xf numFmtId="3" fontId="15" fillId="2" borderId="5" xfId="0" applyNumberFormat="1" applyFont="1" applyFill="1" applyBorder="1"/>
    <xf numFmtId="3" fontId="15" fillId="2" borderId="1" xfId="0" applyNumberFormat="1" applyFont="1" applyFill="1" applyBorder="1"/>
    <xf numFmtId="3" fontId="15" fillId="2" borderId="9" xfId="0" applyNumberFormat="1" applyFont="1" applyFill="1" applyBorder="1"/>
    <xf numFmtId="3" fontId="13" fillId="2" borderId="1" xfId="0" applyNumberFormat="1" applyFont="1" applyFill="1" applyBorder="1" applyAlignment="1">
      <alignment horizontal="center"/>
    </xf>
    <xf numFmtId="3" fontId="13" fillId="2" borderId="9" xfId="0" applyNumberFormat="1" applyFont="1" applyFill="1" applyBorder="1"/>
    <xf numFmtId="0" fontId="15" fillId="2" borderId="1" xfId="0" applyFont="1" applyFill="1" applyBorder="1"/>
    <xf numFmtId="3" fontId="12" fillId="2" borderId="9" xfId="0" applyNumberFormat="1" applyFont="1" applyFill="1" applyBorder="1"/>
    <xf numFmtId="0" fontId="15" fillId="2" borderId="0" xfId="0" applyFont="1" applyFill="1"/>
    <xf numFmtId="0" fontId="15" fillId="0" borderId="0" xfId="0" applyFont="1"/>
    <xf numFmtId="41" fontId="13" fillId="2" borderId="1" xfId="1" applyFont="1" applyFill="1" applyBorder="1" applyAlignment="1">
      <alignment horizontal="center"/>
    </xf>
    <xf numFmtId="41" fontId="15" fillId="2" borderId="9" xfId="1" applyFont="1" applyFill="1" applyBorder="1"/>
    <xf numFmtId="3" fontId="12" fillId="2" borderId="5" xfId="0" applyNumberFormat="1" applyFont="1" applyFill="1" applyBorder="1"/>
    <xf numFmtId="3" fontId="12" fillId="2" borderId="1" xfId="0" applyNumberFormat="1" applyFont="1" applyFill="1" applyBorder="1"/>
    <xf numFmtId="3" fontId="13" fillId="2" borderId="0" xfId="0" applyNumberFormat="1" applyFont="1" applyFill="1"/>
    <xf numFmtId="3" fontId="3" fillId="0" borderId="9" xfId="0" applyNumberFormat="1" applyFont="1" applyFill="1" applyBorder="1"/>
    <xf numFmtId="3" fontId="0" fillId="0" borderId="0" xfId="0" applyNumberFormat="1"/>
    <xf numFmtId="3" fontId="3" fillId="0" borderId="0" xfId="0" applyNumberFormat="1" applyFont="1" applyFill="1" applyBorder="1" applyAlignment="1">
      <alignment horizontal="right"/>
    </xf>
    <xf numFmtId="14" fontId="2" fillId="0" borderId="11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41" fontId="11" fillId="0" borderId="0" xfId="1" applyFont="1" applyFill="1"/>
    <xf numFmtId="41" fontId="3" fillId="0" borderId="5" xfId="1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9" xfId="0" applyFont="1" applyFill="1" applyBorder="1"/>
    <xf numFmtId="0" fontId="12" fillId="2" borderId="15" xfId="0" applyFont="1" applyFill="1" applyBorder="1"/>
    <xf numFmtId="0" fontId="14" fillId="2" borderId="15" xfId="0" applyFont="1" applyFill="1" applyBorder="1" applyAlignment="1">
      <alignment horizontal="left"/>
    </xf>
    <xf numFmtId="0" fontId="8" fillId="2" borderId="15" xfId="0" applyFont="1" applyFill="1" applyBorder="1"/>
    <xf numFmtId="0" fontId="14" fillId="2" borderId="15" xfId="0" applyFont="1" applyFill="1" applyBorder="1"/>
    <xf numFmtId="0" fontId="8" fillId="0" borderId="15" xfId="0" applyFont="1" applyFill="1" applyBorder="1"/>
    <xf numFmtId="0" fontId="9" fillId="2" borderId="15" xfId="0" applyFont="1" applyFill="1" applyBorder="1"/>
    <xf numFmtId="0" fontId="3" fillId="2" borderId="15" xfId="0" applyFont="1" applyFill="1" applyBorder="1"/>
    <xf numFmtId="0" fontId="15" fillId="2" borderId="15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/>
    <xf numFmtId="3" fontId="4" fillId="2" borderId="8" xfId="0" applyNumberFormat="1" applyFont="1" applyFill="1" applyBorder="1"/>
    <xf numFmtId="0" fontId="3" fillId="2" borderId="23" xfId="0" applyFont="1" applyFill="1" applyBorder="1"/>
    <xf numFmtId="0" fontId="13" fillId="2" borderId="14" xfId="0" applyFont="1" applyFill="1" applyBorder="1"/>
    <xf numFmtId="3" fontId="15" fillId="2" borderId="14" xfId="0" applyNumberFormat="1" applyFont="1" applyFill="1" applyBorder="1"/>
    <xf numFmtId="14" fontId="3" fillId="2" borderId="14" xfId="0" applyNumberFormat="1" applyFont="1" applyFill="1" applyBorder="1"/>
    <xf numFmtId="3" fontId="13" fillId="2" borderId="14" xfId="0" applyNumberFormat="1" applyFont="1" applyFill="1" applyBorder="1"/>
    <xf numFmtId="3" fontId="3" fillId="2" borderId="14" xfId="0" applyNumberFormat="1" applyFont="1" applyFill="1" applyBorder="1"/>
    <xf numFmtId="0" fontId="3" fillId="2" borderId="14" xfId="0" applyFont="1" applyFill="1" applyBorder="1"/>
    <xf numFmtId="0" fontId="15" fillId="2" borderId="14" xfId="0" applyFont="1" applyFill="1" applyBorder="1"/>
    <xf numFmtId="41" fontId="15" fillId="2" borderId="14" xfId="1" applyFont="1" applyFill="1" applyBorder="1"/>
    <xf numFmtId="3" fontId="12" fillId="2" borderId="14" xfId="0" applyNumberFormat="1" applyFont="1" applyFill="1" applyBorder="1"/>
    <xf numFmtId="3" fontId="4" fillId="2" borderId="14" xfId="0" applyNumberFormat="1" applyFont="1" applyFill="1" applyBorder="1"/>
    <xf numFmtId="3" fontId="4" fillId="2" borderId="24" xfId="0" applyNumberFormat="1" applyFont="1" applyFill="1" applyBorder="1"/>
    <xf numFmtId="41" fontId="3" fillId="0" borderId="0" xfId="1" applyFont="1"/>
    <xf numFmtId="41" fontId="13" fillId="0" borderId="0" xfId="1" applyFont="1"/>
    <xf numFmtId="41" fontId="15" fillId="0" borderId="0" xfId="1" applyFont="1"/>
    <xf numFmtId="0" fontId="3" fillId="0" borderId="0" xfId="0" applyFont="1" applyAlignment="1">
      <alignment horizontal="right"/>
    </xf>
    <xf numFmtId="3" fontId="16" fillId="0" borderId="0" xfId="0" applyNumberFormat="1" applyFont="1"/>
    <xf numFmtId="3" fontId="3" fillId="0" borderId="5" xfId="0" applyNumberFormat="1" applyFont="1" applyFill="1" applyBorder="1"/>
    <xf numFmtId="0" fontId="11" fillId="2" borderId="0" xfId="0" applyFont="1" applyFill="1"/>
    <xf numFmtId="0" fontId="16" fillId="0" borderId="0" xfId="0" applyFont="1"/>
    <xf numFmtId="3" fontId="12" fillId="0" borderId="5" xfId="0" applyNumberFormat="1" applyFont="1" applyFill="1" applyBorder="1"/>
    <xf numFmtId="3" fontId="3" fillId="0" borderId="6" xfId="0" applyNumberFormat="1" applyFont="1" applyFill="1" applyBorder="1"/>
    <xf numFmtId="3" fontId="15" fillId="0" borderId="5" xfId="0" applyNumberFormat="1" applyFont="1" applyFill="1" applyBorder="1"/>
    <xf numFmtId="3" fontId="4" fillId="0" borderId="5" xfId="0" applyNumberFormat="1" applyFont="1" applyFill="1" applyBorder="1"/>
    <xf numFmtId="0" fontId="3" fillId="0" borderId="5" xfId="0" applyFont="1" applyFill="1" applyBorder="1"/>
    <xf numFmtId="0" fontId="15" fillId="0" borderId="5" xfId="0" applyFont="1" applyFill="1" applyBorder="1"/>
    <xf numFmtId="41" fontId="13" fillId="0" borderId="5" xfId="1" applyFont="1" applyFill="1" applyBorder="1"/>
    <xf numFmtId="0" fontId="13" fillId="0" borderId="5" xfId="0" applyFont="1" applyFill="1" applyBorder="1"/>
    <xf numFmtId="0" fontId="10" fillId="0" borderId="0" xfId="0" applyFont="1" applyFill="1" applyBorder="1" applyAlignment="1">
      <alignment vertical="center"/>
    </xf>
    <xf numFmtId="0" fontId="0" fillId="0" borderId="0" xfId="0"/>
    <xf numFmtId="3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0" xfId="0" applyNumberFormat="1" applyFont="1" applyFill="1"/>
    <xf numFmtId="0" fontId="11" fillId="0" borderId="0" xfId="0" applyFont="1" applyFill="1"/>
    <xf numFmtId="3" fontId="11" fillId="0" borderId="0" xfId="0" applyNumberFormat="1" applyFont="1" applyFill="1"/>
    <xf numFmtId="0" fontId="3" fillId="2" borderId="0" xfId="0" applyFont="1" applyFill="1" applyBorder="1"/>
    <xf numFmtId="3" fontId="3" fillId="2" borderId="0" xfId="0" applyNumberFormat="1" applyFont="1" applyFill="1" applyBorder="1"/>
    <xf numFmtId="41" fontId="2" fillId="0" borderId="0" xfId="1" applyFont="1"/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center"/>
    </xf>
    <xf numFmtId="164" fontId="19" fillId="0" borderId="1" xfId="0" applyNumberFormat="1" applyFont="1" applyFill="1" applyBorder="1" applyAlignment="1">
      <alignment horizontal="justify" vertical="center"/>
    </xf>
    <xf numFmtId="0" fontId="8" fillId="0" borderId="0" xfId="0" applyFont="1" applyFill="1"/>
    <xf numFmtId="0" fontId="20" fillId="0" borderId="0" xfId="0" applyFont="1"/>
    <xf numFmtId="3" fontId="8" fillId="0" borderId="0" xfId="0" applyNumberFormat="1" applyFont="1" applyFill="1"/>
    <xf numFmtId="41" fontId="8" fillId="0" borderId="0" xfId="1" applyFont="1" applyFill="1"/>
    <xf numFmtId="0" fontId="18" fillId="0" borderId="1" xfId="0" applyFont="1" applyFill="1" applyBorder="1" applyAlignment="1">
      <alignment horizontal="justify" vertical="center"/>
    </xf>
    <xf numFmtId="41" fontId="19" fillId="0" borderId="1" xfId="1" applyFont="1" applyFill="1" applyBorder="1" applyAlignment="1">
      <alignment horizontal="right" vertical="center" wrapText="1"/>
    </xf>
    <xf numFmtId="3" fontId="18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0" fillId="0" borderId="0" xfId="0" applyBorder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164" fontId="19" fillId="0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right"/>
    </xf>
    <xf numFmtId="3" fontId="19" fillId="0" borderId="1" xfId="0" applyNumberFormat="1" applyFont="1" applyFill="1" applyBorder="1" applyAlignment="1">
      <alignment horizontal="right" wrapText="1"/>
    </xf>
    <xf numFmtId="49" fontId="19" fillId="0" borderId="1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left"/>
    </xf>
    <xf numFmtId="41" fontId="8" fillId="0" borderId="1" xfId="1" applyFont="1" applyFill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/>
    <xf numFmtId="3" fontId="11" fillId="2" borderId="9" xfId="0" applyNumberFormat="1" applyFont="1" applyFill="1" applyBorder="1"/>
    <xf numFmtId="3" fontId="15" fillId="0" borderId="9" xfId="0" applyNumberFormat="1" applyFont="1" applyFill="1" applyBorder="1"/>
    <xf numFmtId="41" fontId="13" fillId="0" borderId="9" xfId="1" applyFont="1" applyFill="1" applyBorder="1"/>
    <xf numFmtId="3" fontId="2" fillId="0" borderId="25" xfId="0" applyNumberFormat="1" applyFont="1" applyBorder="1" applyAlignment="1">
      <alignment horizontal="right"/>
    </xf>
    <xf numFmtId="3" fontId="11" fillId="2" borderId="1" xfId="0" applyNumberFormat="1" applyFont="1" applyFill="1" applyBorder="1" applyAlignment="1">
      <alignment horizontal="center"/>
    </xf>
    <xf numFmtId="3" fontId="2" fillId="0" borderId="9" xfId="0" applyNumberFormat="1" applyFont="1" applyFill="1" applyBorder="1"/>
    <xf numFmtId="41" fontId="11" fillId="0" borderId="0" xfId="0" applyNumberFormat="1" applyFont="1" applyFill="1"/>
    <xf numFmtId="3" fontId="18" fillId="0" borderId="25" xfId="0" applyNumberFormat="1" applyFont="1" applyFill="1" applyBorder="1" applyAlignment="1">
      <alignment horizontal="right" vertical="center" wrapText="1"/>
    </xf>
    <xf numFmtId="41" fontId="8" fillId="0" borderId="0" xfId="0" applyNumberFormat="1" applyFont="1" applyFill="1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41" fontId="4" fillId="2" borderId="1" xfId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2" fillId="0" borderId="1" xfId="0" applyFont="1" applyBorder="1" applyAlignment="1">
      <alignment horizontal="right"/>
    </xf>
    <xf numFmtId="14" fontId="2" fillId="0" borderId="1" xfId="0" applyNumberFormat="1" applyFont="1" applyBorder="1"/>
    <xf numFmtId="0" fontId="22" fillId="2" borderId="15" xfId="0" applyFont="1" applyFill="1" applyBorder="1"/>
    <xf numFmtId="3" fontId="9" fillId="0" borderId="5" xfId="0" applyNumberFormat="1" applyFont="1" applyFill="1" applyBorder="1"/>
    <xf numFmtId="3" fontId="9" fillId="2" borderId="1" xfId="0" applyNumberFormat="1" applyFont="1" applyFill="1" applyBorder="1" applyAlignment="1">
      <alignment horizontal="center"/>
    </xf>
    <xf numFmtId="14" fontId="9" fillId="2" borderId="14" xfId="0" applyNumberFormat="1" applyFont="1" applyFill="1" applyBorder="1"/>
    <xf numFmtId="41" fontId="9" fillId="0" borderId="9" xfId="1" applyFont="1" applyFill="1" applyBorder="1"/>
    <xf numFmtId="0" fontId="9" fillId="2" borderId="0" xfId="0" applyFont="1" applyFill="1"/>
    <xf numFmtId="0" fontId="9" fillId="0" borderId="0" xfId="0" applyFont="1"/>
    <xf numFmtId="41" fontId="9" fillId="0" borderId="0" xfId="1" applyFont="1"/>
    <xf numFmtId="3" fontId="9" fillId="2" borderId="5" xfId="0" applyNumberFormat="1" applyFont="1" applyFill="1" applyBorder="1"/>
    <xf numFmtId="3" fontId="9" fillId="0" borderId="9" xfId="0" applyNumberFormat="1" applyFont="1" applyFill="1" applyBorder="1"/>
    <xf numFmtId="0" fontId="23" fillId="2" borderId="15" xfId="0" applyFont="1" applyFill="1" applyBorder="1"/>
    <xf numFmtId="3" fontId="24" fillId="2" borderId="5" xfId="0" applyNumberFormat="1" applyFont="1" applyFill="1" applyBorder="1"/>
    <xf numFmtId="3" fontId="24" fillId="2" borderId="1" xfId="0" applyNumberFormat="1" applyFont="1" applyFill="1" applyBorder="1"/>
    <xf numFmtId="3" fontId="24" fillId="2" borderId="14" xfId="0" applyNumberFormat="1" applyFont="1" applyFill="1" applyBorder="1"/>
    <xf numFmtId="3" fontId="24" fillId="0" borderId="9" xfId="0" applyNumberFormat="1" applyFont="1" applyFill="1" applyBorder="1"/>
    <xf numFmtId="0" fontId="22" fillId="0" borderId="15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3" fontId="9" fillId="2" borderId="0" xfId="0" applyNumberFormat="1" applyFont="1" applyFill="1" applyBorder="1"/>
    <xf numFmtId="0" fontId="9" fillId="2" borderId="0" xfId="0" applyFont="1" applyFill="1" applyBorder="1"/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/>
    </xf>
    <xf numFmtId="3" fontId="21" fillId="0" borderId="26" xfId="0" applyNumberFormat="1" applyFont="1" applyBorder="1"/>
  </cellXfs>
  <cellStyles count="3">
    <cellStyle name="Millares [0]" xfId="1" builtinId="6"/>
    <cellStyle name="Millares [0]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9"/>
  <sheetViews>
    <sheetView topLeftCell="A73" zoomScaleNormal="100" workbookViewId="0">
      <selection activeCell="E85" sqref="E85"/>
    </sheetView>
  </sheetViews>
  <sheetFormatPr baseColWidth="10" defaultRowHeight="16.5" x14ac:dyDescent="0.3"/>
  <cols>
    <col min="1" max="1" width="3.5703125" style="1" customWidth="1"/>
    <col min="2" max="2" width="56.5703125" style="1" customWidth="1"/>
    <col min="3" max="3" width="24.140625" style="1" customWidth="1"/>
    <col min="4" max="4" width="20.85546875" style="14" customWidth="1"/>
    <col min="5" max="5" width="15.85546875" style="1" customWidth="1"/>
    <col min="6" max="6" width="22" style="1" customWidth="1"/>
    <col min="7" max="8" width="16.5703125" style="1" bestFit="1" customWidth="1"/>
    <col min="9" max="9" width="40.140625" style="1" customWidth="1"/>
    <col min="10" max="10" width="17.7109375" style="91" bestFit="1" customWidth="1"/>
    <col min="11" max="11" width="16.5703125" style="91" bestFit="1" customWidth="1"/>
    <col min="12" max="16384" width="11.42578125" style="1"/>
  </cols>
  <sheetData>
    <row r="1" spans="2:11" ht="25.5" customHeight="1" x14ac:dyDescent="0.3">
      <c r="B1" s="183" t="s">
        <v>152</v>
      </c>
      <c r="C1" s="183"/>
      <c r="D1" s="183"/>
      <c r="E1" s="183"/>
      <c r="F1" s="183"/>
      <c r="G1" s="13"/>
      <c r="H1" s="13"/>
    </row>
    <row r="2" spans="2:11" ht="17.25" x14ac:dyDescent="0.3">
      <c r="B2" s="97" t="s">
        <v>81</v>
      </c>
      <c r="E2" s="13"/>
      <c r="F2" s="15"/>
      <c r="G2" s="13"/>
      <c r="H2" s="13"/>
    </row>
    <row r="3" spans="2:11" ht="17.25" thickBot="1" x14ac:dyDescent="0.35">
      <c r="B3" s="13"/>
      <c r="C3" s="16"/>
      <c r="D3" s="16"/>
      <c r="E3" s="13"/>
      <c r="F3" s="15"/>
      <c r="G3" s="13"/>
      <c r="H3" s="13"/>
    </row>
    <row r="4" spans="2:11" ht="17.25" thickBot="1" x14ac:dyDescent="0.35">
      <c r="B4" s="37" t="s">
        <v>63</v>
      </c>
      <c r="C4" s="60" t="s">
        <v>153</v>
      </c>
      <c r="D4" s="35" t="s">
        <v>32</v>
      </c>
      <c r="E4" s="36" t="s">
        <v>19</v>
      </c>
      <c r="F4" s="61" t="s">
        <v>154</v>
      </c>
      <c r="G4" s="13"/>
      <c r="H4" s="13"/>
    </row>
    <row r="5" spans="2:11" x14ac:dyDescent="0.3">
      <c r="B5" s="66" t="s">
        <v>13</v>
      </c>
      <c r="C5" s="75"/>
      <c r="D5" s="76"/>
      <c r="E5" s="79"/>
      <c r="F5" s="77"/>
      <c r="G5" s="13"/>
      <c r="H5" s="13"/>
    </row>
    <row r="6" spans="2:11" s="42" customFormat="1" x14ac:dyDescent="0.3">
      <c r="B6" s="67" t="s">
        <v>1</v>
      </c>
      <c r="C6" s="38"/>
      <c r="D6" s="39"/>
      <c r="E6" s="80"/>
      <c r="F6" s="40"/>
      <c r="G6" s="41"/>
      <c r="H6" s="41"/>
      <c r="J6" s="92"/>
      <c r="K6" s="92"/>
    </row>
    <row r="7" spans="2:11" s="42" customFormat="1" ht="18" customHeight="1" x14ac:dyDescent="0.3">
      <c r="B7" s="68" t="s">
        <v>24</v>
      </c>
      <c r="C7" s="43">
        <f>SUM(C8:C9)</f>
        <v>343902973</v>
      </c>
      <c r="D7" s="44"/>
      <c r="E7" s="81"/>
      <c r="F7" s="148">
        <f>SUM(F8:F9)</f>
        <v>429731056</v>
      </c>
      <c r="G7" s="41"/>
      <c r="H7" s="41"/>
      <c r="J7" s="92"/>
      <c r="K7" s="92"/>
    </row>
    <row r="8" spans="2:11" x14ac:dyDescent="0.3">
      <c r="B8" s="69" t="s">
        <v>20</v>
      </c>
      <c r="C8" s="63">
        <v>89533120</v>
      </c>
      <c r="D8" s="18" t="s">
        <v>33</v>
      </c>
      <c r="E8" s="82">
        <v>45868</v>
      </c>
      <c r="F8" s="149">
        <v>239223349</v>
      </c>
      <c r="G8" s="13"/>
      <c r="H8" s="13"/>
    </row>
    <row r="9" spans="2:11" s="170" customFormat="1" x14ac:dyDescent="0.3">
      <c r="B9" s="164" t="s">
        <v>22</v>
      </c>
      <c r="C9" s="165">
        <v>254369853</v>
      </c>
      <c r="D9" s="166" t="s">
        <v>33</v>
      </c>
      <c r="E9" s="167">
        <v>45867</v>
      </c>
      <c r="F9" s="168">
        <v>190507707</v>
      </c>
      <c r="G9" s="169"/>
      <c r="H9" s="169"/>
      <c r="J9" s="171"/>
      <c r="K9" s="171"/>
    </row>
    <row r="10" spans="2:11" s="170" customFormat="1" x14ac:dyDescent="0.3">
      <c r="B10" s="164"/>
      <c r="C10" s="172"/>
      <c r="D10" s="166"/>
      <c r="E10" s="167"/>
      <c r="F10" s="173"/>
      <c r="G10" s="169"/>
      <c r="H10" s="169"/>
      <c r="J10" s="171"/>
      <c r="K10" s="171"/>
    </row>
    <row r="11" spans="2:11" s="170" customFormat="1" ht="18" customHeight="1" x14ac:dyDescent="0.3">
      <c r="B11" s="174" t="s">
        <v>7</v>
      </c>
      <c r="C11" s="175">
        <f>SUM(C12:C15)</f>
        <v>52549182</v>
      </c>
      <c r="D11" s="176"/>
      <c r="E11" s="177"/>
      <c r="F11" s="178">
        <f>SUM(F12:F15)</f>
        <v>91788208</v>
      </c>
      <c r="G11" s="169"/>
      <c r="H11" s="169"/>
      <c r="J11" s="171"/>
      <c r="K11" s="171"/>
    </row>
    <row r="12" spans="2:11" s="170" customFormat="1" x14ac:dyDescent="0.3">
      <c r="B12" s="179" t="s">
        <v>132</v>
      </c>
      <c r="C12" s="165">
        <v>8669182</v>
      </c>
      <c r="D12" s="166"/>
      <c r="E12" s="167"/>
      <c r="F12" s="173">
        <v>11913273</v>
      </c>
      <c r="G12" s="169"/>
      <c r="H12" s="169"/>
      <c r="J12" s="171"/>
      <c r="K12" s="171"/>
    </row>
    <row r="13" spans="2:11" s="170" customFormat="1" x14ac:dyDescent="0.3">
      <c r="B13" s="179" t="s">
        <v>133</v>
      </c>
      <c r="C13" s="165">
        <v>0</v>
      </c>
      <c r="D13" s="166"/>
      <c r="E13" s="167"/>
      <c r="F13" s="173">
        <v>41594935</v>
      </c>
      <c r="G13" s="169"/>
      <c r="H13" s="169"/>
      <c r="J13" s="171"/>
      <c r="K13" s="171"/>
    </row>
    <row r="14" spans="2:11" s="170" customFormat="1" x14ac:dyDescent="0.3">
      <c r="B14" s="164" t="s">
        <v>69</v>
      </c>
      <c r="C14" s="165">
        <v>43880000</v>
      </c>
      <c r="D14" s="166"/>
      <c r="E14" s="167"/>
      <c r="F14" s="173">
        <v>38280000</v>
      </c>
      <c r="G14" s="169"/>
      <c r="H14" s="169"/>
      <c r="J14" s="171"/>
      <c r="K14" s="171"/>
    </row>
    <row r="15" spans="2:11" x14ac:dyDescent="0.3">
      <c r="B15" s="71" t="s">
        <v>21</v>
      </c>
      <c r="C15" s="96">
        <v>0</v>
      </c>
      <c r="D15" s="9"/>
      <c r="E15" s="82"/>
      <c r="F15" s="32">
        <v>0</v>
      </c>
      <c r="G15" s="13"/>
      <c r="H15" s="13"/>
    </row>
    <row r="16" spans="2:11" x14ac:dyDescent="0.3">
      <c r="B16" s="69"/>
      <c r="C16" s="96"/>
      <c r="D16" s="9"/>
      <c r="E16" s="82"/>
      <c r="F16" s="32"/>
      <c r="G16" s="13"/>
      <c r="H16" s="13"/>
    </row>
    <row r="17" spans="2:11" s="42" customFormat="1" ht="18" customHeight="1" x14ac:dyDescent="0.3">
      <c r="B17" s="70" t="s">
        <v>23</v>
      </c>
      <c r="C17" s="101">
        <f>+C18+C19</f>
        <v>0</v>
      </c>
      <c r="D17" s="44"/>
      <c r="E17" s="81"/>
      <c r="F17" s="45">
        <f>SUM(F18)</f>
        <v>500000000</v>
      </c>
      <c r="G17" s="41"/>
      <c r="H17" s="41"/>
      <c r="J17" s="92"/>
      <c r="K17" s="92"/>
    </row>
    <row r="18" spans="2:11" x14ac:dyDescent="0.3">
      <c r="B18" s="69" t="s">
        <v>34</v>
      </c>
      <c r="C18" s="96">
        <v>0</v>
      </c>
      <c r="D18" s="9"/>
      <c r="E18" s="82"/>
      <c r="F18" s="57">
        <v>500000000</v>
      </c>
      <c r="G18" s="13"/>
      <c r="H18" s="13"/>
    </row>
    <row r="19" spans="2:11" x14ac:dyDescent="0.3">
      <c r="B19" s="69"/>
      <c r="C19" s="96"/>
      <c r="D19" s="9"/>
      <c r="E19" s="82"/>
      <c r="F19" s="32"/>
      <c r="G19" s="13"/>
      <c r="H19" s="13"/>
    </row>
    <row r="20" spans="2:11" s="42" customFormat="1" ht="18" customHeight="1" x14ac:dyDescent="0.3">
      <c r="B20" s="67" t="s">
        <v>8</v>
      </c>
      <c r="C20" s="146"/>
      <c r="D20" s="46"/>
      <c r="E20" s="83"/>
      <c r="F20" s="47"/>
      <c r="G20" s="41"/>
      <c r="H20" s="41"/>
      <c r="J20" s="92"/>
      <c r="K20" s="92"/>
    </row>
    <row r="21" spans="2:11" s="42" customFormat="1" ht="18" customHeight="1" x14ac:dyDescent="0.3">
      <c r="B21" s="70" t="s">
        <v>9</v>
      </c>
      <c r="C21" s="101">
        <f>SUM(C22:C36)</f>
        <v>1237531682</v>
      </c>
      <c r="D21" s="44"/>
      <c r="E21" s="81"/>
      <c r="F21" s="45">
        <f>SUM(F22:F36)</f>
        <v>2019983123</v>
      </c>
      <c r="G21" s="56"/>
      <c r="H21" s="41"/>
      <c r="J21" s="92"/>
      <c r="K21" s="92"/>
    </row>
    <row r="22" spans="2:11" x14ac:dyDescent="0.3">
      <c r="B22" s="72" t="s">
        <v>25</v>
      </c>
      <c r="C22" s="96">
        <v>435077471</v>
      </c>
      <c r="D22" s="9" t="s">
        <v>33</v>
      </c>
      <c r="E22" s="82">
        <v>46101</v>
      </c>
      <c r="F22" s="57">
        <v>268017284</v>
      </c>
      <c r="G22" s="20"/>
      <c r="H22" s="111"/>
      <c r="I22" s="19"/>
    </row>
    <row r="23" spans="2:11" x14ac:dyDescent="0.3">
      <c r="B23" s="72" t="s">
        <v>26</v>
      </c>
      <c r="C23" s="96">
        <v>44199157</v>
      </c>
      <c r="D23" s="9" t="s">
        <v>33</v>
      </c>
      <c r="E23" s="82">
        <v>46101</v>
      </c>
      <c r="F23" s="57">
        <v>31670824</v>
      </c>
      <c r="G23" s="111"/>
      <c r="H23" s="111"/>
      <c r="I23" s="19"/>
    </row>
    <row r="24" spans="2:11" x14ac:dyDescent="0.3">
      <c r="B24" s="72" t="s">
        <v>27</v>
      </c>
      <c r="C24" s="96">
        <v>263908519</v>
      </c>
      <c r="D24" s="9" t="s">
        <v>33</v>
      </c>
      <c r="E24" s="82">
        <v>46234</v>
      </c>
      <c r="F24" s="57">
        <v>20283937</v>
      </c>
      <c r="G24" s="111"/>
      <c r="H24" s="23"/>
      <c r="I24" s="19"/>
    </row>
    <row r="25" spans="2:11" x14ac:dyDescent="0.3">
      <c r="B25" s="72" t="s">
        <v>28</v>
      </c>
      <c r="C25" s="96">
        <v>28024673</v>
      </c>
      <c r="D25" s="9" t="s">
        <v>33</v>
      </c>
      <c r="E25" s="82">
        <v>46234</v>
      </c>
      <c r="F25" s="57">
        <v>180611</v>
      </c>
      <c r="G25" s="13"/>
      <c r="H25" s="26"/>
      <c r="I25" s="19"/>
    </row>
    <row r="26" spans="2:11" x14ac:dyDescent="0.3">
      <c r="B26" s="72" t="s">
        <v>80</v>
      </c>
      <c r="C26" s="96">
        <v>29944110</v>
      </c>
      <c r="D26" s="9"/>
      <c r="E26" s="82"/>
      <c r="F26" s="57"/>
      <c r="G26" s="13"/>
      <c r="H26" s="26"/>
      <c r="I26" s="19"/>
    </row>
    <row r="27" spans="2:11" x14ac:dyDescent="0.3">
      <c r="B27" s="72" t="s">
        <v>134</v>
      </c>
      <c r="C27" s="96">
        <v>0</v>
      </c>
      <c r="D27" s="9" t="s">
        <v>33</v>
      </c>
      <c r="E27" s="82"/>
      <c r="F27" s="57">
        <v>0</v>
      </c>
      <c r="G27" s="13"/>
      <c r="H27" s="26"/>
      <c r="I27" s="19"/>
    </row>
    <row r="28" spans="2:11" x14ac:dyDescent="0.3">
      <c r="B28" s="72" t="s">
        <v>135</v>
      </c>
      <c r="C28" s="96">
        <v>0</v>
      </c>
      <c r="D28" s="9" t="s">
        <v>33</v>
      </c>
      <c r="E28" s="82"/>
      <c r="F28" s="57">
        <v>0</v>
      </c>
      <c r="G28" s="13"/>
      <c r="H28" s="26"/>
      <c r="I28" s="19"/>
    </row>
    <row r="29" spans="2:11" x14ac:dyDescent="0.3">
      <c r="B29" s="72" t="s">
        <v>79</v>
      </c>
      <c r="C29" s="96">
        <v>0</v>
      </c>
      <c r="D29" s="9" t="s">
        <v>33</v>
      </c>
      <c r="E29" s="82">
        <v>45787</v>
      </c>
      <c r="F29" s="32">
        <v>900000000</v>
      </c>
      <c r="G29" s="13"/>
      <c r="H29" s="26"/>
      <c r="I29" s="19"/>
    </row>
    <row r="30" spans="2:11" x14ac:dyDescent="0.3">
      <c r="B30" s="72" t="s">
        <v>80</v>
      </c>
      <c r="C30" s="96">
        <v>0</v>
      </c>
      <c r="D30" s="9" t="s">
        <v>33</v>
      </c>
      <c r="E30" s="82">
        <v>45787</v>
      </c>
      <c r="F30" s="32">
        <v>147279452</v>
      </c>
      <c r="G30" s="13"/>
      <c r="H30" s="115"/>
      <c r="I30" s="19"/>
    </row>
    <row r="31" spans="2:11" s="170" customFormat="1" x14ac:dyDescent="0.3">
      <c r="B31" s="72" t="s">
        <v>44</v>
      </c>
      <c r="C31" s="165"/>
      <c r="D31" s="166" t="s">
        <v>33</v>
      </c>
      <c r="E31" s="180">
        <v>45835</v>
      </c>
      <c r="F31" s="173">
        <v>652551015</v>
      </c>
      <c r="G31" s="169"/>
      <c r="H31" s="181"/>
      <c r="J31" s="171"/>
      <c r="K31" s="171"/>
    </row>
    <row r="32" spans="2:11" s="170" customFormat="1" x14ac:dyDescent="0.3">
      <c r="B32" s="72" t="s">
        <v>56</v>
      </c>
      <c r="C32" s="165"/>
      <c r="D32" s="166" t="s">
        <v>33</v>
      </c>
      <c r="E32" s="180">
        <v>45835</v>
      </c>
      <c r="F32" s="173">
        <v>0</v>
      </c>
      <c r="G32" s="169"/>
      <c r="H32" s="181"/>
      <c r="J32" s="171"/>
      <c r="K32" s="171"/>
    </row>
    <row r="33" spans="2:11" s="170" customFormat="1" x14ac:dyDescent="0.3">
      <c r="B33" s="72" t="s">
        <v>122</v>
      </c>
      <c r="C33" s="165">
        <v>374049425</v>
      </c>
      <c r="D33" s="166" t="s">
        <v>33</v>
      </c>
      <c r="E33" s="180">
        <v>45880</v>
      </c>
      <c r="F33" s="173">
        <v>0</v>
      </c>
      <c r="G33" s="169"/>
      <c r="H33" s="182"/>
      <c r="J33" s="171"/>
      <c r="K33" s="171"/>
    </row>
    <row r="34" spans="2:11" s="170" customFormat="1" x14ac:dyDescent="0.3">
      <c r="B34" s="72" t="s">
        <v>123</v>
      </c>
      <c r="C34" s="165">
        <v>5112299</v>
      </c>
      <c r="D34" s="166" t="s">
        <v>33</v>
      </c>
      <c r="E34" s="180">
        <v>45880</v>
      </c>
      <c r="F34" s="173">
        <v>0</v>
      </c>
      <c r="G34" s="169"/>
      <c r="H34" s="182"/>
      <c r="J34" s="171"/>
      <c r="K34" s="171"/>
    </row>
    <row r="35" spans="2:11" s="170" customFormat="1" x14ac:dyDescent="0.3">
      <c r="B35" s="72" t="s">
        <v>124</v>
      </c>
      <c r="C35" s="165">
        <v>55071570</v>
      </c>
      <c r="D35" s="166" t="s">
        <v>33</v>
      </c>
      <c r="E35" s="180">
        <v>45839</v>
      </c>
      <c r="F35" s="173">
        <v>0</v>
      </c>
      <c r="G35" s="169"/>
      <c r="H35" s="182"/>
      <c r="J35" s="171"/>
      <c r="K35" s="171"/>
    </row>
    <row r="36" spans="2:11" s="170" customFormat="1" x14ac:dyDescent="0.3">
      <c r="B36" s="72" t="s">
        <v>125</v>
      </c>
      <c r="C36" s="165">
        <v>2144458</v>
      </c>
      <c r="D36" s="166" t="s">
        <v>33</v>
      </c>
      <c r="E36" s="180">
        <v>45839</v>
      </c>
      <c r="F36" s="173">
        <v>0</v>
      </c>
      <c r="G36" s="169"/>
      <c r="H36" s="182"/>
      <c r="J36" s="171"/>
      <c r="K36" s="171"/>
    </row>
    <row r="37" spans="2:11" x14ac:dyDescent="0.3">
      <c r="B37" s="67" t="s">
        <v>82</v>
      </c>
      <c r="C37" s="99">
        <f>SUM(C38:C39)</f>
        <v>1726113528</v>
      </c>
      <c r="D37" s="9"/>
      <c r="E37" s="160"/>
      <c r="F37" s="152">
        <f>+F38+F39</f>
        <v>1947968440</v>
      </c>
      <c r="G37" s="13"/>
      <c r="H37" s="114"/>
    </row>
    <row r="38" spans="2:11" x14ac:dyDescent="0.3">
      <c r="B38" s="72" t="s">
        <v>70</v>
      </c>
      <c r="C38" s="27">
        <v>0</v>
      </c>
      <c r="D38" s="9"/>
      <c r="E38" s="84"/>
      <c r="F38" s="57"/>
      <c r="G38" s="13"/>
      <c r="H38" s="115"/>
    </row>
    <row r="39" spans="2:11" x14ac:dyDescent="0.3">
      <c r="B39" s="72" t="s">
        <v>71</v>
      </c>
      <c r="C39" s="27">
        <v>1726113528</v>
      </c>
      <c r="D39" s="9" t="s">
        <v>33</v>
      </c>
      <c r="E39" s="84"/>
      <c r="F39" s="57">
        <v>1947968440</v>
      </c>
      <c r="G39" s="13"/>
      <c r="H39" s="114"/>
      <c r="K39" s="116"/>
    </row>
    <row r="40" spans="2:11" x14ac:dyDescent="0.3">
      <c r="B40" s="73"/>
      <c r="C40" s="100"/>
      <c r="D40" s="9"/>
      <c r="E40" s="84"/>
      <c r="F40" s="32"/>
      <c r="G40" s="13"/>
      <c r="H40" s="13"/>
    </row>
    <row r="41" spans="2:11" s="42" customFormat="1" ht="18" customHeight="1" x14ac:dyDescent="0.3">
      <c r="B41" s="67" t="s">
        <v>10</v>
      </c>
      <c r="C41" s="96"/>
      <c r="D41" s="44"/>
      <c r="E41" s="81"/>
      <c r="F41" s="45"/>
      <c r="G41" s="41"/>
      <c r="H41" s="41"/>
      <c r="J41" s="92"/>
      <c r="K41" s="92"/>
    </row>
    <row r="42" spans="2:11" s="42" customFormat="1" x14ac:dyDescent="0.3">
      <c r="B42" s="70" t="s">
        <v>11</v>
      </c>
      <c r="C42" s="101">
        <f>SUM(C43:C46)</f>
        <v>501526674</v>
      </c>
      <c r="D42" s="44"/>
      <c r="E42" s="82"/>
      <c r="F42" s="45">
        <f>SUM(F43:F46)</f>
        <v>427377963</v>
      </c>
      <c r="G42" s="41"/>
      <c r="H42" s="41"/>
      <c r="J42" s="92"/>
      <c r="K42" s="92"/>
    </row>
    <row r="43" spans="2:11" x14ac:dyDescent="0.3">
      <c r="B43" s="72" t="s">
        <v>57</v>
      </c>
      <c r="C43" s="96">
        <v>157692168</v>
      </c>
      <c r="D43" s="9" t="s">
        <v>33</v>
      </c>
      <c r="E43" s="82"/>
      <c r="F43" s="57">
        <v>301158291</v>
      </c>
      <c r="G43" s="13"/>
      <c r="H43" s="13"/>
    </row>
    <row r="44" spans="2:11" x14ac:dyDescent="0.3">
      <c r="B44" s="72" t="s">
        <v>58</v>
      </c>
      <c r="C44" s="96">
        <v>56450693</v>
      </c>
      <c r="D44" s="9" t="s">
        <v>33</v>
      </c>
      <c r="E44" s="82">
        <v>45852</v>
      </c>
      <c r="F44" s="57">
        <v>119842237</v>
      </c>
      <c r="G44" s="13"/>
      <c r="H44" s="13"/>
    </row>
    <row r="45" spans="2:11" x14ac:dyDescent="0.3">
      <c r="B45" s="72" t="s">
        <v>59</v>
      </c>
      <c r="C45" s="96">
        <v>1086135</v>
      </c>
      <c r="D45" s="9" t="s">
        <v>33</v>
      </c>
      <c r="E45" s="82"/>
      <c r="F45" s="57">
        <v>1273098</v>
      </c>
      <c r="G45" s="13"/>
      <c r="H45" s="13"/>
    </row>
    <row r="46" spans="2:11" ht="18.75" customHeight="1" x14ac:dyDescent="0.3">
      <c r="B46" s="72" t="s">
        <v>60</v>
      </c>
      <c r="C46" s="96">
        <v>286297678</v>
      </c>
      <c r="D46" s="9" t="s">
        <v>33</v>
      </c>
      <c r="E46" s="82"/>
      <c r="F46" s="57">
        <v>5104337</v>
      </c>
      <c r="G46" s="13"/>
      <c r="H46" s="23"/>
    </row>
    <row r="47" spans="2:11" x14ac:dyDescent="0.3">
      <c r="B47" s="72"/>
      <c r="C47" s="96"/>
      <c r="D47" s="9"/>
      <c r="E47" s="84"/>
      <c r="F47" s="32"/>
      <c r="G47" s="13"/>
      <c r="H47" s="111"/>
    </row>
    <row r="48" spans="2:11" ht="18" customHeight="1" x14ac:dyDescent="0.3">
      <c r="B48" s="64" t="s">
        <v>12</v>
      </c>
      <c r="C48" s="102">
        <f>+C7+C11+C17+C21+C37+C42</f>
        <v>3861624039</v>
      </c>
      <c r="D48" s="9"/>
      <c r="E48" s="9"/>
      <c r="F48" s="33">
        <f>+F7+F11+F17+F21+F37+F42</f>
        <v>5416848790</v>
      </c>
      <c r="G48" s="20"/>
      <c r="H48" s="20"/>
      <c r="I48" s="19"/>
    </row>
    <row r="49" spans="2:11" x14ac:dyDescent="0.3">
      <c r="B49" s="73"/>
      <c r="C49" s="103"/>
      <c r="D49" s="17"/>
      <c r="E49" s="85"/>
      <c r="F49" s="30"/>
      <c r="G49" s="20"/>
      <c r="H49" s="13"/>
    </row>
    <row r="50" spans="2:11" ht="20.25" customHeight="1" x14ac:dyDescent="0.3">
      <c r="B50" s="64" t="s">
        <v>14</v>
      </c>
      <c r="C50" s="96"/>
      <c r="D50" s="17"/>
      <c r="E50" s="85"/>
      <c r="F50" s="30"/>
      <c r="G50" s="13"/>
      <c r="H50" s="13"/>
    </row>
    <row r="51" spans="2:11" s="51" customFormat="1" ht="15" x14ac:dyDescent="0.2">
      <c r="B51" s="67" t="s">
        <v>1</v>
      </c>
      <c r="C51" s="104">
        <f>SUM(C52:C61)</f>
        <v>0</v>
      </c>
      <c r="D51" s="48"/>
      <c r="E51" s="86"/>
      <c r="F51" s="49">
        <f t="shared" ref="F51" si="0">SUM(F52:F61)</f>
        <v>0</v>
      </c>
      <c r="G51" s="50"/>
      <c r="H51" s="50"/>
      <c r="J51" s="93"/>
      <c r="K51" s="93"/>
    </row>
    <row r="52" spans="2:11" x14ac:dyDescent="0.3">
      <c r="B52" s="69" t="s">
        <v>2</v>
      </c>
      <c r="C52" s="103">
        <v>0</v>
      </c>
      <c r="D52" s="17"/>
      <c r="E52" s="85"/>
      <c r="F52" s="30">
        <v>0</v>
      </c>
      <c r="G52" s="13"/>
      <c r="H52" s="13"/>
    </row>
    <row r="53" spans="2:11" hidden="1" x14ac:dyDescent="0.3">
      <c r="B53" s="69" t="s">
        <v>0</v>
      </c>
      <c r="C53" s="103">
        <v>0</v>
      </c>
      <c r="D53" s="17"/>
      <c r="E53" s="85"/>
      <c r="F53" s="30">
        <v>0</v>
      </c>
      <c r="G53" s="13"/>
      <c r="H53" s="13"/>
    </row>
    <row r="54" spans="2:11" hidden="1" x14ac:dyDescent="0.3">
      <c r="B54" s="69"/>
      <c r="C54" s="103"/>
      <c r="D54" s="17"/>
      <c r="E54" s="85"/>
      <c r="F54" s="30"/>
      <c r="G54" s="13"/>
      <c r="H54" s="13"/>
    </row>
    <row r="55" spans="2:11" hidden="1" x14ac:dyDescent="0.3">
      <c r="B55" s="69" t="s">
        <v>3</v>
      </c>
      <c r="C55" s="103">
        <v>0</v>
      </c>
      <c r="D55" s="17"/>
      <c r="E55" s="85"/>
      <c r="F55" s="30">
        <v>0</v>
      </c>
      <c r="G55" s="13"/>
      <c r="H55" s="13"/>
    </row>
    <row r="56" spans="2:11" hidden="1" x14ac:dyDescent="0.3">
      <c r="B56" s="69"/>
      <c r="C56" s="103"/>
      <c r="D56" s="17"/>
      <c r="E56" s="85"/>
      <c r="F56" s="30"/>
      <c r="G56" s="13"/>
      <c r="H56" s="13"/>
    </row>
    <row r="57" spans="2:11" hidden="1" x14ac:dyDescent="0.3">
      <c r="B57" s="69" t="s">
        <v>4</v>
      </c>
      <c r="C57" s="103">
        <v>0</v>
      </c>
      <c r="D57" s="17"/>
      <c r="E57" s="85"/>
      <c r="F57" s="30">
        <v>0</v>
      </c>
      <c r="G57" s="13"/>
      <c r="H57" s="13"/>
    </row>
    <row r="58" spans="2:11" x14ac:dyDescent="0.3">
      <c r="B58" s="69" t="s">
        <v>5</v>
      </c>
      <c r="C58" s="103">
        <v>0</v>
      </c>
      <c r="D58" s="17"/>
      <c r="E58" s="85"/>
      <c r="F58" s="30">
        <v>0</v>
      </c>
      <c r="G58" s="13"/>
      <c r="H58" s="13"/>
    </row>
    <row r="59" spans="2:11" hidden="1" x14ac:dyDescent="0.3">
      <c r="B59" s="69" t="s">
        <v>24</v>
      </c>
      <c r="C59" s="103"/>
      <c r="D59" s="17"/>
      <c r="E59" s="85"/>
      <c r="F59" s="30"/>
      <c r="G59" s="13"/>
      <c r="H59" s="13"/>
    </row>
    <row r="60" spans="2:11" hidden="1" x14ac:dyDescent="0.3">
      <c r="B60" s="69" t="s">
        <v>7</v>
      </c>
      <c r="C60" s="103"/>
      <c r="D60" s="17"/>
      <c r="E60" s="85"/>
      <c r="F60" s="30"/>
      <c r="G60" s="13"/>
      <c r="H60" s="13"/>
    </row>
    <row r="61" spans="2:11" x14ac:dyDescent="0.3">
      <c r="B61" s="69" t="s">
        <v>6</v>
      </c>
      <c r="C61" s="103">
        <v>0</v>
      </c>
      <c r="D61" s="17"/>
      <c r="E61" s="85"/>
      <c r="F61" s="31">
        <v>0</v>
      </c>
      <c r="G61" s="13"/>
      <c r="H61" s="13"/>
    </row>
    <row r="62" spans="2:11" x14ac:dyDescent="0.3">
      <c r="B62" s="73"/>
      <c r="C62" s="103"/>
      <c r="D62" s="17"/>
      <c r="E62" s="85"/>
      <c r="F62" s="30"/>
      <c r="G62" s="13"/>
      <c r="H62" s="13"/>
    </row>
    <row r="63" spans="2:11" s="42" customFormat="1" x14ac:dyDescent="0.3">
      <c r="B63" s="67" t="s">
        <v>15</v>
      </c>
      <c r="C63" s="105">
        <f>SUM(C52:C62)</f>
        <v>0</v>
      </c>
      <c r="D63" s="52"/>
      <c r="E63" s="87">
        <f t="shared" ref="E63:F63" si="1">SUM(E52:E62)</f>
        <v>0</v>
      </c>
      <c r="F63" s="53">
        <f t="shared" si="1"/>
        <v>0</v>
      </c>
      <c r="G63" s="41"/>
      <c r="H63" s="41"/>
      <c r="J63" s="92"/>
      <c r="K63" s="92"/>
    </row>
    <row r="64" spans="2:11" x14ac:dyDescent="0.3">
      <c r="B64" s="73"/>
      <c r="C64" s="103"/>
      <c r="D64" s="17"/>
      <c r="E64" s="85"/>
      <c r="F64" s="30"/>
      <c r="G64" s="13"/>
      <c r="H64" s="13"/>
    </row>
    <row r="65" spans="2:11" s="42" customFormat="1" x14ac:dyDescent="0.3">
      <c r="B65" s="67" t="s">
        <v>8</v>
      </c>
      <c r="C65" s="106"/>
      <c r="D65" s="39"/>
      <c r="E65" s="80"/>
      <c r="F65" s="40"/>
      <c r="G65" s="41"/>
      <c r="H65" s="41"/>
      <c r="J65" s="92"/>
      <c r="K65" s="92"/>
    </row>
    <row r="66" spans="2:11" s="42" customFormat="1" x14ac:dyDescent="0.3">
      <c r="B66" s="74" t="s">
        <v>18</v>
      </c>
      <c r="C66" s="99">
        <f>SUM(C67:C78)</f>
        <v>4666882421</v>
      </c>
      <c r="D66" s="55"/>
      <c r="E66" s="88"/>
      <c r="F66" s="54">
        <f>SUM(F67:F72)</f>
        <v>2536660277</v>
      </c>
      <c r="G66" s="41"/>
      <c r="H66" s="41"/>
      <c r="J66" s="92"/>
      <c r="K66" s="92"/>
    </row>
    <row r="67" spans="2:11" x14ac:dyDescent="0.3">
      <c r="B67" s="72" t="s">
        <v>27</v>
      </c>
      <c r="C67" s="96">
        <v>325586912</v>
      </c>
      <c r="D67" s="9" t="s">
        <v>33</v>
      </c>
      <c r="E67" s="82">
        <v>46234</v>
      </c>
      <c r="F67" s="27">
        <v>0</v>
      </c>
      <c r="G67" s="111"/>
      <c r="H67" s="13"/>
    </row>
    <row r="68" spans="2:11" x14ac:dyDescent="0.3">
      <c r="B68" s="72" t="s">
        <v>28</v>
      </c>
      <c r="C68" s="96">
        <v>15001812</v>
      </c>
      <c r="D68" s="9" t="s">
        <v>33</v>
      </c>
      <c r="E68" s="82">
        <v>46234</v>
      </c>
      <c r="F68" s="27">
        <v>0</v>
      </c>
      <c r="G68" s="13"/>
      <c r="H68" s="13"/>
    </row>
    <row r="69" spans="2:11" x14ac:dyDescent="0.3">
      <c r="B69" s="72" t="s">
        <v>29</v>
      </c>
      <c r="C69" s="96">
        <v>232605167</v>
      </c>
      <c r="D69" s="9" t="s">
        <v>33</v>
      </c>
      <c r="E69" s="82">
        <v>46101</v>
      </c>
      <c r="F69" s="96">
        <v>1622123363</v>
      </c>
      <c r="G69" s="23"/>
      <c r="H69" s="13"/>
    </row>
    <row r="70" spans="2:11" x14ac:dyDescent="0.3">
      <c r="B70" s="72" t="s">
        <v>30</v>
      </c>
      <c r="C70" s="96">
        <v>7033145</v>
      </c>
      <c r="D70" s="9" t="s">
        <v>33</v>
      </c>
      <c r="E70" s="82">
        <v>46101</v>
      </c>
      <c r="F70" s="96">
        <v>255136914</v>
      </c>
      <c r="G70" s="20"/>
      <c r="H70" s="13"/>
    </row>
    <row r="71" spans="2:11" x14ac:dyDescent="0.3">
      <c r="B71" s="72" t="s">
        <v>79</v>
      </c>
      <c r="C71" s="96">
        <v>600000000</v>
      </c>
      <c r="D71" s="9" t="s">
        <v>33</v>
      </c>
      <c r="E71" s="82">
        <v>46152</v>
      </c>
      <c r="F71" s="32">
        <v>600000000</v>
      </c>
      <c r="G71" s="26"/>
      <c r="H71" s="13"/>
    </row>
    <row r="72" spans="2:11" x14ac:dyDescent="0.3">
      <c r="B72" s="72" t="s">
        <v>80</v>
      </c>
      <c r="C72" s="96">
        <v>29455890</v>
      </c>
      <c r="D72" s="9" t="s">
        <v>33</v>
      </c>
      <c r="E72" s="82">
        <v>46152</v>
      </c>
      <c r="F72" s="32">
        <v>59400000</v>
      </c>
      <c r="G72" s="26"/>
      <c r="H72" s="13"/>
    </row>
    <row r="73" spans="2:11" x14ac:dyDescent="0.3">
      <c r="B73" s="72" t="s">
        <v>126</v>
      </c>
      <c r="C73" s="96">
        <v>888371276</v>
      </c>
      <c r="D73" s="9" t="s">
        <v>33</v>
      </c>
      <c r="E73" s="139">
        <v>46474</v>
      </c>
      <c r="F73" s="32">
        <v>0</v>
      </c>
      <c r="G73" s="26"/>
      <c r="H73" s="13"/>
    </row>
    <row r="74" spans="2:11" x14ac:dyDescent="0.3">
      <c r="B74" s="72" t="s">
        <v>127</v>
      </c>
      <c r="C74" s="96">
        <v>105428518</v>
      </c>
      <c r="D74" s="9" t="s">
        <v>33</v>
      </c>
      <c r="E74" s="82">
        <v>46474</v>
      </c>
      <c r="F74" s="32">
        <v>0</v>
      </c>
      <c r="G74" s="26"/>
      <c r="H74" s="13"/>
    </row>
    <row r="75" spans="2:11" x14ac:dyDescent="0.3">
      <c r="B75" s="72" t="s">
        <v>128</v>
      </c>
      <c r="C75" s="96">
        <v>1250000001</v>
      </c>
      <c r="D75" s="9" t="s">
        <v>33</v>
      </c>
      <c r="E75" s="139">
        <v>46270</v>
      </c>
      <c r="F75" s="32">
        <v>0</v>
      </c>
      <c r="G75" s="26"/>
      <c r="H75" s="13"/>
    </row>
    <row r="76" spans="2:11" x14ac:dyDescent="0.3">
      <c r="B76" s="72" t="s">
        <v>129</v>
      </c>
      <c r="C76" s="96">
        <v>90410960</v>
      </c>
      <c r="D76" s="9" t="s">
        <v>33</v>
      </c>
      <c r="E76" s="82">
        <v>46270</v>
      </c>
      <c r="F76" s="32">
        <v>0</v>
      </c>
      <c r="G76" s="26"/>
      <c r="H76" s="13"/>
    </row>
    <row r="77" spans="2:11" x14ac:dyDescent="0.3">
      <c r="B77" s="72" t="s">
        <v>131</v>
      </c>
      <c r="C77" s="96">
        <v>1025096897</v>
      </c>
      <c r="D77" s="9" t="s">
        <v>33</v>
      </c>
      <c r="E77" s="139">
        <v>46276</v>
      </c>
      <c r="F77" s="32">
        <v>0</v>
      </c>
      <c r="G77" s="26"/>
      <c r="H77" s="13"/>
    </row>
    <row r="78" spans="2:11" x14ac:dyDescent="0.3">
      <c r="B78" s="72" t="s">
        <v>130</v>
      </c>
      <c r="C78" s="96">
        <v>97891843</v>
      </c>
      <c r="D78" s="9" t="s">
        <v>33</v>
      </c>
      <c r="E78" s="82">
        <v>46276</v>
      </c>
      <c r="F78" s="32">
        <v>0</v>
      </c>
      <c r="G78" s="13"/>
      <c r="H78" s="13"/>
    </row>
    <row r="79" spans="2:11" s="42" customFormat="1" x14ac:dyDescent="0.3">
      <c r="B79" s="67" t="s">
        <v>61</v>
      </c>
      <c r="C79" s="99">
        <f>SUM(C80:C83)</f>
        <v>78464447588</v>
      </c>
      <c r="D79" s="55"/>
      <c r="E79" s="88"/>
      <c r="F79" s="49">
        <f>SUM(F80:F81)</f>
        <v>39699015398</v>
      </c>
      <c r="G79" s="56"/>
      <c r="H79" s="41"/>
      <c r="J79" s="92"/>
      <c r="K79" s="92"/>
    </row>
    <row r="80" spans="2:11" x14ac:dyDescent="0.3">
      <c r="B80" s="72" t="s">
        <v>62</v>
      </c>
      <c r="C80" s="96">
        <v>24433000000</v>
      </c>
      <c r="D80" s="9" t="s">
        <v>33</v>
      </c>
      <c r="E80" s="82">
        <v>46799</v>
      </c>
      <c r="F80" s="27">
        <v>28000000000</v>
      </c>
      <c r="G80" s="20"/>
      <c r="H80" s="13"/>
    </row>
    <row r="81" spans="2:11" x14ac:dyDescent="0.3">
      <c r="B81" s="72" t="s">
        <v>72</v>
      </c>
      <c r="C81" s="96">
        <v>8131650576</v>
      </c>
      <c r="D81" s="9" t="s">
        <v>33</v>
      </c>
      <c r="E81" s="82">
        <v>46799</v>
      </c>
      <c r="F81" s="27">
        <v>11699015398</v>
      </c>
      <c r="G81" s="20"/>
      <c r="H81" s="13"/>
    </row>
    <row r="82" spans="2:11" ht="17.25" x14ac:dyDescent="0.3">
      <c r="B82" s="72" t="s">
        <v>105</v>
      </c>
      <c r="C82" s="96">
        <v>27070000000</v>
      </c>
      <c r="D82" s="151" t="s">
        <v>33</v>
      </c>
      <c r="E82" s="82">
        <v>48183</v>
      </c>
      <c r="F82" s="33"/>
      <c r="G82" s="20"/>
      <c r="H82" s="13"/>
    </row>
    <row r="83" spans="2:11" ht="17.25" x14ac:dyDescent="0.3">
      <c r="B83" s="72" t="s">
        <v>106</v>
      </c>
      <c r="C83" s="96">
        <v>18829797012</v>
      </c>
      <c r="D83" s="151" t="s">
        <v>33</v>
      </c>
      <c r="E83" s="82">
        <v>48183</v>
      </c>
      <c r="F83" s="33"/>
      <c r="G83" s="20"/>
      <c r="H83" s="13"/>
    </row>
    <row r="84" spans="2:11" x14ac:dyDescent="0.3">
      <c r="B84" s="70" t="s">
        <v>73</v>
      </c>
      <c r="C84" s="43">
        <f>+C85</f>
        <v>3500000000</v>
      </c>
      <c r="D84" s="22"/>
      <c r="E84" s="82"/>
      <c r="F84" s="33">
        <f>+F85</f>
        <v>3500000000</v>
      </c>
      <c r="G84" s="20"/>
      <c r="H84" s="13"/>
    </row>
    <row r="85" spans="2:11" ht="17.25" x14ac:dyDescent="0.3">
      <c r="B85" s="69" t="s">
        <v>34</v>
      </c>
      <c r="C85" s="27">
        <v>3500000000</v>
      </c>
      <c r="D85" s="9" t="s">
        <v>33</v>
      </c>
      <c r="E85" s="82">
        <v>45968</v>
      </c>
      <c r="F85" s="147">
        <v>3500000000</v>
      </c>
      <c r="G85" s="20"/>
      <c r="H85" s="13"/>
      <c r="I85" s="91"/>
    </row>
    <row r="86" spans="2:11" x14ac:dyDescent="0.3">
      <c r="B86" s="72"/>
      <c r="C86" s="27"/>
      <c r="D86" s="22"/>
      <c r="E86" s="82"/>
      <c r="F86" s="33"/>
      <c r="G86" s="20"/>
      <c r="H86" s="13"/>
      <c r="I86" s="19"/>
    </row>
    <row r="87" spans="2:11" s="42" customFormat="1" x14ac:dyDescent="0.3">
      <c r="B87" s="67" t="s">
        <v>66</v>
      </c>
      <c r="C87" s="54">
        <f>SUM(C88:C89)</f>
        <v>0</v>
      </c>
      <c r="D87" s="55"/>
      <c r="E87" s="88"/>
      <c r="F87" s="49">
        <f>SUM(F88)</f>
        <v>0</v>
      </c>
      <c r="G87" s="56"/>
      <c r="H87" s="41"/>
      <c r="J87" s="92"/>
      <c r="K87" s="92"/>
    </row>
    <row r="88" spans="2:11" x14ac:dyDescent="0.3">
      <c r="B88" s="72" t="s">
        <v>67</v>
      </c>
      <c r="C88" s="27">
        <v>0</v>
      </c>
      <c r="D88" s="9"/>
      <c r="E88" s="82"/>
      <c r="F88" s="32">
        <v>0</v>
      </c>
      <c r="G88" s="20"/>
      <c r="H88" s="13"/>
    </row>
    <row r="89" spans="2:11" x14ac:dyDescent="0.3">
      <c r="B89" s="72"/>
      <c r="C89" s="27"/>
      <c r="D89" s="22"/>
      <c r="E89" s="82"/>
      <c r="F89" s="33"/>
      <c r="G89" s="20"/>
      <c r="H89" s="111"/>
    </row>
    <row r="90" spans="2:11" x14ac:dyDescent="0.3">
      <c r="B90" s="64" t="s">
        <v>16</v>
      </c>
      <c r="C90" s="28">
        <f>+C51+C66+C79+C84+C87</f>
        <v>86631330009</v>
      </c>
      <c r="D90" s="21"/>
      <c r="E90" s="89"/>
      <c r="F90" s="33">
        <f>+F51+F66+F79+F84+F87</f>
        <v>45735675675</v>
      </c>
      <c r="G90" s="13"/>
      <c r="H90" s="20"/>
    </row>
    <row r="91" spans="2:11" ht="21" customHeight="1" thickBot="1" x14ac:dyDescent="0.35">
      <c r="B91" s="65" t="s">
        <v>17</v>
      </c>
      <c r="C91" s="29">
        <f>C48+C90</f>
        <v>90492954048</v>
      </c>
      <c r="D91" s="78">
        <f t="shared" ref="D91:E91" si="2">D48+D90</f>
        <v>0</v>
      </c>
      <c r="E91" s="90">
        <f t="shared" si="2"/>
        <v>0</v>
      </c>
      <c r="F91" s="34">
        <f>F48+F90</f>
        <v>51152524465</v>
      </c>
      <c r="G91" s="23"/>
      <c r="H91" s="20"/>
    </row>
    <row r="92" spans="2:11" ht="27" customHeight="1" thickBot="1" x14ac:dyDescent="0.35">
      <c r="B92" s="187" t="s">
        <v>31</v>
      </c>
      <c r="C92" s="188"/>
      <c r="D92" s="188"/>
      <c r="E92" s="188"/>
      <c r="F92" s="189"/>
      <c r="G92" s="23"/>
      <c r="H92" s="20"/>
    </row>
    <row r="93" spans="2:11" x14ac:dyDescent="0.3">
      <c r="B93" s="185"/>
      <c r="C93" s="185"/>
      <c r="D93" s="185"/>
      <c r="E93" s="185"/>
      <c r="F93" s="185"/>
      <c r="G93" s="26"/>
      <c r="H93" s="13"/>
    </row>
    <row r="94" spans="2:11" x14ac:dyDescent="0.3">
      <c r="B94" s="186"/>
      <c r="C94" s="186"/>
      <c r="D94" s="186"/>
      <c r="E94" s="186"/>
      <c r="F94" s="186"/>
      <c r="G94" s="13"/>
      <c r="H94" s="13"/>
    </row>
    <row r="95" spans="2:11" x14ac:dyDescent="0.3">
      <c r="B95" s="186"/>
      <c r="C95" s="186"/>
      <c r="D95" s="186"/>
      <c r="E95" s="186"/>
      <c r="F95" s="186"/>
      <c r="G95" s="13"/>
      <c r="H95" s="13"/>
      <c r="I95" s="94"/>
    </row>
    <row r="96" spans="2:11" x14ac:dyDescent="0.3">
      <c r="B96" s="13"/>
      <c r="C96" s="23"/>
      <c r="D96" s="16"/>
      <c r="E96" s="13"/>
      <c r="F96" s="13"/>
      <c r="G96" s="13"/>
      <c r="H96" s="13"/>
      <c r="I96" s="94"/>
    </row>
    <row r="97" spans="2:8" x14ac:dyDescent="0.3">
      <c r="B97" s="13"/>
      <c r="C97" s="26"/>
      <c r="D97" s="16"/>
      <c r="E97" s="13"/>
      <c r="F97" s="13"/>
      <c r="G97" s="13"/>
      <c r="H97" s="13"/>
    </row>
    <row r="98" spans="2:8" x14ac:dyDescent="0.3">
      <c r="B98" s="13"/>
      <c r="C98" s="184"/>
      <c r="D98" s="184"/>
      <c r="E98" s="184"/>
      <c r="F98" s="184"/>
      <c r="G98" s="13"/>
      <c r="H98" s="13"/>
    </row>
    <row r="99" spans="2:8" x14ac:dyDescent="0.3">
      <c r="B99" s="13"/>
      <c r="C99" s="184"/>
      <c r="D99" s="184"/>
      <c r="E99" s="184"/>
      <c r="F99" s="184"/>
      <c r="G99" s="13"/>
      <c r="H99" s="13"/>
    </row>
    <row r="100" spans="2:8" x14ac:dyDescent="0.3">
      <c r="B100" s="13"/>
      <c r="C100" s="184"/>
      <c r="D100" s="184"/>
      <c r="E100" s="184"/>
      <c r="F100" s="184"/>
      <c r="G100" s="13"/>
      <c r="H100" s="13"/>
    </row>
    <row r="101" spans="2:8" x14ac:dyDescent="0.3">
      <c r="B101" s="13"/>
      <c r="C101" s="13"/>
      <c r="D101" s="16"/>
      <c r="E101" s="13"/>
      <c r="F101" s="13"/>
      <c r="G101" s="13"/>
      <c r="H101" s="13"/>
    </row>
    <row r="102" spans="2:8" x14ac:dyDescent="0.3">
      <c r="B102" s="13"/>
      <c r="C102" s="13"/>
      <c r="D102" s="16"/>
      <c r="E102" s="13"/>
      <c r="F102" s="13"/>
      <c r="G102" s="13"/>
      <c r="H102" s="13"/>
    </row>
    <row r="103" spans="2:8" x14ac:dyDescent="0.3">
      <c r="B103" s="13"/>
      <c r="C103" s="13"/>
      <c r="D103" s="16"/>
      <c r="E103" s="13"/>
      <c r="F103" s="13"/>
      <c r="G103" s="13"/>
      <c r="H103" s="13"/>
    </row>
    <row r="104" spans="2:8" x14ac:dyDescent="0.3">
      <c r="B104" s="13"/>
      <c r="C104" s="13"/>
      <c r="D104" s="16"/>
      <c r="E104" s="13"/>
      <c r="F104" s="13"/>
      <c r="G104" s="13"/>
      <c r="H104" s="13"/>
    </row>
    <row r="105" spans="2:8" x14ac:dyDescent="0.3">
      <c r="B105" s="13"/>
      <c r="C105" s="13"/>
      <c r="D105" s="16"/>
      <c r="E105" s="13"/>
      <c r="F105" s="13"/>
      <c r="G105" s="13"/>
      <c r="H105" s="13"/>
    </row>
    <row r="106" spans="2:8" x14ac:dyDescent="0.3">
      <c r="B106" s="13"/>
      <c r="C106" s="13"/>
      <c r="D106" s="16"/>
      <c r="E106" s="13"/>
      <c r="F106" s="13"/>
      <c r="G106" s="13"/>
      <c r="H106" s="13"/>
    </row>
    <row r="107" spans="2:8" x14ac:dyDescent="0.3">
      <c r="B107" s="13"/>
      <c r="C107" s="13"/>
      <c r="D107" s="16"/>
      <c r="E107" s="13"/>
      <c r="F107" s="13"/>
      <c r="G107" s="13"/>
      <c r="H107" s="13"/>
    </row>
    <row r="108" spans="2:8" x14ac:dyDescent="0.3">
      <c r="B108" s="13"/>
      <c r="C108" s="13"/>
      <c r="D108" s="16"/>
      <c r="E108" s="13"/>
      <c r="F108" s="13"/>
      <c r="G108" s="13"/>
      <c r="H108" s="13"/>
    </row>
    <row r="109" spans="2:8" x14ac:dyDescent="0.3">
      <c r="B109" s="13"/>
      <c r="C109" s="13"/>
      <c r="D109" s="16"/>
      <c r="E109" s="13"/>
      <c r="F109" s="13"/>
      <c r="G109" s="13"/>
      <c r="H109" s="13"/>
    </row>
  </sheetData>
  <mergeCells count="6">
    <mergeCell ref="B1:F1"/>
    <mergeCell ref="C98:F98"/>
    <mergeCell ref="C99:F99"/>
    <mergeCell ref="C100:F100"/>
    <mergeCell ref="B93:F95"/>
    <mergeCell ref="B92:F92"/>
  </mergeCells>
  <pageMargins left="0.57999999999999996" right="0.25" top="0.43" bottom="0.24" header="0.3" footer="0.3"/>
  <pageSetup paperSize="14" scale="5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9"/>
  <sheetViews>
    <sheetView zoomScaleNormal="100" workbookViewId="0">
      <selection activeCell="K17" sqref="K17"/>
    </sheetView>
  </sheetViews>
  <sheetFormatPr baseColWidth="10" defaultRowHeight="17.25" x14ac:dyDescent="0.3"/>
  <cols>
    <col min="1" max="1" width="3.85546875" style="24" bestFit="1" customWidth="1"/>
    <col min="2" max="2" width="32.42578125" style="24" customWidth="1"/>
    <col min="3" max="3" width="13.28515625" style="24" customWidth="1"/>
    <col min="4" max="4" width="12.7109375" style="24" customWidth="1"/>
    <col min="5" max="5" width="14.42578125" style="24" customWidth="1"/>
    <col min="6" max="6" width="13.5703125" style="24" customWidth="1"/>
    <col min="7" max="7" width="9.42578125" bestFit="1" customWidth="1"/>
    <col min="8" max="8" width="13.7109375" bestFit="1" customWidth="1"/>
    <col min="9" max="9" width="15" style="112" customWidth="1"/>
    <col min="10" max="10" width="17.140625" style="24" bestFit="1" customWidth="1"/>
    <col min="11" max="11" width="11" style="24" customWidth="1"/>
    <col min="12" max="12" width="17.7109375" style="62" customWidth="1"/>
    <col min="13" max="15" width="17.140625" style="24" bestFit="1" customWidth="1"/>
    <col min="16" max="16" width="17.85546875" style="24" bestFit="1" customWidth="1"/>
    <col min="17" max="17" width="17.140625" style="24" bestFit="1" customWidth="1"/>
    <col min="18" max="18" width="17.85546875" style="24" bestFit="1" customWidth="1"/>
    <col min="19" max="16384" width="11.42578125" style="24"/>
  </cols>
  <sheetData>
    <row r="1" spans="1:16" x14ac:dyDescent="0.3">
      <c r="A1" s="190" t="s">
        <v>144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6" x14ac:dyDescent="0.3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6" ht="16.5" customHeight="1" x14ac:dyDescent="0.3">
      <c r="A3" s="107"/>
      <c r="B3" s="107"/>
      <c r="C3" s="107"/>
      <c r="D3" s="107"/>
      <c r="E3" s="107"/>
      <c r="F3" s="107"/>
      <c r="I3" s="107"/>
      <c r="J3" s="107"/>
      <c r="K3" s="107"/>
      <c r="L3" s="24"/>
    </row>
    <row r="4" spans="1:16" ht="58.5" customHeight="1" x14ac:dyDescent="0.3">
      <c r="A4" s="118" t="s">
        <v>49</v>
      </c>
      <c r="B4" s="118" t="s">
        <v>83</v>
      </c>
      <c r="C4" s="118" t="s">
        <v>51</v>
      </c>
      <c r="D4" s="118" t="s">
        <v>52</v>
      </c>
      <c r="E4" s="118" t="s">
        <v>53</v>
      </c>
      <c r="F4" s="119" t="s">
        <v>55</v>
      </c>
      <c r="G4" s="118" t="s">
        <v>84</v>
      </c>
      <c r="H4" s="119" t="s">
        <v>92</v>
      </c>
      <c r="I4" s="119" t="s">
        <v>93</v>
      </c>
      <c r="J4" s="119" t="s">
        <v>94</v>
      </c>
      <c r="K4" s="118" t="s">
        <v>54</v>
      </c>
      <c r="L4" s="161"/>
      <c r="M4" s="161"/>
    </row>
    <row r="5" spans="1:16" x14ac:dyDescent="0.3">
      <c r="A5" s="140">
        <v>1</v>
      </c>
      <c r="B5" s="143" t="s">
        <v>86</v>
      </c>
      <c r="C5" s="140" t="s">
        <v>33</v>
      </c>
      <c r="D5" s="140" t="s">
        <v>89</v>
      </c>
      <c r="E5" s="140" t="s">
        <v>65</v>
      </c>
      <c r="F5" s="142" t="s">
        <v>150</v>
      </c>
      <c r="G5" s="140" t="s">
        <v>85</v>
      </c>
      <c r="H5" s="141">
        <v>1167732768</v>
      </c>
      <c r="I5" s="138">
        <f t="shared" ref="I5:I10" si="0">+H5-J5</f>
        <v>535210852</v>
      </c>
      <c r="J5" s="138">
        <v>632521916</v>
      </c>
      <c r="K5" s="139">
        <v>46234</v>
      </c>
      <c r="L5" s="24"/>
    </row>
    <row r="6" spans="1:16" x14ac:dyDescent="0.3">
      <c r="A6" s="140">
        <v>2</v>
      </c>
      <c r="B6" s="143" t="s">
        <v>87</v>
      </c>
      <c r="C6" s="140" t="s">
        <v>33</v>
      </c>
      <c r="D6" s="140" t="s">
        <v>76</v>
      </c>
      <c r="E6" s="140" t="s">
        <v>65</v>
      </c>
      <c r="F6" s="142" t="s">
        <v>149</v>
      </c>
      <c r="G6" s="140" t="s">
        <v>85</v>
      </c>
      <c r="H6" s="141">
        <v>1917106510</v>
      </c>
      <c r="I6" s="138">
        <f t="shared" si="0"/>
        <v>1198191570</v>
      </c>
      <c r="J6" s="138">
        <v>718914940</v>
      </c>
      <c r="K6" s="139">
        <v>46101</v>
      </c>
      <c r="L6" s="153"/>
      <c r="M6" s="153"/>
    </row>
    <row r="7" spans="1:16" x14ac:dyDescent="0.3">
      <c r="A7" s="140">
        <v>3</v>
      </c>
      <c r="B7" s="143" t="s">
        <v>78</v>
      </c>
      <c r="C7" s="140" t="s">
        <v>33</v>
      </c>
      <c r="D7" s="140">
        <v>32275</v>
      </c>
      <c r="E7" s="140" t="s">
        <v>65</v>
      </c>
      <c r="F7" s="142" t="s">
        <v>146</v>
      </c>
      <c r="G7" s="140" t="s">
        <v>85</v>
      </c>
      <c r="H7" s="141">
        <v>1706679452</v>
      </c>
      <c r="I7" s="138">
        <f t="shared" si="0"/>
        <v>1047279452</v>
      </c>
      <c r="J7" s="138">
        <v>659400000</v>
      </c>
      <c r="K7" s="139">
        <v>46152</v>
      </c>
      <c r="L7" s="24"/>
    </row>
    <row r="8" spans="1:16" s="112" customFormat="1" x14ac:dyDescent="0.3">
      <c r="A8" s="140">
        <v>4</v>
      </c>
      <c r="B8" s="143" t="s">
        <v>112</v>
      </c>
      <c r="C8" s="140" t="s">
        <v>33</v>
      </c>
      <c r="D8" s="140">
        <v>1129348</v>
      </c>
      <c r="E8" s="140" t="s">
        <v>65</v>
      </c>
      <c r="F8" s="142" t="s">
        <v>147</v>
      </c>
      <c r="G8" s="140" t="s">
        <v>85</v>
      </c>
      <c r="H8" s="141">
        <v>1135771194</v>
      </c>
      <c r="I8" s="138">
        <f t="shared" si="0"/>
        <v>141971400</v>
      </c>
      <c r="J8" s="138">
        <v>993799794</v>
      </c>
      <c r="K8" s="139">
        <v>46474</v>
      </c>
    </row>
    <row r="9" spans="1:16" s="112" customFormat="1" x14ac:dyDescent="0.3">
      <c r="A9" s="140">
        <v>5</v>
      </c>
      <c r="B9" s="143" t="s">
        <v>113</v>
      </c>
      <c r="C9" s="140" t="s">
        <v>33</v>
      </c>
      <c r="D9" s="140">
        <v>87030</v>
      </c>
      <c r="E9" s="140" t="s">
        <v>114</v>
      </c>
      <c r="F9" s="142" t="s">
        <v>148</v>
      </c>
      <c r="G9" s="140" t="s">
        <v>85</v>
      </c>
      <c r="H9" s="141">
        <v>1628835618</v>
      </c>
      <c r="I9" s="138">
        <f t="shared" si="0"/>
        <v>288424663</v>
      </c>
      <c r="J9" s="138">
        <v>1340410955</v>
      </c>
      <c r="K9" s="139">
        <v>46270</v>
      </c>
    </row>
    <row r="10" spans="1:16" s="112" customFormat="1" x14ac:dyDescent="0.3">
      <c r="A10" s="140">
        <v>6</v>
      </c>
      <c r="B10" s="143" t="s">
        <v>115</v>
      </c>
      <c r="C10" s="140" t="s">
        <v>33</v>
      </c>
      <c r="D10" s="140">
        <v>45489</v>
      </c>
      <c r="E10" s="140" t="s">
        <v>116</v>
      </c>
      <c r="F10" s="142" t="s">
        <v>148</v>
      </c>
      <c r="G10" s="140" t="s">
        <v>85</v>
      </c>
      <c r="H10" s="141">
        <v>1347586488</v>
      </c>
      <c r="I10" s="138">
        <f t="shared" si="0"/>
        <v>224597748</v>
      </c>
      <c r="J10" s="138">
        <v>1122988740</v>
      </c>
      <c r="K10" s="139">
        <v>46276</v>
      </c>
    </row>
    <row r="11" spans="1:16" ht="25.5" customHeight="1" x14ac:dyDescent="0.3">
      <c r="A11" s="122"/>
      <c r="B11" s="122"/>
      <c r="C11" s="122"/>
      <c r="D11" s="122"/>
      <c r="E11" s="122"/>
      <c r="F11" s="122"/>
      <c r="G11" s="123"/>
      <c r="H11" s="154">
        <f>SUM(H5:H10)</f>
        <v>8903712030</v>
      </c>
      <c r="I11" s="154">
        <f>SUM(I5:I10)</f>
        <v>3435675685</v>
      </c>
      <c r="J11" s="154">
        <f>SUM(J5:J10)</f>
        <v>5468036345</v>
      </c>
      <c r="K11" s="124"/>
      <c r="L11" s="125"/>
    </row>
    <row r="12" spans="1:16" x14ac:dyDescent="0.3">
      <c r="I12" s="113"/>
      <c r="J12" s="124"/>
      <c r="K12" s="113"/>
    </row>
    <row r="13" spans="1:16" x14ac:dyDescent="0.3">
      <c r="J13" s="25"/>
    </row>
    <row r="14" spans="1:16" ht="28.5" customHeight="1" x14ac:dyDescent="0.3">
      <c r="A14" s="191" t="s">
        <v>145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</row>
    <row r="15" spans="1:16" s="122" customFormat="1" ht="38.25" x14ac:dyDescent="0.25">
      <c r="A15" s="126" t="s">
        <v>49</v>
      </c>
      <c r="B15" s="118" t="s">
        <v>50</v>
      </c>
      <c r="C15" s="118" t="s">
        <v>51</v>
      </c>
      <c r="D15" s="118" t="s">
        <v>52</v>
      </c>
      <c r="E15" s="118" t="s">
        <v>53</v>
      </c>
      <c r="F15" s="118" t="s">
        <v>54</v>
      </c>
      <c r="G15" s="118" t="s">
        <v>84</v>
      </c>
      <c r="H15" s="119" t="s">
        <v>99</v>
      </c>
      <c r="I15" s="119" t="s">
        <v>93</v>
      </c>
      <c r="J15" s="119" t="s">
        <v>88</v>
      </c>
      <c r="K15" s="118" t="s">
        <v>54</v>
      </c>
      <c r="L15" s="118" t="s">
        <v>100</v>
      </c>
      <c r="M15" s="125"/>
      <c r="N15" s="125"/>
      <c r="O15" s="125"/>
      <c r="P15" s="125"/>
    </row>
    <row r="16" spans="1:16" s="122" customFormat="1" ht="13.5" x14ac:dyDescent="0.25">
      <c r="A16" s="120">
        <v>1</v>
      </c>
      <c r="B16" s="120" t="s">
        <v>117</v>
      </c>
      <c r="C16" s="120" t="s">
        <v>33</v>
      </c>
      <c r="D16" s="120">
        <v>5640944</v>
      </c>
      <c r="E16" s="120" t="s">
        <v>136</v>
      </c>
      <c r="F16" s="121">
        <v>45823</v>
      </c>
      <c r="G16" s="121" t="s">
        <v>90</v>
      </c>
      <c r="H16" s="127">
        <v>183108750</v>
      </c>
      <c r="I16" s="127">
        <f>+H16-J16</f>
        <v>94095483</v>
      </c>
      <c r="J16" s="127">
        <v>89013267</v>
      </c>
      <c r="K16" s="145">
        <v>45842</v>
      </c>
      <c r="L16" s="144" t="s">
        <v>91</v>
      </c>
      <c r="M16" s="125"/>
      <c r="N16" s="125"/>
      <c r="O16" s="125"/>
      <c r="P16" s="125"/>
    </row>
    <row r="17" spans="1:16" s="122" customFormat="1" ht="13.5" x14ac:dyDescent="0.25">
      <c r="A17" s="120">
        <v>3</v>
      </c>
      <c r="B17" s="120" t="s">
        <v>117</v>
      </c>
      <c r="C17" s="120" t="s">
        <v>33</v>
      </c>
      <c r="D17" s="120" t="s">
        <v>155</v>
      </c>
      <c r="E17" s="120" t="s">
        <v>137</v>
      </c>
      <c r="F17" s="121">
        <v>45880</v>
      </c>
      <c r="G17" s="121" t="s">
        <v>90</v>
      </c>
      <c r="H17" s="127">
        <v>285036158</v>
      </c>
      <c r="I17" s="127"/>
      <c r="J17" s="127">
        <f>+H17-I17</f>
        <v>285036158</v>
      </c>
      <c r="K17" s="145">
        <v>45880</v>
      </c>
      <c r="L17" s="144" t="s">
        <v>91</v>
      </c>
      <c r="M17" s="125"/>
      <c r="N17" s="125"/>
      <c r="O17" s="125"/>
      <c r="P17" s="125"/>
    </row>
    <row r="18" spans="1:16" s="122" customFormat="1" ht="13.5" customHeight="1" x14ac:dyDescent="0.25">
      <c r="A18" s="120">
        <v>4</v>
      </c>
      <c r="B18" s="120" t="s">
        <v>118</v>
      </c>
      <c r="C18" s="120" t="s">
        <v>33</v>
      </c>
      <c r="D18" s="120" t="s">
        <v>119</v>
      </c>
      <c r="E18" s="120" t="s">
        <v>137</v>
      </c>
      <c r="F18" s="121">
        <v>45839</v>
      </c>
      <c r="G18" s="121" t="s">
        <v>90</v>
      </c>
      <c r="H18" s="127">
        <v>241491193</v>
      </c>
      <c r="I18" s="127">
        <f>+H18-J18</f>
        <v>186419593</v>
      </c>
      <c r="J18" s="127">
        <v>55071600</v>
      </c>
      <c r="K18" s="145">
        <v>45839</v>
      </c>
      <c r="L18" s="144" t="s">
        <v>91</v>
      </c>
      <c r="M18" s="125"/>
      <c r="N18" s="125"/>
      <c r="O18" s="125"/>
      <c r="P18" s="125"/>
    </row>
    <row r="19" spans="1:16" s="122" customFormat="1" ht="13.5" x14ac:dyDescent="0.25">
      <c r="A19" s="120"/>
      <c r="B19" s="120"/>
      <c r="C19" s="120"/>
      <c r="D19" s="120"/>
      <c r="E19" s="120"/>
      <c r="F19" s="121"/>
      <c r="G19" s="121"/>
      <c r="H19" s="127"/>
      <c r="I19" s="127"/>
      <c r="J19" s="127"/>
      <c r="K19" s="145"/>
      <c r="L19" s="144"/>
      <c r="M19" s="125"/>
      <c r="N19" s="125"/>
      <c r="O19" s="125"/>
      <c r="P19" s="125"/>
    </row>
    <row r="20" spans="1:16" s="122" customFormat="1" ht="13.5" x14ac:dyDescent="0.25">
      <c r="A20" s="120"/>
      <c r="B20" s="120"/>
      <c r="C20" s="120"/>
      <c r="D20" s="120"/>
      <c r="E20" s="120"/>
      <c r="F20" s="121"/>
      <c r="G20" s="121"/>
      <c r="H20" s="127"/>
      <c r="I20" s="127"/>
      <c r="J20" s="127"/>
      <c r="K20" s="145"/>
      <c r="L20" s="144"/>
      <c r="M20" s="125"/>
      <c r="N20" s="125"/>
      <c r="O20" s="125"/>
      <c r="P20" s="125"/>
    </row>
    <row r="21" spans="1:16" s="122" customFormat="1" ht="13.5" x14ac:dyDescent="0.25">
      <c r="A21" s="120"/>
      <c r="B21" s="120"/>
      <c r="C21" s="120"/>
      <c r="D21" s="120"/>
      <c r="E21" s="120"/>
      <c r="F21" s="121"/>
      <c r="G21" s="121"/>
      <c r="H21" s="127"/>
      <c r="I21" s="127"/>
      <c r="J21" s="127"/>
      <c r="K21" s="145"/>
      <c r="L21" s="144"/>
      <c r="M21" s="125"/>
      <c r="N21" s="125"/>
      <c r="O21" s="125"/>
      <c r="P21" s="125"/>
    </row>
    <row r="22" spans="1:16" s="122" customFormat="1" ht="24" customHeight="1" x14ac:dyDescent="0.25">
      <c r="A22" s="123"/>
      <c r="B22" s="123"/>
      <c r="C22" s="123"/>
      <c r="D22" s="123"/>
      <c r="E22" s="123"/>
      <c r="F22" s="123"/>
      <c r="G22" s="123"/>
      <c r="H22" s="154">
        <f>SUM(H16:H19)</f>
        <v>709636101</v>
      </c>
      <c r="I22" s="154">
        <f>SUM(I16:I19)</f>
        <v>280515076</v>
      </c>
      <c r="J22" s="154">
        <f>SUM(J16:J19)</f>
        <v>429121025</v>
      </c>
      <c r="K22" s="128"/>
      <c r="M22" s="155"/>
    </row>
    <row r="23" spans="1:16" x14ac:dyDescent="0.3">
      <c r="H23" s="98"/>
      <c r="J23" s="113"/>
      <c r="M23" s="153"/>
    </row>
    <row r="24" spans="1:16" x14ac:dyDescent="0.3">
      <c r="G24" s="24"/>
      <c r="H24" s="24"/>
      <c r="I24" s="24"/>
      <c r="L24" s="24"/>
    </row>
    <row r="25" spans="1:16" x14ac:dyDescent="0.3">
      <c r="G25" s="24"/>
      <c r="H25" s="24"/>
      <c r="I25" s="24"/>
      <c r="L25" s="24"/>
    </row>
    <row r="26" spans="1:16" x14ac:dyDescent="0.3">
      <c r="G26" s="24"/>
      <c r="H26" s="24"/>
      <c r="I26" s="24"/>
      <c r="J26" s="62"/>
    </row>
    <row r="27" spans="1:16" x14ac:dyDescent="0.3">
      <c r="G27" s="24"/>
      <c r="H27" s="24"/>
      <c r="I27" s="24"/>
      <c r="L27" s="24"/>
    </row>
    <row r="28" spans="1:16" x14ac:dyDescent="0.3">
      <c r="G28" s="24"/>
      <c r="H28" s="24"/>
      <c r="I28" s="24"/>
      <c r="L28" s="24"/>
    </row>
    <row r="29" spans="1:16" x14ac:dyDescent="0.3">
      <c r="G29" s="24"/>
      <c r="H29" s="24"/>
      <c r="I29" s="24"/>
      <c r="L29" s="24"/>
    </row>
  </sheetData>
  <mergeCells count="2">
    <mergeCell ref="A1:K2"/>
    <mergeCell ref="A14:K14"/>
  </mergeCells>
  <pageMargins left="0.25" right="0.25" top="0.75" bottom="0.75" header="0.3" footer="0.3"/>
  <pageSetup paperSize="14" scale="91" fitToHeight="0" orientation="landscape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7"/>
  <sheetViews>
    <sheetView zoomScaleNormal="100" workbookViewId="0">
      <selection activeCell="H11" sqref="H11"/>
    </sheetView>
  </sheetViews>
  <sheetFormatPr baseColWidth="10" defaultRowHeight="15" x14ac:dyDescent="0.25"/>
  <cols>
    <col min="1" max="1" width="2.140625" customWidth="1"/>
    <col min="2" max="2" width="31.85546875" customWidth="1"/>
    <col min="3" max="3" width="16.5703125" bestFit="1" customWidth="1"/>
    <col min="4" max="4" width="15.5703125" customWidth="1"/>
    <col min="5" max="5" width="12.140625" style="108" customWidth="1"/>
    <col min="6" max="6" width="18.5703125" customWidth="1"/>
    <col min="7" max="7" width="14.85546875" style="108" customWidth="1"/>
    <col min="8" max="8" width="19.28515625" customWidth="1"/>
    <col min="9" max="9" width="11.5703125" customWidth="1"/>
    <col min="10" max="10" width="16.28515625" customWidth="1"/>
  </cols>
  <sheetData>
    <row r="1" spans="2:10" ht="15" customHeight="1" x14ac:dyDescent="0.25">
      <c r="B1" s="192" t="s">
        <v>151</v>
      </c>
      <c r="C1" s="192"/>
      <c r="D1" s="192"/>
      <c r="E1" s="192"/>
      <c r="F1" s="192"/>
      <c r="G1" s="192"/>
      <c r="H1" s="192"/>
      <c r="I1" s="192"/>
      <c r="J1" s="192"/>
    </row>
    <row r="2" spans="2:10" ht="15" customHeight="1" x14ac:dyDescent="0.25">
      <c r="B2" s="192"/>
      <c r="C2" s="192"/>
      <c r="D2" s="192"/>
      <c r="E2" s="192"/>
      <c r="F2" s="192"/>
      <c r="G2" s="192"/>
      <c r="H2" s="192"/>
      <c r="I2" s="192"/>
      <c r="J2" s="192"/>
    </row>
    <row r="3" spans="2:10" ht="15" customHeight="1" x14ac:dyDescent="0.25">
      <c r="B3" s="193"/>
      <c r="C3" s="193"/>
      <c r="D3" s="193"/>
      <c r="E3" s="193"/>
      <c r="F3" s="193"/>
      <c r="G3" s="193"/>
      <c r="H3" s="193"/>
      <c r="I3" s="193"/>
      <c r="J3" s="193"/>
    </row>
    <row r="4" spans="2:10" ht="45" x14ac:dyDescent="0.25">
      <c r="B4" s="3" t="s">
        <v>43</v>
      </c>
      <c r="C4" s="3" t="s">
        <v>39</v>
      </c>
      <c r="D4" s="5" t="s">
        <v>41</v>
      </c>
      <c r="E4" s="4" t="s">
        <v>84</v>
      </c>
      <c r="F4" s="117" t="s">
        <v>97</v>
      </c>
      <c r="G4" s="117" t="s">
        <v>96</v>
      </c>
      <c r="H4" s="117" t="s">
        <v>98</v>
      </c>
      <c r="I4" s="5" t="s">
        <v>19</v>
      </c>
      <c r="J4" s="5" t="s">
        <v>95</v>
      </c>
    </row>
    <row r="5" spans="2:10" ht="30.75" customHeight="1" x14ac:dyDescent="0.3">
      <c r="B5" s="130" t="s">
        <v>42</v>
      </c>
      <c r="C5" s="8" t="s">
        <v>74</v>
      </c>
      <c r="D5" s="9" t="s">
        <v>33</v>
      </c>
      <c r="E5" s="9" t="s">
        <v>85</v>
      </c>
      <c r="F5" s="11">
        <v>3500000000</v>
      </c>
      <c r="G5" s="109">
        <v>0</v>
      </c>
      <c r="H5" s="109">
        <v>3500000000</v>
      </c>
      <c r="I5" s="10">
        <v>45968</v>
      </c>
      <c r="J5" s="109" t="s">
        <v>91</v>
      </c>
    </row>
    <row r="6" spans="2:10" ht="30.75" customHeight="1" x14ac:dyDescent="0.3">
      <c r="B6" s="129"/>
      <c r="C6" s="8"/>
      <c r="D6" s="9"/>
      <c r="E6" s="9"/>
      <c r="F6" s="11">
        <v>0</v>
      </c>
      <c r="G6" s="109">
        <v>0</v>
      </c>
      <c r="H6" s="109">
        <v>0</v>
      </c>
      <c r="I6" s="10"/>
      <c r="J6" s="109"/>
    </row>
    <row r="7" spans="2:10" ht="16.5" x14ac:dyDescent="0.3">
      <c r="B7" s="1"/>
      <c r="C7" s="1"/>
      <c r="D7" s="1"/>
      <c r="E7" s="1"/>
      <c r="F7" s="12">
        <f>SUM(F5:F6)</f>
        <v>3500000000</v>
      </c>
      <c r="G7" s="110"/>
      <c r="H7" s="110">
        <f>SUM(H5:H6)</f>
        <v>3500000000</v>
      </c>
      <c r="I7" s="1"/>
    </row>
  </sheetData>
  <mergeCells count="1">
    <mergeCell ref="B1:J3"/>
  </mergeCells>
  <pageMargins left="0.25" right="0.25" top="0.75" bottom="0.75" header="0.3" footer="0.3"/>
  <pageSetup paperSize="14" scale="64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zoomScale="90" zoomScaleNormal="90" workbookViewId="0">
      <selection activeCell="L20" sqref="L20"/>
    </sheetView>
  </sheetViews>
  <sheetFormatPr baseColWidth="10" defaultRowHeight="15" x14ac:dyDescent="0.25"/>
  <cols>
    <col min="1" max="1" width="1.85546875" customWidth="1"/>
    <col min="2" max="2" width="61.85546875" customWidth="1"/>
    <col min="3" max="3" width="16.42578125" bestFit="1" customWidth="1"/>
    <col min="4" max="4" width="20.85546875" customWidth="1"/>
    <col min="5" max="5" width="18" customWidth="1"/>
    <col min="6" max="6" width="11.42578125" customWidth="1"/>
    <col min="7" max="7" width="14.85546875" customWidth="1"/>
    <col min="8" max="8" width="16.85546875" customWidth="1"/>
  </cols>
  <sheetData>
    <row r="1" spans="1:10" ht="73.5" customHeight="1" x14ac:dyDescent="0.25">
      <c r="B1" s="194" t="s">
        <v>138</v>
      </c>
      <c r="C1" s="194"/>
      <c r="D1" s="194"/>
      <c r="E1" s="194"/>
      <c r="F1" s="194"/>
      <c r="G1" s="194"/>
      <c r="H1" s="194"/>
    </row>
    <row r="2" spans="1:10" ht="31.5" customHeight="1" x14ac:dyDescent="0.25">
      <c r="B2" s="195"/>
      <c r="C2" s="195"/>
      <c r="D2" s="195"/>
      <c r="E2" s="195"/>
      <c r="F2" s="195"/>
      <c r="G2" s="195"/>
      <c r="H2" s="195"/>
    </row>
    <row r="3" spans="1:10" ht="45" x14ac:dyDescent="0.25">
      <c r="A3" s="131"/>
      <c r="B3" s="6" t="s">
        <v>38</v>
      </c>
      <c r="C3" s="7" t="s">
        <v>39</v>
      </c>
      <c r="D3" s="159" t="s">
        <v>101</v>
      </c>
      <c r="E3" s="133" t="s">
        <v>102</v>
      </c>
      <c r="F3" s="6" t="s">
        <v>103</v>
      </c>
      <c r="G3" s="6" t="s">
        <v>91</v>
      </c>
      <c r="H3" s="133" t="s">
        <v>104</v>
      </c>
    </row>
    <row r="4" spans="1:10" ht="16.5" x14ac:dyDescent="0.3">
      <c r="A4" s="132"/>
      <c r="B4" s="135" t="s">
        <v>139</v>
      </c>
      <c r="C4" s="136" t="s">
        <v>40</v>
      </c>
      <c r="D4" s="137">
        <v>15045000</v>
      </c>
      <c r="E4" s="137">
        <v>0</v>
      </c>
      <c r="F4" s="137">
        <v>0</v>
      </c>
      <c r="G4" s="137">
        <v>15045000</v>
      </c>
      <c r="H4" s="198">
        <v>45863</v>
      </c>
    </row>
    <row r="5" spans="1:10" ht="16.5" x14ac:dyDescent="0.3">
      <c r="A5" s="132"/>
      <c r="B5" s="135" t="s">
        <v>110</v>
      </c>
      <c r="C5" s="136" t="s">
        <v>40</v>
      </c>
      <c r="D5" s="137">
        <v>169345</v>
      </c>
      <c r="E5" s="137">
        <v>0</v>
      </c>
      <c r="F5" s="137">
        <v>0</v>
      </c>
      <c r="G5" s="137">
        <v>169345</v>
      </c>
      <c r="H5" s="198">
        <v>45858</v>
      </c>
    </row>
    <row r="6" spans="1:10" ht="16.5" x14ac:dyDescent="0.3">
      <c r="A6" s="132"/>
      <c r="B6" s="135" t="s">
        <v>140</v>
      </c>
      <c r="C6" s="136" t="s">
        <v>40</v>
      </c>
      <c r="D6" s="137">
        <v>4337917</v>
      </c>
      <c r="E6" s="137">
        <v>0</v>
      </c>
      <c r="F6" s="137">
        <v>0</v>
      </c>
      <c r="G6" s="137">
        <v>4337917</v>
      </c>
      <c r="H6" s="198">
        <v>45853</v>
      </c>
    </row>
    <row r="7" spans="1:10" ht="16.5" x14ac:dyDescent="0.3">
      <c r="A7" s="132"/>
      <c r="B7" s="135" t="s">
        <v>107</v>
      </c>
      <c r="C7" s="136" t="s">
        <v>40</v>
      </c>
      <c r="D7" s="137">
        <v>2000000</v>
      </c>
      <c r="E7" s="137">
        <v>0</v>
      </c>
      <c r="F7" s="137">
        <v>0</v>
      </c>
      <c r="G7" s="137">
        <v>2000000</v>
      </c>
      <c r="H7" s="198">
        <v>45868</v>
      </c>
    </row>
    <row r="8" spans="1:10" ht="16.5" x14ac:dyDescent="0.3">
      <c r="A8" s="132"/>
      <c r="B8" s="135" t="s">
        <v>109</v>
      </c>
      <c r="C8" s="136" t="s">
        <v>40</v>
      </c>
      <c r="D8" s="137">
        <v>22000000</v>
      </c>
      <c r="E8" s="137">
        <v>11000000</v>
      </c>
      <c r="F8" s="137">
        <v>0</v>
      </c>
      <c r="G8" s="137">
        <v>11000000</v>
      </c>
      <c r="H8" s="198">
        <v>45868</v>
      </c>
    </row>
    <row r="9" spans="1:10" ht="16.5" x14ac:dyDescent="0.3">
      <c r="A9" s="132"/>
      <c r="B9" s="135" t="s">
        <v>111</v>
      </c>
      <c r="C9" s="136" t="s">
        <v>40</v>
      </c>
      <c r="D9" s="137">
        <v>16685987</v>
      </c>
      <c r="E9" s="137">
        <v>0</v>
      </c>
      <c r="F9" s="137">
        <v>0</v>
      </c>
      <c r="G9" s="137">
        <v>16685987</v>
      </c>
      <c r="H9" s="198">
        <v>45858</v>
      </c>
    </row>
    <row r="10" spans="1:10" ht="16.5" x14ac:dyDescent="0.3">
      <c r="A10" s="132"/>
      <c r="B10" s="135" t="s">
        <v>108</v>
      </c>
      <c r="C10" s="136" t="s">
        <v>40</v>
      </c>
      <c r="D10" s="137">
        <v>241295</v>
      </c>
      <c r="E10" s="137">
        <v>0</v>
      </c>
      <c r="F10" s="137">
        <v>0</v>
      </c>
      <c r="G10" s="137">
        <v>241295</v>
      </c>
      <c r="H10" s="198">
        <v>45860</v>
      </c>
    </row>
    <row r="11" spans="1:10" s="108" customFormat="1" ht="16.5" x14ac:dyDescent="0.3">
      <c r="A11" s="132"/>
      <c r="B11" s="135" t="s">
        <v>48</v>
      </c>
      <c r="C11" s="136" t="s">
        <v>40</v>
      </c>
      <c r="D11" s="137">
        <v>8648530</v>
      </c>
      <c r="E11" s="137">
        <v>0</v>
      </c>
      <c r="F11" s="137">
        <v>0</v>
      </c>
      <c r="G11" s="137">
        <v>8648530</v>
      </c>
      <c r="H11" s="198">
        <v>45853</v>
      </c>
    </row>
    <row r="12" spans="1:10" s="108" customFormat="1" ht="16.5" x14ac:dyDescent="0.3">
      <c r="A12" s="132"/>
      <c r="B12" s="135" t="s">
        <v>75</v>
      </c>
      <c r="C12" s="136" t="s">
        <v>40</v>
      </c>
      <c r="D12" s="137">
        <v>892800</v>
      </c>
      <c r="E12" s="137">
        <v>0</v>
      </c>
      <c r="F12" s="137">
        <v>0</v>
      </c>
      <c r="G12" s="137">
        <v>892800</v>
      </c>
      <c r="H12" s="198">
        <v>45846</v>
      </c>
    </row>
    <row r="13" spans="1:10" s="108" customFormat="1" ht="16.5" x14ac:dyDescent="0.3">
      <c r="A13" s="132"/>
      <c r="B13" s="135" t="s">
        <v>141</v>
      </c>
      <c r="C13" s="136" t="s">
        <v>40</v>
      </c>
      <c r="D13" s="137">
        <v>1335000</v>
      </c>
      <c r="E13" s="137">
        <v>0</v>
      </c>
      <c r="F13" s="137">
        <v>0</v>
      </c>
      <c r="G13" s="137">
        <v>1335000</v>
      </c>
      <c r="H13" s="198">
        <v>45858</v>
      </c>
    </row>
    <row r="14" spans="1:10" ht="16.5" x14ac:dyDescent="0.3">
      <c r="A14" s="132"/>
      <c r="B14" s="135" t="s">
        <v>142</v>
      </c>
      <c r="C14" s="136" t="s">
        <v>40</v>
      </c>
      <c r="D14" s="137">
        <v>24042000</v>
      </c>
      <c r="E14" s="137">
        <v>8014000</v>
      </c>
      <c r="F14" s="137">
        <v>0</v>
      </c>
      <c r="G14" s="137">
        <v>16028000</v>
      </c>
      <c r="H14" s="198">
        <v>45858</v>
      </c>
      <c r="J14" s="58"/>
    </row>
    <row r="15" spans="1:10" s="108" customFormat="1" ht="16.5" x14ac:dyDescent="0.3">
      <c r="A15" s="132"/>
      <c r="B15" s="135" t="s">
        <v>143</v>
      </c>
      <c r="C15" s="136" t="s">
        <v>40</v>
      </c>
      <c r="D15" s="137">
        <v>13149246</v>
      </c>
      <c r="E15" s="137">
        <v>0</v>
      </c>
      <c r="F15" s="137">
        <v>0</v>
      </c>
      <c r="G15" s="137">
        <v>13149246</v>
      </c>
      <c r="H15" s="198">
        <v>45848</v>
      </c>
    </row>
    <row r="16" spans="1:10" s="108" customFormat="1" ht="16.5" x14ac:dyDescent="0.3">
      <c r="A16" s="132"/>
      <c r="D16" s="150">
        <f>SUM(D4:D15)</f>
        <v>108547120</v>
      </c>
      <c r="E16" s="58"/>
      <c r="G16" s="2">
        <f>SUM(G4:G15)</f>
        <v>89533120</v>
      </c>
    </row>
    <row r="17" spans="5:7" ht="14.25" customHeight="1" x14ac:dyDescent="0.25">
      <c r="E17" s="134"/>
      <c r="F17" s="58"/>
      <c r="G17" s="58"/>
    </row>
    <row r="18" spans="5:7" ht="16.5" x14ac:dyDescent="0.3">
      <c r="E18" s="59"/>
      <c r="G18" s="58"/>
    </row>
    <row r="19" spans="5:7" ht="16.5" x14ac:dyDescent="0.3">
      <c r="E19" s="59"/>
      <c r="G19" s="58"/>
    </row>
    <row r="20" spans="5:7" ht="16.5" x14ac:dyDescent="0.3">
      <c r="E20" s="59"/>
    </row>
    <row r="21" spans="5:7" x14ac:dyDescent="0.25">
      <c r="E21" s="95"/>
    </row>
    <row r="22" spans="5:7" x14ac:dyDescent="0.25">
      <c r="E22" s="58"/>
    </row>
  </sheetData>
  <autoFilter ref="B3:E16" xr:uid="{00000000-0009-0000-0000-000003000000}">
    <sortState xmlns:xlrd2="http://schemas.microsoft.com/office/spreadsheetml/2017/richdata2" ref="B4:E20">
      <sortCondition ref="B3:B17"/>
    </sortState>
  </autoFilter>
  <sortState xmlns:xlrd2="http://schemas.microsoft.com/office/spreadsheetml/2017/richdata2" ref="B4:H15">
    <sortCondition ref="B4:B15"/>
  </sortState>
  <mergeCells count="1">
    <mergeCell ref="B1:H2"/>
  </mergeCells>
  <pageMargins left="0.7" right="0.7" top="1.8" bottom="0.75" header="0.3" footer="0.3"/>
  <pageSetup paperSize="14" scale="55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2"/>
  <sheetViews>
    <sheetView tabSelected="1" zoomScale="110" zoomScaleNormal="110" workbookViewId="0">
      <selection activeCell="D25" sqref="D25"/>
    </sheetView>
  </sheetViews>
  <sheetFormatPr baseColWidth="10" defaultRowHeight="15" x14ac:dyDescent="0.25"/>
  <cols>
    <col min="1" max="1" width="2.140625" customWidth="1"/>
    <col min="2" max="2" width="39" customWidth="1"/>
    <col min="3" max="3" width="13.7109375" bestFit="1" customWidth="1"/>
    <col min="4" max="4" width="18.5703125" bestFit="1" customWidth="1"/>
    <col min="5" max="5" width="13.85546875" customWidth="1"/>
    <col min="6" max="6" width="21.28515625" bestFit="1" customWidth="1"/>
    <col min="7" max="7" width="19.7109375" customWidth="1"/>
    <col min="8" max="8" width="15.28515625" bestFit="1" customWidth="1"/>
  </cols>
  <sheetData>
    <row r="1" spans="2:7" x14ac:dyDescent="0.25">
      <c r="B1" s="196" t="s">
        <v>64</v>
      </c>
      <c r="C1" s="196"/>
      <c r="D1" s="196"/>
      <c r="E1" s="196"/>
      <c r="F1" s="196"/>
      <c r="G1" s="196"/>
    </row>
    <row r="2" spans="2:7" x14ac:dyDescent="0.25">
      <c r="B2" s="196"/>
      <c r="C2" s="196"/>
      <c r="D2" s="196"/>
      <c r="E2" s="196"/>
      <c r="F2" s="196"/>
      <c r="G2" s="196"/>
    </row>
    <row r="4" spans="2:7" x14ac:dyDescent="0.25">
      <c r="B4" s="197" t="s">
        <v>77</v>
      </c>
      <c r="C4" s="197"/>
      <c r="D4" s="197"/>
      <c r="E4" s="197"/>
      <c r="F4" s="162" t="s">
        <v>45</v>
      </c>
      <c r="G4" s="163">
        <v>45838</v>
      </c>
    </row>
    <row r="5" spans="2:7" ht="28.5" x14ac:dyDescent="0.25">
      <c r="B5" s="3" t="s">
        <v>35</v>
      </c>
      <c r="C5" s="3" t="s">
        <v>36</v>
      </c>
      <c r="D5" s="4" t="s">
        <v>68</v>
      </c>
      <c r="E5" s="5" t="s">
        <v>46</v>
      </c>
      <c r="F5" s="3" t="s">
        <v>47</v>
      </c>
      <c r="G5" s="3" t="s">
        <v>37</v>
      </c>
    </row>
    <row r="6" spans="2:7" x14ac:dyDescent="0.25">
      <c r="B6" s="156" t="s">
        <v>156</v>
      </c>
      <c r="C6" s="156" t="s">
        <v>157</v>
      </c>
      <c r="D6" s="156">
        <v>3124259</v>
      </c>
      <c r="E6" s="157">
        <v>45819</v>
      </c>
      <c r="F6" s="157">
        <v>45839</v>
      </c>
      <c r="G6" s="158">
        <v>27000000</v>
      </c>
    </row>
    <row r="7" spans="2:7" x14ac:dyDescent="0.25">
      <c r="B7" s="156" t="s">
        <v>156</v>
      </c>
      <c r="C7" s="156" t="s">
        <v>158</v>
      </c>
      <c r="D7" s="156">
        <v>3124260</v>
      </c>
      <c r="E7" s="157">
        <v>45819</v>
      </c>
      <c r="F7" s="157">
        <v>45839</v>
      </c>
      <c r="G7" s="158">
        <v>27000000</v>
      </c>
    </row>
    <row r="8" spans="2:7" x14ac:dyDescent="0.25">
      <c r="B8" s="156" t="s">
        <v>159</v>
      </c>
      <c r="C8" s="156" t="s">
        <v>121</v>
      </c>
      <c r="D8" s="156">
        <v>354963</v>
      </c>
      <c r="E8" s="157">
        <v>45836</v>
      </c>
      <c r="F8" s="157">
        <v>45839</v>
      </c>
      <c r="G8" s="158">
        <v>21250000</v>
      </c>
    </row>
    <row r="9" spans="2:7" x14ac:dyDescent="0.25">
      <c r="B9" s="156" t="s">
        <v>160</v>
      </c>
      <c r="C9" s="156" t="s">
        <v>161</v>
      </c>
      <c r="D9" s="156">
        <v>354967</v>
      </c>
      <c r="E9" s="157">
        <v>45836</v>
      </c>
      <c r="F9" s="157">
        <v>45839</v>
      </c>
      <c r="G9" s="158">
        <v>58333333</v>
      </c>
    </row>
    <row r="10" spans="2:7" x14ac:dyDescent="0.25">
      <c r="B10" s="156" t="s">
        <v>162</v>
      </c>
      <c r="C10" s="156" t="s">
        <v>163</v>
      </c>
      <c r="D10" s="156">
        <v>957188</v>
      </c>
      <c r="E10" s="157">
        <v>45838</v>
      </c>
      <c r="F10" s="157">
        <v>45839</v>
      </c>
      <c r="G10" s="158">
        <v>12960000</v>
      </c>
    </row>
    <row r="11" spans="2:7" x14ac:dyDescent="0.25">
      <c r="B11" s="156" t="s">
        <v>164</v>
      </c>
      <c r="C11" s="156" t="s">
        <v>113</v>
      </c>
      <c r="D11" s="156">
        <v>3124262</v>
      </c>
      <c r="E11" s="157">
        <v>45838</v>
      </c>
      <c r="F11" s="157">
        <v>45839</v>
      </c>
      <c r="G11" s="158">
        <v>6201000</v>
      </c>
    </row>
    <row r="12" spans="2:7" x14ac:dyDescent="0.25">
      <c r="B12" s="156" t="s">
        <v>165</v>
      </c>
      <c r="C12" s="156" t="s">
        <v>121</v>
      </c>
      <c r="D12" s="156">
        <v>354965</v>
      </c>
      <c r="E12" s="157">
        <v>45838</v>
      </c>
      <c r="F12" s="157">
        <v>45839</v>
      </c>
      <c r="G12" s="158">
        <v>8755453</v>
      </c>
    </row>
    <row r="13" spans="2:7" x14ac:dyDescent="0.25">
      <c r="B13" s="156" t="s">
        <v>166</v>
      </c>
      <c r="C13" s="156" t="s">
        <v>113</v>
      </c>
      <c r="D13" s="156">
        <v>3124263</v>
      </c>
      <c r="E13" s="157">
        <v>45838</v>
      </c>
      <c r="F13" s="157">
        <v>45839</v>
      </c>
      <c r="G13" s="158">
        <v>11300000</v>
      </c>
    </row>
    <row r="14" spans="2:7" x14ac:dyDescent="0.25">
      <c r="B14" s="156" t="s">
        <v>166</v>
      </c>
      <c r="C14" s="156" t="s">
        <v>121</v>
      </c>
      <c r="D14" s="156">
        <v>45838</v>
      </c>
      <c r="E14" s="157">
        <v>45838</v>
      </c>
      <c r="F14" s="157">
        <v>45839</v>
      </c>
      <c r="G14" s="158">
        <v>18543000</v>
      </c>
    </row>
    <row r="15" spans="2:7" x14ac:dyDescent="0.25">
      <c r="B15" s="156" t="s">
        <v>166</v>
      </c>
      <c r="C15" s="156" t="s">
        <v>167</v>
      </c>
      <c r="D15" s="156">
        <v>24335521</v>
      </c>
      <c r="E15" s="157">
        <v>45838</v>
      </c>
      <c r="F15" s="157">
        <v>45856</v>
      </c>
      <c r="G15" s="158">
        <v>11380000</v>
      </c>
    </row>
    <row r="16" spans="2:7" x14ac:dyDescent="0.25">
      <c r="B16" s="156" t="s">
        <v>166</v>
      </c>
      <c r="C16" s="156" t="s">
        <v>167</v>
      </c>
      <c r="D16" s="156">
        <v>24335521</v>
      </c>
      <c r="E16" s="157">
        <v>45838</v>
      </c>
      <c r="F16" s="157">
        <v>45864</v>
      </c>
      <c r="G16" s="158">
        <v>11320000</v>
      </c>
    </row>
    <row r="17" spans="2:7" x14ac:dyDescent="0.25">
      <c r="B17" s="156" t="s">
        <v>168</v>
      </c>
      <c r="C17" s="156" t="s">
        <v>121</v>
      </c>
      <c r="D17" s="156">
        <v>354964</v>
      </c>
      <c r="E17" s="157">
        <v>45838</v>
      </c>
      <c r="F17" s="157">
        <v>45839</v>
      </c>
      <c r="G17" s="158">
        <v>10290567</v>
      </c>
    </row>
    <row r="18" spans="2:7" x14ac:dyDescent="0.25">
      <c r="B18" s="156" t="s">
        <v>169</v>
      </c>
      <c r="C18" s="156" t="s">
        <v>170</v>
      </c>
      <c r="D18" s="156">
        <v>54962391</v>
      </c>
      <c r="E18" s="157">
        <v>45838</v>
      </c>
      <c r="F18" s="157">
        <v>45839</v>
      </c>
      <c r="G18" s="158">
        <v>7136500</v>
      </c>
    </row>
    <row r="19" spans="2:7" x14ac:dyDescent="0.25">
      <c r="B19" s="156" t="s">
        <v>171</v>
      </c>
      <c r="C19" s="156" t="s">
        <v>120</v>
      </c>
      <c r="D19" s="156">
        <v>24335514</v>
      </c>
      <c r="E19" s="157">
        <v>45807</v>
      </c>
      <c r="F19" s="157">
        <v>45848</v>
      </c>
      <c r="G19" s="158">
        <v>10000000</v>
      </c>
    </row>
    <row r="20" spans="2:7" x14ac:dyDescent="0.25">
      <c r="B20" s="156" t="s">
        <v>172</v>
      </c>
      <c r="C20" s="156" t="s">
        <v>120</v>
      </c>
      <c r="D20" s="156">
        <v>23656935</v>
      </c>
      <c r="E20" s="157">
        <v>45838</v>
      </c>
      <c r="F20" s="157">
        <v>45867</v>
      </c>
      <c r="G20" s="158">
        <v>12900000</v>
      </c>
    </row>
    <row r="21" spans="2:7" ht="15.75" thickBot="1" x14ac:dyDescent="0.3">
      <c r="G21" s="199">
        <f>SUM(G6:G20)</f>
        <v>254369853</v>
      </c>
    </row>
    <row r="22" spans="2:7" ht="15.75" thickTop="1" x14ac:dyDescent="0.25"/>
  </sheetData>
  <mergeCells count="2">
    <mergeCell ref="B1:G2"/>
    <mergeCell ref="B4:E4"/>
  </mergeCells>
  <pageMargins left="0.25" right="0.25" top="0.75" bottom="0.75" header="0.3" footer="0.3"/>
  <pageSetup paperSize="14" scale="98" orientation="landscape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HA+7TV0zv0Wi9z1NWxPCaGl6G5bWr5ULedWJf6ULbd0=</DigestValue>
    </Reference>
    <Reference Type="http://www.w3.org/2000/09/xmldsig#Object" URI="#idOfficeObject">
      <DigestMethod Algorithm="http://www.w3.org/2001/04/xmlenc#sha256"/>
      <DigestValue>g/o2ikAbO98VffXCggQu7GjiD3lv3PPcqkhO+etQYvQ=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daMZzc44Oo8lvjqngryYhgARM2anmzDE8IsufP0KqNE=</DigestValue>
    </Reference>
    <Reference Type="http://www.w3.org/2000/09/xmldsig#Object" URI="#idValidSigLnImg">
      <DigestMethod Algorithm="http://www.w3.org/2001/04/xmlenc#sha256"/>
      <DigestValue>gceyuhg+azB0hucYtEjjVmz77gvwsRTih7kagk8jk4Y=</DigestValue>
    </Reference>
    <Reference Type="http://www.w3.org/2000/09/xmldsig#Object" URI="#idInvalidSigLnImg">
      <DigestMethod Algorithm="http://www.w3.org/2001/04/xmlenc#sha256"/>
      <DigestValue>vUGeaPHHlAlZ7nZnJqK0/Z1+UErmrjs1D/+Yag7IjgM=</DigestValue>
    </Reference>
  </SignedInfo>
  <SignatureValue>sZWVZYG4jGDEHmOL1+mz5ve9/whbShHViTYFIHI/H9PMuSZ39v0/KrZR+N7TbWBp7F9AF9wawPbY
Wh6LpP+oFWM75FgrZNSB0CEbMSa2mra3AwmYrykRgUMNGXYYp9s4H84wvwWtRSPNanZ2dkF+qE8H
i4IaA8u8y007ZTOLc9xt/ENof/3FWZa89yJwfBYy2Tg7tS7a/xZj9h64v0fy2IZCUp5pr0ooMMmY
WND61ONg/clzwqCwo+D7vpnLIsvcnRGl0dX8QVHXBYbsImcdNe+zEJeDtpBCLdR/oy9KQqzUzrNt
8ch152s2H/zJHnmfgteDcJLD6jT9TVjpnkw68w==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0iiq8Z9Q6asVW5zidpS0U40YrkSuY69GA7Celvc5K2g=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VQT4G4jbvKdh+bYdAni5oCA1epeaqw41Q3ZQ8BlF9YQ=</DigestValue>
      </Reference>
      <Reference URI="/xl/drawings/vmlDrawing2.vml?ContentType=application/vnd.openxmlformats-officedocument.vmlDrawing">
        <DigestMethod Algorithm="http://www.w3.org/2001/04/xmlenc#sha256"/>
        <DigestValue>TqhCnkqvJQso+y35NvniZLwu9j8Rr31ao/s/13VQqOE=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/ecWqWFo1pwqXOS4i8fBP1w1+Dl/dL4MQiGgR2m5Euw=</DigestValue>
      </Reference>
      <Reference URI="/xl/drawings/vmlDrawing5.vml?ContentType=application/vnd.openxmlformats-officedocument.vmlDrawing">
        <DigestMethod Algorithm="http://www.w3.org/2001/04/xmlenc#sha256"/>
        <DigestValue>Nv0oMz5bhgPqdFSHQeBaVPOwKp4EOUTXE9swbutVRP4=</DigestValue>
      </Reference>
      <Reference URI="/xl/media/image1.emf?ContentType=image/x-emf">
        <DigestMethod Algorithm="http://www.w3.org/2001/04/xmlenc#sha256"/>
        <DigestValue>tMZvpjEcwrV0THyS3DOLSe54i59Bo8dRp/ekbx3Qyko=</DigestValue>
      </Reference>
      <Reference URI="/xl/media/image2.emf?ContentType=image/x-emf">
        <DigestMethod Algorithm="http://www.w3.org/2001/04/xmlenc#sha256"/>
        <DigestValue>dpPNZWgSaOCsqIx3t9QC14kbC+pjCQn2KHQXHFdeBE4=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VAybLsliSnMfcr9/CZxi2MEppBWCAQB4nHhNEyupmzQ=</DigestValue>
      </Reference>
      <Reference URI="/xl/styles.xml?ContentType=application/vnd.openxmlformats-officedocument.spreadsheetml.styles+xml">
        <DigestMethod Algorithm="http://www.w3.org/2001/04/xmlenc#sha256"/>
        <DigestValue>pFLEoEBcrkeuiDk37ny5r8oPzJVrFbjnkkDI4uWDj+o=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duXc4d1XfrfzZGnFOsKRUV/DmcYJXmyPwF3zZxumIe8=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1ZUlOTXvt3X0x+HBZ7rLZ145pqJnyHqjotrUvwtcFdY=</DigestValue>
      </Reference>
      <Reference URI="/xl/worksheets/sheet2.xml?ContentType=application/vnd.openxmlformats-officedocument.spreadsheetml.worksheet+xml">
        <DigestMethod Algorithm="http://www.w3.org/2001/04/xmlenc#sha256"/>
        <DigestValue>JaTXmD1aR5XW9EtWKnkX/VIX9WrMt+W5HpbzYq2LnXM=</DigestValue>
      </Reference>
      <Reference URI="/xl/worksheets/sheet3.xml?ContentType=application/vnd.openxmlformats-officedocument.spreadsheetml.worksheet+xml">
        <DigestMethod Algorithm="http://www.w3.org/2001/04/xmlenc#sha256"/>
        <DigestValue>/9tCthV1Hl28Tt4v5PgspZcXaFy9KCHN2MuJDSN9dI4=</DigestValue>
      </Reference>
      <Reference URI="/xl/worksheets/sheet4.xml?ContentType=application/vnd.openxmlformats-officedocument.spreadsheetml.worksheet+xml">
        <DigestMethod Algorithm="http://www.w3.org/2001/04/xmlenc#sha256"/>
        <DigestValue>P70Of+WiIGvM61k4nKvyXJhHja3Gq2oduOVoy0FBXJk=</DigestValue>
      </Reference>
      <Reference URI="/xl/worksheets/sheet5.xml?ContentType=application/vnd.openxmlformats-officedocument.spreadsheetml.worksheet+xml">
        <DigestMethod Algorithm="http://www.w3.org/2001/04/xmlenc#sha256"/>
        <DigestValue>5NYboqcc7bT9Zc2hsRkSAT6h7LR8nrV5MkB+h5lgXxU=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2025-08-14T19:40:50Z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Georginio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2025-08-14T19:40:50Z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N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efegAAAJzP7vT6/bTa8kRleixHhy1Nwi5PxiQtTnBwcJKSki81SRwtZAgOIwAxAAAAweD02+35gsLqZ5q6Jz1jNEJyOUZ4qamp+/v7////wdPeVnCJAQECxhI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8DkbRZgCJLsNtKlHzoAZ4sjOtH+zWSUJFOr0nogKby0=</DigestValue>
    </Reference>
    <Reference Type="http://www.w3.org/2000/09/xmldsig#Object" URI="#idOfficeObject">
      <DigestMethod Algorithm="http://www.w3.org/2001/04/xmlenc#sha256"/>
      <DigestValue>SbnsMaaMzvN7aNT1bfRu8XIhggF2uMQlIrZtgcIvdJU=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BVo3UHiEpH1N6owc4TA0C/ub/1NTSdE8QcHKJEfrpmo=</DigestValue>
    </Reference>
    <Reference Type="http://www.w3.org/2000/09/xmldsig#Object" URI="#idValidSigLnImg">
      <DigestMethod Algorithm="http://www.w3.org/2001/04/xmlenc#sha256"/>
      <DigestValue>PTtKSr0G6hswd2mZ0qNHEuCD5hhpjoCDtmsVvqFrSDE=</DigestValue>
    </Reference>
    <Reference Type="http://www.w3.org/2000/09/xmldsig#Object" URI="#idInvalidSigLnImg">
      <DigestMethod Algorithm="http://www.w3.org/2001/04/xmlenc#sha256"/>
      <DigestValue>OQLRjCntzIIOC62/XH3c97JJ8oTjdjHeWE4vqZ8YkkY=</DigestValue>
    </Reference>
  </SignedInfo>
  <SignatureValue>oRvv97/y0bp+mEhiq1KVU52qqXJ+bJtC2CzlM2maJpy+/27vhz6tntQxXsprn34VQeXZVmVKXj0T
pPO83RoIWj0PoQW2WYe4hBDhNgkQjOvIrIGbWRIL6NMR2f3Bl8m06mgo7HsSVxh98yVSg835QUp+
q5cfmzZBVD2zZWr0cVvu7wQpn2TT7VqDzLygCgmouFOVZ3UrPNMY+W5i0koKxWqLMLSMVRhvMkLH
2r433qS8nZqCmxJ8NEitGKJX98HFhkSAkodd+lmXyhmQpQswMRiCcgne0mbEyJxX729lJC0v6uHw
VieCmhK/QCF2JqsVJj5Il31wg97gWUU9vimwGw==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0iiq8Z9Q6asVW5zidpS0U40YrkSuY69GA7Celvc5K2g=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VQT4G4jbvKdh+bYdAni5oCA1epeaqw41Q3ZQ8BlF9YQ=</DigestValue>
      </Reference>
      <Reference URI="/xl/drawings/vmlDrawing2.vml?ContentType=application/vnd.openxmlformats-officedocument.vmlDrawing">
        <DigestMethod Algorithm="http://www.w3.org/2001/04/xmlenc#sha256"/>
        <DigestValue>TqhCnkqvJQso+y35NvniZLwu9j8Rr31ao/s/13VQqOE=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/ecWqWFo1pwqXOS4i8fBP1w1+Dl/dL4MQiGgR2m5Euw=</DigestValue>
      </Reference>
      <Reference URI="/xl/drawings/vmlDrawing5.vml?ContentType=application/vnd.openxmlformats-officedocument.vmlDrawing">
        <DigestMethod Algorithm="http://www.w3.org/2001/04/xmlenc#sha256"/>
        <DigestValue>Nv0oMz5bhgPqdFSHQeBaVPOwKp4EOUTXE9swbutVRP4=</DigestValue>
      </Reference>
      <Reference URI="/xl/media/image1.emf?ContentType=image/x-emf">
        <DigestMethod Algorithm="http://www.w3.org/2001/04/xmlenc#sha256"/>
        <DigestValue>tMZvpjEcwrV0THyS3DOLSe54i59Bo8dRp/ekbx3Qyko=</DigestValue>
      </Reference>
      <Reference URI="/xl/media/image2.emf?ContentType=image/x-emf">
        <DigestMethod Algorithm="http://www.w3.org/2001/04/xmlenc#sha256"/>
        <DigestValue>dpPNZWgSaOCsqIx3t9QC14kbC+pjCQn2KHQXHFdeBE4=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VAybLsliSnMfcr9/CZxi2MEppBWCAQB4nHhNEyupmzQ=</DigestValue>
      </Reference>
      <Reference URI="/xl/styles.xml?ContentType=application/vnd.openxmlformats-officedocument.spreadsheetml.styles+xml">
        <DigestMethod Algorithm="http://www.w3.org/2001/04/xmlenc#sha256"/>
        <DigestValue>pFLEoEBcrkeuiDk37ny5r8oPzJVrFbjnkkDI4uWDj+o=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duXc4d1XfrfzZGnFOsKRUV/DmcYJXmyPwF3zZxumIe8=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1ZUlOTXvt3X0x+HBZ7rLZ145pqJnyHqjotrUvwtcFdY=</DigestValue>
      </Reference>
      <Reference URI="/xl/worksheets/sheet2.xml?ContentType=application/vnd.openxmlformats-officedocument.spreadsheetml.worksheet+xml">
        <DigestMethod Algorithm="http://www.w3.org/2001/04/xmlenc#sha256"/>
        <DigestValue>JaTXmD1aR5XW9EtWKnkX/VIX9WrMt+W5HpbzYq2LnXM=</DigestValue>
      </Reference>
      <Reference URI="/xl/worksheets/sheet3.xml?ContentType=application/vnd.openxmlformats-officedocument.spreadsheetml.worksheet+xml">
        <DigestMethod Algorithm="http://www.w3.org/2001/04/xmlenc#sha256"/>
        <DigestValue>/9tCthV1Hl28Tt4v5PgspZcXaFy9KCHN2MuJDSN9dI4=</DigestValue>
      </Reference>
      <Reference URI="/xl/worksheets/sheet4.xml?ContentType=application/vnd.openxmlformats-officedocument.spreadsheetml.worksheet+xml">
        <DigestMethod Algorithm="http://www.w3.org/2001/04/xmlenc#sha256"/>
        <DigestValue>P70Of+WiIGvM61k4nKvyXJhHja3Gq2oduOVoy0FBXJk=</DigestValue>
      </Reference>
      <Reference URI="/xl/worksheets/sheet5.xml?ContentType=application/vnd.openxmlformats-officedocument.spreadsheetml.worksheet+xml">
        <DigestMethod Algorithm="http://www.w3.org/2001/04/xmlenc#sha256"/>
        <DigestValue>5NYboqcc7bT9Zc2hsRkSAT6h7LR8nrV5MkB+h5lgXxU=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2025-08-14T19:41:23Z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Georginio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2025-08-14T19:41:23Z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Fw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3LAAAAAcKDQcKDQcJDQ4WMShFrjFU1TJV1gECBAIDBAECBQoRKyZBowsTMQAAAAAAfqbJd6PIeqDCQFZ4JTd0Lk/HMVPSGy5uFiE4GypVJ0KnHjN9AAABXCMAAACcz+7S6ffb7fnC0t1haH0hMm8aLXIuT8ggOIwoRKslP58cK08AAAEAAAAAAMHg9P///////////+bm5k9SXjw/SzBRzTFU0y1NwSAyVzFGXwEBAvcsCA8mnM/u69/SvI9jt4tgjIR9FBosDBEjMVTUMlXWMVPRKUSeDxk4AAAAAAAAAADT6ff///////+Tk5MjK0krSbkvUcsuT8YVJFoTIFIrSbgtTcEQHEdqIwAAAJzP7vT6/bTa8kRleixHhy1Nwi5PxiQtTnBwcJKSki81SRwtZAgOIwAAAAAAweD02+35gsLqZ5q6Jz1jNEJyOUZ4qamp+/v7////wdPeVnCJAQEC+CwAAACv1/Ho8/ubzu6CwuqMudS3u769vb3////////////L5fZymsABAgMAAAAAAK/X8fz9/uLx+snk9uTy+vz9/v///////////////8vl9nKawAECA30jAAAAotHvtdryxOL1xOL1tdry0+r32+350+r3tdryxOL1pdPvc5rAAQIDAAAAAABpj7ZnjrZqj7Zqj7ZnjrZtkbdukrdtkbdnjrZqj7ZojrZ3rdUCAwT3L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67gQ9wPWu7LU7PR2M7EDPhlBvE7QlRKcSToFKhWAwZs=</DigestValue>
    </Reference>
    <Reference Type="http://www.w3.org/2000/09/xmldsig#Object" URI="#idOfficeObject">
      <DigestMethod Algorithm="http://www.w3.org/2001/04/xmlenc#sha256"/>
      <DigestValue>9OsfJg9KwuQQMHbzXbjQIvRnK+ps/Qiwnj3zBL46690=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O2YmC6z7WFM6SCzZNQ0vQZOowUFgETu3Km5LJmMn8iM=</DigestValue>
    </Reference>
    <Reference Type="http://www.w3.org/2000/09/xmldsig#Object" URI="#idValidSigLnImg">
      <DigestMethod Algorithm="http://www.w3.org/2001/04/xmlenc#sha256"/>
      <DigestValue>kGsIS8C461mt+qpuCChF3ygid16UIY8B28pPn/FPE20=</DigestValue>
    </Reference>
    <Reference Type="http://www.w3.org/2000/09/xmldsig#Object" URI="#idInvalidSigLnImg">
      <DigestMethod Algorithm="http://www.w3.org/2001/04/xmlenc#sha256"/>
      <DigestValue>jq1kPknpBOM4r1s364z/MMoaORjr/HY41+ob5Ilk9Oc=</DigestValue>
    </Reference>
  </SignedInfo>
  <SignatureValue>Q86K+z4sBBddE15CK9InfvX6dqo9KqXK8ApjB9xf2VrS25FSdAdrICaykNU1pSPa6jUlHD+ebFAJ
rbVUsC4KWrREwwZYmRc2ltmFAfY6W8qhyfAmty4TYBgEJdocF0f89L2nMSc/6kHoigZsLcNPIksC
ISrLwHBNJnj6NxvKEWE+qQtvn/wHTE80NBenqVI7Upf/Svj+eHlYzdr+U4ruFh7k+7dfSTzStLsz
PQQXXNnZMdn9l7JlEiUmcHkr/JYp9f34rYseWwL4m/IUjbEmgZ7Poj59h8npMwR8/bmJu7XmBI0M
C/X8COuZDj94iDCLL6k+HYQd0ddnF4Coc1rebQ==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0iiq8Z9Q6asVW5zidpS0U40YrkSuY69GA7Celvc5K2g=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VQT4G4jbvKdh+bYdAni5oCA1epeaqw41Q3ZQ8BlF9YQ=</DigestValue>
      </Reference>
      <Reference URI="/xl/drawings/vmlDrawing2.vml?ContentType=application/vnd.openxmlformats-officedocument.vmlDrawing">
        <DigestMethod Algorithm="http://www.w3.org/2001/04/xmlenc#sha256"/>
        <DigestValue>TqhCnkqvJQso+y35NvniZLwu9j8Rr31ao/s/13VQqOE=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/ecWqWFo1pwqXOS4i8fBP1w1+Dl/dL4MQiGgR2m5Euw=</DigestValue>
      </Reference>
      <Reference URI="/xl/drawings/vmlDrawing5.vml?ContentType=application/vnd.openxmlformats-officedocument.vmlDrawing">
        <DigestMethod Algorithm="http://www.w3.org/2001/04/xmlenc#sha256"/>
        <DigestValue>Nv0oMz5bhgPqdFSHQeBaVPOwKp4EOUTXE9swbutVRP4=</DigestValue>
      </Reference>
      <Reference URI="/xl/media/image1.emf?ContentType=image/x-emf">
        <DigestMethod Algorithm="http://www.w3.org/2001/04/xmlenc#sha256"/>
        <DigestValue>tMZvpjEcwrV0THyS3DOLSe54i59Bo8dRp/ekbx3Qyko=</DigestValue>
      </Reference>
      <Reference URI="/xl/media/image2.emf?ContentType=image/x-emf">
        <DigestMethod Algorithm="http://www.w3.org/2001/04/xmlenc#sha256"/>
        <DigestValue>dpPNZWgSaOCsqIx3t9QC14kbC+pjCQn2KHQXHFdeBE4=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VAybLsliSnMfcr9/CZxi2MEppBWCAQB4nHhNEyupmzQ=</DigestValue>
      </Reference>
      <Reference URI="/xl/styles.xml?ContentType=application/vnd.openxmlformats-officedocument.spreadsheetml.styles+xml">
        <DigestMethod Algorithm="http://www.w3.org/2001/04/xmlenc#sha256"/>
        <DigestValue>pFLEoEBcrkeuiDk37ny5r8oPzJVrFbjnkkDI4uWDj+o=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duXc4d1XfrfzZGnFOsKRUV/DmcYJXmyPwF3zZxumIe8=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1ZUlOTXvt3X0x+HBZ7rLZ145pqJnyHqjotrUvwtcFdY=</DigestValue>
      </Reference>
      <Reference URI="/xl/worksheets/sheet2.xml?ContentType=application/vnd.openxmlformats-officedocument.spreadsheetml.worksheet+xml">
        <DigestMethod Algorithm="http://www.w3.org/2001/04/xmlenc#sha256"/>
        <DigestValue>JaTXmD1aR5XW9EtWKnkX/VIX9WrMt+W5HpbzYq2LnXM=</DigestValue>
      </Reference>
      <Reference URI="/xl/worksheets/sheet3.xml?ContentType=application/vnd.openxmlformats-officedocument.spreadsheetml.worksheet+xml">
        <DigestMethod Algorithm="http://www.w3.org/2001/04/xmlenc#sha256"/>
        <DigestValue>/9tCthV1Hl28Tt4v5PgspZcXaFy9KCHN2MuJDSN9dI4=</DigestValue>
      </Reference>
      <Reference URI="/xl/worksheets/sheet4.xml?ContentType=application/vnd.openxmlformats-officedocument.spreadsheetml.worksheet+xml">
        <DigestMethod Algorithm="http://www.w3.org/2001/04/xmlenc#sha256"/>
        <DigestValue>P70Of+WiIGvM61k4nKvyXJhHja3Gq2oduOVoy0FBXJk=</DigestValue>
      </Reference>
      <Reference URI="/xl/worksheets/sheet5.xml?ContentType=application/vnd.openxmlformats-officedocument.spreadsheetml.worksheet+xml">
        <DigestMethod Algorithm="http://www.w3.org/2001/04/xmlenc#sha256"/>
        <DigestValue>5NYboqcc7bT9Zc2hsRkSAT6h7LR8nrV5MkB+h5lgXxU=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2025-08-14T19:41:29Z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{E4933037-C8F3-4591-848F-C1841DDC7E20}</SetupID>
          <SignatureText>Georginio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2025-08-14T19:41:29Z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0AC8AOAAvADIAMAAyADUA//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JqTvNvI6POohznjogbeRp/KTXu0kEgDHMpd5D5EtV24=</DigestValue>
    </Reference>
    <Reference Type="http://www.w3.org/2000/09/xmldsig#Object" URI="#idOfficeObject">
      <DigestMethod Algorithm="http://www.w3.org/2001/04/xmlenc#sha256"/>
      <DigestValue>vs4cH8+anqY/4Az7PR3ExM1eCaYt6zcPzZzyK6zrMgg=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t5ZiVdmV/RQ5Cdm/RFivex2zdfuDpazVuZIXl5Uge6c=</DigestValue>
    </Reference>
    <Reference Type="http://www.w3.org/2000/09/xmldsig#Object" URI="#idValidSigLnImg">
      <DigestMethod Algorithm="http://www.w3.org/2001/04/xmlenc#sha256"/>
      <DigestValue>f/v/2EWqw60jF8H8UaWKneithheIRjnR8Pj5DTuLk4k=</DigestValue>
    </Reference>
    <Reference Type="http://www.w3.org/2000/09/xmldsig#Object" URI="#idInvalidSigLnImg">
      <DigestMethod Algorithm="http://www.w3.org/2001/04/xmlenc#sha256"/>
      <DigestValue>wVc9qVOnBfNEYDc/UgXxsanEa9ELFlmoyU5kkPscLXM=</DigestValue>
    </Reference>
  </SignedInfo>
  <SignatureValue>D2gVL6b74wYk6yPnCxI7Wxa+uQ1aG7AAcrr4J57Wb9a88E66TehqOwujNpwQ19C7MiB59nTH2kvI
06dPYSnIMwk+9v4dqSSKVprBQDyF4uAd4cCZXLcJUVWDPhC6PzY8rgSzo/P0OPH9ZLuTT7lKEnRd
Uu6vLigi7WlOfII8jnqdZ2hkJjQ5zAoU2SFeMKfdqCnwlcU9tBRdPwEy3uUzMnMF3XmeVbIhbuFd
wD/YCfrxUJdF7A5GtoJqNbLKT38z/m2lhmmBQAolGQ6sfp4QcpG9prXlGBhyCEP50PbzRd3G7gFw
a9XnJxcMydT6Fj+5nCDu66l2WH8SVs3it8/jQA==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0iiq8Z9Q6asVW5zidpS0U40YrkSuY69GA7Celvc5K2g=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VQT4G4jbvKdh+bYdAni5oCA1epeaqw41Q3ZQ8BlF9YQ=</DigestValue>
      </Reference>
      <Reference URI="/xl/drawings/vmlDrawing2.vml?ContentType=application/vnd.openxmlformats-officedocument.vmlDrawing">
        <DigestMethod Algorithm="http://www.w3.org/2001/04/xmlenc#sha256"/>
        <DigestValue>TqhCnkqvJQso+y35NvniZLwu9j8Rr31ao/s/13VQqOE=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/ecWqWFo1pwqXOS4i8fBP1w1+Dl/dL4MQiGgR2m5Euw=</DigestValue>
      </Reference>
      <Reference URI="/xl/drawings/vmlDrawing5.vml?ContentType=application/vnd.openxmlformats-officedocument.vmlDrawing">
        <DigestMethod Algorithm="http://www.w3.org/2001/04/xmlenc#sha256"/>
        <DigestValue>Nv0oMz5bhgPqdFSHQeBaVPOwKp4EOUTXE9swbutVRP4=</DigestValue>
      </Reference>
      <Reference URI="/xl/media/image1.emf?ContentType=image/x-emf">
        <DigestMethod Algorithm="http://www.w3.org/2001/04/xmlenc#sha256"/>
        <DigestValue>tMZvpjEcwrV0THyS3DOLSe54i59Bo8dRp/ekbx3Qyko=</DigestValue>
      </Reference>
      <Reference URI="/xl/media/image2.emf?ContentType=image/x-emf">
        <DigestMethod Algorithm="http://www.w3.org/2001/04/xmlenc#sha256"/>
        <DigestValue>dpPNZWgSaOCsqIx3t9QC14kbC+pjCQn2KHQXHFdeBE4=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VAybLsliSnMfcr9/CZxi2MEppBWCAQB4nHhNEyupmzQ=</DigestValue>
      </Reference>
      <Reference URI="/xl/styles.xml?ContentType=application/vnd.openxmlformats-officedocument.spreadsheetml.styles+xml">
        <DigestMethod Algorithm="http://www.w3.org/2001/04/xmlenc#sha256"/>
        <DigestValue>pFLEoEBcrkeuiDk37ny5r8oPzJVrFbjnkkDI4uWDj+o=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duXc4d1XfrfzZGnFOsKRUV/DmcYJXmyPwF3zZxumIe8=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1ZUlOTXvt3X0x+HBZ7rLZ145pqJnyHqjotrUvwtcFdY=</DigestValue>
      </Reference>
      <Reference URI="/xl/worksheets/sheet2.xml?ContentType=application/vnd.openxmlformats-officedocument.spreadsheetml.worksheet+xml">
        <DigestMethod Algorithm="http://www.w3.org/2001/04/xmlenc#sha256"/>
        <DigestValue>JaTXmD1aR5XW9EtWKnkX/VIX9WrMt+W5HpbzYq2LnXM=</DigestValue>
      </Reference>
      <Reference URI="/xl/worksheets/sheet3.xml?ContentType=application/vnd.openxmlformats-officedocument.spreadsheetml.worksheet+xml">
        <DigestMethod Algorithm="http://www.w3.org/2001/04/xmlenc#sha256"/>
        <DigestValue>/9tCthV1Hl28Tt4v5PgspZcXaFy9KCHN2MuJDSN9dI4=</DigestValue>
      </Reference>
      <Reference URI="/xl/worksheets/sheet4.xml?ContentType=application/vnd.openxmlformats-officedocument.spreadsheetml.worksheet+xml">
        <DigestMethod Algorithm="http://www.w3.org/2001/04/xmlenc#sha256"/>
        <DigestValue>P70Of+WiIGvM61k4nKvyXJhHja3Gq2oduOVoy0FBXJk=</DigestValue>
      </Reference>
      <Reference URI="/xl/worksheets/sheet5.xml?ContentType=application/vnd.openxmlformats-officedocument.spreadsheetml.worksheet+xml">
        <DigestMethod Algorithm="http://www.w3.org/2001/04/xmlenc#sha256"/>
        <DigestValue>5NYboqcc7bT9Zc2hsRkSAT6h7LR8nrV5MkB+h5lgXxU=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2025-08-14T19:41:34Z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{079DB289-183B-43E2-898E-73AE21ED4338}</SetupID>
          <SignatureText>Georginio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2025-08-14T19:41:34Z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0AC8AOAAvADIAMAAyADUAcw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sAAAAAAcKDQcKDQcJDQ4WMShFrjFU1TJV1gECBAIDBAECBQoRKyZBowsTMQAAAAAAfqbJd6PIeqDCQFZ4JTd0Lk/HMVPSGy5uFiE4GypVJ0KnHjN9AAABcHUAAACcz+7S6ffb7fnC0t1haH0hMm8aLXIuT8ggOIwoRKslP58cK08AAAEAAAAAAMHg9P///////////+bm5k9SXjw/SzBRzTFU0y1NwSAyVzFGXwEBAgAACA8mnM/u69/SvI9jt4tgjIR9FBosDBEjMVTUMlXWMVPRKUSeDxk4AAAAbGUAAADT6ff///////+Tk5MjK0krSbkvUcsuT8YVJFoTIFIrSbgtTcEQHEcAAAAAAJzP7vT6/bTa8kRleixHhy1Nwi5PxiQtTnBwcJKSki81SRwtZAgOIwAAAAAAweD02+35gsLqZ5q6Jz1jNEJyOUZ4qamp+/v7////wdPeVnCJAQECxhIAAACv1/Ho8/ubzu6CwuqMudS3u769vb3////////////L5fZymsABAgMAAAAAAK/X8fz9/uLx+snk9uTy+vz9/v///////////////8vl9nKawAECAzcm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nk8qbxe1gWFSe5dYI58XSU1Aar3B6zdukUtQ8GbKt6k=</DigestValue>
    </Reference>
    <Reference Type="http://www.w3.org/2000/09/xmldsig#Object" URI="#idOfficeObject">
      <DigestMethod Algorithm="http://www.w3.org/2001/04/xmlenc#sha256"/>
      <DigestValue>lPEe61Gb51lCbPgBY1mFnxvXu1fWshra/MGdC16l040=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eGwepM047Iu96ueX3f8jpJ5Pa6WgSOGaMl6cItplrQQ=</DigestValue>
    </Reference>
    <Reference Type="http://www.w3.org/2000/09/xmldsig#Object" URI="#idValidSigLnImg">
      <DigestMethod Algorithm="http://www.w3.org/2001/04/xmlenc#sha256"/>
      <DigestValue>gceyuhg+azB0hucYtEjjVmz77gvwsRTih7kagk8jk4Y=</DigestValue>
    </Reference>
    <Reference Type="http://www.w3.org/2000/09/xmldsig#Object" URI="#idInvalidSigLnImg">
      <DigestMethod Algorithm="http://www.w3.org/2001/04/xmlenc#sha256"/>
      <DigestValue>VAm9XBOEfNbg7wDiVXGzLV6oE1D/YVtxpzPYBYzlqUo=</DigestValue>
    </Reference>
  </SignedInfo>
  <SignatureValue>F2ceKbvETdhiNJPfDiuhtoMUg2Xa9wcDvcEHBtzZmuzu3zIllZ9IvkIBybp8uswYXSlDOMWwj5SE
QHMmfqkUG+44Y3dwiYW27+Xb0E6ItnH3DnAkZseEE/XTd1uRGohpzjpLio0iutg6DAzcaLVGl6KU
Ov/J8ZaWzON/fLCy7i7nBM15c+Zx95Yu/3cKerd745KNZsbv9CXp+vq1xTH4b8/MzOahU5MrGbZs
VHxuQ0QnyS6shcN+Bfl69y9U3zeGviy+aMy0kDlPMysoyiQhWi3OjdKXCKFT9VkySAGv2SKuvFYC
t0npLrQJzv8S3cP1hUmNVw76bJ0nKclG6bQSeg==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0iiq8Z9Q6asVW5zidpS0U40YrkSuY69GA7Celvc5K2g=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VQT4G4jbvKdh+bYdAni5oCA1epeaqw41Q3ZQ8BlF9YQ=</DigestValue>
      </Reference>
      <Reference URI="/xl/drawings/vmlDrawing2.vml?ContentType=application/vnd.openxmlformats-officedocument.vmlDrawing">
        <DigestMethod Algorithm="http://www.w3.org/2001/04/xmlenc#sha256"/>
        <DigestValue>TqhCnkqvJQso+y35NvniZLwu9j8Rr31ao/s/13VQqOE=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/ecWqWFo1pwqXOS4i8fBP1w1+Dl/dL4MQiGgR2m5Euw=</DigestValue>
      </Reference>
      <Reference URI="/xl/drawings/vmlDrawing5.vml?ContentType=application/vnd.openxmlformats-officedocument.vmlDrawing">
        <DigestMethod Algorithm="http://www.w3.org/2001/04/xmlenc#sha256"/>
        <DigestValue>Nv0oMz5bhgPqdFSHQeBaVPOwKp4EOUTXE9swbutVRP4=</DigestValue>
      </Reference>
      <Reference URI="/xl/media/image1.emf?ContentType=image/x-emf">
        <DigestMethod Algorithm="http://www.w3.org/2001/04/xmlenc#sha256"/>
        <DigestValue>tMZvpjEcwrV0THyS3DOLSe54i59Bo8dRp/ekbx3Qyko=</DigestValue>
      </Reference>
      <Reference URI="/xl/media/image2.emf?ContentType=image/x-emf">
        <DigestMethod Algorithm="http://www.w3.org/2001/04/xmlenc#sha256"/>
        <DigestValue>dpPNZWgSaOCsqIx3t9QC14kbC+pjCQn2KHQXHFdeBE4=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VAybLsliSnMfcr9/CZxi2MEppBWCAQB4nHhNEyupmzQ=</DigestValue>
      </Reference>
      <Reference URI="/xl/styles.xml?ContentType=application/vnd.openxmlformats-officedocument.spreadsheetml.styles+xml">
        <DigestMethod Algorithm="http://www.w3.org/2001/04/xmlenc#sha256"/>
        <DigestValue>pFLEoEBcrkeuiDk37ny5r8oPzJVrFbjnkkDI4uWDj+o=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duXc4d1XfrfzZGnFOsKRUV/DmcYJXmyPwF3zZxumIe8=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1ZUlOTXvt3X0x+HBZ7rLZ145pqJnyHqjotrUvwtcFdY=</DigestValue>
      </Reference>
      <Reference URI="/xl/worksheets/sheet2.xml?ContentType=application/vnd.openxmlformats-officedocument.spreadsheetml.worksheet+xml">
        <DigestMethod Algorithm="http://www.w3.org/2001/04/xmlenc#sha256"/>
        <DigestValue>JaTXmD1aR5XW9EtWKnkX/VIX9WrMt+W5HpbzYq2LnXM=</DigestValue>
      </Reference>
      <Reference URI="/xl/worksheets/sheet3.xml?ContentType=application/vnd.openxmlformats-officedocument.spreadsheetml.worksheet+xml">
        <DigestMethod Algorithm="http://www.w3.org/2001/04/xmlenc#sha256"/>
        <DigestValue>/9tCthV1Hl28Tt4v5PgspZcXaFy9KCHN2MuJDSN9dI4=</DigestValue>
      </Reference>
      <Reference URI="/xl/worksheets/sheet4.xml?ContentType=application/vnd.openxmlformats-officedocument.spreadsheetml.worksheet+xml">
        <DigestMethod Algorithm="http://www.w3.org/2001/04/xmlenc#sha256"/>
        <DigestValue>P70Of+WiIGvM61k4nKvyXJhHja3Gq2oduOVoy0FBXJk=</DigestValue>
      </Reference>
      <Reference URI="/xl/worksheets/sheet5.xml?ContentType=application/vnd.openxmlformats-officedocument.spreadsheetml.worksheet+xml">
        <DigestMethod Algorithm="http://www.w3.org/2001/04/xmlenc#sha256"/>
        <DigestValue>5NYboqcc7bT9Zc2hsRkSAT6h7LR8nrV5MkB+h5lgXxU=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2025-08-14T19:41:41Z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Georginio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2025-08-14T19:41:41Z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IBw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OgAAAAqAAAAMwAAAOIAAABHAAAAAQAAAADAxkG+hMZ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//////////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</Object>
  <Object Id="idInvalidSigLnImg">AQAAAGwAAAAAAAAAAAAAAP8AAAB/AAAAAAAAAAAAAADYGAAAaQwAACBFTUYAAAEAw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DAAAAAAcKDQcKDQcJDQ4WMShFrjFU1TJV1gECBAIDBAECBQoRKyZBowsTMQAAAAAAfqbJd6PIeqDCQFZ4JTd0Lk/HMVPSGy5uFiE4GypVJ0KnHjN9AAABAAAAAACcz+7S6ffb7fnC0t1haH0hMm8aLXIuT8ggOIwoRKslP58cK08AAAEAAAAAAMHg9P///////////+bm5k9SXjw/SzBRzTFU0y1NwSAyVzFGXwEBAi9eCA8mnM/u69/SvI9jt4tgjIR9FBosDBEjMVTUMlXWMVPRKUSeDxk4AAAAAAAAAADT6ff///////+Tk5MjK0krSbkvUcsuT8YVJFoTIFIrSbgtTcEQHEefegAAAJzP7vT6/bTa8kRleixHhy1Nwi5PxiQtTnBwcJKSki81SRwtZAgOIwQQAAAAweD02+35gsLqZ5q6Jz1jNEJyOUZ4qamp+/v7////wdPeVnCJAQECxhIAAACv1/Ho8/ubzu6CwuqMudS3u769vb3////////////L5fZymsABAgMAAAAAAK/X8fz9/uLx+snk9uTy+vz9/v///////////////8vl9nKawAECAwAAAAAAotHvtdryxOL1xOL1tdry0+r32+350+r3tdryxOL1pdPvc5rAAQIDAAAAAABpj7ZnjrZqj7Zqj7ZnjrZtkbdukrdtkbdnjrZqj7ZojrZ3rdUCAwQEE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kAAAASAAAACUAAAAMAAAABAAAAFQAAADoAAAAKgAAADMAAADiAAAARwAAAAEAAAAAwMZBvoTG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qwAAAFwAAAABAAAAAMDGQb6ExkEKAAAAUAAAABoAAABMAAAAAAAAAAAAAAAAAAAA//////////+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AMDGQb6Ex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IAAGAAAAAwAAAAQAAAAJAAAABgAAAAcAAAAHAAAAAwAAAAcAAAAHAAAABAAAAAMAAAADAAAACAAAAAYAAAAJAAAABwAAAAgAAAADAAAACAAAAAMAAAAJAAAAAwAAAAYAAAAHAAAABgAAAAcAAAADAAAABwAAAAkAAAAEAAAABwAAAAYAAAADAAAABgAAAAkAAAAHAAAABA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DETALLE DE PASIVOS</vt:lpstr>
      <vt:lpstr>PRESTAMOS FINANCIEROS </vt:lpstr>
      <vt:lpstr>PRESTAMO DE TERCEROS</vt:lpstr>
      <vt:lpstr>PROVEEDORES</vt:lpstr>
      <vt:lpstr>CHEQUES DIFERIDOS</vt:lpstr>
      <vt:lpstr>'DETALLE DE PASIVOS'!Área_de_impresión</vt:lpstr>
      <vt:lpstr>'PRESTAMO DE TERCEROS'!Área_de_impresión</vt:lpstr>
      <vt:lpstr>'PRESTAMOS FINANCIEROS '!Área_de_impresión</vt:lpstr>
      <vt:lpstr>PROVEEDORES!Área_de_impresión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Liz Aguilera</cp:lastModifiedBy>
  <cp:lastPrinted>2025-08-14T19:40:25Z</cp:lastPrinted>
  <dcterms:created xsi:type="dcterms:W3CDTF">2022-08-25T15:30:47Z</dcterms:created>
  <dcterms:modified xsi:type="dcterms:W3CDTF">2025-08-14T19:40:35Z</dcterms:modified>
</cp:coreProperties>
</file>