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  <Override PartName="/_xmlsignatures/sig4.xml" ContentType="application/vnd.openxmlformats-package.digital-signature-xmlsignature+xml"/>
  <Override PartName="/_xmlsignatures/sig5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Z:\CAMPESTRE S.A.E\Comision Nac. de Valores\Balance CNV\2025\09 Septiembre 2025\"/>
    </mc:Choice>
  </mc:AlternateContent>
  <xr:revisionPtr revIDLastSave="0" documentId="13_ncr:201_{992CFAA5-C214-4B93-9AA9-E48719BD2E32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DETALLE DE PASIVOS" sheetId="1" r:id="rId1"/>
    <sheet name="PRESTAMOS FINANCIEROS " sheetId="7" r:id="rId2"/>
    <sheet name="PRESTAMO DE TERCEROS" sheetId="4" r:id="rId3"/>
    <sheet name="PROVEEDORES" sheetId="2" r:id="rId4"/>
    <sheet name="CHEQUES DIFERIDOS" sheetId="5" r:id="rId5"/>
  </sheets>
  <definedNames>
    <definedName name="_xlnm._FilterDatabase" localSheetId="3" hidden="1">PROVEEDORES!$B$3:$E$19</definedName>
    <definedName name="_xlnm.Print_Area" localSheetId="0">'DETALLE DE PASIVOS'!$B$1:$F$96</definedName>
    <definedName name="_xlnm.Print_Area" localSheetId="2">'PRESTAMO DE TERCEROS'!$A$1:$J$19</definedName>
    <definedName name="_xlnm.Print_Area" localSheetId="1">'PRESTAMOS FINANCIEROS '!$A$1:$O$22</definedName>
    <definedName name="_xlnm.Print_Area" localSheetId="3">PROVEEDORES!$A$1:$H$29</definedName>
  </definedNames>
  <calcPr calcId="18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0" i="2" l="1"/>
  <c r="D19" i="2"/>
  <c r="C31" i="1"/>
  <c r="C7" i="1"/>
  <c r="C59" i="1"/>
  <c r="C35" i="1"/>
  <c r="C21" i="1"/>
  <c r="C11" i="1"/>
  <c r="G19" i="2"/>
  <c r="K17" i="7" l="1"/>
  <c r="M17" i="7"/>
  <c r="L15" i="7"/>
  <c r="L17" i="7" s="1"/>
  <c r="I5" i="7"/>
  <c r="I15" i="7"/>
  <c r="I17" i="7" s="1"/>
  <c r="I9" i="7"/>
  <c r="J17" i="7"/>
  <c r="H17" i="7"/>
  <c r="I10" i="7"/>
  <c r="G12" i="5" l="1"/>
  <c r="F59" i="1" l="1"/>
  <c r="J11" i="7"/>
  <c r="H11" i="7"/>
  <c r="I8" i="7"/>
  <c r="F17" i="1" l="1"/>
  <c r="F21" i="1"/>
  <c r="C74" i="1"/>
  <c r="C17" i="1"/>
  <c r="C41" i="1" s="1"/>
  <c r="I7" i="7" l="1"/>
  <c r="I6" i="7"/>
  <c r="I11" i="7" l="1"/>
  <c r="F35" i="1"/>
  <c r="F31" i="1"/>
  <c r="F79" i="1" l="1"/>
  <c r="F11" i="1"/>
  <c r="F7" i="1"/>
  <c r="F41" i="1" l="1"/>
  <c r="H7" i="4"/>
  <c r="F7" i="4" l="1"/>
  <c r="F82" i="1" l="1"/>
  <c r="D86" i="1"/>
  <c r="F74" i="1"/>
  <c r="E86" i="1"/>
  <c r="C79" i="1" l="1"/>
  <c r="C82" i="1" l="1"/>
  <c r="F44" i="1" l="1"/>
  <c r="F85" i="1" s="1"/>
  <c r="F86" i="1" s="1"/>
  <c r="C44" i="1"/>
  <c r="C85" i="1" s="1"/>
  <c r="C86" i="1" s="1"/>
  <c r="C56" i="1" l="1"/>
  <c r="E56" i="1"/>
  <c r="F56" i="1"/>
</calcChain>
</file>

<file path=xl/sharedStrings.xml><?xml version="1.0" encoding="utf-8"?>
<sst xmlns="http://schemas.openxmlformats.org/spreadsheetml/2006/main" count="262" uniqueCount="154">
  <si>
    <t>DEUDAS EN USD</t>
  </si>
  <si>
    <t>DEUDAS COMERCIALES</t>
  </si>
  <si>
    <t>PROVEEDORES DEL EXTERIOR M/E</t>
  </si>
  <si>
    <t>TOTAL PROV. DEL EXTERIOR M/E</t>
  </si>
  <si>
    <t>PROVEEDORES LOCALES EN M/N</t>
  </si>
  <si>
    <t>ACREEDORES VARIOS</t>
  </si>
  <si>
    <t>EMPRESAS VINCULADAS</t>
  </si>
  <si>
    <t>OTROS PASIVOS CORRIENTES</t>
  </si>
  <si>
    <t>DEUDAS FINANCIERAS</t>
  </si>
  <si>
    <t>DEUDAS BANCARIAS A CORTO PLAZO</t>
  </si>
  <si>
    <t>DEUDAS SOCIALES E IMPOSITIVAS</t>
  </si>
  <si>
    <t>PROVISIONES</t>
  </si>
  <si>
    <t>TOTAL PASIVO CORRIENTE</t>
  </si>
  <si>
    <t>PASIVO CORRIENTE</t>
  </si>
  <si>
    <t>PASIVO NO CORRIENTE</t>
  </si>
  <si>
    <t>TOTAL DEUDAS COMERCIALES A L/P</t>
  </si>
  <si>
    <t>TOTAL PASIVO NO CORRIENTE</t>
  </si>
  <si>
    <t xml:space="preserve">TOTAL PASIVO   </t>
  </si>
  <si>
    <t xml:space="preserve">DEUDAS BANCARIAS A LARGO PLAZO </t>
  </si>
  <si>
    <t>VENCIMIENTO</t>
  </si>
  <si>
    <t>PROVEEDORES DE BIENES Y SERVICIOS</t>
  </si>
  <si>
    <t>ALQUILERES COBRADOS POR ADELANTADO</t>
  </si>
  <si>
    <t>CHEQUES DIFERIDOS</t>
  </si>
  <si>
    <t>PRESTAMOS DE TERCEROS</t>
  </si>
  <si>
    <t>PROVEEDORES LOCALES M/N</t>
  </si>
  <si>
    <t>Banco Continental SAECA Capital</t>
  </si>
  <si>
    <t>Banco Continental SAECA Intereses</t>
  </si>
  <si>
    <t>Banco Familiar SAECA - Capital</t>
  </si>
  <si>
    <t>Banco Familiar SAECA - Intereses</t>
  </si>
  <si>
    <t>Banco Continental SAECA - Capital</t>
  </si>
  <si>
    <t>Banco Continental SAECA - Intereses</t>
  </si>
  <si>
    <t>HASTA LA FECHA LA EMPRESA CAMPESTRE S.A.E. NO POSEE CUENTAS PRIVILEGIADAS.</t>
  </si>
  <si>
    <t>TIPO DE GARANTÍA</t>
  </si>
  <si>
    <t>A SOLA FIRMA</t>
  </si>
  <si>
    <t>DOCUMENTOS A PAGAR - PRESTAMOS S/CONTRATO</t>
  </si>
  <si>
    <t>Beneficiario</t>
  </si>
  <si>
    <t>Banco</t>
  </si>
  <si>
    <t>Monto Gs</t>
  </si>
  <si>
    <t>PROVEEDORES</t>
  </si>
  <si>
    <t>ACTIVO</t>
  </si>
  <si>
    <t>CORRIENTE</t>
  </si>
  <si>
    <t>TIPO DE GARANTIA</t>
  </si>
  <si>
    <t>DANIEL ENCISO SEGOVIA Y GLADYS ROJAS ORTIZ DE ENCISO</t>
  </si>
  <si>
    <t>NOMBRES Y APELLIDOS</t>
  </si>
  <si>
    <t>Banco Rio SAECA DD M/E - Capital</t>
  </si>
  <si>
    <t>AL:</t>
  </si>
  <si>
    <t>Fecha de Emisión</t>
  </si>
  <si>
    <t>Fecha de Vto.</t>
  </si>
  <si>
    <t>SUPRIMAQ S.R.L.</t>
  </si>
  <si>
    <t>Nº</t>
  </si>
  <si>
    <t>GARANTIA</t>
  </si>
  <si>
    <t>OPERACIÓN</t>
  </si>
  <si>
    <t>PLAZO</t>
  </si>
  <si>
    <t>VTO.</t>
  </si>
  <si>
    <t>CUOTA</t>
  </si>
  <si>
    <t>Banco Rio SAECA DD M/E - Intereses</t>
  </si>
  <si>
    <t>Imp. A la Renta a Pagar</t>
  </si>
  <si>
    <t>IPS Retenciones a Pagar</t>
  </si>
  <si>
    <t>Retencion Renta a Pagar</t>
  </si>
  <si>
    <t>IVA a Pagar</t>
  </si>
  <si>
    <t>DEUDAS POR BONOS LARGO PLAZO</t>
  </si>
  <si>
    <t>Bonos Emitidos G1 L/P</t>
  </si>
  <si>
    <t>DETALLE</t>
  </si>
  <si>
    <t>DETALLE DE CHEQUES DIFERIDOS EMITIDO POR CAMPESTRE S.A.E.</t>
  </si>
  <si>
    <t>24 MESES</t>
  </si>
  <si>
    <t>INGRESOS NO REALIZADOS</t>
  </si>
  <si>
    <t>INGRESO A REALIZAR EN EL FUTURO</t>
  </si>
  <si>
    <t>Nro de Cheque</t>
  </si>
  <si>
    <t>GARANTIA DE ALQUILER COBRADO</t>
  </si>
  <si>
    <t>Bonos Emitidos G1 C/P</t>
  </si>
  <si>
    <t>Intereses a Pagar por Bonos G1 C/P</t>
  </si>
  <si>
    <t>Intereses a Pagar por Bonos G1 L/P</t>
  </si>
  <si>
    <t>PRESTAMOS DE TERCEROS LARGO PLAZO</t>
  </si>
  <si>
    <t>NO CORRIENTE</t>
  </si>
  <si>
    <t>COPACO S.A.</t>
  </si>
  <si>
    <t>64F50119124</t>
  </si>
  <si>
    <t>DETALLE DE CHEQUE DE PAGO DIFERIDO M/L</t>
  </si>
  <si>
    <t>BANCO NACIONAL DE FOMENTO</t>
  </si>
  <si>
    <t>Banco Nacional de Fomento - Capital</t>
  </si>
  <si>
    <t>Banco Nacional de Fomento - Intereses</t>
  </si>
  <si>
    <r>
      <rPr>
        <b/>
        <sz val="12"/>
        <color theme="1"/>
        <rFont val="Century Gothic"/>
        <family val="2"/>
      </rPr>
      <t xml:space="preserve">EMPRESA: </t>
    </r>
    <r>
      <rPr>
        <sz val="12"/>
        <color theme="1"/>
        <rFont val="Century Gothic"/>
        <family val="2"/>
      </rPr>
      <t>CAMPESTRE SOCIEDAD ANONIMA EMISORA, INSUMOS, IMPLEMENTOS AGRICOLAS y CONSTRUCCIONES</t>
    </r>
  </si>
  <si>
    <t>DEUDAS POR BONOS PORCIÓN CORTO PLAZO</t>
  </si>
  <si>
    <t>ACREEDOR</t>
  </si>
  <si>
    <t>MONEDA</t>
  </si>
  <si>
    <t>PYG</t>
  </si>
  <si>
    <t>BANCO FAMILIAR SAECA</t>
  </si>
  <si>
    <t>BANCO CONTINENTAL SAECA</t>
  </si>
  <si>
    <t>37-9257113</t>
  </si>
  <si>
    <t>A VENCER</t>
  </si>
  <si>
    <t>MONTO DEL CAPITAL INICIAL</t>
  </si>
  <si>
    <t>MONTO DEL CAPITAL PAGADO</t>
  </si>
  <si>
    <t>SALDO DE DEUDA A VENCER</t>
  </si>
  <si>
    <t xml:space="preserve">SITUACION </t>
  </si>
  <si>
    <t xml:space="preserve">MONTO DEL CAPITAL PAGADO </t>
  </si>
  <si>
    <t xml:space="preserve">MONTO DEL CAPITAL INICIAL </t>
  </si>
  <si>
    <t xml:space="preserve">SALDO DE DEUDA A VENCER </t>
  </si>
  <si>
    <t xml:space="preserve">SITUACIÓN </t>
  </si>
  <si>
    <t>MONTO DE LA DEUDA INICIAL EN GS.</t>
  </si>
  <si>
    <t xml:space="preserve">MONTO PAGADO EN GS. </t>
  </si>
  <si>
    <t xml:space="preserve">VENCIDO </t>
  </si>
  <si>
    <t>FECHA DE VENCIMIENTO</t>
  </si>
  <si>
    <t>Bonos Emitidos G2 L/P</t>
  </si>
  <si>
    <t>Intereses a Pagar por Bonos G2 L/P</t>
  </si>
  <si>
    <t>EDITORIAL AZETA S.A.</t>
  </si>
  <si>
    <t>BANCARD S.A.</t>
  </si>
  <si>
    <t>BANCO GNB</t>
  </si>
  <si>
    <t>BANCOP</t>
  </si>
  <si>
    <t>18  MESES</t>
  </si>
  <si>
    <t>FINANCIERA FIC</t>
  </si>
  <si>
    <t>18 MESES</t>
  </si>
  <si>
    <t>Familiar</t>
  </si>
  <si>
    <t>Continental</t>
  </si>
  <si>
    <t>Banco GNB - Capital</t>
  </si>
  <si>
    <t>Banco GNB - Intereses</t>
  </si>
  <si>
    <t>Bancop - Capital</t>
  </si>
  <si>
    <t>Bancop - Intereses</t>
  </si>
  <si>
    <t>Financiera Fic - Intereses</t>
  </si>
  <si>
    <t>Financiera Fic - Capital</t>
  </si>
  <si>
    <t>ANTICIPO DE CLIENTE M/L</t>
  </si>
  <si>
    <t>ANTICIPO DE CLIENTE M/E</t>
  </si>
  <si>
    <t>Moly Credito S.A DD</t>
  </si>
  <si>
    <t>14/24</t>
  </si>
  <si>
    <t>37-9779930</t>
  </si>
  <si>
    <t>USS</t>
  </si>
  <si>
    <t>DETALLE DE DEUDAS FINANCIERAS POR PRÉSTAMOS BANCARIOS AL 30/09/2025</t>
  </si>
  <si>
    <t>18/24</t>
  </si>
  <si>
    <t>6/24</t>
  </si>
  <si>
    <t>6/18</t>
  </si>
  <si>
    <t>01/18</t>
  </si>
  <si>
    <t>MONEDA DOLARES</t>
  </si>
  <si>
    <t>MONEDA GUARANI</t>
  </si>
  <si>
    <t>DETALLE DE PROVEEDORES DE BIENES Y SERVICIOS AL 30/09/2025</t>
  </si>
  <si>
    <t xml:space="preserve">RILO ASOCIADOS MULTIDISCIPLINARIO </t>
  </si>
  <si>
    <t>MATERIALES DE CONSTRUCCION SAN JORGE - JORGE AYALA</t>
  </si>
  <si>
    <t>AMX PARAGUAY S.A.</t>
  </si>
  <si>
    <t>PATRIA SA DE SEGUROS Y REASEGUROS</t>
  </si>
  <si>
    <t>HIERROS JJ DE JORGE MARCIAL ESCALANTE</t>
  </si>
  <si>
    <t>MEGAL ELECTRIC-MEGA ELECTRIC E.A.S.</t>
  </si>
  <si>
    <t>PAPELERIA CASSOL S.R.L.</t>
  </si>
  <si>
    <t>LS MAT. DE CONSTRUCCION-LUIS OSMAR DELVALLE</t>
  </si>
  <si>
    <t>TINTACOR S.A.</t>
  </si>
  <si>
    <t>OFFICE BRASIL S.A.</t>
  </si>
  <si>
    <t>ÑANDE SY S.A.</t>
  </si>
  <si>
    <t>DETALLE DOCUMENTOS A PAGAR - PRÉSTAMOS DE TERCEROS SEGÚN CONTRATO AL 30/09/2025</t>
  </si>
  <si>
    <t>INFORME DE DEUDAS AL 30/09/2025</t>
  </si>
  <si>
    <t>AL 30/09/2025</t>
  </si>
  <si>
    <t>AL 30/09/2024</t>
  </si>
  <si>
    <t>PROVEEDORES DE MERCADERIAS</t>
  </si>
  <si>
    <t>Banco Familiar SAECA M/E - Capital</t>
  </si>
  <si>
    <t>Banco Familiar SAECA M/E - Intereses</t>
  </si>
  <si>
    <t>LS Materiales de Construccion</t>
  </si>
  <si>
    <t>Martinez Concretos S.A</t>
  </si>
  <si>
    <t>Materiales de Construccion San Jorge</t>
  </si>
  <si>
    <t>Gladys Rojas Ortiz de Enciso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</si>
</sst>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 * #,##0_ ;_ * \-#,##0_ ;_ * &quot;-&quot;_ ;_ @_ "/>
    <numFmt numFmtId="164" formatCode="dd/mm/yyyy;@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entury Gothic"/>
      <family val="2"/>
    </font>
    <font>
      <sz val="11"/>
      <color theme="1"/>
      <name val="Century Gothic"/>
      <family val="2"/>
    </font>
    <font>
      <b/>
      <sz val="12"/>
      <color theme="1"/>
      <name val="Century Gothic"/>
      <family val="2"/>
    </font>
    <font>
      <b/>
      <sz val="16"/>
      <color theme="1"/>
      <name val="Century Gothic"/>
      <family val="2"/>
    </font>
    <font>
      <b/>
      <u/>
      <sz val="14"/>
      <color theme="1"/>
      <name val="Century Gothic"/>
      <family val="2"/>
    </font>
    <font>
      <b/>
      <sz val="14"/>
      <color theme="1"/>
      <name val="Century Gothic"/>
      <family val="2"/>
    </font>
    <font>
      <sz val="10"/>
      <color theme="1"/>
      <name val="Century Gothic"/>
      <family val="2"/>
    </font>
    <font>
      <sz val="11"/>
      <name val="Century Gothic"/>
      <family val="2"/>
    </font>
    <font>
      <b/>
      <u/>
      <sz val="12"/>
      <color theme="1"/>
      <name val="Century Gothic"/>
      <family val="2"/>
    </font>
    <font>
      <sz val="12"/>
      <color theme="1"/>
      <name val="Century Gothic"/>
      <family val="2"/>
    </font>
    <font>
      <b/>
      <sz val="12"/>
      <color theme="2" tint="-0.749992370372631"/>
      <name val="Century Gothic"/>
      <family val="2"/>
    </font>
    <font>
      <sz val="11"/>
      <color theme="2" tint="-0.749992370372631"/>
      <name val="Century Gothic"/>
      <family val="2"/>
    </font>
    <font>
      <b/>
      <sz val="10"/>
      <color theme="2" tint="-0.749992370372631"/>
      <name val="Century Gothic"/>
      <family val="2"/>
    </font>
    <font>
      <b/>
      <sz val="11"/>
      <color theme="2" tint="-0.749992370372631"/>
      <name val="Century Gothic"/>
      <family val="2"/>
    </font>
    <font>
      <sz val="11"/>
      <color rgb="FFFF0000"/>
      <name val="Calibri"/>
      <family val="2"/>
      <scheme val="minor"/>
    </font>
    <font>
      <b/>
      <sz val="12"/>
      <name val="Century Gothic"/>
      <family val="2"/>
    </font>
    <font>
      <b/>
      <sz val="10"/>
      <color rgb="FF000000"/>
      <name val="Century Gothic"/>
      <family val="2"/>
    </font>
    <font>
      <sz val="10"/>
      <color rgb="FF000000"/>
      <name val="Century Gothic"/>
      <family val="2"/>
    </font>
    <font>
      <sz val="10"/>
      <color theme="1"/>
      <name val="Calibri"/>
      <family val="2"/>
      <scheme val="minor"/>
    </font>
    <font>
      <sz val="11"/>
      <color rgb="FF000000"/>
      <name val="Century Gothic"/>
      <family val="2"/>
    </font>
    <font>
      <b/>
      <sz val="11"/>
      <color theme="1"/>
      <name val="Calibri"/>
      <family val="2"/>
      <scheme val="minor"/>
    </font>
    <font>
      <sz val="10"/>
      <name val="Century Gothic"/>
      <family val="2"/>
    </font>
    <font>
      <b/>
      <sz val="10"/>
      <name val="Century Gothic"/>
      <family val="2"/>
    </font>
    <font>
      <b/>
      <sz val="11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87">
    <xf numFmtId="0" fontId="0" fillId="0" borderId="0" xfId="0"/>
    <xf numFmtId="0" fontId="3" fillId="0" borderId="0" xfId="0" applyFont="1"/>
    <xf numFmtId="3" fontId="2" fillId="0" borderId="1" xfId="0" applyNumberFormat="1" applyFont="1" applyBorder="1" applyAlignment="1">
      <alignment horizontal="right"/>
    </xf>
    <xf numFmtId="0" fontId="2" fillId="0" borderId="1" xfId="0" applyFont="1" applyBorder="1" applyAlignment="1">
      <alignment horizontal="center" vertical="center"/>
    </xf>
    <xf numFmtId="41" fontId="2" fillId="0" borderId="1" xfId="1" applyFont="1" applyBorder="1" applyAlignment="1">
      <alignment horizontal="center" vertical="center"/>
    </xf>
    <xf numFmtId="41" fontId="2" fillId="0" borderId="1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1" fontId="4" fillId="0" borderId="1" xfId="1" applyFont="1" applyBorder="1" applyAlignment="1">
      <alignment horizontal="center" vertical="center"/>
    </xf>
    <xf numFmtId="0" fontId="3" fillId="0" borderId="1" xfId="0" applyFont="1" applyBorder="1"/>
    <xf numFmtId="3" fontId="3" fillId="2" borderId="1" xfId="0" applyNumberFormat="1" applyFont="1" applyFill="1" applyBorder="1" applyAlignment="1">
      <alignment horizontal="center"/>
    </xf>
    <xf numFmtId="14" fontId="3" fillId="2" borderId="1" xfId="0" applyNumberFormat="1" applyFont="1" applyFill="1" applyBorder="1"/>
    <xf numFmtId="3" fontId="3" fillId="2" borderId="1" xfId="0" applyNumberFormat="1" applyFont="1" applyFill="1" applyBorder="1"/>
    <xf numFmtId="3" fontId="2" fillId="0" borderId="1" xfId="0" applyNumberFormat="1" applyFont="1" applyBorder="1"/>
    <xf numFmtId="0" fontId="3" fillId="2" borderId="0" xfId="0" applyFont="1" applyFill="1"/>
    <xf numFmtId="0" fontId="3" fillId="0" borderId="0" xfId="0" applyFont="1" applyAlignment="1">
      <alignment horizontal="center"/>
    </xf>
    <xf numFmtId="14" fontId="3" fillId="2" borderId="0" xfId="0" applyNumberFormat="1" applyFont="1" applyFill="1"/>
    <xf numFmtId="0" fontId="3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/>
    </xf>
    <xf numFmtId="41" fontId="3" fillId="2" borderId="1" xfId="1" applyFont="1" applyFill="1" applyBorder="1" applyAlignment="1">
      <alignment horizontal="center"/>
    </xf>
    <xf numFmtId="3" fontId="3" fillId="0" borderId="0" xfId="0" applyNumberFormat="1" applyFont="1"/>
    <xf numFmtId="3" fontId="3" fillId="2" borderId="0" xfId="0" applyNumberFormat="1" applyFont="1" applyFill="1"/>
    <xf numFmtId="3" fontId="4" fillId="2" borderId="1" xfId="0" applyNumberFormat="1" applyFont="1" applyFill="1" applyBorder="1"/>
    <xf numFmtId="3" fontId="4" fillId="2" borderId="1" xfId="0" applyNumberFormat="1" applyFont="1" applyFill="1" applyBorder="1" applyAlignment="1">
      <alignment horizontal="center"/>
    </xf>
    <xf numFmtId="41" fontId="3" fillId="2" borderId="0" xfId="1" applyFont="1" applyFill="1"/>
    <xf numFmtId="0" fontId="11" fillId="0" borderId="0" xfId="0" applyFont="1" applyFill="1"/>
    <xf numFmtId="41" fontId="3" fillId="2" borderId="0" xfId="0" applyNumberFormat="1" applyFont="1" applyFill="1"/>
    <xf numFmtId="3" fontId="3" fillId="2" borderId="5" xfId="0" applyNumberFormat="1" applyFont="1" applyFill="1" applyBorder="1"/>
    <xf numFmtId="3" fontId="4" fillId="2" borderId="5" xfId="0" applyNumberFormat="1" applyFont="1" applyFill="1" applyBorder="1"/>
    <xf numFmtId="3" fontId="4" fillId="2" borderId="6" xfId="0" applyNumberFormat="1" applyFont="1" applyFill="1" applyBorder="1"/>
    <xf numFmtId="0" fontId="3" fillId="2" borderId="8" xfId="0" applyFont="1" applyFill="1" applyBorder="1"/>
    <xf numFmtId="41" fontId="3" fillId="2" borderId="8" xfId="1" applyFont="1" applyFill="1" applyBorder="1"/>
    <xf numFmtId="3" fontId="3" fillId="2" borderId="8" xfId="0" applyNumberFormat="1" applyFont="1" applyFill="1" applyBorder="1"/>
    <xf numFmtId="3" fontId="4" fillId="2" borderId="8" xfId="0" applyNumberFormat="1" applyFont="1" applyFill="1" applyBorder="1"/>
    <xf numFmtId="3" fontId="4" fillId="2" borderId="9" xfId="0" applyNumberFormat="1" applyFont="1" applyFill="1" applyBorder="1"/>
    <xf numFmtId="14" fontId="2" fillId="2" borderId="11" xfId="0" applyNumberFormat="1" applyFont="1" applyFill="1" applyBorder="1" applyAlignment="1">
      <alignment horizontal="center"/>
    </xf>
    <xf numFmtId="3" fontId="2" fillId="2" borderId="12" xfId="0" applyNumberFormat="1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13" fillId="2" borderId="5" xfId="0" applyFont="1" applyFill="1" applyBorder="1"/>
    <xf numFmtId="0" fontId="13" fillId="2" borderId="1" xfId="0" applyFont="1" applyFill="1" applyBorder="1" applyAlignment="1">
      <alignment horizontal="center"/>
    </xf>
    <xf numFmtId="0" fontId="13" fillId="2" borderId="8" xfId="0" applyFont="1" applyFill="1" applyBorder="1"/>
    <xf numFmtId="0" fontId="13" fillId="2" borderId="0" xfId="0" applyFont="1" applyFill="1"/>
    <xf numFmtId="0" fontId="13" fillId="0" borderId="0" xfId="0" applyFont="1"/>
    <xf numFmtId="3" fontId="15" fillId="2" borderId="5" xfId="0" applyNumberFormat="1" applyFont="1" applyFill="1" applyBorder="1"/>
    <xf numFmtId="3" fontId="15" fillId="2" borderId="1" xfId="0" applyNumberFormat="1" applyFont="1" applyFill="1" applyBorder="1"/>
    <xf numFmtId="3" fontId="15" fillId="2" borderId="8" xfId="0" applyNumberFormat="1" applyFont="1" applyFill="1" applyBorder="1"/>
    <xf numFmtId="3" fontId="13" fillId="2" borderId="1" xfId="0" applyNumberFormat="1" applyFont="1" applyFill="1" applyBorder="1" applyAlignment="1">
      <alignment horizontal="center"/>
    </xf>
    <xf numFmtId="3" fontId="13" fillId="2" borderId="8" xfId="0" applyNumberFormat="1" applyFont="1" applyFill="1" applyBorder="1"/>
    <xf numFmtId="0" fontId="15" fillId="2" borderId="1" xfId="0" applyFont="1" applyFill="1" applyBorder="1"/>
    <xf numFmtId="3" fontId="12" fillId="2" borderId="8" xfId="0" applyNumberFormat="1" applyFont="1" applyFill="1" applyBorder="1"/>
    <xf numFmtId="0" fontId="15" fillId="2" borderId="0" xfId="0" applyFont="1" applyFill="1"/>
    <xf numFmtId="0" fontId="15" fillId="0" borderId="0" xfId="0" applyFont="1"/>
    <xf numFmtId="41" fontId="13" fillId="2" borderId="1" xfId="1" applyFont="1" applyFill="1" applyBorder="1" applyAlignment="1">
      <alignment horizontal="center"/>
    </xf>
    <xf numFmtId="41" fontId="15" fillId="2" borderId="8" xfId="1" applyFont="1" applyFill="1" applyBorder="1"/>
    <xf numFmtId="3" fontId="12" fillId="2" borderId="5" xfId="0" applyNumberFormat="1" applyFont="1" applyFill="1" applyBorder="1"/>
    <xf numFmtId="3" fontId="12" fillId="2" borderId="1" xfId="0" applyNumberFormat="1" applyFont="1" applyFill="1" applyBorder="1"/>
    <xf numFmtId="3" fontId="13" fillId="2" borderId="0" xfId="0" applyNumberFormat="1" applyFont="1" applyFill="1"/>
    <xf numFmtId="3" fontId="3" fillId="0" borderId="8" xfId="0" applyNumberFormat="1" applyFont="1" applyFill="1" applyBorder="1"/>
    <xf numFmtId="3" fontId="0" fillId="0" borderId="0" xfId="0" applyNumberFormat="1"/>
    <xf numFmtId="3" fontId="3" fillId="0" borderId="0" xfId="0" applyNumberFormat="1" applyFont="1" applyFill="1" applyBorder="1" applyAlignment="1">
      <alignment horizontal="right"/>
    </xf>
    <xf numFmtId="14" fontId="2" fillId="0" borderId="10" xfId="0" applyNumberFormat="1" applyFont="1" applyFill="1" applyBorder="1" applyAlignment="1">
      <alignment horizontal="center"/>
    </xf>
    <xf numFmtId="14" fontId="2" fillId="0" borderId="4" xfId="0" applyNumberFormat="1" applyFont="1" applyFill="1" applyBorder="1" applyAlignment="1">
      <alignment horizontal="center"/>
    </xf>
    <xf numFmtId="41" fontId="11" fillId="0" borderId="0" xfId="1" applyFont="1" applyFill="1"/>
    <xf numFmtId="41" fontId="3" fillId="0" borderId="5" xfId="1" applyFont="1" applyFill="1" applyBorder="1"/>
    <xf numFmtId="0" fontId="4" fillId="2" borderId="14" xfId="0" applyFont="1" applyFill="1" applyBorder="1"/>
    <xf numFmtId="0" fontId="4" fillId="2" borderId="15" xfId="0" applyFont="1" applyFill="1" applyBorder="1"/>
    <xf numFmtId="0" fontId="4" fillId="2" borderId="18" xfId="0" applyFont="1" applyFill="1" applyBorder="1"/>
    <xf numFmtId="0" fontId="12" fillId="2" borderId="14" xfId="0" applyFont="1" applyFill="1" applyBorder="1"/>
    <xf numFmtId="0" fontId="14" fillId="2" borderId="14" xfId="0" applyFont="1" applyFill="1" applyBorder="1" applyAlignment="1">
      <alignment horizontal="left"/>
    </xf>
    <xf numFmtId="0" fontId="8" fillId="2" borderId="14" xfId="0" applyFont="1" applyFill="1" applyBorder="1"/>
    <xf numFmtId="0" fontId="14" fillId="2" borderId="14" xfId="0" applyFont="1" applyFill="1" applyBorder="1"/>
    <xf numFmtId="0" fontId="8" fillId="0" borderId="14" xfId="0" applyFont="1" applyFill="1" applyBorder="1"/>
    <xf numFmtId="0" fontId="9" fillId="2" borderId="14" xfId="0" applyFont="1" applyFill="1" applyBorder="1"/>
    <xf numFmtId="0" fontId="3" fillId="2" borderId="14" xfId="0" applyFont="1" applyFill="1" applyBorder="1"/>
    <xf numFmtId="0" fontId="15" fillId="2" borderId="14" xfId="0" applyFont="1" applyFill="1" applyBorder="1"/>
    <xf numFmtId="0" fontId="3" fillId="2" borderId="19" xfId="0" applyFont="1" applyFill="1" applyBorder="1"/>
    <xf numFmtId="0" fontId="3" fillId="2" borderId="20" xfId="0" applyFont="1" applyFill="1" applyBorder="1" applyAlignment="1">
      <alignment horizontal="center"/>
    </xf>
    <xf numFmtId="0" fontId="3" fillId="2" borderId="21" xfId="0" applyFont="1" applyFill="1" applyBorder="1"/>
    <xf numFmtId="3" fontId="4" fillId="2" borderId="7" xfId="0" applyNumberFormat="1" applyFont="1" applyFill="1" applyBorder="1"/>
    <xf numFmtId="0" fontId="3" fillId="2" borderId="22" xfId="0" applyFont="1" applyFill="1" applyBorder="1"/>
    <xf numFmtId="0" fontId="13" fillId="2" borderId="13" xfId="0" applyFont="1" applyFill="1" applyBorder="1"/>
    <xf numFmtId="3" fontId="15" fillId="2" borderId="13" xfId="0" applyNumberFormat="1" applyFont="1" applyFill="1" applyBorder="1"/>
    <xf numFmtId="14" fontId="3" fillId="2" borderId="13" xfId="0" applyNumberFormat="1" applyFont="1" applyFill="1" applyBorder="1"/>
    <xf numFmtId="3" fontId="13" fillId="2" borderId="13" xfId="0" applyNumberFormat="1" applyFont="1" applyFill="1" applyBorder="1"/>
    <xf numFmtId="3" fontId="3" fillId="2" borderId="13" xfId="0" applyNumberFormat="1" applyFont="1" applyFill="1" applyBorder="1"/>
    <xf numFmtId="0" fontId="3" fillId="2" borderId="13" xfId="0" applyFont="1" applyFill="1" applyBorder="1"/>
    <xf numFmtId="0" fontId="15" fillId="2" borderId="13" xfId="0" applyFont="1" applyFill="1" applyBorder="1"/>
    <xf numFmtId="41" fontId="15" fillId="2" borderId="13" xfId="1" applyFont="1" applyFill="1" applyBorder="1"/>
    <xf numFmtId="3" fontId="12" fillId="2" borderId="13" xfId="0" applyNumberFormat="1" applyFont="1" applyFill="1" applyBorder="1"/>
    <xf numFmtId="3" fontId="4" fillId="2" borderId="13" xfId="0" applyNumberFormat="1" applyFont="1" applyFill="1" applyBorder="1"/>
    <xf numFmtId="3" fontId="4" fillId="2" borderId="23" xfId="0" applyNumberFormat="1" applyFont="1" applyFill="1" applyBorder="1"/>
    <xf numFmtId="41" fontId="3" fillId="0" borderId="0" xfId="1" applyFont="1"/>
    <xf numFmtId="41" fontId="13" fillId="0" borderId="0" xfId="1" applyFont="1"/>
    <xf numFmtId="41" fontId="15" fillId="0" borderId="0" xfId="1" applyFont="1"/>
    <xf numFmtId="0" fontId="3" fillId="0" borderId="0" xfId="0" applyFont="1" applyAlignment="1">
      <alignment horizontal="right"/>
    </xf>
    <xf numFmtId="3" fontId="16" fillId="0" borderId="0" xfId="0" applyNumberFormat="1" applyFont="1"/>
    <xf numFmtId="3" fontId="3" fillId="0" borderId="5" xfId="0" applyNumberFormat="1" applyFont="1" applyFill="1" applyBorder="1"/>
    <xf numFmtId="0" fontId="11" fillId="2" borderId="0" xfId="0" applyFont="1" applyFill="1"/>
    <xf numFmtId="3" fontId="12" fillId="0" borderId="5" xfId="0" applyNumberFormat="1" applyFont="1" applyFill="1" applyBorder="1"/>
    <xf numFmtId="3" fontId="15" fillId="0" borderId="5" xfId="0" applyNumberFormat="1" applyFont="1" applyFill="1" applyBorder="1"/>
    <xf numFmtId="3" fontId="4" fillId="0" borderId="5" xfId="0" applyNumberFormat="1" applyFont="1" applyFill="1" applyBorder="1"/>
    <xf numFmtId="0" fontId="3" fillId="0" borderId="5" xfId="0" applyFont="1" applyFill="1" applyBorder="1"/>
    <xf numFmtId="0" fontId="15" fillId="0" borderId="5" xfId="0" applyFont="1" applyFill="1" applyBorder="1"/>
    <xf numFmtId="41" fontId="13" fillId="0" borderId="5" xfId="1" applyFont="1" applyFill="1" applyBorder="1"/>
    <xf numFmtId="0" fontId="13" fillId="0" borderId="5" xfId="0" applyFont="1" applyFill="1" applyBorder="1"/>
    <xf numFmtId="0" fontId="10" fillId="0" borderId="0" xfId="0" applyFont="1" applyFill="1" applyBorder="1" applyAlignment="1">
      <alignment vertical="center"/>
    </xf>
    <xf numFmtId="0" fontId="0" fillId="0" borderId="0" xfId="0"/>
    <xf numFmtId="3" fontId="3" fillId="2" borderId="1" xfId="0" applyNumberFormat="1" applyFont="1" applyFill="1" applyBorder="1"/>
    <xf numFmtId="3" fontId="2" fillId="0" borderId="1" xfId="0" applyNumberFormat="1" applyFont="1" applyBorder="1"/>
    <xf numFmtId="3" fontId="3" fillId="2" borderId="0" xfId="0" applyNumberFormat="1" applyFont="1" applyFill="1"/>
    <xf numFmtId="0" fontId="11" fillId="0" borderId="0" xfId="0" applyFont="1" applyFill="1"/>
    <xf numFmtId="3" fontId="11" fillId="0" borderId="0" xfId="0" applyNumberFormat="1" applyFont="1" applyFill="1"/>
    <xf numFmtId="0" fontId="3" fillId="2" borderId="0" xfId="0" applyFont="1" applyFill="1" applyBorder="1"/>
    <xf numFmtId="3" fontId="3" fillId="2" borderId="0" xfId="0" applyNumberFormat="1" applyFont="1" applyFill="1" applyBorder="1"/>
    <xf numFmtId="41" fontId="2" fillId="0" borderId="0" xfId="1" applyFont="1"/>
    <xf numFmtId="0" fontId="17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8" fillId="0" borderId="0" xfId="0" applyFont="1" applyFill="1"/>
    <xf numFmtId="0" fontId="20" fillId="0" borderId="0" xfId="0" applyFont="1"/>
    <xf numFmtId="3" fontId="8" fillId="0" borderId="0" xfId="0" applyNumberFormat="1" applyFont="1" applyFill="1"/>
    <xf numFmtId="41" fontId="8" fillId="0" borderId="0" xfId="1" applyFont="1" applyFill="1"/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left" wrapText="1"/>
    </xf>
    <xf numFmtId="0" fontId="0" fillId="0" borderId="0" xfId="0" applyBorder="1"/>
    <xf numFmtId="0" fontId="3" fillId="0" borderId="0" xfId="0" applyFont="1" applyBorder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3" fontId="2" fillId="0" borderId="0" xfId="0" applyNumberFormat="1" applyFont="1" applyBorder="1" applyAlignment="1">
      <alignment horizontal="right"/>
    </xf>
    <xf numFmtId="3" fontId="8" fillId="0" borderId="1" xfId="0" applyNumberFormat="1" applyFont="1" applyFill="1" applyBorder="1" applyAlignment="1">
      <alignment horizontal="right"/>
    </xf>
    <xf numFmtId="164" fontId="19" fillId="0" borderId="1" xfId="0" applyNumberFormat="1" applyFont="1" applyFill="1" applyBorder="1" applyAlignment="1">
      <alignment horizontal="right"/>
    </xf>
    <xf numFmtId="0" fontId="19" fillId="0" borderId="1" xfId="0" applyFont="1" applyFill="1" applyBorder="1" applyAlignment="1">
      <alignment horizontal="right"/>
    </xf>
    <xf numFmtId="3" fontId="19" fillId="0" borderId="1" xfId="0" applyNumberFormat="1" applyFont="1" applyFill="1" applyBorder="1" applyAlignment="1">
      <alignment horizontal="right" wrapText="1"/>
    </xf>
    <xf numFmtId="49" fontId="19" fillId="0" borderId="1" xfId="0" applyNumberFormat="1" applyFont="1" applyFill="1" applyBorder="1" applyAlignment="1">
      <alignment horizontal="right" wrapText="1"/>
    </xf>
    <xf numFmtId="0" fontId="19" fillId="0" borderId="1" xfId="0" applyFont="1" applyFill="1" applyBorder="1" applyAlignment="1">
      <alignment horizontal="left"/>
    </xf>
    <xf numFmtId="3" fontId="13" fillId="0" borderId="5" xfId="0" applyNumberFormat="1" applyFont="1" applyFill="1" applyBorder="1"/>
    <xf numFmtId="3" fontId="11" fillId="2" borderId="8" xfId="0" applyNumberFormat="1" applyFont="1" applyFill="1" applyBorder="1"/>
    <xf numFmtId="3" fontId="15" fillId="0" borderId="8" xfId="0" applyNumberFormat="1" applyFont="1" applyFill="1" applyBorder="1"/>
    <xf numFmtId="41" fontId="13" fillId="0" borderId="8" xfId="1" applyFont="1" applyFill="1" applyBorder="1"/>
    <xf numFmtId="3" fontId="2" fillId="0" borderId="24" xfId="0" applyNumberFormat="1" applyFont="1" applyBorder="1" applyAlignment="1">
      <alignment horizontal="right"/>
    </xf>
    <xf numFmtId="41" fontId="8" fillId="0" borderId="1" xfId="1" applyFont="1" applyFill="1" applyBorder="1" applyAlignment="1">
      <alignment horizontal="right"/>
    </xf>
    <xf numFmtId="3" fontId="11" fillId="2" borderId="1" xfId="0" applyNumberFormat="1" applyFont="1" applyFill="1" applyBorder="1" applyAlignment="1">
      <alignment horizontal="center"/>
    </xf>
    <xf numFmtId="3" fontId="2" fillId="0" borderId="8" xfId="0" applyNumberFormat="1" applyFont="1" applyFill="1" applyBorder="1"/>
    <xf numFmtId="41" fontId="11" fillId="0" borderId="0" xfId="0" applyNumberFormat="1" applyFont="1" applyFill="1"/>
    <xf numFmtId="3" fontId="18" fillId="0" borderId="24" xfId="0" applyNumberFormat="1" applyFont="1" applyFill="1" applyBorder="1" applyAlignment="1">
      <alignment horizontal="right" vertical="center" wrapText="1"/>
    </xf>
    <xf numFmtId="41" fontId="4" fillId="2" borderId="1" xfId="1" applyFont="1" applyFill="1" applyBorder="1" applyAlignment="1">
      <alignment horizontal="center" vertical="center" wrapText="1"/>
    </xf>
    <xf numFmtId="3" fontId="3" fillId="2" borderId="13" xfId="0" applyNumberFormat="1" applyFont="1" applyFill="1" applyBorder="1" applyAlignment="1">
      <alignment horizontal="right"/>
    </xf>
    <xf numFmtId="164" fontId="21" fillId="0" borderId="1" xfId="0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horizontal="center"/>
    </xf>
    <xf numFmtId="0" fontId="2" fillId="0" borderId="1" xfId="0" applyFont="1" applyBorder="1" applyAlignment="1">
      <alignment horizontal="right"/>
    </xf>
    <xf numFmtId="14" fontId="2" fillId="0" borderId="1" xfId="0" applyNumberFormat="1" applyFont="1" applyBorder="1"/>
    <xf numFmtId="4" fontId="19" fillId="0" borderId="1" xfId="0" applyNumberFormat="1" applyFont="1" applyFill="1" applyBorder="1" applyAlignment="1">
      <alignment horizontal="right" wrapText="1"/>
    </xf>
    <xf numFmtId="4" fontId="8" fillId="0" borderId="1" xfId="0" applyNumberFormat="1" applyFont="1" applyFill="1" applyBorder="1" applyAlignment="1">
      <alignment horizontal="right"/>
    </xf>
    <xf numFmtId="4" fontId="18" fillId="0" borderId="24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left"/>
    </xf>
    <xf numFmtId="3" fontId="3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right"/>
    </xf>
    <xf numFmtId="164" fontId="3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3" fillId="2" borderId="0" xfId="0" applyFont="1" applyFill="1" applyBorder="1" applyAlignment="1">
      <alignment horizontal="center" wrapText="1"/>
    </xf>
    <xf numFmtId="0" fontId="3" fillId="2" borderId="0" xfId="0" applyFont="1" applyFill="1" applyAlignment="1">
      <alignment horizont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22" fillId="0" borderId="13" xfId="0" applyFont="1" applyBorder="1" applyAlignment="1">
      <alignment horizontal="center"/>
    </xf>
    <xf numFmtId="0" fontId="22" fillId="0" borderId="25" xfId="0" applyFont="1" applyBorder="1" applyAlignment="1">
      <alignment horizontal="center"/>
    </xf>
    <xf numFmtId="0" fontId="22" fillId="0" borderId="26" xfId="0" applyFont="1" applyBorder="1" applyAlignment="1">
      <alignment horizontal="center"/>
    </xf>
    <xf numFmtId="0" fontId="7" fillId="0" borderId="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3" fontId="9" fillId="0" borderId="5" xfId="0" applyNumberFormat="1" applyFont="1" applyFill="1" applyBorder="1"/>
    <xf numFmtId="0" fontId="23" fillId="2" borderId="14" xfId="0" applyFont="1" applyFill="1" applyBorder="1"/>
    <xf numFmtId="3" fontId="9" fillId="2" borderId="5" xfId="0" applyNumberFormat="1" applyFont="1" applyFill="1" applyBorder="1"/>
    <xf numFmtId="0" fontId="24" fillId="2" borderId="14" xfId="0" applyFont="1" applyFill="1" applyBorder="1"/>
    <xf numFmtId="3" fontId="25" fillId="2" borderId="5" xfId="0" applyNumberFormat="1" applyFont="1" applyFill="1" applyBorder="1"/>
    <xf numFmtId="0" fontId="23" fillId="0" borderId="14" xfId="0" applyFont="1" applyFill="1" applyBorder="1"/>
    <xf numFmtId="0" fontId="18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/>
    <xf numFmtId="3" fontId="3" fillId="0" borderId="1" xfId="0" applyNumberFormat="1" applyFont="1" applyBorder="1"/>
    <xf numFmtId="3" fontId="2" fillId="0" borderId="27" xfId="0" applyNumberFormat="1" applyFont="1" applyBorder="1"/>
    <xf numFmtId="0" fontId="18" fillId="0" borderId="1" xfId="0" applyFont="1" applyFill="1" applyBorder="1" applyAlignment="1">
      <alignment vertical="center"/>
    </xf>
    <xf numFmtId="0" fontId="19" fillId="0" borderId="1" xfId="0" applyFont="1" applyFill="1" applyBorder="1" applyAlignment="1">
      <alignment vertical="center"/>
    </xf>
  </cellXfs>
  <cellStyles count="3">
    <cellStyle name="Millares [0]" xfId="1" builtinId="6"/>
    <cellStyle name="Millares [0] 2" xfId="2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104"/>
  <sheetViews>
    <sheetView zoomScaleNormal="100" workbookViewId="0">
      <selection activeCell="F15" sqref="F15"/>
    </sheetView>
  </sheetViews>
  <sheetFormatPr baseColWidth="10" defaultRowHeight="16.5" x14ac:dyDescent="0.3"/>
  <cols>
    <col min="1" max="1" width="3.5703125" style="1" customWidth="1"/>
    <col min="2" max="2" width="56.5703125" style="1" customWidth="1"/>
    <col min="3" max="3" width="24.140625" style="1" customWidth="1"/>
    <col min="4" max="4" width="20.85546875" style="14" customWidth="1"/>
    <col min="5" max="5" width="15.85546875" style="1" customWidth="1"/>
    <col min="6" max="6" width="22" style="1" customWidth="1"/>
    <col min="7" max="8" width="16.5703125" style="1" bestFit="1" customWidth="1"/>
    <col min="9" max="9" width="40.140625" style="1" customWidth="1"/>
    <col min="10" max="10" width="17.7109375" style="90" bestFit="1" customWidth="1"/>
    <col min="11" max="11" width="16.5703125" style="90" bestFit="1" customWidth="1"/>
    <col min="12" max="16384" width="11.42578125" style="1"/>
  </cols>
  <sheetData>
    <row r="1" spans="2:11" ht="25.5" customHeight="1" x14ac:dyDescent="0.3">
      <c r="B1" s="157" t="s">
        <v>144</v>
      </c>
      <c r="C1" s="157"/>
      <c r="D1" s="157"/>
      <c r="E1" s="157"/>
      <c r="F1" s="157"/>
      <c r="G1" s="13"/>
      <c r="H1" s="13"/>
    </row>
    <row r="2" spans="2:11" ht="17.25" x14ac:dyDescent="0.3">
      <c r="B2" s="96" t="s">
        <v>80</v>
      </c>
      <c r="E2" s="13"/>
      <c r="F2" s="15"/>
      <c r="G2" s="13"/>
      <c r="H2" s="13"/>
    </row>
    <row r="3" spans="2:11" ht="17.25" thickBot="1" x14ac:dyDescent="0.35">
      <c r="B3" s="13"/>
      <c r="C3" s="16"/>
      <c r="D3" s="16"/>
      <c r="E3" s="13"/>
      <c r="F3" s="15"/>
      <c r="G3" s="13"/>
      <c r="H3" s="13"/>
    </row>
    <row r="4" spans="2:11" ht="17.25" thickBot="1" x14ac:dyDescent="0.35">
      <c r="B4" s="36" t="s">
        <v>62</v>
      </c>
      <c r="C4" s="59" t="s">
        <v>145</v>
      </c>
      <c r="D4" s="34" t="s">
        <v>32</v>
      </c>
      <c r="E4" s="35" t="s">
        <v>19</v>
      </c>
      <c r="F4" s="60" t="s">
        <v>146</v>
      </c>
      <c r="G4" s="13"/>
      <c r="H4" s="13"/>
    </row>
    <row r="5" spans="2:11" x14ac:dyDescent="0.3">
      <c r="B5" s="65" t="s">
        <v>13</v>
      </c>
      <c r="C5" s="74"/>
      <c r="D5" s="75"/>
      <c r="E5" s="78"/>
      <c r="F5" s="76"/>
      <c r="G5" s="13"/>
      <c r="H5" s="13"/>
    </row>
    <row r="6" spans="2:11" s="41" customFormat="1" x14ac:dyDescent="0.3">
      <c r="B6" s="66" t="s">
        <v>1</v>
      </c>
      <c r="C6" s="37"/>
      <c r="D6" s="38"/>
      <c r="E6" s="79"/>
      <c r="F6" s="39"/>
      <c r="G6" s="40"/>
      <c r="H6" s="40"/>
      <c r="J6" s="91"/>
      <c r="K6" s="91"/>
    </row>
    <row r="7" spans="2:11" s="41" customFormat="1" ht="18" customHeight="1" x14ac:dyDescent="0.3">
      <c r="B7" s="67" t="s">
        <v>24</v>
      </c>
      <c r="C7" s="42">
        <f>SUM(C8:C10)</f>
        <v>302192962</v>
      </c>
      <c r="D7" s="43"/>
      <c r="E7" s="80"/>
      <c r="F7" s="135">
        <f>SUM(F8:F9)</f>
        <v>382831734</v>
      </c>
      <c r="G7" s="40"/>
      <c r="H7" s="40"/>
      <c r="J7" s="91"/>
      <c r="K7" s="91"/>
    </row>
    <row r="8" spans="2:11" x14ac:dyDescent="0.3">
      <c r="B8" s="68" t="s">
        <v>20</v>
      </c>
      <c r="C8" s="62">
        <v>189310165</v>
      </c>
      <c r="D8" s="18" t="s">
        <v>33</v>
      </c>
      <c r="E8" s="81"/>
      <c r="F8" s="136">
        <v>314900832</v>
      </c>
      <c r="G8" s="13"/>
      <c r="H8" s="13"/>
    </row>
    <row r="9" spans="2:11" x14ac:dyDescent="0.3">
      <c r="B9" s="68" t="s">
        <v>147</v>
      </c>
      <c r="C9" s="62">
        <v>2353964</v>
      </c>
      <c r="D9" s="9" t="s">
        <v>33</v>
      </c>
      <c r="E9" s="81"/>
      <c r="F9" s="136">
        <v>67930902</v>
      </c>
      <c r="G9" s="13"/>
      <c r="H9" s="13"/>
    </row>
    <row r="10" spans="2:11" x14ac:dyDescent="0.3">
      <c r="B10" s="175" t="s">
        <v>22</v>
      </c>
      <c r="C10" s="176">
        <v>110528833</v>
      </c>
      <c r="D10" s="9"/>
      <c r="E10" s="81"/>
      <c r="F10" s="56"/>
      <c r="G10" s="13"/>
      <c r="H10" s="13"/>
    </row>
    <row r="11" spans="2:11" s="41" customFormat="1" ht="18" customHeight="1" x14ac:dyDescent="0.3">
      <c r="B11" s="177" t="s">
        <v>7</v>
      </c>
      <c r="C11" s="178">
        <f>SUM(C12:C15)</f>
        <v>240020613</v>
      </c>
      <c r="D11" s="43"/>
      <c r="E11" s="80"/>
      <c r="F11" s="135">
        <f>SUM(F12:F15)</f>
        <v>102614432</v>
      </c>
      <c r="G11" s="40"/>
      <c r="H11" s="40"/>
      <c r="J11" s="91"/>
      <c r="K11" s="91"/>
    </row>
    <row r="12" spans="2:11" x14ac:dyDescent="0.3">
      <c r="B12" s="179" t="s">
        <v>118</v>
      </c>
      <c r="C12" s="174">
        <v>23547251</v>
      </c>
      <c r="D12" s="9"/>
      <c r="E12" s="81"/>
      <c r="F12" s="56">
        <v>28474192</v>
      </c>
      <c r="G12" s="13"/>
      <c r="H12" s="13"/>
    </row>
    <row r="13" spans="2:11" x14ac:dyDescent="0.3">
      <c r="B13" s="70" t="s">
        <v>119</v>
      </c>
      <c r="C13" s="95">
        <v>168293362</v>
      </c>
      <c r="D13" s="9"/>
      <c r="E13" s="81"/>
      <c r="F13" s="56">
        <v>34060240</v>
      </c>
      <c r="G13" s="13"/>
      <c r="H13" s="13"/>
    </row>
    <row r="14" spans="2:11" x14ac:dyDescent="0.3">
      <c r="B14" s="68" t="s">
        <v>68</v>
      </c>
      <c r="C14" s="95">
        <v>48180000</v>
      </c>
      <c r="D14" s="9"/>
      <c r="E14" s="81"/>
      <c r="F14" s="56">
        <v>40080000</v>
      </c>
      <c r="G14" s="13"/>
      <c r="H14" s="13"/>
    </row>
    <row r="15" spans="2:11" x14ac:dyDescent="0.3">
      <c r="B15" s="70" t="s">
        <v>21</v>
      </c>
      <c r="C15" s="95">
        <v>0</v>
      </c>
      <c r="D15" s="9"/>
      <c r="E15" s="81"/>
      <c r="F15" s="31">
        <v>0</v>
      </c>
      <c r="G15" s="13"/>
      <c r="H15" s="13"/>
    </row>
    <row r="16" spans="2:11" x14ac:dyDescent="0.3">
      <c r="B16" s="68"/>
      <c r="C16" s="95"/>
      <c r="D16" s="9"/>
      <c r="E16" s="81"/>
      <c r="F16" s="31"/>
      <c r="G16" s="13"/>
      <c r="H16" s="13"/>
    </row>
    <row r="17" spans="2:11" s="41" customFormat="1" ht="18" customHeight="1" x14ac:dyDescent="0.3">
      <c r="B17" s="69" t="s">
        <v>23</v>
      </c>
      <c r="C17" s="98">
        <f>+C18+C19</f>
        <v>0</v>
      </c>
      <c r="D17" s="43"/>
      <c r="E17" s="80"/>
      <c r="F17" s="44">
        <f>SUM(F18)</f>
        <v>500000000</v>
      </c>
      <c r="G17" s="40"/>
      <c r="H17" s="40"/>
      <c r="J17" s="91"/>
      <c r="K17" s="91"/>
    </row>
    <row r="18" spans="2:11" x14ac:dyDescent="0.3">
      <c r="B18" s="68" t="s">
        <v>34</v>
      </c>
      <c r="C18" s="95">
        <v>0</v>
      </c>
      <c r="D18" s="9"/>
      <c r="E18" s="81"/>
      <c r="F18" s="56">
        <v>500000000</v>
      </c>
      <c r="G18" s="13"/>
      <c r="H18" s="13"/>
    </row>
    <row r="19" spans="2:11" x14ac:dyDescent="0.3">
      <c r="B19" s="68"/>
      <c r="C19" s="95"/>
      <c r="D19" s="9"/>
      <c r="E19" s="81"/>
      <c r="F19" s="31"/>
      <c r="G19" s="13"/>
      <c r="H19" s="13"/>
    </row>
    <row r="20" spans="2:11" s="41" customFormat="1" ht="18" customHeight="1" x14ac:dyDescent="0.3">
      <c r="B20" s="66" t="s">
        <v>8</v>
      </c>
      <c r="C20" s="133"/>
      <c r="D20" s="45"/>
      <c r="E20" s="82"/>
      <c r="F20" s="46"/>
      <c r="G20" s="40"/>
      <c r="H20" s="40"/>
      <c r="J20" s="91"/>
      <c r="K20" s="91"/>
    </row>
    <row r="21" spans="2:11" s="41" customFormat="1" ht="18" customHeight="1" x14ac:dyDescent="0.3">
      <c r="B21" s="69" t="s">
        <v>9</v>
      </c>
      <c r="C21" s="98">
        <f>SUM(C22:C30)</f>
        <v>415549020</v>
      </c>
      <c r="D21" s="43"/>
      <c r="E21" s="80"/>
      <c r="F21" s="44">
        <f>SUM(F22:F30)</f>
        <v>2458950790</v>
      </c>
      <c r="G21" s="55"/>
      <c r="H21" s="40"/>
      <c r="J21" s="91"/>
      <c r="K21" s="91"/>
    </row>
    <row r="22" spans="2:11" x14ac:dyDescent="0.3">
      <c r="B22" s="71" t="s">
        <v>25</v>
      </c>
      <c r="C22" s="95">
        <v>222510026</v>
      </c>
      <c r="D22" s="9" t="s">
        <v>33</v>
      </c>
      <c r="E22" s="81">
        <v>46101</v>
      </c>
      <c r="F22" s="56">
        <v>137082935</v>
      </c>
      <c r="G22" s="20"/>
      <c r="H22" s="108"/>
      <c r="I22" s="19"/>
    </row>
    <row r="23" spans="2:11" x14ac:dyDescent="0.3">
      <c r="B23" s="71" t="s">
        <v>26</v>
      </c>
      <c r="C23" s="95">
        <v>17128288</v>
      </c>
      <c r="D23" s="9" t="s">
        <v>33</v>
      </c>
      <c r="E23" s="81">
        <v>46101</v>
      </c>
      <c r="F23" s="56">
        <v>12761119</v>
      </c>
      <c r="G23" s="108"/>
      <c r="H23" s="108"/>
      <c r="I23" s="19"/>
    </row>
    <row r="24" spans="2:11" x14ac:dyDescent="0.3">
      <c r="B24" s="71" t="s">
        <v>27</v>
      </c>
      <c r="C24" s="95">
        <v>131585597</v>
      </c>
      <c r="D24" s="9" t="s">
        <v>33</v>
      </c>
      <c r="E24" s="81">
        <v>46234</v>
      </c>
      <c r="F24" s="56">
        <v>0</v>
      </c>
      <c r="G24" s="108"/>
      <c r="H24" s="23"/>
      <c r="I24" s="19"/>
    </row>
    <row r="25" spans="2:11" x14ac:dyDescent="0.3">
      <c r="B25" s="71" t="s">
        <v>28</v>
      </c>
      <c r="C25" s="95">
        <v>14380999</v>
      </c>
      <c r="D25" s="9" t="s">
        <v>33</v>
      </c>
      <c r="E25" s="81">
        <v>46234</v>
      </c>
      <c r="F25" s="56">
        <v>0</v>
      </c>
      <c r="G25" s="13"/>
      <c r="H25" s="25"/>
      <c r="I25" s="19"/>
    </row>
    <row r="26" spans="2:11" x14ac:dyDescent="0.3">
      <c r="B26" s="71" t="s">
        <v>120</v>
      </c>
      <c r="C26" s="95">
        <v>0</v>
      </c>
      <c r="D26" s="9" t="s">
        <v>33</v>
      </c>
      <c r="E26" s="81"/>
      <c r="F26" s="56">
        <v>101890533</v>
      </c>
      <c r="G26" s="13"/>
      <c r="H26" s="25"/>
      <c r="I26" s="19"/>
    </row>
    <row r="27" spans="2:11" x14ac:dyDescent="0.3">
      <c r="B27" s="71" t="s">
        <v>78</v>
      </c>
      <c r="C27" s="95"/>
      <c r="D27" s="9" t="s">
        <v>33</v>
      </c>
      <c r="E27" s="81">
        <v>46152</v>
      </c>
      <c r="F27" s="31">
        <v>900000000</v>
      </c>
      <c r="G27" s="13"/>
      <c r="H27" s="25"/>
      <c r="I27" s="19"/>
    </row>
    <row r="28" spans="2:11" x14ac:dyDescent="0.3">
      <c r="B28" s="71" t="s">
        <v>79</v>
      </c>
      <c r="C28" s="95">
        <v>29944110</v>
      </c>
      <c r="D28" s="9" t="s">
        <v>33</v>
      </c>
      <c r="E28" s="81">
        <v>46152</v>
      </c>
      <c r="F28" s="31">
        <v>147279452</v>
      </c>
      <c r="G28" s="13"/>
      <c r="H28" s="112"/>
      <c r="I28" s="19"/>
    </row>
    <row r="29" spans="2:11" x14ac:dyDescent="0.3">
      <c r="B29" s="71" t="s">
        <v>44</v>
      </c>
      <c r="C29" s="174">
        <v>0</v>
      </c>
      <c r="D29" s="9" t="s">
        <v>33</v>
      </c>
      <c r="E29" s="145"/>
      <c r="F29" s="56">
        <v>1108536915</v>
      </c>
      <c r="G29" s="13"/>
      <c r="H29" s="112"/>
    </row>
    <row r="30" spans="2:11" x14ac:dyDescent="0.3">
      <c r="B30" s="71" t="s">
        <v>55</v>
      </c>
      <c r="C30" s="174">
        <v>0</v>
      </c>
      <c r="D30" s="9" t="s">
        <v>33</v>
      </c>
      <c r="E30" s="145"/>
      <c r="F30" s="56">
        <v>51399836</v>
      </c>
      <c r="G30" s="13"/>
      <c r="H30" s="112"/>
    </row>
    <row r="31" spans="2:11" x14ac:dyDescent="0.3">
      <c r="B31" s="66" t="s">
        <v>81</v>
      </c>
      <c r="C31" s="97">
        <f>SUM(C32:C33)</f>
        <v>867267721</v>
      </c>
      <c r="D31" s="9" t="s">
        <v>33</v>
      </c>
      <c r="E31" s="144"/>
      <c r="F31" s="140">
        <f>+F32+F33</f>
        <v>973984222</v>
      </c>
      <c r="G31" s="13"/>
      <c r="H31" s="111"/>
    </row>
    <row r="32" spans="2:11" x14ac:dyDescent="0.3">
      <c r="B32" s="71" t="s">
        <v>69</v>
      </c>
      <c r="C32" s="26">
        <v>0</v>
      </c>
      <c r="D32" s="9" t="s">
        <v>33</v>
      </c>
      <c r="E32" s="83"/>
      <c r="F32" s="56">
        <v>0</v>
      </c>
      <c r="G32" s="13"/>
      <c r="H32" s="112"/>
    </row>
    <row r="33" spans="2:11" x14ac:dyDescent="0.3">
      <c r="B33" s="71" t="s">
        <v>70</v>
      </c>
      <c r="C33" s="26">
        <v>867267721</v>
      </c>
      <c r="D33" s="9" t="s">
        <v>33</v>
      </c>
      <c r="E33" s="83"/>
      <c r="F33" s="56">
        <v>973984222</v>
      </c>
      <c r="G33" s="13"/>
      <c r="H33" s="111"/>
      <c r="K33" s="113"/>
    </row>
    <row r="34" spans="2:11" s="41" customFormat="1" ht="18" customHeight="1" x14ac:dyDescent="0.3">
      <c r="B34" s="66" t="s">
        <v>10</v>
      </c>
      <c r="C34" s="95"/>
      <c r="D34" s="43"/>
      <c r="E34" s="80"/>
      <c r="F34" s="44"/>
      <c r="G34" s="40"/>
      <c r="H34" s="40"/>
      <c r="J34" s="91"/>
      <c r="K34" s="91"/>
    </row>
    <row r="35" spans="2:11" s="41" customFormat="1" x14ac:dyDescent="0.3">
      <c r="B35" s="69" t="s">
        <v>11</v>
      </c>
      <c r="C35" s="98">
        <f>SUM(C36:C39)</f>
        <v>404452291</v>
      </c>
      <c r="D35" s="43"/>
      <c r="E35" s="81"/>
      <c r="F35" s="44">
        <f>SUM(F36:F39)</f>
        <v>342431943</v>
      </c>
      <c r="G35" s="40"/>
      <c r="H35" s="40"/>
      <c r="J35" s="91"/>
      <c r="K35" s="91"/>
    </row>
    <row r="36" spans="2:11" x14ac:dyDescent="0.3">
      <c r="B36" s="71" t="s">
        <v>56</v>
      </c>
      <c r="C36" s="95">
        <v>140290387</v>
      </c>
      <c r="D36" s="9" t="s">
        <v>33</v>
      </c>
      <c r="E36" s="81"/>
      <c r="F36" s="56">
        <v>207932065</v>
      </c>
      <c r="G36" s="13"/>
      <c r="H36" s="13"/>
    </row>
    <row r="37" spans="2:11" x14ac:dyDescent="0.3">
      <c r="B37" s="71" t="s">
        <v>57</v>
      </c>
      <c r="C37" s="95">
        <v>40771251</v>
      </c>
      <c r="D37" s="9" t="s">
        <v>33</v>
      </c>
      <c r="E37" s="81">
        <v>45761</v>
      </c>
      <c r="F37" s="56">
        <v>99041682</v>
      </c>
      <c r="G37" s="13"/>
      <c r="H37" s="13"/>
    </row>
    <row r="38" spans="2:11" x14ac:dyDescent="0.3">
      <c r="B38" s="71" t="s">
        <v>58</v>
      </c>
      <c r="C38" s="95">
        <v>1059870</v>
      </c>
      <c r="D38" s="9" t="s">
        <v>33</v>
      </c>
      <c r="E38" s="81"/>
      <c r="F38" s="56">
        <v>1115508</v>
      </c>
      <c r="G38" s="13"/>
      <c r="H38" s="13"/>
    </row>
    <row r="39" spans="2:11" ht="18.75" customHeight="1" x14ac:dyDescent="0.3">
      <c r="B39" s="71" t="s">
        <v>59</v>
      </c>
      <c r="C39" s="95">
        <v>222330783</v>
      </c>
      <c r="D39" s="9" t="s">
        <v>33</v>
      </c>
      <c r="E39" s="81"/>
      <c r="F39" s="56">
        <v>34342688</v>
      </c>
      <c r="G39" s="13"/>
      <c r="H39" s="23"/>
    </row>
    <row r="40" spans="2:11" x14ac:dyDescent="0.3">
      <c r="B40" s="71"/>
      <c r="C40" s="95"/>
      <c r="D40" s="9"/>
      <c r="E40" s="83"/>
      <c r="F40" s="31"/>
      <c r="G40" s="13"/>
      <c r="H40" s="108"/>
    </row>
    <row r="41" spans="2:11" ht="18" customHeight="1" x14ac:dyDescent="0.3">
      <c r="B41" s="63" t="s">
        <v>12</v>
      </c>
      <c r="C41" s="99">
        <f>+C7+C11+C17+C21+C31+C35</f>
        <v>2229482607</v>
      </c>
      <c r="D41" s="9"/>
      <c r="E41" s="9"/>
      <c r="F41" s="32">
        <f>+F7+F11+F17+F21+F31+F35</f>
        <v>4760813121</v>
      </c>
      <c r="G41" s="20"/>
      <c r="H41" s="20"/>
      <c r="I41" s="19"/>
    </row>
    <row r="42" spans="2:11" x14ac:dyDescent="0.3">
      <c r="B42" s="72"/>
      <c r="C42" s="100"/>
      <c r="D42" s="17"/>
      <c r="E42" s="84"/>
      <c r="F42" s="29"/>
      <c r="G42" s="20"/>
      <c r="H42" s="13"/>
    </row>
    <row r="43" spans="2:11" ht="20.25" customHeight="1" x14ac:dyDescent="0.3">
      <c r="B43" s="63" t="s">
        <v>14</v>
      </c>
      <c r="C43" s="95"/>
      <c r="D43" s="17"/>
      <c r="E43" s="84"/>
      <c r="F43" s="29"/>
      <c r="G43" s="13"/>
      <c r="H43" s="13"/>
    </row>
    <row r="44" spans="2:11" s="50" customFormat="1" ht="15" x14ac:dyDescent="0.2">
      <c r="B44" s="66" t="s">
        <v>1</v>
      </c>
      <c r="C44" s="101">
        <f>SUM(C45:C54)</f>
        <v>0</v>
      </c>
      <c r="D44" s="47"/>
      <c r="E44" s="85"/>
      <c r="F44" s="48">
        <f t="shared" ref="F44" si="0">SUM(F45:F54)</f>
        <v>0</v>
      </c>
      <c r="G44" s="49"/>
      <c r="H44" s="49"/>
      <c r="J44" s="92"/>
      <c r="K44" s="92"/>
    </row>
    <row r="45" spans="2:11" x14ac:dyDescent="0.3">
      <c r="B45" s="68" t="s">
        <v>2</v>
      </c>
      <c r="C45" s="100">
        <v>0</v>
      </c>
      <c r="D45" s="17"/>
      <c r="E45" s="84"/>
      <c r="F45" s="29">
        <v>0</v>
      </c>
      <c r="G45" s="13"/>
      <c r="H45" s="13"/>
    </row>
    <row r="46" spans="2:11" hidden="1" x14ac:dyDescent="0.3">
      <c r="B46" s="68" t="s">
        <v>0</v>
      </c>
      <c r="C46" s="100">
        <v>0</v>
      </c>
      <c r="D46" s="17"/>
      <c r="E46" s="84"/>
      <c r="F46" s="29">
        <v>0</v>
      </c>
      <c r="G46" s="13"/>
      <c r="H46" s="13"/>
    </row>
    <row r="47" spans="2:11" hidden="1" x14ac:dyDescent="0.3">
      <c r="B47" s="68"/>
      <c r="C47" s="100"/>
      <c r="D47" s="17"/>
      <c r="E47" s="84"/>
      <c r="F47" s="29"/>
      <c r="G47" s="13"/>
      <c r="H47" s="13"/>
    </row>
    <row r="48" spans="2:11" hidden="1" x14ac:dyDescent="0.3">
      <c r="B48" s="68" t="s">
        <v>3</v>
      </c>
      <c r="C48" s="100">
        <v>0</v>
      </c>
      <c r="D48" s="17"/>
      <c r="E48" s="84"/>
      <c r="F48" s="29">
        <v>0</v>
      </c>
      <c r="G48" s="13"/>
      <c r="H48" s="13"/>
    </row>
    <row r="49" spans="2:11" hidden="1" x14ac:dyDescent="0.3">
      <c r="B49" s="68"/>
      <c r="C49" s="100"/>
      <c r="D49" s="17"/>
      <c r="E49" s="84"/>
      <c r="F49" s="29"/>
      <c r="G49" s="13"/>
      <c r="H49" s="13"/>
    </row>
    <row r="50" spans="2:11" hidden="1" x14ac:dyDescent="0.3">
      <c r="B50" s="68" t="s">
        <v>4</v>
      </c>
      <c r="C50" s="100">
        <v>0</v>
      </c>
      <c r="D50" s="17"/>
      <c r="E50" s="84"/>
      <c r="F50" s="29">
        <v>0</v>
      </c>
      <c r="G50" s="13"/>
      <c r="H50" s="13"/>
    </row>
    <row r="51" spans="2:11" x14ac:dyDescent="0.3">
      <c r="B51" s="68" t="s">
        <v>5</v>
      </c>
      <c r="C51" s="100">
        <v>0</v>
      </c>
      <c r="D51" s="17"/>
      <c r="E51" s="84"/>
      <c r="F51" s="29">
        <v>0</v>
      </c>
      <c r="G51" s="13"/>
      <c r="H51" s="13"/>
    </row>
    <row r="52" spans="2:11" hidden="1" x14ac:dyDescent="0.3">
      <c r="B52" s="68" t="s">
        <v>24</v>
      </c>
      <c r="C52" s="100"/>
      <c r="D52" s="17"/>
      <c r="E52" s="84"/>
      <c r="F52" s="29"/>
      <c r="G52" s="13"/>
      <c r="H52" s="13"/>
    </row>
    <row r="53" spans="2:11" hidden="1" x14ac:dyDescent="0.3">
      <c r="B53" s="68" t="s">
        <v>7</v>
      </c>
      <c r="C53" s="100"/>
      <c r="D53" s="17"/>
      <c r="E53" s="84"/>
      <c r="F53" s="29"/>
      <c r="G53" s="13"/>
      <c r="H53" s="13"/>
    </row>
    <row r="54" spans="2:11" x14ac:dyDescent="0.3">
      <c r="B54" s="68" t="s">
        <v>6</v>
      </c>
      <c r="C54" s="100">
        <v>0</v>
      </c>
      <c r="D54" s="17"/>
      <c r="E54" s="84"/>
      <c r="F54" s="30">
        <v>0</v>
      </c>
      <c r="G54" s="13"/>
      <c r="H54" s="13"/>
    </row>
    <row r="55" spans="2:11" x14ac:dyDescent="0.3">
      <c r="B55" s="72"/>
      <c r="C55" s="100"/>
      <c r="D55" s="17"/>
      <c r="E55" s="84"/>
      <c r="F55" s="29"/>
      <c r="G55" s="13"/>
      <c r="H55" s="13"/>
    </row>
    <row r="56" spans="2:11" s="41" customFormat="1" x14ac:dyDescent="0.3">
      <c r="B56" s="66" t="s">
        <v>15</v>
      </c>
      <c r="C56" s="102">
        <f>SUM(C45:C55)</f>
        <v>0</v>
      </c>
      <c r="D56" s="51"/>
      <c r="E56" s="86">
        <f t="shared" ref="E56:F56" si="1">SUM(E45:E55)</f>
        <v>0</v>
      </c>
      <c r="F56" s="52">
        <f t="shared" si="1"/>
        <v>0</v>
      </c>
      <c r="G56" s="40"/>
      <c r="H56" s="40"/>
      <c r="J56" s="91"/>
      <c r="K56" s="91"/>
    </row>
    <row r="57" spans="2:11" x14ac:dyDescent="0.3">
      <c r="B57" s="72"/>
      <c r="C57" s="100"/>
      <c r="D57" s="17"/>
      <c r="E57" s="84"/>
      <c r="F57" s="29"/>
      <c r="G57" s="13"/>
      <c r="H57" s="13"/>
    </row>
    <row r="58" spans="2:11" s="41" customFormat="1" x14ac:dyDescent="0.3">
      <c r="B58" s="66" t="s">
        <v>8</v>
      </c>
      <c r="C58" s="103"/>
      <c r="D58" s="38"/>
      <c r="E58" s="79"/>
      <c r="F58" s="39"/>
      <c r="G58" s="40"/>
      <c r="H58" s="40"/>
      <c r="J58" s="91"/>
      <c r="K58" s="91"/>
    </row>
    <row r="59" spans="2:11" s="41" customFormat="1" x14ac:dyDescent="0.3">
      <c r="B59" s="73" t="s">
        <v>18</v>
      </c>
      <c r="C59" s="97">
        <f>SUM(C60:C73)</f>
        <v>4542923599</v>
      </c>
      <c r="D59" s="54"/>
      <c r="E59" s="87"/>
      <c r="F59" s="53">
        <f>SUM(F60:F65)</f>
        <v>3367443667</v>
      </c>
      <c r="G59" s="40"/>
      <c r="H59" s="40"/>
      <c r="J59" s="91"/>
      <c r="K59" s="91"/>
    </row>
    <row r="60" spans="2:11" x14ac:dyDescent="0.3">
      <c r="B60" s="71" t="s">
        <v>27</v>
      </c>
      <c r="C60" s="95">
        <v>325586912</v>
      </c>
      <c r="D60" s="9" t="s">
        <v>33</v>
      </c>
      <c r="E60" s="81">
        <v>46234</v>
      </c>
      <c r="F60" s="26">
        <v>941077076</v>
      </c>
      <c r="G60" s="108"/>
      <c r="H60" s="13"/>
    </row>
    <row r="61" spans="2:11" x14ac:dyDescent="0.3">
      <c r="B61" s="71" t="s">
        <v>28</v>
      </c>
      <c r="C61" s="95">
        <v>15001812</v>
      </c>
      <c r="D61" s="9" t="s">
        <v>33</v>
      </c>
      <c r="E61" s="81">
        <v>46234</v>
      </c>
      <c r="F61" s="26">
        <v>129344628</v>
      </c>
      <c r="G61" s="13"/>
      <c r="H61" s="13"/>
    </row>
    <row r="62" spans="2:11" x14ac:dyDescent="0.3">
      <c r="B62" s="71" t="s">
        <v>29</v>
      </c>
      <c r="C62" s="95">
        <v>232605167</v>
      </c>
      <c r="D62" s="9" t="s">
        <v>33</v>
      </c>
      <c r="E62" s="81">
        <v>46101</v>
      </c>
      <c r="F62" s="95">
        <v>1444649431</v>
      </c>
      <c r="G62" s="23"/>
      <c r="H62" s="13"/>
    </row>
    <row r="63" spans="2:11" x14ac:dyDescent="0.3">
      <c r="B63" s="71" t="s">
        <v>30</v>
      </c>
      <c r="C63" s="95">
        <v>7033145</v>
      </c>
      <c r="D63" s="9" t="s">
        <v>33</v>
      </c>
      <c r="E63" s="81">
        <v>46101</v>
      </c>
      <c r="F63" s="95">
        <v>192972532</v>
      </c>
      <c r="G63" s="20"/>
      <c r="H63" s="13"/>
    </row>
    <row r="64" spans="2:11" x14ac:dyDescent="0.3">
      <c r="B64" s="71" t="s">
        <v>78</v>
      </c>
      <c r="C64" s="95">
        <v>600000000</v>
      </c>
      <c r="D64" s="9" t="s">
        <v>33</v>
      </c>
      <c r="E64" s="81">
        <v>46152</v>
      </c>
      <c r="F64" s="31">
        <v>600000000</v>
      </c>
      <c r="G64" s="25"/>
      <c r="H64" s="13"/>
    </row>
    <row r="65" spans="2:11" x14ac:dyDescent="0.3">
      <c r="B65" s="71" t="s">
        <v>79</v>
      </c>
      <c r="C65" s="95">
        <v>29455890</v>
      </c>
      <c r="D65" s="9" t="s">
        <v>33</v>
      </c>
      <c r="E65" s="81">
        <v>46152</v>
      </c>
      <c r="F65" s="31">
        <v>59400000</v>
      </c>
      <c r="G65" s="25"/>
      <c r="H65" s="13"/>
    </row>
    <row r="66" spans="2:11" x14ac:dyDescent="0.3">
      <c r="B66" s="71" t="s">
        <v>112</v>
      </c>
      <c r="C66" s="95">
        <v>773172042</v>
      </c>
      <c r="D66" s="9" t="s">
        <v>33</v>
      </c>
      <c r="E66" s="128">
        <v>46474</v>
      </c>
      <c r="F66" s="31">
        <v>0</v>
      </c>
      <c r="G66" s="25"/>
      <c r="H66" s="13"/>
    </row>
    <row r="67" spans="2:11" x14ac:dyDescent="0.3">
      <c r="B67" s="71" t="s">
        <v>113</v>
      </c>
      <c r="C67" s="95">
        <v>78656352</v>
      </c>
      <c r="D67" s="9" t="s">
        <v>33</v>
      </c>
      <c r="E67" s="81">
        <v>46474</v>
      </c>
      <c r="F67" s="31">
        <v>0</v>
      </c>
      <c r="G67" s="25"/>
      <c r="H67" s="13"/>
    </row>
    <row r="68" spans="2:11" x14ac:dyDescent="0.3">
      <c r="B68" s="71" t="s">
        <v>114</v>
      </c>
      <c r="C68" s="95">
        <v>1000000002</v>
      </c>
      <c r="D68" s="9" t="s">
        <v>33</v>
      </c>
      <c r="E68" s="128">
        <v>46270</v>
      </c>
      <c r="F68" s="31">
        <v>0</v>
      </c>
      <c r="G68" s="25"/>
      <c r="H68" s="13"/>
    </row>
    <row r="69" spans="2:11" x14ac:dyDescent="0.3">
      <c r="B69" s="71" t="s">
        <v>115</v>
      </c>
      <c r="C69" s="95">
        <v>58767124</v>
      </c>
      <c r="D69" s="9" t="s">
        <v>33</v>
      </c>
      <c r="E69" s="81">
        <v>46270</v>
      </c>
      <c r="F69" s="31">
        <v>0</v>
      </c>
      <c r="G69" s="25"/>
      <c r="H69" s="13"/>
    </row>
    <row r="70" spans="2:11" x14ac:dyDescent="0.3">
      <c r="B70" s="71" t="s">
        <v>117</v>
      </c>
      <c r="C70" s="95">
        <v>834167252</v>
      </c>
      <c r="D70" s="9" t="s">
        <v>33</v>
      </c>
      <c r="E70" s="128">
        <v>46276</v>
      </c>
      <c r="F70" s="31">
        <v>0</v>
      </c>
      <c r="G70" s="25"/>
      <c r="H70" s="13"/>
    </row>
    <row r="71" spans="2:11" x14ac:dyDescent="0.3">
      <c r="B71" s="71" t="s">
        <v>116</v>
      </c>
      <c r="C71" s="95">
        <v>64223740</v>
      </c>
      <c r="D71" s="9" t="s">
        <v>33</v>
      </c>
      <c r="E71" s="81">
        <v>46276</v>
      </c>
      <c r="F71" s="31">
        <v>0</v>
      </c>
      <c r="G71" s="13"/>
      <c r="H71" s="13"/>
    </row>
    <row r="72" spans="2:11" x14ac:dyDescent="0.3">
      <c r="B72" s="71" t="s">
        <v>148</v>
      </c>
      <c r="C72" s="95">
        <v>487545662</v>
      </c>
      <c r="D72" s="9"/>
      <c r="E72" s="81"/>
      <c r="F72" s="31"/>
      <c r="G72" s="13"/>
      <c r="H72" s="13"/>
    </row>
    <row r="73" spans="2:11" x14ac:dyDescent="0.3">
      <c r="B73" s="71" t="s">
        <v>149</v>
      </c>
      <c r="C73" s="95">
        <v>36708499</v>
      </c>
      <c r="D73" s="9"/>
      <c r="E73" s="81"/>
      <c r="F73" s="31"/>
      <c r="G73" s="13"/>
      <c r="H73" s="13"/>
    </row>
    <row r="74" spans="2:11" s="41" customFormat="1" x14ac:dyDescent="0.3">
      <c r="B74" s="66" t="s">
        <v>60</v>
      </c>
      <c r="C74" s="97">
        <f>SUM(C75:C78)</f>
        <v>91266283640</v>
      </c>
      <c r="D74" s="54"/>
      <c r="E74" s="87"/>
      <c r="F74" s="48">
        <f>SUM(F75:F76)</f>
        <v>39699015398</v>
      </c>
      <c r="G74" s="55"/>
      <c r="H74" s="40"/>
      <c r="J74" s="91"/>
      <c r="K74" s="91"/>
    </row>
    <row r="75" spans="2:11" x14ac:dyDescent="0.3">
      <c r="B75" s="71" t="s">
        <v>61</v>
      </c>
      <c r="C75" s="95">
        <v>24433000000</v>
      </c>
      <c r="D75" s="9" t="s">
        <v>33</v>
      </c>
      <c r="E75" s="81">
        <v>46799</v>
      </c>
      <c r="F75" s="26">
        <v>28000000000</v>
      </c>
      <c r="G75" s="20"/>
      <c r="H75" s="13"/>
    </row>
    <row r="76" spans="2:11" x14ac:dyDescent="0.3">
      <c r="B76" s="71" t="s">
        <v>71</v>
      </c>
      <c r="C76" s="95">
        <v>8131650576</v>
      </c>
      <c r="D76" s="9" t="s">
        <v>33</v>
      </c>
      <c r="E76" s="81">
        <v>46799</v>
      </c>
      <c r="F76" s="26">
        <v>11699015398</v>
      </c>
      <c r="G76" s="20"/>
      <c r="H76" s="13"/>
    </row>
    <row r="77" spans="2:11" ht="17.25" x14ac:dyDescent="0.3">
      <c r="B77" s="71" t="s">
        <v>101</v>
      </c>
      <c r="C77" s="95">
        <v>34907000000</v>
      </c>
      <c r="D77" s="139" t="s">
        <v>33</v>
      </c>
      <c r="E77" s="81">
        <v>48183</v>
      </c>
      <c r="F77" s="32"/>
      <c r="G77" s="20"/>
      <c r="H77" s="13"/>
    </row>
    <row r="78" spans="2:11" ht="17.25" x14ac:dyDescent="0.3">
      <c r="B78" s="71" t="s">
        <v>102</v>
      </c>
      <c r="C78" s="95">
        <v>23794633064</v>
      </c>
      <c r="D78" s="139" t="s">
        <v>33</v>
      </c>
      <c r="E78" s="81">
        <v>48183</v>
      </c>
      <c r="F78" s="32"/>
      <c r="G78" s="20"/>
      <c r="H78" s="13"/>
    </row>
    <row r="79" spans="2:11" x14ac:dyDescent="0.3">
      <c r="B79" s="69" t="s">
        <v>72</v>
      </c>
      <c r="C79" s="42">
        <f>+C80</f>
        <v>3500000000</v>
      </c>
      <c r="D79" s="22"/>
      <c r="E79" s="81"/>
      <c r="F79" s="32">
        <f>+F80</f>
        <v>3500000000</v>
      </c>
      <c r="G79" s="20"/>
      <c r="H79" s="13"/>
    </row>
    <row r="80" spans="2:11" ht="17.25" x14ac:dyDescent="0.3">
      <c r="B80" s="68" t="s">
        <v>34</v>
      </c>
      <c r="C80" s="26">
        <v>3500000000</v>
      </c>
      <c r="D80" s="9" t="s">
        <v>33</v>
      </c>
      <c r="E80" s="81">
        <v>45968</v>
      </c>
      <c r="F80" s="134">
        <v>3500000000</v>
      </c>
      <c r="G80" s="20"/>
      <c r="H80" s="13"/>
      <c r="I80" s="90"/>
    </row>
    <row r="81" spans="2:11" x14ac:dyDescent="0.3">
      <c r="B81" s="71"/>
      <c r="C81" s="26"/>
      <c r="D81" s="22"/>
      <c r="E81" s="81"/>
      <c r="F81" s="32"/>
      <c r="G81" s="20"/>
      <c r="H81" s="13"/>
      <c r="I81" s="19"/>
    </row>
    <row r="82" spans="2:11" s="41" customFormat="1" x14ac:dyDescent="0.3">
      <c r="B82" s="66" t="s">
        <v>65</v>
      </c>
      <c r="C82" s="53">
        <f>SUM(C83:C84)</f>
        <v>0</v>
      </c>
      <c r="D82" s="54"/>
      <c r="E82" s="87"/>
      <c r="F82" s="48">
        <f>SUM(F83)</f>
        <v>0</v>
      </c>
      <c r="G82" s="55"/>
      <c r="H82" s="40"/>
      <c r="J82" s="91"/>
      <c r="K82" s="91"/>
    </row>
    <row r="83" spans="2:11" x14ac:dyDescent="0.3">
      <c r="B83" s="71" t="s">
        <v>66</v>
      </c>
      <c r="C83" s="26">
        <v>0</v>
      </c>
      <c r="D83" s="9"/>
      <c r="E83" s="81"/>
      <c r="F83" s="31">
        <v>0</v>
      </c>
      <c r="G83" s="20"/>
      <c r="H83" s="13"/>
    </row>
    <row r="84" spans="2:11" x14ac:dyDescent="0.3">
      <c r="B84" s="71"/>
      <c r="C84" s="26"/>
      <c r="D84" s="22"/>
      <c r="E84" s="81"/>
      <c r="F84" s="32"/>
      <c r="G84" s="20"/>
      <c r="H84" s="108"/>
    </row>
    <row r="85" spans="2:11" x14ac:dyDescent="0.3">
      <c r="B85" s="63" t="s">
        <v>16</v>
      </c>
      <c r="C85" s="27">
        <f>+C44+C59+C74+C79+C82</f>
        <v>99309207239</v>
      </c>
      <c r="D85" s="21"/>
      <c r="E85" s="88"/>
      <c r="F85" s="32">
        <f>+F44+F59+F74+F79+F82</f>
        <v>46566459065</v>
      </c>
      <c r="G85" s="13"/>
      <c r="H85" s="20"/>
    </row>
    <row r="86" spans="2:11" ht="21" customHeight="1" thickBot="1" x14ac:dyDescent="0.35">
      <c r="B86" s="64" t="s">
        <v>17</v>
      </c>
      <c r="C86" s="28">
        <f>C41+C85</f>
        <v>101538689846</v>
      </c>
      <c r="D86" s="77">
        <f t="shared" ref="D86:E86" si="2">D41+D85</f>
        <v>0</v>
      </c>
      <c r="E86" s="89">
        <f t="shared" si="2"/>
        <v>0</v>
      </c>
      <c r="F86" s="33">
        <f>F41+F85</f>
        <v>51327272186</v>
      </c>
      <c r="G86" s="23"/>
      <c r="H86" s="20"/>
    </row>
    <row r="87" spans="2:11" ht="27" customHeight="1" thickBot="1" x14ac:dyDescent="0.35">
      <c r="B87" s="161" t="s">
        <v>31</v>
      </c>
      <c r="C87" s="162"/>
      <c r="D87" s="162"/>
      <c r="E87" s="162"/>
      <c r="F87" s="163"/>
      <c r="G87" s="23"/>
      <c r="H87" s="20"/>
    </row>
    <row r="88" spans="2:11" x14ac:dyDescent="0.3">
      <c r="B88" s="159"/>
      <c r="C88" s="159"/>
      <c r="D88" s="159"/>
      <c r="E88" s="159"/>
      <c r="F88" s="159"/>
      <c r="G88" s="25"/>
      <c r="H88" s="13"/>
    </row>
    <row r="89" spans="2:11" x14ac:dyDescent="0.3">
      <c r="B89" s="160"/>
      <c r="C89" s="160"/>
      <c r="D89" s="160"/>
      <c r="E89" s="160"/>
      <c r="F89" s="160"/>
      <c r="G89" s="13"/>
      <c r="H89" s="13"/>
    </row>
    <row r="90" spans="2:11" x14ac:dyDescent="0.3">
      <c r="B90" s="160"/>
      <c r="C90" s="160"/>
      <c r="D90" s="160"/>
      <c r="E90" s="160"/>
      <c r="F90" s="160"/>
      <c r="G90" s="13"/>
      <c r="H90" s="13"/>
      <c r="I90" s="93"/>
    </row>
    <row r="91" spans="2:11" x14ac:dyDescent="0.3">
      <c r="B91" s="13"/>
      <c r="C91" s="23"/>
      <c r="D91" s="16"/>
      <c r="E91" s="13"/>
      <c r="F91" s="13"/>
      <c r="G91" s="13"/>
      <c r="H91" s="13"/>
      <c r="I91" s="93"/>
    </row>
    <row r="92" spans="2:11" x14ac:dyDescent="0.3">
      <c r="B92" s="13"/>
      <c r="C92" s="25"/>
      <c r="D92" s="16"/>
      <c r="E92" s="13"/>
      <c r="F92" s="13"/>
      <c r="G92" s="13"/>
      <c r="H92" s="13"/>
    </row>
    <row r="93" spans="2:11" x14ac:dyDescent="0.3">
      <c r="B93" s="13"/>
      <c r="C93" s="158"/>
      <c r="D93" s="158"/>
      <c r="E93" s="158"/>
      <c r="F93" s="158"/>
      <c r="G93" s="13"/>
      <c r="H93" s="13"/>
    </row>
    <row r="94" spans="2:11" x14ac:dyDescent="0.3">
      <c r="B94" s="13"/>
      <c r="C94" s="158"/>
      <c r="D94" s="158"/>
      <c r="E94" s="158"/>
      <c r="F94" s="158"/>
      <c r="G94" s="13"/>
      <c r="H94" s="13"/>
    </row>
    <row r="95" spans="2:11" x14ac:dyDescent="0.3">
      <c r="B95" s="13"/>
      <c r="C95" s="158"/>
      <c r="D95" s="158"/>
      <c r="E95" s="158"/>
      <c r="F95" s="158"/>
      <c r="G95" s="13"/>
      <c r="H95" s="13"/>
    </row>
    <row r="96" spans="2:11" x14ac:dyDescent="0.3">
      <c r="B96" s="13"/>
      <c r="C96" s="13"/>
      <c r="D96" s="16"/>
      <c r="E96" s="13"/>
      <c r="F96" s="13"/>
      <c r="G96" s="13"/>
      <c r="H96" s="13"/>
    </row>
    <row r="97" spans="2:8" x14ac:dyDescent="0.3">
      <c r="B97" s="13"/>
      <c r="C97" s="13"/>
      <c r="D97" s="16"/>
      <c r="E97" s="13"/>
      <c r="F97" s="13"/>
      <c r="G97" s="13"/>
      <c r="H97" s="13"/>
    </row>
    <row r="98" spans="2:8" x14ac:dyDescent="0.3">
      <c r="B98" s="13"/>
      <c r="C98" s="13"/>
      <c r="D98" s="16"/>
      <c r="E98" s="13"/>
      <c r="F98" s="13"/>
      <c r="G98" s="13"/>
      <c r="H98" s="13"/>
    </row>
    <row r="99" spans="2:8" x14ac:dyDescent="0.3">
      <c r="B99" s="13"/>
      <c r="C99" s="13"/>
      <c r="D99" s="16"/>
      <c r="E99" s="13"/>
      <c r="F99" s="13"/>
      <c r="G99" s="13"/>
      <c r="H99" s="13"/>
    </row>
    <row r="100" spans="2:8" x14ac:dyDescent="0.3">
      <c r="B100" s="13"/>
      <c r="C100" s="13"/>
      <c r="D100" s="16"/>
      <c r="E100" s="13"/>
      <c r="F100" s="13"/>
      <c r="G100" s="13"/>
      <c r="H100" s="13"/>
    </row>
    <row r="101" spans="2:8" x14ac:dyDescent="0.3">
      <c r="B101" s="13"/>
      <c r="C101" s="13"/>
      <c r="D101" s="16"/>
      <c r="E101" s="13"/>
      <c r="F101" s="13"/>
      <c r="G101" s="13"/>
      <c r="H101" s="13"/>
    </row>
    <row r="102" spans="2:8" x14ac:dyDescent="0.3">
      <c r="B102" s="13"/>
      <c r="C102" s="13"/>
      <c r="D102" s="16"/>
      <c r="E102" s="13"/>
      <c r="F102" s="13"/>
      <c r="G102" s="13"/>
      <c r="H102" s="13"/>
    </row>
    <row r="103" spans="2:8" x14ac:dyDescent="0.3">
      <c r="B103" s="13"/>
      <c r="C103" s="13"/>
      <c r="D103" s="16"/>
      <c r="E103" s="13"/>
      <c r="F103" s="13"/>
      <c r="G103" s="13"/>
      <c r="H103" s="13"/>
    </row>
    <row r="104" spans="2:8" x14ac:dyDescent="0.3">
      <c r="B104" s="13"/>
      <c r="C104" s="13"/>
      <c r="D104" s="16"/>
      <c r="E104" s="13"/>
      <c r="F104" s="13"/>
      <c r="G104" s="13"/>
      <c r="H104" s="13"/>
    </row>
  </sheetData>
  <mergeCells count="6">
    <mergeCell ref="B1:F1"/>
    <mergeCell ref="C93:F93"/>
    <mergeCell ref="C94:F94"/>
    <mergeCell ref="C95:F95"/>
    <mergeCell ref="B88:F90"/>
    <mergeCell ref="B87:F87"/>
  </mergeCells>
  <pageMargins left="0.57999999999999996" right="0.25" top="0.43" bottom="0.24" header="0.3" footer="0.3"/>
  <pageSetup paperSize="14" scale="57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24"/>
  <sheetViews>
    <sheetView zoomScale="90" zoomScaleNormal="90" workbookViewId="0">
      <selection activeCell="J11" sqref="J11"/>
    </sheetView>
  </sheetViews>
  <sheetFormatPr baseColWidth="10" defaultRowHeight="17.25" x14ac:dyDescent="0.3"/>
  <cols>
    <col min="1" max="1" width="3.85546875" style="24" bestFit="1" customWidth="1"/>
    <col min="2" max="2" width="32.42578125" style="24" customWidth="1"/>
    <col min="3" max="3" width="15.85546875" style="24" customWidth="1"/>
    <col min="4" max="4" width="12.7109375" style="24" customWidth="1"/>
    <col min="5" max="5" width="11.140625" style="24" customWidth="1"/>
    <col min="6" max="6" width="9.42578125" style="24" customWidth="1"/>
    <col min="7" max="7" width="10" customWidth="1"/>
    <col min="8" max="8" width="17.7109375" bestFit="1" customWidth="1"/>
    <col min="9" max="9" width="18" style="109" bestFit="1" customWidth="1"/>
    <col min="10" max="10" width="17.7109375" style="24" bestFit="1" customWidth="1"/>
    <col min="11" max="11" width="15.5703125" style="24" bestFit="1" customWidth="1"/>
    <col min="12" max="12" width="15.42578125" style="61" customWidth="1"/>
    <col min="13" max="13" width="17.140625" style="24" bestFit="1" customWidth="1"/>
    <col min="14" max="14" width="17" style="24" customWidth="1"/>
    <col min="15" max="15" width="16.85546875" style="24" customWidth="1"/>
    <col min="16" max="16384" width="11.42578125" style="24"/>
  </cols>
  <sheetData>
    <row r="1" spans="1:15" x14ac:dyDescent="0.3">
      <c r="A1" s="164" t="s">
        <v>124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</row>
    <row r="2" spans="1:15" x14ac:dyDescent="0.3">
      <c r="A2" s="164"/>
      <c r="B2" s="164"/>
      <c r="C2" s="164"/>
      <c r="D2" s="164"/>
      <c r="E2" s="164"/>
      <c r="F2" s="164"/>
      <c r="G2" s="164"/>
      <c r="H2" s="164"/>
      <c r="I2" s="164"/>
      <c r="J2" s="164"/>
      <c r="K2" s="164"/>
    </row>
    <row r="3" spans="1:15" ht="16.5" customHeight="1" x14ac:dyDescent="0.3">
      <c r="A3" s="104"/>
      <c r="B3" s="104"/>
      <c r="C3" s="104"/>
      <c r="D3" s="104"/>
      <c r="E3" s="104"/>
      <c r="F3" s="104"/>
      <c r="I3" s="104"/>
      <c r="J3" s="104"/>
      <c r="K3" s="104"/>
    </row>
    <row r="4" spans="1:15" ht="58.5" customHeight="1" x14ac:dyDescent="0.3">
      <c r="A4" s="185" t="s">
        <v>49</v>
      </c>
      <c r="B4" s="115" t="s">
        <v>82</v>
      </c>
      <c r="C4" s="115" t="s">
        <v>50</v>
      </c>
      <c r="D4" s="115" t="s">
        <v>51</v>
      </c>
      <c r="E4" s="115" t="s">
        <v>52</v>
      </c>
      <c r="F4" s="116" t="s">
        <v>54</v>
      </c>
      <c r="G4" s="115" t="s">
        <v>83</v>
      </c>
      <c r="H4" s="116" t="s">
        <v>89</v>
      </c>
      <c r="I4" s="116" t="s">
        <v>90</v>
      </c>
      <c r="J4" s="116" t="s">
        <v>91</v>
      </c>
      <c r="K4" s="115" t="s">
        <v>53</v>
      </c>
      <c r="L4" s="115" t="s">
        <v>96</v>
      </c>
      <c r="M4" s="146"/>
      <c r="N4" s="146"/>
    </row>
    <row r="5" spans="1:15" x14ac:dyDescent="0.3">
      <c r="A5" s="186">
        <v>1</v>
      </c>
      <c r="B5" s="132" t="s">
        <v>85</v>
      </c>
      <c r="C5" s="129" t="s">
        <v>33</v>
      </c>
      <c r="D5" s="129" t="s">
        <v>87</v>
      </c>
      <c r="E5" s="129" t="s">
        <v>64</v>
      </c>
      <c r="F5" s="131" t="s">
        <v>121</v>
      </c>
      <c r="G5" s="129" t="s">
        <v>84</v>
      </c>
      <c r="H5" s="130">
        <v>1167732768</v>
      </c>
      <c r="I5" s="127">
        <f>+H5-J5</f>
        <v>681177448</v>
      </c>
      <c r="J5" s="127">
        <v>486555320</v>
      </c>
      <c r="K5" s="128">
        <v>46234</v>
      </c>
      <c r="L5" s="138" t="s">
        <v>88</v>
      </c>
    </row>
    <row r="6" spans="1:15" x14ac:dyDescent="0.3">
      <c r="A6" s="129">
        <v>2</v>
      </c>
      <c r="B6" s="132" t="s">
        <v>86</v>
      </c>
      <c r="C6" s="129" t="s">
        <v>33</v>
      </c>
      <c r="D6" s="129" t="s">
        <v>75</v>
      </c>
      <c r="E6" s="129" t="s">
        <v>64</v>
      </c>
      <c r="F6" s="131" t="s">
        <v>125</v>
      </c>
      <c r="G6" s="129" t="s">
        <v>84</v>
      </c>
      <c r="H6" s="130">
        <v>1917106510</v>
      </c>
      <c r="I6" s="127">
        <f t="shared" ref="I6:I8" si="0">+H6-J6</f>
        <v>1437829884</v>
      </c>
      <c r="J6" s="127">
        <v>479276626</v>
      </c>
      <c r="K6" s="128">
        <v>46101</v>
      </c>
      <c r="L6" s="138" t="s">
        <v>88</v>
      </c>
      <c r="M6" s="141"/>
      <c r="N6" s="141"/>
    </row>
    <row r="7" spans="1:15" x14ac:dyDescent="0.3">
      <c r="A7" s="129">
        <v>3</v>
      </c>
      <c r="B7" s="132" t="s">
        <v>77</v>
      </c>
      <c r="C7" s="129" t="s">
        <v>33</v>
      </c>
      <c r="D7" s="129">
        <v>32275</v>
      </c>
      <c r="E7" s="129" t="s">
        <v>64</v>
      </c>
      <c r="F7" s="131" t="s">
        <v>121</v>
      </c>
      <c r="G7" s="129" t="s">
        <v>84</v>
      </c>
      <c r="H7" s="130">
        <v>1706679452</v>
      </c>
      <c r="I7" s="127">
        <f t="shared" si="0"/>
        <v>1047279452</v>
      </c>
      <c r="J7" s="127">
        <v>659400000</v>
      </c>
      <c r="K7" s="128">
        <v>46152</v>
      </c>
      <c r="L7" s="138" t="s">
        <v>88</v>
      </c>
    </row>
    <row r="8" spans="1:15" s="109" customFormat="1" x14ac:dyDescent="0.3">
      <c r="A8" s="129">
        <v>4</v>
      </c>
      <c r="B8" s="132" t="s">
        <v>105</v>
      </c>
      <c r="C8" s="129" t="s">
        <v>33</v>
      </c>
      <c r="D8" s="129">
        <v>1129348</v>
      </c>
      <c r="E8" s="129" t="s">
        <v>64</v>
      </c>
      <c r="F8" s="131" t="s">
        <v>126</v>
      </c>
      <c r="G8" s="129" t="s">
        <v>84</v>
      </c>
      <c r="H8" s="130">
        <v>1135771194</v>
      </c>
      <c r="I8" s="127">
        <f t="shared" si="0"/>
        <v>283942800</v>
      </c>
      <c r="J8" s="127">
        <v>851828394</v>
      </c>
      <c r="K8" s="128">
        <v>46474</v>
      </c>
      <c r="L8" s="138" t="s">
        <v>88</v>
      </c>
    </row>
    <row r="9" spans="1:15" s="109" customFormat="1" x14ac:dyDescent="0.3">
      <c r="A9" s="129">
        <v>5</v>
      </c>
      <c r="B9" s="132" t="s">
        <v>106</v>
      </c>
      <c r="C9" s="129" t="s">
        <v>33</v>
      </c>
      <c r="D9" s="129">
        <v>87030</v>
      </c>
      <c r="E9" s="129" t="s">
        <v>107</v>
      </c>
      <c r="F9" s="131" t="s">
        <v>127</v>
      </c>
      <c r="G9" s="129" t="s">
        <v>84</v>
      </c>
      <c r="H9" s="130">
        <v>1628835618</v>
      </c>
      <c r="I9" s="127">
        <f>+H9-J9</f>
        <v>570068492</v>
      </c>
      <c r="J9" s="127">
        <v>1058767126</v>
      </c>
      <c r="K9" s="128">
        <v>46270</v>
      </c>
      <c r="L9" s="138" t="s">
        <v>88</v>
      </c>
    </row>
    <row r="10" spans="1:15" s="109" customFormat="1" x14ac:dyDescent="0.3">
      <c r="A10" s="129">
        <v>6</v>
      </c>
      <c r="B10" s="132" t="s">
        <v>108</v>
      </c>
      <c r="C10" s="129" t="s">
        <v>33</v>
      </c>
      <c r="D10" s="129">
        <v>45489</v>
      </c>
      <c r="E10" s="129" t="s">
        <v>109</v>
      </c>
      <c r="F10" s="131" t="s">
        <v>127</v>
      </c>
      <c r="G10" s="129" t="s">
        <v>84</v>
      </c>
      <c r="H10" s="130">
        <v>1347586488</v>
      </c>
      <c r="I10" s="127">
        <f>+H10-J10</f>
        <v>449195496</v>
      </c>
      <c r="J10" s="127">
        <v>898390992</v>
      </c>
      <c r="K10" s="128">
        <v>46276</v>
      </c>
      <c r="L10" s="138" t="s">
        <v>88</v>
      </c>
    </row>
    <row r="11" spans="1:15" ht="25.5" customHeight="1" x14ac:dyDescent="0.3">
      <c r="A11" s="117"/>
      <c r="B11" s="117"/>
      <c r="C11" s="117"/>
      <c r="D11" s="117"/>
      <c r="E11" s="117"/>
      <c r="F11" s="117"/>
      <c r="G11" s="118"/>
      <c r="H11" s="142">
        <f>SUM(H5:H10)</f>
        <v>8903712030</v>
      </c>
      <c r="I11" s="142">
        <f>SUM(I5:I10)</f>
        <v>4469493572</v>
      </c>
      <c r="J11" s="142">
        <f>SUM(J5:J10)</f>
        <v>4434218458</v>
      </c>
      <c r="K11" s="119"/>
      <c r="L11" s="120"/>
    </row>
    <row r="12" spans="1:15" x14ac:dyDescent="0.3">
      <c r="I12" s="110"/>
      <c r="J12" s="119"/>
      <c r="K12" s="110"/>
    </row>
    <row r="13" spans="1:15" s="109" customFormat="1" x14ac:dyDescent="0.3">
      <c r="A13" s="180" t="s">
        <v>49</v>
      </c>
      <c r="B13" s="180" t="s">
        <v>82</v>
      </c>
      <c r="C13" s="180" t="s">
        <v>50</v>
      </c>
      <c r="D13" s="180" t="s">
        <v>51</v>
      </c>
      <c r="E13" s="180" t="s">
        <v>52</v>
      </c>
      <c r="F13" s="181" t="s">
        <v>54</v>
      </c>
      <c r="G13" s="180" t="s">
        <v>83</v>
      </c>
      <c r="H13" s="165" t="s">
        <v>129</v>
      </c>
      <c r="I13" s="166"/>
      <c r="J13" s="167"/>
      <c r="K13" s="165" t="s">
        <v>130</v>
      </c>
      <c r="L13" s="166"/>
      <c r="M13" s="167"/>
      <c r="N13" s="180" t="s">
        <v>53</v>
      </c>
      <c r="O13" s="180" t="s">
        <v>96</v>
      </c>
    </row>
    <row r="14" spans="1:15" s="109" customFormat="1" ht="38.25" x14ac:dyDescent="0.3">
      <c r="A14" s="180"/>
      <c r="B14" s="180"/>
      <c r="C14" s="180"/>
      <c r="D14" s="180"/>
      <c r="E14" s="180"/>
      <c r="F14" s="181"/>
      <c r="G14" s="180"/>
      <c r="H14" s="116" t="s">
        <v>89</v>
      </c>
      <c r="I14" s="116" t="s">
        <v>90</v>
      </c>
      <c r="J14" s="116" t="s">
        <v>91</v>
      </c>
      <c r="K14" s="116" t="s">
        <v>89</v>
      </c>
      <c r="L14" s="116" t="s">
        <v>90</v>
      </c>
      <c r="M14" s="116" t="s">
        <v>91</v>
      </c>
      <c r="N14" s="180"/>
      <c r="O14" s="180"/>
    </row>
    <row r="15" spans="1:15" s="109" customFormat="1" x14ac:dyDescent="0.3">
      <c r="A15" s="129">
        <v>1</v>
      </c>
      <c r="B15" s="132" t="s">
        <v>85</v>
      </c>
      <c r="C15" s="129" t="s">
        <v>33</v>
      </c>
      <c r="D15" s="129" t="s">
        <v>122</v>
      </c>
      <c r="E15" s="129" t="s">
        <v>109</v>
      </c>
      <c r="F15" s="131" t="s">
        <v>128</v>
      </c>
      <c r="G15" s="129" t="s">
        <v>123</v>
      </c>
      <c r="H15" s="149">
        <v>74701.8</v>
      </c>
      <c r="I15" s="150">
        <f>+H15-J15</f>
        <v>4150.1000000000058</v>
      </c>
      <c r="J15" s="150">
        <v>70551.7</v>
      </c>
      <c r="K15" s="130">
        <v>555092641</v>
      </c>
      <c r="L15" s="127">
        <f>+K15-M15</f>
        <v>30838480</v>
      </c>
      <c r="M15" s="127">
        <v>524254161</v>
      </c>
      <c r="N15" s="128">
        <v>46419</v>
      </c>
      <c r="O15" s="138" t="s">
        <v>88</v>
      </c>
    </row>
    <row r="16" spans="1:15" s="109" customFormat="1" x14ac:dyDescent="0.3">
      <c r="A16" s="115"/>
      <c r="B16" s="132"/>
      <c r="C16" s="129"/>
      <c r="D16" s="129"/>
      <c r="E16" s="129"/>
      <c r="F16" s="131"/>
      <c r="G16" s="129"/>
      <c r="H16" s="130"/>
      <c r="I16" s="127"/>
      <c r="J16" s="127"/>
      <c r="K16" s="130"/>
      <c r="L16" s="127"/>
      <c r="M16" s="127"/>
      <c r="N16" s="128"/>
      <c r="O16" s="138"/>
    </row>
    <row r="17" spans="2:13" s="109" customFormat="1" x14ac:dyDescent="0.3">
      <c r="B17" s="117"/>
      <c r="C17" s="117"/>
      <c r="D17" s="117"/>
      <c r="E17" s="117"/>
      <c r="F17" s="117"/>
      <c r="G17" s="118"/>
      <c r="H17" s="151">
        <f>SUM(H15:H16)</f>
        <v>74701.8</v>
      </c>
      <c r="I17" s="151">
        <f>SUM(I15:I16)</f>
        <v>4150.1000000000058</v>
      </c>
      <c r="J17" s="151">
        <f>SUM(J15:J16)</f>
        <v>70551.7</v>
      </c>
      <c r="K17" s="142">
        <f t="shared" ref="K17:M17" si="1">SUM(K15:K16)</f>
        <v>555092641</v>
      </c>
      <c r="L17" s="142">
        <f>SUM(L15:L16)</f>
        <v>30838480</v>
      </c>
      <c r="M17" s="142">
        <f t="shared" si="1"/>
        <v>524254161</v>
      </c>
    </row>
    <row r="18" spans="2:13" s="109" customFormat="1" x14ac:dyDescent="0.3">
      <c r="G18" s="105"/>
      <c r="H18" s="105"/>
      <c r="I18" s="110"/>
      <c r="J18" s="119"/>
      <c r="K18" s="110"/>
      <c r="L18" s="61"/>
    </row>
    <row r="19" spans="2:13" s="109" customFormat="1" x14ac:dyDescent="0.3">
      <c r="G19" s="105"/>
      <c r="H19" s="105"/>
      <c r="I19" s="110"/>
      <c r="J19" s="119"/>
      <c r="K19" s="110"/>
      <c r="L19" s="61"/>
    </row>
    <row r="20" spans="2:13" x14ac:dyDescent="0.3">
      <c r="G20" s="24"/>
      <c r="H20" s="24"/>
      <c r="I20" s="24"/>
      <c r="L20" s="24"/>
    </row>
    <row r="21" spans="2:13" x14ac:dyDescent="0.3">
      <c r="G21" s="24"/>
      <c r="H21" s="24"/>
      <c r="I21" s="24"/>
      <c r="J21" s="61"/>
    </row>
    <row r="22" spans="2:13" x14ac:dyDescent="0.3">
      <c r="G22" s="24"/>
      <c r="H22" s="24"/>
      <c r="I22" s="24"/>
      <c r="L22" s="24"/>
    </row>
    <row r="23" spans="2:13" x14ac:dyDescent="0.3">
      <c r="G23" s="24"/>
      <c r="H23" s="24"/>
      <c r="I23" s="24"/>
      <c r="L23" s="24"/>
    </row>
    <row r="24" spans="2:13" x14ac:dyDescent="0.3">
      <c r="G24" s="24"/>
      <c r="H24" s="24"/>
      <c r="I24" s="24"/>
      <c r="L24" s="24"/>
    </row>
  </sheetData>
  <mergeCells count="12">
    <mergeCell ref="N13:N14"/>
    <mergeCell ref="O13:O14"/>
    <mergeCell ref="G13:G14"/>
    <mergeCell ref="F13:F14"/>
    <mergeCell ref="E13:E14"/>
    <mergeCell ref="A1:K2"/>
    <mergeCell ref="H13:J13"/>
    <mergeCell ref="K13:M13"/>
    <mergeCell ref="D13:D14"/>
    <mergeCell ref="C13:C14"/>
    <mergeCell ref="B13:B14"/>
    <mergeCell ref="A13:A14"/>
  </mergeCells>
  <pageMargins left="0.25" right="0.25" top="0.75" bottom="0.75" header="0.3" footer="0.3"/>
  <pageSetup paperSize="14" scale="69" fitToHeight="0" orientation="landscape" horizontalDpi="360" verticalDpi="36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J7"/>
  <sheetViews>
    <sheetView zoomScaleNormal="100" workbookViewId="0">
      <selection activeCell="B5" sqref="B5"/>
    </sheetView>
  </sheetViews>
  <sheetFormatPr baseColWidth="10" defaultRowHeight="15" x14ac:dyDescent="0.25"/>
  <cols>
    <col min="1" max="1" width="2.140625" customWidth="1"/>
    <col min="2" max="2" width="31.85546875" customWidth="1"/>
    <col min="3" max="3" width="16.5703125" bestFit="1" customWidth="1"/>
    <col min="4" max="4" width="15.5703125" customWidth="1"/>
    <col min="5" max="5" width="12.140625" style="105" customWidth="1"/>
    <col min="6" max="6" width="18.5703125" customWidth="1"/>
    <col min="7" max="7" width="14.85546875" style="105" customWidth="1"/>
    <col min="8" max="8" width="19.28515625" customWidth="1"/>
    <col min="9" max="9" width="11.5703125" customWidth="1"/>
    <col min="10" max="10" width="16.28515625" customWidth="1"/>
  </cols>
  <sheetData>
    <row r="1" spans="2:10" ht="15" customHeight="1" x14ac:dyDescent="0.25">
      <c r="B1" s="168" t="s">
        <v>143</v>
      </c>
      <c r="C1" s="168"/>
      <c r="D1" s="168"/>
      <c r="E1" s="168"/>
      <c r="F1" s="168"/>
      <c r="G1" s="168"/>
      <c r="H1" s="168"/>
      <c r="I1" s="168"/>
      <c r="J1" s="168"/>
    </row>
    <row r="2" spans="2:10" ht="15" customHeight="1" x14ac:dyDescent="0.25">
      <c r="B2" s="168"/>
      <c r="C2" s="168"/>
      <c r="D2" s="168"/>
      <c r="E2" s="168"/>
      <c r="F2" s="168"/>
      <c r="G2" s="168"/>
      <c r="H2" s="168"/>
      <c r="I2" s="168"/>
      <c r="J2" s="168"/>
    </row>
    <row r="3" spans="2:10" ht="15" customHeight="1" x14ac:dyDescent="0.25">
      <c r="B3" s="169"/>
      <c r="C3" s="169"/>
      <c r="D3" s="169"/>
      <c r="E3" s="169"/>
      <c r="F3" s="169"/>
      <c r="G3" s="169"/>
      <c r="H3" s="169"/>
      <c r="I3" s="169"/>
      <c r="J3" s="169"/>
    </row>
    <row r="4" spans="2:10" ht="45" x14ac:dyDescent="0.25">
      <c r="B4" s="3" t="s">
        <v>43</v>
      </c>
      <c r="C4" s="3" t="s">
        <v>39</v>
      </c>
      <c r="D4" s="5" t="s">
        <v>41</v>
      </c>
      <c r="E4" s="4" t="s">
        <v>83</v>
      </c>
      <c r="F4" s="114" t="s">
        <v>94</v>
      </c>
      <c r="G4" s="114" t="s">
        <v>93</v>
      </c>
      <c r="H4" s="114" t="s">
        <v>95</v>
      </c>
      <c r="I4" s="5" t="s">
        <v>19</v>
      </c>
      <c r="J4" s="5" t="s">
        <v>92</v>
      </c>
    </row>
    <row r="5" spans="2:10" ht="30.75" customHeight="1" x14ac:dyDescent="0.3">
      <c r="B5" s="122" t="s">
        <v>42</v>
      </c>
      <c r="C5" s="8" t="s">
        <v>73</v>
      </c>
      <c r="D5" s="9" t="s">
        <v>33</v>
      </c>
      <c r="E5" s="9" t="s">
        <v>84</v>
      </c>
      <c r="F5" s="11">
        <v>3500000000</v>
      </c>
      <c r="G5" s="106">
        <v>0</v>
      </c>
      <c r="H5" s="106">
        <v>3500000000</v>
      </c>
      <c r="I5" s="10">
        <v>45968</v>
      </c>
      <c r="J5" s="106" t="s">
        <v>88</v>
      </c>
    </row>
    <row r="6" spans="2:10" ht="30.75" customHeight="1" x14ac:dyDescent="0.3">
      <c r="B6" s="121"/>
      <c r="C6" s="8"/>
      <c r="D6" s="9"/>
      <c r="E6" s="9"/>
      <c r="F6" s="11">
        <v>0</v>
      </c>
      <c r="G6" s="106">
        <v>0</v>
      </c>
      <c r="H6" s="106">
        <v>0</v>
      </c>
      <c r="I6" s="10"/>
      <c r="J6" s="106"/>
    </row>
    <row r="7" spans="2:10" ht="16.5" x14ac:dyDescent="0.3">
      <c r="B7" s="1"/>
      <c r="C7" s="1"/>
      <c r="D7" s="1"/>
      <c r="E7" s="1"/>
      <c r="F7" s="12">
        <f>SUM(F5:F6)</f>
        <v>3500000000</v>
      </c>
      <c r="G7" s="107"/>
      <c r="H7" s="107">
        <f>SUM(H5:H6)</f>
        <v>3500000000</v>
      </c>
      <c r="I7" s="1"/>
    </row>
  </sheetData>
  <mergeCells count="1">
    <mergeCell ref="B1:J3"/>
  </mergeCells>
  <pageMargins left="0.25" right="0.25" top="0.75" bottom="0.75" header="0.3" footer="0.3"/>
  <pageSetup paperSize="14" scale="64" orientation="portrait" horizontalDpi="0" verticalDpi="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5"/>
  <sheetViews>
    <sheetView zoomScale="90" zoomScaleNormal="90" workbookViewId="0">
      <selection activeCell="B4" sqref="B4"/>
    </sheetView>
  </sheetViews>
  <sheetFormatPr baseColWidth="10" defaultRowHeight="15" x14ac:dyDescent="0.25"/>
  <cols>
    <col min="1" max="1" width="1.85546875" customWidth="1"/>
    <col min="2" max="2" width="61.85546875" customWidth="1"/>
    <col min="3" max="3" width="16.42578125" bestFit="1" customWidth="1"/>
    <col min="4" max="4" width="20.85546875" customWidth="1"/>
    <col min="5" max="5" width="18" customWidth="1"/>
    <col min="6" max="6" width="11.42578125" customWidth="1"/>
    <col min="7" max="7" width="14.85546875" customWidth="1"/>
    <col min="8" max="8" width="16.85546875" customWidth="1"/>
  </cols>
  <sheetData>
    <row r="1" spans="1:10" ht="73.5" customHeight="1" x14ac:dyDescent="0.25">
      <c r="B1" s="170" t="s">
        <v>131</v>
      </c>
      <c r="C1" s="170"/>
      <c r="D1" s="170"/>
      <c r="E1" s="170"/>
      <c r="F1" s="170"/>
      <c r="G1" s="170"/>
      <c r="H1" s="170"/>
    </row>
    <row r="2" spans="1:10" ht="31.5" customHeight="1" x14ac:dyDescent="0.25">
      <c r="B2" s="171"/>
      <c r="C2" s="171"/>
      <c r="D2" s="171"/>
      <c r="E2" s="171"/>
      <c r="F2" s="171"/>
      <c r="G2" s="171"/>
      <c r="H2" s="171"/>
    </row>
    <row r="3" spans="1:10" ht="45" x14ac:dyDescent="0.25">
      <c r="A3" s="123"/>
      <c r="B3" s="6" t="s">
        <v>38</v>
      </c>
      <c r="C3" s="7" t="s">
        <v>39</v>
      </c>
      <c r="D3" s="143" t="s">
        <v>97</v>
      </c>
      <c r="E3" s="125" t="s">
        <v>98</v>
      </c>
      <c r="F3" s="6" t="s">
        <v>99</v>
      </c>
      <c r="G3" s="6" t="s">
        <v>88</v>
      </c>
      <c r="H3" s="125" t="s">
        <v>100</v>
      </c>
    </row>
    <row r="4" spans="1:10" ht="16.5" x14ac:dyDescent="0.3">
      <c r="A4" s="124"/>
      <c r="B4" s="152" t="s">
        <v>132</v>
      </c>
      <c r="C4" s="153" t="s">
        <v>40</v>
      </c>
      <c r="D4" s="154">
        <v>23100000</v>
      </c>
      <c r="E4" s="154">
        <v>0</v>
      </c>
      <c r="F4" s="154">
        <v>0</v>
      </c>
      <c r="G4" s="154">
        <v>23100000</v>
      </c>
      <c r="H4" s="155">
        <v>46022</v>
      </c>
    </row>
    <row r="5" spans="1:10" ht="16.5" x14ac:dyDescent="0.3">
      <c r="A5" s="124"/>
      <c r="B5" s="152" t="s">
        <v>133</v>
      </c>
      <c r="C5" s="153" t="s">
        <v>40</v>
      </c>
      <c r="D5" s="154">
        <v>26675000</v>
      </c>
      <c r="E5" s="154">
        <v>0</v>
      </c>
      <c r="F5" s="154">
        <v>0</v>
      </c>
      <c r="G5" s="154">
        <v>26675000</v>
      </c>
      <c r="H5" s="155">
        <v>45943</v>
      </c>
    </row>
    <row r="6" spans="1:10" ht="16.5" x14ac:dyDescent="0.3">
      <c r="A6" s="124"/>
      <c r="B6" s="152" t="s">
        <v>134</v>
      </c>
      <c r="C6" s="153" t="s">
        <v>40</v>
      </c>
      <c r="D6" s="154">
        <v>1472150</v>
      </c>
      <c r="E6" s="154">
        <v>0</v>
      </c>
      <c r="F6" s="154">
        <v>0</v>
      </c>
      <c r="G6" s="154">
        <v>1472150</v>
      </c>
      <c r="H6" s="155">
        <v>45937</v>
      </c>
    </row>
    <row r="7" spans="1:10" ht="16.5" x14ac:dyDescent="0.3">
      <c r="A7" s="124"/>
      <c r="B7" s="152" t="s">
        <v>135</v>
      </c>
      <c r="C7" s="153" t="s">
        <v>40</v>
      </c>
      <c r="D7" s="154">
        <v>71770003</v>
      </c>
      <c r="E7" s="154">
        <v>0</v>
      </c>
      <c r="F7" s="154">
        <v>0</v>
      </c>
      <c r="G7" s="154">
        <v>71770003</v>
      </c>
      <c r="H7" s="155">
        <v>46242</v>
      </c>
    </row>
    <row r="8" spans="1:10" ht="16.5" x14ac:dyDescent="0.3">
      <c r="A8" s="124"/>
      <c r="B8" s="152" t="s">
        <v>104</v>
      </c>
      <c r="C8" s="153" t="s">
        <v>40</v>
      </c>
      <c r="D8" s="154">
        <v>169345</v>
      </c>
      <c r="E8" s="154">
        <v>0</v>
      </c>
      <c r="F8" s="154">
        <v>0</v>
      </c>
      <c r="G8" s="154">
        <v>169345</v>
      </c>
      <c r="H8" s="155">
        <v>45945</v>
      </c>
    </row>
    <row r="9" spans="1:10" ht="16.5" x14ac:dyDescent="0.3">
      <c r="A9" s="124"/>
      <c r="B9" s="152" t="s">
        <v>136</v>
      </c>
      <c r="C9" s="153" t="s">
        <v>40</v>
      </c>
      <c r="D9" s="154">
        <v>8595000</v>
      </c>
      <c r="E9" s="154">
        <v>0</v>
      </c>
      <c r="F9" s="154">
        <v>0</v>
      </c>
      <c r="G9" s="154">
        <v>8595000</v>
      </c>
      <c r="H9" s="155">
        <v>45949</v>
      </c>
    </row>
    <row r="10" spans="1:10" ht="16.5" x14ac:dyDescent="0.3">
      <c r="A10" s="124"/>
      <c r="B10" s="152" t="s">
        <v>103</v>
      </c>
      <c r="C10" s="153" t="s">
        <v>40</v>
      </c>
      <c r="D10" s="154">
        <v>22000000</v>
      </c>
      <c r="E10" s="154">
        <v>11000000</v>
      </c>
      <c r="F10" s="154">
        <v>0</v>
      </c>
      <c r="G10" s="154">
        <f>+D10-E10</f>
        <v>11000000</v>
      </c>
      <c r="H10" s="155">
        <v>46022</v>
      </c>
    </row>
    <row r="11" spans="1:10" s="105" customFormat="1" ht="16.5" x14ac:dyDescent="0.3">
      <c r="A11" s="124"/>
      <c r="B11" s="152" t="s">
        <v>137</v>
      </c>
      <c r="C11" s="153" t="s">
        <v>40</v>
      </c>
      <c r="D11" s="154">
        <v>8311518</v>
      </c>
      <c r="E11" s="154">
        <v>0</v>
      </c>
      <c r="F11" s="154">
        <v>0</v>
      </c>
      <c r="G11" s="154">
        <v>8311518</v>
      </c>
      <c r="H11" s="155">
        <v>45943</v>
      </c>
    </row>
    <row r="12" spans="1:10" s="105" customFormat="1" ht="16.5" x14ac:dyDescent="0.3">
      <c r="A12" s="124"/>
      <c r="B12" s="152" t="s">
        <v>138</v>
      </c>
      <c r="C12" s="153" t="s">
        <v>40</v>
      </c>
      <c r="D12" s="154">
        <v>994000</v>
      </c>
      <c r="E12" s="154">
        <v>0</v>
      </c>
      <c r="F12" s="154">
        <v>0</v>
      </c>
      <c r="G12" s="154">
        <v>994000</v>
      </c>
      <c r="H12" s="155">
        <v>45945</v>
      </c>
    </row>
    <row r="13" spans="1:10" ht="16.5" x14ac:dyDescent="0.3">
      <c r="A13" s="124"/>
      <c r="B13" s="152" t="s">
        <v>139</v>
      </c>
      <c r="C13" s="153" t="s">
        <v>40</v>
      </c>
      <c r="D13" s="154">
        <v>21664000</v>
      </c>
      <c r="E13" s="154">
        <v>0</v>
      </c>
      <c r="F13" s="154">
        <v>0</v>
      </c>
      <c r="G13" s="154">
        <v>21664000</v>
      </c>
      <c r="H13" s="155">
        <v>45943</v>
      </c>
      <c r="J13" s="57"/>
    </row>
    <row r="14" spans="1:10" s="105" customFormat="1" ht="16.5" x14ac:dyDescent="0.3">
      <c r="A14" s="124"/>
      <c r="B14" s="152" t="s">
        <v>48</v>
      </c>
      <c r="C14" s="153" t="s">
        <v>40</v>
      </c>
      <c r="D14" s="154">
        <v>8995850</v>
      </c>
      <c r="E14" s="154">
        <v>0</v>
      </c>
      <c r="F14" s="154">
        <v>0</v>
      </c>
      <c r="G14" s="154">
        <v>8995850</v>
      </c>
      <c r="H14" s="155">
        <v>45945</v>
      </c>
      <c r="J14" s="57"/>
    </row>
    <row r="15" spans="1:10" s="105" customFormat="1" ht="16.5" x14ac:dyDescent="0.3">
      <c r="A15" s="124"/>
      <c r="B15" s="152" t="s">
        <v>140</v>
      </c>
      <c r="C15" s="153" t="s">
        <v>40</v>
      </c>
      <c r="D15" s="154">
        <v>1685500</v>
      </c>
      <c r="E15" s="154">
        <v>0</v>
      </c>
      <c r="F15" s="154">
        <v>0</v>
      </c>
      <c r="G15" s="154">
        <v>1685500</v>
      </c>
      <c r="H15" s="155">
        <v>45943</v>
      </c>
      <c r="J15" s="57"/>
    </row>
    <row r="16" spans="1:10" s="105" customFormat="1" ht="16.5" x14ac:dyDescent="0.3">
      <c r="A16" s="124"/>
      <c r="B16" s="152" t="s">
        <v>74</v>
      </c>
      <c r="C16" s="153" t="s">
        <v>40</v>
      </c>
      <c r="D16" s="154">
        <v>892800</v>
      </c>
      <c r="E16" s="154">
        <v>0</v>
      </c>
      <c r="F16" s="154">
        <v>0</v>
      </c>
      <c r="G16" s="154">
        <v>892800</v>
      </c>
      <c r="H16" s="155">
        <v>45943</v>
      </c>
      <c r="J16" s="57"/>
    </row>
    <row r="17" spans="1:10" s="105" customFormat="1" ht="16.5" x14ac:dyDescent="0.3">
      <c r="A17" s="124"/>
      <c r="B17" s="152" t="s">
        <v>141</v>
      </c>
      <c r="C17" s="153" t="s">
        <v>40</v>
      </c>
      <c r="D17" s="154">
        <v>3985000</v>
      </c>
      <c r="E17" s="154">
        <v>0</v>
      </c>
      <c r="F17" s="154">
        <v>0</v>
      </c>
      <c r="G17" s="154">
        <v>3985000</v>
      </c>
      <c r="H17" s="155">
        <v>45945</v>
      </c>
      <c r="J17" s="57"/>
    </row>
    <row r="18" spans="1:10" s="105" customFormat="1" ht="16.5" x14ac:dyDescent="0.3">
      <c r="A18" s="124"/>
      <c r="B18" s="152" t="s">
        <v>142</v>
      </c>
      <c r="C18" s="153" t="s">
        <v>40</v>
      </c>
      <c r="D18" s="154">
        <v>2353964</v>
      </c>
      <c r="E18" s="154">
        <v>0</v>
      </c>
      <c r="F18" s="154">
        <v>0</v>
      </c>
      <c r="G18" s="154">
        <v>2353964</v>
      </c>
      <c r="H18" s="155">
        <v>45982</v>
      </c>
      <c r="J18" s="57"/>
    </row>
    <row r="19" spans="1:10" s="105" customFormat="1" ht="16.5" x14ac:dyDescent="0.3">
      <c r="A19" s="124"/>
      <c r="D19" s="137">
        <f>SUM(D4:D18)</f>
        <v>202664130</v>
      </c>
      <c r="E19" s="57"/>
      <c r="G19" s="2">
        <f>SUM(G4:G18)</f>
        <v>191664130</v>
      </c>
    </row>
    <row r="20" spans="1:10" ht="14.25" customHeight="1" x14ac:dyDescent="0.25">
      <c r="E20" s="126"/>
      <c r="F20" s="57"/>
      <c r="G20" s="57"/>
    </row>
    <row r="21" spans="1:10" ht="16.5" x14ac:dyDescent="0.3">
      <c r="E21" s="58"/>
      <c r="G21" s="57"/>
    </row>
    <row r="22" spans="1:10" x14ac:dyDescent="0.25">
      <c r="G22" s="57"/>
    </row>
    <row r="23" spans="1:10" ht="16.5" x14ac:dyDescent="0.3">
      <c r="E23" s="58"/>
    </row>
    <row r="24" spans="1:10" x14ac:dyDescent="0.25">
      <c r="E24" s="94"/>
    </row>
    <row r="25" spans="1:10" x14ac:dyDescent="0.25">
      <c r="E25" s="57"/>
    </row>
  </sheetData>
  <autoFilter ref="B3:E19" xr:uid="{00000000-0009-0000-0000-000003000000}">
    <sortState xmlns:xlrd2="http://schemas.microsoft.com/office/spreadsheetml/2017/richdata2" ref="B4:E23">
      <sortCondition ref="B3:B20"/>
    </sortState>
  </autoFilter>
  <sortState xmlns:xlrd2="http://schemas.microsoft.com/office/spreadsheetml/2017/richdata2" ref="B4:H18">
    <sortCondition ref="B4:B18"/>
  </sortState>
  <mergeCells count="1">
    <mergeCell ref="B1:H2"/>
  </mergeCells>
  <pageMargins left="0.7" right="0.7" top="1.8" bottom="0.75" header="0.3" footer="0.3"/>
  <pageSetup paperSize="14" scale="55" orientation="portrait" horizontalDpi="0" verticalDpi="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G13"/>
  <sheetViews>
    <sheetView tabSelected="1" topLeftCell="A7" zoomScale="110" zoomScaleNormal="110" workbookViewId="0">
      <selection activeCell="I19" sqref="I19"/>
    </sheetView>
  </sheetViews>
  <sheetFormatPr baseColWidth="10" defaultRowHeight="16.5" x14ac:dyDescent="0.3"/>
  <cols>
    <col min="1" max="1" width="2.140625" style="1" customWidth="1"/>
    <col min="2" max="2" width="41.5703125" style="1" bestFit="1" customWidth="1"/>
    <col min="3" max="3" width="13.7109375" style="1" bestFit="1" customWidth="1"/>
    <col min="4" max="4" width="18.5703125" style="1" bestFit="1" customWidth="1"/>
    <col min="5" max="5" width="13.85546875" style="1" customWidth="1"/>
    <col min="6" max="6" width="18.7109375" style="1" customWidth="1"/>
    <col min="7" max="7" width="19.7109375" style="1" customWidth="1"/>
    <col min="8" max="8" width="15.28515625" style="1" bestFit="1" customWidth="1"/>
    <col min="9" max="16384" width="11.42578125" style="1"/>
  </cols>
  <sheetData>
    <row r="1" spans="2:7" x14ac:dyDescent="0.3">
      <c r="B1" s="172" t="s">
        <v>63</v>
      </c>
      <c r="C1" s="172"/>
      <c r="D1" s="172"/>
      <c r="E1" s="172"/>
      <c r="F1" s="172"/>
      <c r="G1" s="172"/>
    </row>
    <row r="2" spans="2:7" x14ac:dyDescent="0.3">
      <c r="B2" s="172"/>
      <c r="C2" s="172"/>
      <c r="D2" s="172"/>
      <c r="E2" s="172"/>
      <c r="F2" s="172"/>
      <c r="G2" s="172"/>
    </row>
    <row r="4" spans="2:7" x14ac:dyDescent="0.3">
      <c r="B4" s="173" t="s">
        <v>76</v>
      </c>
      <c r="C4" s="173"/>
      <c r="D4" s="173"/>
      <c r="E4" s="173"/>
      <c r="F4" s="147" t="s">
        <v>45</v>
      </c>
      <c r="G4" s="148">
        <v>45930</v>
      </c>
    </row>
    <row r="5" spans="2:7" ht="28.5" x14ac:dyDescent="0.3">
      <c r="B5" s="156" t="s">
        <v>35</v>
      </c>
      <c r="C5" s="156" t="s">
        <v>36</v>
      </c>
      <c r="D5" s="4" t="s">
        <v>67</v>
      </c>
      <c r="E5" s="5" t="s">
        <v>46</v>
      </c>
      <c r="F5" s="156" t="s">
        <v>47</v>
      </c>
      <c r="G5" s="156" t="s">
        <v>37</v>
      </c>
    </row>
    <row r="6" spans="2:7" x14ac:dyDescent="0.3">
      <c r="B6" s="8" t="s">
        <v>150</v>
      </c>
      <c r="C6" s="8" t="s">
        <v>110</v>
      </c>
      <c r="D6" s="8">
        <v>23656948</v>
      </c>
      <c r="E6" s="182">
        <v>45908</v>
      </c>
      <c r="F6" s="182">
        <v>45956</v>
      </c>
      <c r="G6" s="183">
        <v>9900000</v>
      </c>
    </row>
    <row r="7" spans="2:7" x14ac:dyDescent="0.3">
      <c r="B7" s="8" t="s">
        <v>151</v>
      </c>
      <c r="C7" s="8" t="s">
        <v>110</v>
      </c>
      <c r="D7" s="8">
        <v>25146244</v>
      </c>
      <c r="E7" s="182">
        <v>45915</v>
      </c>
      <c r="F7" s="182">
        <v>45937</v>
      </c>
      <c r="G7" s="183">
        <v>12600000</v>
      </c>
    </row>
    <row r="8" spans="2:7" x14ac:dyDescent="0.3">
      <c r="B8" s="8" t="s">
        <v>152</v>
      </c>
      <c r="C8" s="8" t="s">
        <v>110</v>
      </c>
      <c r="D8" s="8">
        <v>25146243</v>
      </c>
      <c r="E8" s="182">
        <v>45918</v>
      </c>
      <c r="F8" s="182">
        <v>45935</v>
      </c>
      <c r="G8" s="183">
        <v>14546000</v>
      </c>
    </row>
    <row r="9" spans="2:7" x14ac:dyDescent="0.3">
      <c r="B9" s="8" t="s">
        <v>150</v>
      </c>
      <c r="C9" s="8" t="s">
        <v>110</v>
      </c>
      <c r="D9" s="8">
        <v>25146245</v>
      </c>
      <c r="E9" s="182">
        <v>45925</v>
      </c>
      <c r="F9" s="182">
        <v>45941</v>
      </c>
      <c r="G9" s="183">
        <v>15149500</v>
      </c>
    </row>
    <row r="10" spans="2:7" x14ac:dyDescent="0.3">
      <c r="B10" s="8" t="s">
        <v>153</v>
      </c>
      <c r="C10" s="8" t="s">
        <v>111</v>
      </c>
      <c r="D10" s="8">
        <v>354996</v>
      </c>
      <c r="E10" s="182">
        <v>45930</v>
      </c>
      <c r="F10" s="182">
        <v>45931</v>
      </c>
      <c r="G10" s="183">
        <v>58333333</v>
      </c>
    </row>
    <row r="11" spans="2:7" x14ac:dyDescent="0.3">
      <c r="B11" s="8"/>
      <c r="C11" s="8"/>
      <c r="D11" s="8"/>
      <c r="E11" s="182"/>
      <c r="F11" s="182"/>
      <c r="G11" s="183"/>
    </row>
    <row r="12" spans="2:7" ht="17.25" thickBot="1" x14ac:dyDescent="0.35">
      <c r="G12" s="184">
        <f>SUM(G6:G11)</f>
        <v>110528833</v>
      </c>
    </row>
    <row r="13" spans="2:7" ht="17.25" thickTop="1" x14ac:dyDescent="0.3"/>
  </sheetData>
  <mergeCells count="2">
    <mergeCell ref="B1:G2"/>
    <mergeCell ref="B4:E4"/>
  </mergeCells>
  <pageMargins left="0.25" right="0.25" top="0.75" bottom="0.75" header="0.3" footer="0.3"/>
  <pageSetup paperSize="14" scale="98" orientation="landscape" horizontalDpi="0" verticalDpi="0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Relationship Id="rId5" Type="http://schemas.openxmlformats.org/package/2006/relationships/digital-signature/signature" Target="sig5.xml"/><Relationship Id="rId4" Type="http://schemas.openxmlformats.org/package/2006/relationships/digital-signature/signature" Target="sig4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sit5Sx8jtRA302g1z9KZ2u3BsNnmgxLIccD6G5JihYQ=</DigestValue>
    </Reference>
    <Reference Type="http://www.w3.org/2000/09/xmldsig#Object" URI="#idOfficeObject">
      <DigestMethod Algorithm="http://www.w3.org/2001/04/xmlenc#sha256"/>
      <DigestValue>+i4u7Dp7ywFVGkZxUtw+6YDpe8fIuPtls2SatiHQh1M=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t5ak3a8y8Q1/ytqBLNfxTg1IbgJETM0UhSMuWjH/OFk=</DigestValue>
    </Reference>
    <Reference Type="http://www.w3.org/2000/09/xmldsig#Object" URI="#idValidSigLnImg">
      <DigestMethod Algorithm="http://www.w3.org/2001/04/xmlenc#sha256"/>
      <DigestValue>kUixRqHv37F+fbv6fBCQ4ESrAQNzadu2/s2AtffVCQc=</DigestValue>
    </Reference>
    <Reference Type="http://www.w3.org/2000/09/xmldsig#Object" URI="#idInvalidSigLnImg">
      <DigestMethod Algorithm="http://www.w3.org/2001/04/xmlenc#sha256"/>
      <DigestValue>5O+9DuSCDGKXXOSMiARG5VijjmVDUKYDEL7szMj37Q4=</DigestValue>
    </Reference>
  </SignedInfo>
  <SignatureValue>HpWLqbRvilIGWgm4RWp/EyQgKJ8U5fs40QVkQtpFCc3Uk0sIJAqTdvh2HU6Rs8kT+cuNHw7KxS8j
DnUfHZnsBCoi8oG6jwoBQDYd7uXwPS1/938Nbyx8+HXqu7U5qMfJDQieEfIVX1y/po81AJBWFYDN
bCVAudMsRApRVTS7ZXMfWiIuTKhLOvsza1okGBqXn3nl2qg9bz2JToNvAJBpXDJUIz8GVF+WVm+1
GjvLNcgnptqqPw3hkergEaUpF3Py+By+UY48npp8NOt5wMD+/KpV2kJR36UjnYH5ZOkiP1/amJWE
rdf6YYZmictKxJtnOGVDw1yL/lIl3d4mTQgRMg==</SignatureValue>
  <KeyInfo>
    <X509Data>
      <X509Certificate>MIIIhDCCBmygAwIBAgIIZOhuC+ZWngQwDQYJKoZIhvcNAQELBQAwWjEaMBgGA1UEAwwRQ0EtRE9DVU1FTlRBIFMuQS4xFjAUBgNVBAUTDVJVQzgwMDUwMTcyLTExFzAVBgNVBAoMDkRPQ1VNRU5UQSBTLkEuMQswCQYDVQQGEwJQWTAeFw0yNDExMDQxODUwMDBaFw0yNjExMDQxODUwMDBaMIG5MSMwIQYDVQQDDBpHRU9SR0lOSU8gRVZFUiBST0pBUyBCT1JKQTESMBAGA1UEBRMJQ0kyMDc3Mzc0MRcwFQYDVQQqDA5HRU9SR0lOSU8gRVZFUjEUMBIGA1UEBAwLUk9KQVMgQk9SSkExCzAJBgNVBAsMAkYyMTUwMwYDVQQKDCxDRVJUSUZJQ0FETyBDVUFMSUZJQ0FETyBERSBGSVJNQSBFTEVDVFJPTklDQTELMAkGA1UEBhMCUFkwggEiMA0GCSqGSIb3DQEBAQUAA4IBDwAwggEKAoIBAQDCvZbbfRiAeNQs2C32uF2mrP7ecn3POY0dhq2rz2s2aU08QvR2C7AXIMwQn1C7qIAbW553FaKI2V13eDXVKf1cEZQcKV4gA0ZCRj8OGyMTlUz7+GNG07jRZbIVUUqRO5jQv5zKu10XoqmLrl+b5s634HppHMi4mVhxh5GzSbmzbaZZZgvls0dD9E83krC+bQjLbFoV4i/D/ORU4k+QzHxSkMV/3fRRShpx1Jeunlsid1wW1agqy4Lgkp2BcGC1/ZxYaWRyeNvoNJcmRM/vR4rjdvSgYdPvhRaO3xXIAHMZnuMN1N9cGJ2x4jHCEU6XZ9TcR+Esk0wbj8InnyuF+hiD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yb2phc2JvcmphZXZlckBnbWFpbC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Q6mxLzpm73hWYtaBNqgp6bIWaTfjAOBgNVHQ8BAf8EBAMCBeAwDQYJKoZIhvcNAQELBQADggIBADP7263/gfbDc9APnI3gAlJsuJhWepsVN4KMqiM8SC0uEyrb1VxTd84DbgiN7U90aVtlEj9xuuswZAkGIaBFEhkPkE102BEevssfLtjm7tjIBYeSck2oje4V/F/McjxeYnXssT7VMi0hzcpq6Qh3UvcFPHPLZ9qVJgmBf1AZvZFzJugY61BA8o5V3Lvf7jpCEetu2EQt7ujSWmE9w3RQUcU0mfMqJSljWvHygvDr20qLB7pbaEowMEVS3LchekFukobpLA2y1ljUxJWRSEeS2K3+gdfsX2KRFvdiCiD7QzFfuwiTeV8NzwHq37Z0g0wbBdQaQ9xDs3iHvWe7c9uRBilVbSDAgGvGWurZfA6WbY/JxRDK5FgYEbzgPwfjAehNgZZCqxsL+ZPLgzduJlEfTqlpwqHf67rZMCIm3Il3bw621jofn6OPS1fPQNbMMBYudTbmyuYukvD5Ingv0P0q5602qkoq8KGzZbGjVktlXreZw+GXOFsjUQQB3LNXqNFNzZ0lMjOcX2bp52FJo6gjuMBGqgM3iZRyAIY014m0+RzVIAlGD18m2RACq5+vpquRhLOfs5n6TmhiJLDEtTLGLD/IY0cSqt0r615WcUiaKw+BgdBo6tMkyxEyFg8imL9qOcFy7DvnCwoaS2MeBku+oi8rz4FELanW+SxqtAtDrjo2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tzYtOcvd7ccwNYChjgfMrUiFwBhkuR8h+uCFnmJ+lSM=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BBE9lVMBLwy+WYsQYfaCCWt4r8+KzBcxaNclrcGRqUo=</DigestValue>
      </Reference>
      <Reference URI="/xl/drawings/vmlDrawing2.vml?ContentType=application/vnd.openxmlformats-officedocument.vmlDrawing">
        <DigestMethod Algorithm="http://www.w3.org/2001/04/xmlenc#sha256"/>
        <DigestValue>KRjrXd4Z2pArYAve+0G2PmJBim74YgglkPLbCX9hdtw=</DigestValue>
      </Reference>
      <Reference URI="/xl/drawings/vmlDrawing3.vml?ContentType=application/vnd.openxmlformats-officedocument.vmlDrawing">
        <DigestMethod Algorithm="http://www.w3.org/2001/04/xmlenc#sha256"/>
        <DigestValue>JoMvW/mHoEYxAlp19x30gFpzfHQFzo1WDhXUTKEpAkQ=</DigestValue>
      </Reference>
      <Reference URI="/xl/drawings/vmlDrawing4.vml?ContentType=application/vnd.openxmlformats-officedocument.vmlDrawing">
        <DigestMethod Algorithm="http://www.w3.org/2001/04/xmlenc#sha256"/>
        <DigestValue>pDMwRy7MpzBXObexefXCPhKTz4KLmjbFCc7ITBCW/9s=</DigestValue>
      </Reference>
      <Reference URI="/xl/drawings/vmlDrawing5.vml?ContentType=application/vnd.openxmlformats-officedocument.vmlDrawing">
        <DigestMethod Algorithm="http://www.w3.org/2001/04/xmlenc#sha256"/>
        <DigestValue>prvCr0/t94/0p4LkWsK+/iz/cYplsD0cGdZswASac0g=</DigestValue>
      </Reference>
      <Reference URI="/xl/media/image1.emf?ContentType=image/x-emf">
        <DigestMethod Algorithm="http://www.w3.org/2001/04/xmlenc#sha256"/>
        <DigestValue>rH1OwPkoWrzaBYdLN8C1CYDcx0QMk6d0eigIeDJrxyI=</DigestValue>
      </Reference>
      <Reference URI="/xl/media/image2.emf?ContentType=image/x-emf">
        <DigestMethod Algorithm="http://www.w3.org/2001/04/xmlenc#sha256"/>
        <DigestValue>aHoJ8yMRH27QHamoFFu/hj4I1C4nsp0yhelK0+vOr74=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U3O6M1zdBzZ80Zwh//QtjgnJ5UvNyE9KCX4YqJIN36g=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CbRwhVbhK89T6md5qpGWRg88jBscEdPnIePvng6xhfA=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o66IaQrahf1MsGhd8eqC8cJiLoYOQ2kT4vLcASgjuNA=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CnU43Lxhm4zTGJtDLCMsKPoF4WcqLqssdLg28xPI8fI=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FeZ+5LLdUYuuYCZqjR+yj/66kf56iTa7wL4pwfmA4W4=</DigestValue>
      </Reference>
      <Reference URI="/xl/sharedStrings.xml?ContentType=application/vnd.openxmlformats-officedocument.spreadsheetml.sharedStrings+xml">
        <DigestMethod Algorithm="http://www.w3.org/2001/04/xmlenc#sha256"/>
        <DigestValue>4c3m5yoQvIc3hG1mdvxgQdMBnJEWUnZfJfegVxl2q1U=</DigestValue>
      </Reference>
      <Reference URI="/xl/styles.xml?ContentType=application/vnd.openxmlformats-officedocument.spreadsheetml.styles+xml">
        <DigestMethod Algorithm="http://www.w3.org/2001/04/xmlenc#sha256"/>
        <DigestValue>Y9gKLgKN1+0lOvfXfeMcG/5eT+vYSoyB00Bx24wA/gA=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WPq/Sf7SC784PlnpLgDEfs3Qx78OgqnmsX6ONWpoQz8=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b1MQUVCmhQXYdYToMKZKh+xcYDt+Yv6QIM5V/T7KSB4=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qHG/OymaPou4I0qSW0Y8/4NaGO2A2j7PweiYO7r7gxs=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+HgIlm2f9sImN3omI6NYS6yIDYlgItRv8EHKKdBMY/Q=</DigestValue>
      </Reference>
      <Reference URI="/xl/worksheets/sheet1.xml?ContentType=application/vnd.openxmlformats-officedocument.spreadsheetml.worksheet+xml">
        <DigestMethod Algorithm="http://www.w3.org/2001/04/xmlenc#sha256"/>
        <DigestValue>HcoVQfw66MxfwxAmRsOquSDsH/C8wevXzW/vf/G7pNk=</DigestValue>
      </Reference>
      <Reference URI="/xl/worksheets/sheet2.xml?ContentType=application/vnd.openxmlformats-officedocument.spreadsheetml.worksheet+xml">
        <DigestMethod Algorithm="http://www.w3.org/2001/04/xmlenc#sha256"/>
        <DigestValue>/qea37WiaS/xP5QLXjZI2hq1wOo6sZrkghZHHoK+rpk=</DigestValue>
      </Reference>
      <Reference URI="/xl/worksheets/sheet3.xml?ContentType=application/vnd.openxmlformats-officedocument.spreadsheetml.worksheet+xml">
        <DigestMethod Algorithm="http://www.w3.org/2001/04/xmlenc#sha256"/>
        <DigestValue>f2kjoFcy0TMp5Cgs+KM6bJODjOffMOcFTMho38IehSw=</DigestValue>
      </Reference>
      <Reference URI="/xl/worksheets/sheet4.xml?ContentType=application/vnd.openxmlformats-officedocument.spreadsheetml.worksheet+xml">
        <DigestMethod Algorithm="http://www.w3.org/2001/04/xmlenc#sha256"/>
        <DigestValue>68b9Rn2nhNTpJUcXQptY3LbpuIEVVe4rUH9NXsC8nbg=</DigestValue>
      </Reference>
      <Reference URI="/xl/worksheets/sheet5.xml?ContentType=application/vnd.openxmlformats-officedocument.spreadsheetml.worksheet+xml">
        <DigestMethod Algorithm="http://www.w3.org/2001/04/xmlenc#sha256"/>
        <DigestValue>08qWX22rwCFQnxFkevRlomztHKVbgROBlDKGO13mpWI=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2025-11-14T19:03:23Z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{06924880-5178-4A24-82C2-DE5F3E11C60D}</SetupID>
          <SignatureText>Ever Rojas Borja</SignatureText>
          <SignatureImage/>
          <SignatureComments/>
          <WindowsVersion>10.0</WindowsVersion>
          <OfficeVersion>16.0.14334/22</OfficeVersion>
          <ApplicationVersion>16.0.14334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2025-11-14T19:03:23Z</xd:SigningTime>
          <xd:SigningCertificate>
            <xd:Cert>
              <xd:CertDigest>
                <DigestMethod Algorithm="http://www.w3.org/2001/04/xmlenc#sha256"/>
                <DigestValue>Gkl2H0gdEVQNYHAAHaZG/NqaJLwqTMuwLJgYUqvV4gs=</DigestValue>
              </xd:CertDigest>
              <xd:IssuerSerial>
                <X509IssuerName>C=PY, O=DOCUMENTA S.A., SERIALNUMBER=RUC80050172-1, CN=CA-DOCUMENTA S.A.</X509IssuerName>
                <X509SerialNumber>7271182595777797636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DYGAAAaQwAACBFTUYAAAEA6BsAAKoAAAAGAAAAAAAAAAAAAAAAAAAAgAcAADgEAADdAQAADAEAAAAAAAAAAAAAAAAAAEhHBwDgF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AMDGQb6ExkG+AAAABAAAAAoAAABMAAAAAAAAAAAAAAAAAAAA//////////9gAAAAMQA0AC8AMQAxAC8AMgAwADIAN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aAAAARwAAACkAAAAzAAAAcg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bAAAASAAAACUAAAAMAAAABAAAAFQAAACsAAAAKgAAADMAAACZAAAARwAAAAEAAAAAwMZBvoTGQSoAAAAzAAAAEAAAAEwAAAAAAAAAAAAAAAAAAAD//////////2wAAABFAHYAZQByACAAUgBvAGoAYQBzACAAQgBvAHIAagBhAAgAAAAIAAAACAAAAAYAAAAEAAAACgAAAAkAAAAEAAAACAAAAAcAAAAEAAAACQAAAAkAAAAGAAAABAAAAAg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ASAAAADAAAAAEAAAAeAAAAGAAAAAkAAABQAAAA9wAAAF0AAAAlAAAADAAAAAEAAABUAAAA6AAAAAoAAABQAAAArAAAAFwAAAABAAAAAMDGQb6ExkEKAAAAUAAAABoAAABMAAAAAAAAAAAAAAAAAAAA//////////+AAAAARwBFAE8AUgBHAEkATgBJAE8AIABFAFYARQBSACAAUgBPAEoAQQBTACAAQgBPAFIASgBBAAgAAAAGAAAACQAAAAcAAAAIAAAAAwAAAAgAAAADAAAACQAAAAMAAAAGAAAABwAAAAYAAAAHAAAAAwAAAAcAAAAJAAAABAAAAAcAAAAGAAAAAwAAAAcAAAAJAAAABwAAAAQAAAAH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iAAAAAoAAABgAAAARgAAAGwAAAABAAAAAMDGQb6ExkEKAAAAYAAAAAoAAABMAAAAAAAAAAAAAAAAAAAA//////////9gAAAAUABSAEUAUwBJAEQARQBOAFQARQAGAAAABwAAAAYAAAAGAAAAAwAAAAgAAAAGAAAACAAAAAUAAAAGAAAASwAAAEAAAAAwAAAABQAAACAAAAABAAAAAQAAABAAAAAAAAAAAAAAAAABAACAAAAAAAAAAAAAAAAAAQAAgAAAACUAAAAMAAAAAgAAACcAAAAYAAAABQAAAAAAAAD///8AAAAAACUAAAAMAAAABQAAAEwAAABkAAAACQAAAHAAAADyAAAAfAAAAAkAAABwAAAA6gAAAA0AAAAhAPAAAAAAAAAAAAAAAIA/AAAAAAAAAAAAAIA/AAAAAAAAAAAAAAAAAAAAAAAAAAAAAAAAAAAAAAAAAAAlAAAADAAAAAAAAIAoAAAADAAAAAUAAAAlAAAADAAAAAEAAAAYAAAADAAAAAAAAAASAAAADAAAAAEAAAAWAAAADAAAAAAAAABUAAAAOAEAAAoAAABwAAAA8QAAAHwAAAABAAAAAMDGQb6ExkEKAAAAcAAAACcAAABMAAAABAAAAAkAAABwAAAA8wAAAH0AAACcAAAARgBpAHIAbQBhAGQAbwAgAHAAbwByADoAIABHAEUATwBSAEcASQBOAEkATwAgAEUAVgBFAFIAIABSAE8ASgBBAFMAIABCAE8AUgBKAEEAAAAGAAAAAwAAAAQAAAAJAAAABgAAAAcAAAAHAAAAAwAAAAcAAAAHAAAABAAAAAMAAAADAAAACAAAAAYAAAAJAAAABwAAAAgAAAADAAAACAAAAAMAAAAJAAAAAwAAAAYAAAAHAAAABgAAAAcAAAADAAAABwAAAAkAAAAEAAAABwAAAAYAAAADAAAABwAAAAkAAAAHAAAABAAAAAcAAAAWAAAADAAAAAAAAAAlAAAADAAAAAIAAAAOAAAAFAAAAAAAAAAQAAAAFAAAAA==</Object>
  <Object Id="idInvalidSigLnImg">AQAAAGwAAAAAAAAAAAAAAP8AAAB/AAAAAAAAAAAAAADYGAAAaQwAACBFTUYAAAEAhB8AALAAAAAGAAAAAAAAAAAAAAAAAAAAgAcAADgEAADdAQAADAEAAAAAAAAAAAAAAAAAAEhHBwDgF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AQAAAAAcKDQcKDQcJDQ4WMShFrjFU1TJV1gECBAIDBAECBQoRKyZBowsTMcBAAAAAfqbJd6PIeqDCQFZ4JTd0Lk/HMVPSGy5uFiE4GypVJ0KnHjN9AAABwEAAAACcz+7S6ffb7fnC0t1haH0hMm8aLXIuT8ggOIwoRKslP58cK08AAAFAQAAAAMHg9P///////////+bm5k9SXjw/SzBRzTFU0y1NwSAyVzFGXwEBAkBACA8mnM/u69/SvI9jt4tgjIR9FBosDBEjMVTUMlXWMVPRKUSeDxk4AAAAQEAAAADT6ff///////+Tk5MjK0krSbkvUcsuT8YVJFoTIFIrSbgtTcEQHEdAQAAAAJzP7vT6/bTa8kRleixHhy1Nwi5PxiQtTnBwcJKSki81SRwtZAgOI+BAAAAAweD02+35gsLqZ5q6Jz1jNEJyOUZ4qamp+/v7////wdPeVnCJAQECAAAAAACv1/Ho8/ubzu6CwuqMudS3u769vb3////////////L5fZymsABAgMAAAAAAK/X8fz9/uLx+snk9uTy+vz9/v///////////////8vl9nKawAECAwAAAAAAotHvtdryxOL1xOL1tdry0+r32+350+r3tdryxOL1pdPvc5rAAQIDwAQAAABpj7ZnjrZqj7Zqj7ZnjrZtkbdukrdtkbdnjrZqj7ZojrZ3rdUCAwTz9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AEgAAAAwAAAABAAAAHgAAABgAAAAiAAAABAAAAHIAAAARAAAAJQAAAAwAAAABAAAAVAAAAKgAAAAjAAAABAAAAHAAAAAQAAAAAQAAAADAxkG+hMZBIwAAAAQAAAAPAAAATAAAAAAAAAAAAAAAAAAAAP//////////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aAAAARwAAACkAAAAzAAAAcg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bAAAASAAAACUAAAAMAAAABAAAAFQAAACsAAAAKgAAADMAAACZAAAARwAAAAEAAAAAwMZBvoTGQSoAAAAzAAAAEAAAAEwAAAAAAAAAAAAAAAAAAAD//////////2wAAABFAHYAZQByACAAUgBvAGoAYQBzACAAQgBvAHIAagBhAAgAAAAIAAAACAAAAAYAAAAEAAAACgAAAAkAAAAEAAAACAAAAAcAAAAEAAAACQAAAAkAAAAGAAAABAAAAAg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ASAAAADAAAAAEAAAAeAAAAGAAAAAkAAABQAAAA9wAAAF0AAAAlAAAADAAAAAEAAABUAAAA6AAAAAoAAABQAAAArAAAAFwAAAABAAAAAMDGQb6ExkEKAAAAUAAAABoAAABMAAAAAAAAAAAAAAAAAAAA//////////+AAAAARwBFAE8AUgBHAEkATgBJAE8AIABFAFYARQBSACAAUgBPAEoAQQBTACAAQgBPAFIASgBBAAgAAAAGAAAACQAAAAcAAAAIAAAAAwAAAAgAAAADAAAACQAAAAMAAAAGAAAABwAAAAYAAAAHAAAAAwAAAAcAAAAJAAAABAAAAAcAAAAGAAAAAwAAAAcAAAAJAAAABwAAAAQAAAAH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iAAAAAoAAABgAAAARgAAAGwAAAABAAAAAMDGQb6ExkEKAAAAYAAAAAoAAABMAAAAAAAAAAAAAAAAAAAA//////////9gAAAAUABSAEUAUwBJAEQARQBOAFQARQAGAAAABwAAAAYAAAAGAAAAAwAAAAgAAAAGAAAACAAAAAUAAAAGAAAASwAAAEAAAAAwAAAABQAAACAAAAABAAAAAQAAABAAAAAAAAAAAAAAAAABAACAAAAAAAAAAAAAAAAAAQAAgAAAACUAAAAMAAAAAgAAACcAAAAYAAAABQAAAAAAAAD///8AAAAAACUAAAAMAAAABQAAAEwAAABkAAAACQAAAHAAAADyAAAAfAAAAAkAAABwAAAA6gAAAA0AAAAhAPAAAAAAAAAAAAAAAIA/AAAAAAAAAAAAAIA/AAAAAAAAAAAAAAAAAAAAAAAAAAAAAAAAAAAAAAAAAAAlAAAADAAAAAAAAIAoAAAADAAAAAUAAAAlAAAADAAAAAEAAAAYAAAADAAAAAAAAAASAAAADAAAAAEAAAAWAAAADAAAAAAAAABUAAAAOAEAAAoAAABwAAAA8QAAAHwAAAABAAAAAMDGQb6ExkEKAAAAcAAAACcAAABMAAAABAAAAAkAAABwAAAA8wAAAH0AAACcAAAARgBpAHIAbQBhAGQAbwAgAHAAbwByADoAIABHAEUATwBSAEcASQBOAEkATwAgAEUAVgBFAFIAIABSAE8ASgBBAFMAIABCAE8AUgBKAEEAAAAGAAAAAwAAAAQAAAAJAAAABgAAAAcAAAAHAAAAAwAAAAcAAAAHAAAABAAAAAMAAAADAAAACAAAAAYAAAAJAAAABwAAAAgAAAADAAAACAAAAAMAAAAJAAAAAwAAAAYAAAAHAAAABgAAAAcAAAADAAAABwAAAAkAAAAEAAAABwAAAAYAAAADAAAABwAAAAkAAAAHAAAABAAAAAcAAAAWAAAADAAAAAAAAAAlAAAADAAAAAIAAAAOAAAAFAAAAAAAAAAQAAAAFAAAAA=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/ppuMDPdo+MVb00ezkBKKIpNeesWOstOIcYY99K8sug=</DigestValue>
    </Reference>
    <Reference Type="http://www.w3.org/2000/09/xmldsig#Object" URI="#idOfficeObject">
      <DigestMethod Algorithm="http://www.w3.org/2001/04/xmlenc#sha256"/>
      <DigestValue>aG65X/NUufoaqHW9wx4FKwZMJDZ4jQFCCe3Xps2oA/I=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+h2j6O945IX/WvgzkaZnSGn8xdW2DfTwD4nCZJkqYXc=</DigestValue>
    </Reference>
    <Reference Type="http://www.w3.org/2000/09/xmldsig#Object" URI="#idValidSigLnImg">
      <DigestMethod Algorithm="http://www.w3.org/2001/04/xmlenc#sha256"/>
      <DigestValue>kUixRqHv37F+fbv6fBCQ4ESrAQNzadu2/s2AtffVCQc=</DigestValue>
    </Reference>
    <Reference Type="http://www.w3.org/2000/09/xmldsig#Object" URI="#idInvalidSigLnImg">
      <DigestMethod Algorithm="http://www.w3.org/2001/04/xmlenc#sha256"/>
      <DigestValue>e0fkkMk3azx2RF/6LYQ9pvgWmv5PlyKlh2BoUdV56RM=</DigestValue>
    </Reference>
  </SignedInfo>
  <SignatureValue>et8cEzqNtR1iFS4ktg9dynGmfHGuu8VfemURRR+jbUrpjHPdX0zz0S9gcEg2NVAVydlfzZF70sbA
+Nktush0gz3GAkCQStaCAS7mXRgzsFIHu/B4LTkFA0R0rQGBvimg1/0xtypdyCsalpa8WMKjzPen
IrzgPloKna6iPiWQknH5ZG342ZJNIbynR10pMm411CQTCLFolLQV0gWXeXPJ9sG5aiJ5lGzDeWNh
mW6p+q1uACh2ewzh3/OVWaxWQPM/1DLGX0PX7cNoscRaXwBe0alfKd5jahpnjmh3vkZw9PooWCfg
PTuwMrtqhB4+KC1b0vnlsy/v23d+47DPAvqq8w==</SignatureValue>
  <KeyInfo>
    <X509Data>
      <X509Certificate>MIIIhDCCBmygAwIBAgIIZOhuC+ZWngQwDQYJKoZIhvcNAQELBQAwWjEaMBgGA1UEAwwRQ0EtRE9DVU1FTlRBIFMuQS4xFjAUBgNVBAUTDVJVQzgwMDUwMTcyLTExFzAVBgNVBAoMDkRPQ1VNRU5UQSBTLkEuMQswCQYDVQQGEwJQWTAeFw0yNDExMDQxODUwMDBaFw0yNjExMDQxODUwMDBaMIG5MSMwIQYDVQQDDBpHRU9SR0lOSU8gRVZFUiBST0pBUyBCT1JKQTESMBAGA1UEBRMJQ0kyMDc3Mzc0MRcwFQYDVQQqDA5HRU9SR0lOSU8gRVZFUjEUMBIGA1UEBAwLUk9KQVMgQk9SSkExCzAJBgNVBAsMAkYyMTUwMwYDVQQKDCxDRVJUSUZJQ0FETyBDVUFMSUZJQ0FETyBERSBGSVJNQSBFTEVDVFJPTklDQTELMAkGA1UEBhMCUFkwggEiMA0GCSqGSIb3DQEBAQUAA4IBDwAwggEKAoIBAQDCvZbbfRiAeNQs2C32uF2mrP7ecn3POY0dhq2rz2s2aU08QvR2C7AXIMwQn1C7qIAbW553FaKI2V13eDXVKf1cEZQcKV4gA0ZCRj8OGyMTlUz7+GNG07jRZbIVUUqRO5jQv5zKu10XoqmLrl+b5s634HppHMi4mVhxh5GzSbmzbaZZZgvls0dD9E83krC+bQjLbFoV4i/D/ORU4k+QzHxSkMV/3fRRShpx1Jeunlsid1wW1agqy4Lgkp2BcGC1/ZxYaWRyeNvoNJcmRM/vR4rjdvSgYdPvhRaO3xXIAHMZnuMN1N9cGJ2x4jHCEU6XZ9TcR+Esk0wbj8InnyuF+hiD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yb2phc2JvcmphZXZlckBnbWFpbC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Q6mxLzpm73hWYtaBNqgp6bIWaTfjAOBgNVHQ8BAf8EBAMCBeAwDQYJKoZIhvcNAQELBQADggIBADP7263/gfbDc9APnI3gAlJsuJhWepsVN4KMqiM8SC0uEyrb1VxTd84DbgiN7U90aVtlEj9xuuswZAkGIaBFEhkPkE102BEevssfLtjm7tjIBYeSck2oje4V/F/McjxeYnXssT7VMi0hzcpq6Qh3UvcFPHPLZ9qVJgmBf1AZvZFzJugY61BA8o5V3Lvf7jpCEetu2EQt7ujSWmE9w3RQUcU0mfMqJSljWvHygvDr20qLB7pbaEowMEVS3LchekFukobpLA2y1ljUxJWRSEeS2K3+gdfsX2KRFvdiCiD7QzFfuwiTeV8NzwHq37Z0g0wbBdQaQ9xDs3iHvWe7c9uRBilVbSDAgGvGWurZfA6WbY/JxRDK5FgYEbzgPwfjAehNgZZCqxsL+ZPLgzduJlEfTqlpwqHf67rZMCIm3Il3bw621jofn6OPS1fPQNbMMBYudTbmyuYukvD5Ingv0P0q5602qkoq8KGzZbGjVktlXreZw+GXOFsjUQQB3LNXqNFNzZ0lMjOcX2bp52FJo6gjuMBGqgM3iZRyAIY014m0+RzVIAlGD18m2RACq5+vpquRhLOfs5n6TmhiJLDEtTLGLD/IY0cSqt0r615WcUiaKw+BgdBo6tMkyxEyFg8imL9qOcFy7DvnCwoaS2MeBku+oi8rz4FELanW+SxqtAtDrjo2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tzYtOcvd7ccwNYChjgfMrUiFwBhkuR8h+uCFnmJ+lSM=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BBE9lVMBLwy+WYsQYfaCCWt4r8+KzBcxaNclrcGRqUo=</DigestValue>
      </Reference>
      <Reference URI="/xl/drawings/vmlDrawing2.vml?ContentType=application/vnd.openxmlformats-officedocument.vmlDrawing">
        <DigestMethod Algorithm="http://www.w3.org/2001/04/xmlenc#sha256"/>
        <DigestValue>KRjrXd4Z2pArYAve+0G2PmJBim74YgglkPLbCX9hdtw=</DigestValue>
      </Reference>
      <Reference URI="/xl/drawings/vmlDrawing3.vml?ContentType=application/vnd.openxmlformats-officedocument.vmlDrawing">
        <DigestMethod Algorithm="http://www.w3.org/2001/04/xmlenc#sha256"/>
        <DigestValue>JoMvW/mHoEYxAlp19x30gFpzfHQFzo1WDhXUTKEpAkQ=</DigestValue>
      </Reference>
      <Reference URI="/xl/drawings/vmlDrawing4.vml?ContentType=application/vnd.openxmlformats-officedocument.vmlDrawing">
        <DigestMethod Algorithm="http://www.w3.org/2001/04/xmlenc#sha256"/>
        <DigestValue>pDMwRy7MpzBXObexefXCPhKTz4KLmjbFCc7ITBCW/9s=</DigestValue>
      </Reference>
      <Reference URI="/xl/drawings/vmlDrawing5.vml?ContentType=application/vnd.openxmlformats-officedocument.vmlDrawing">
        <DigestMethod Algorithm="http://www.w3.org/2001/04/xmlenc#sha256"/>
        <DigestValue>prvCr0/t94/0p4LkWsK+/iz/cYplsD0cGdZswASac0g=</DigestValue>
      </Reference>
      <Reference URI="/xl/media/image1.emf?ContentType=image/x-emf">
        <DigestMethod Algorithm="http://www.w3.org/2001/04/xmlenc#sha256"/>
        <DigestValue>rH1OwPkoWrzaBYdLN8C1CYDcx0QMk6d0eigIeDJrxyI=</DigestValue>
      </Reference>
      <Reference URI="/xl/media/image2.emf?ContentType=image/x-emf">
        <DigestMethod Algorithm="http://www.w3.org/2001/04/xmlenc#sha256"/>
        <DigestValue>aHoJ8yMRH27QHamoFFu/hj4I1C4nsp0yhelK0+vOr74=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U3O6M1zdBzZ80Zwh//QtjgnJ5UvNyE9KCX4YqJIN36g=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CbRwhVbhK89T6md5qpGWRg88jBscEdPnIePvng6xhfA=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o66IaQrahf1MsGhd8eqC8cJiLoYOQ2kT4vLcASgjuNA=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CnU43Lxhm4zTGJtDLCMsKPoF4WcqLqssdLg28xPI8fI=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FeZ+5LLdUYuuYCZqjR+yj/66kf56iTa7wL4pwfmA4W4=</DigestValue>
      </Reference>
      <Reference URI="/xl/sharedStrings.xml?ContentType=application/vnd.openxmlformats-officedocument.spreadsheetml.sharedStrings+xml">
        <DigestMethod Algorithm="http://www.w3.org/2001/04/xmlenc#sha256"/>
        <DigestValue>4c3m5yoQvIc3hG1mdvxgQdMBnJEWUnZfJfegVxl2q1U=</DigestValue>
      </Reference>
      <Reference URI="/xl/styles.xml?ContentType=application/vnd.openxmlformats-officedocument.spreadsheetml.styles+xml">
        <DigestMethod Algorithm="http://www.w3.org/2001/04/xmlenc#sha256"/>
        <DigestValue>Y9gKLgKN1+0lOvfXfeMcG/5eT+vYSoyB00Bx24wA/gA=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WPq/Sf7SC784PlnpLgDEfs3Qx78OgqnmsX6ONWpoQz8=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b1MQUVCmhQXYdYToMKZKh+xcYDt+Yv6QIM5V/T7KSB4=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qHG/OymaPou4I0qSW0Y8/4NaGO2A2j7PweiYO7r7gxs=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+HgIlm2f9sImN3omI6NYS6yIDYlgItRv8EHKKdBMY/Q=</DigestValue>
      </Reference>
      <Reference URI="/xl/worksheets/sheet1.xml?ContentType=application/vnd.openxmlformats-officedocument.spreadsheetml.worksheet+xml">
        <DigestMethod Algorithm="http://www.w3.org/2001/04/xmlenc#sha256"/>
        <DigestValue>HcoVQfw66MxfwxAmRsOquSDsH/C8wevXzW/vf/G7pNk=</DigestValue>
      </Reference>
      <Reference URI="/xl/worksheets/sheet2.xml?ContentType=application/vnd.openxmlformats-officedocument.spreadsheetml.worksheet+xml">
        <DigestMethod Algorithm="http://www.w3.org/2001/04/xmlenc#sha256"/>
        <DigestValue>/qea37WiaS/xP5QLXjZI2hq1wOo6sZrkghZHHoK+rpk=</DigestValue>
      </Reference>
      <Reference URI="/xl/worksheets/sheet3.xml?ContentType=application/vnd.openxmlformats-officedocument.spreadsheetml.worksheet+xml">
        <DigestMethod Algorithm="http://www.w3.org/2001/04/xmlenc#sha256"/>
        <DigestValue>f2kjoFcy0TMp5Cgs+KM6bJODjOffMOcFTMho38IehSw=</DigestValue>
      </Reference>
      <Reference URI="/xl/worksheets/sheet4.xml?ContentType=application/vnd.openxmlformats-officedocument.spreadsheetml.worksheet+xml">
        <DigestMethod Algorithm="http://www.w3.org/2001/04/xmlenc#sha256"/>
        <DigestValue>68b9Rn2nhNTpJUcXQptY3LbpuIEVVe4rUH9NXsC8nbg=</DigestValue>
      </Reference>
      <Reference URI="/xl/worksheets/sheet5.xml?ContentType=application/vnd.openxmlformats-officedocument.spreadsheetml.worksheet+xml">
        <DigestMethod Algorithm="http://www.w3.org/2001/04/xmlenc#sha256"/>
        <DigestValue>08qWX22rwCFQnxFkevRlomztHKVbgROBlDKGO13mpWI=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2025-11-14T19:03:44Z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{6BF132AF-417E-4543-A3B0-EFB07663E538}</SetupID>
          <SignatureText>Ever Rojas Borja</SignatureText>
          <SignatureImage/>
          <SignatureComments/>
          <WindowsVersion>10.0</WindowsVersion>
          <OfficeVersion>16.0.14334/22</OfficeVersion>
          <ApplicationVersion>16.0.14334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2025-11-14T19:03:44Z</xd:SigningTime>
          <xd:SigningCertificate>
            <xd:Cert>
              <xd:CertDigest>
                <DigestMethod Algorithm="http://www.w3.org/2001/04/xmlenc#sha256"/>
                <DigestValue>Gkl2H0gdEVQNYHAAHaZG/NqaJLwqTMuwLJgYUqvV4gs=</DigestValue>
              </xd:CertDigest>
              <xd:IssuerSerial>
                <X509IssuerName>C=PY, O=DOCUMENTA S.A., SERIALNUMBER=RUC80050172-1, CN=CA-DOCUMENTA S.A.</X509IssuerName>
                <X509SerialNumber>7271182595777797636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DYGAAAaQwAACBFTUYAAAEA6BsAAKoAAAAGAAAAAAAAAAAAAAAAAAAAgAcAADgEAADdAQAADAEAAAAAAAAAAAAAAAAAAEhHBwDgF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AMDGQb6ExkG+AAAABAAAAAoAAABMAAAAAAAAAAAAAAAAAAAA//////////9gAAAAMQA0AC8AMQAxAC8AMgAwADIAN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aAAAARwAAACkAAAAzAAAAcg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bAAAASAAAACUAAAAMAAAABAAAAFQAAACsAAAAKgAAADMAAACZAAAARwAAAAEAAAAAwMZBvoTGQSoAAAAzAAAAEAAAAEwAAAAAAAAAAAAAAAAAAAD//////////2wAAABFAHYAZQByACAAUgBvAGoAYQBzACAAQgBvAHIAagBhAAgAAAAIAAAACAAAAAYAAAAEAAAACgAAAAkAAAAEAAAACAAAAAcAAAAEAAAACQAAAAkAAAAGAAAABAAAAAg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ASAAAADAAAAAEAAAAeAAAAGAAAAAkAAABQAAAA9wAAAF0AAAAlAAAADAAAAAEAAABUAAAA6AAAAAoAAABQAAAArAAAAFwAAAABAAAAAMDGQb6ExkEKAAAAUAAAABoAAABMAAAAAAAAAAAAAAAAAAAA//////////+AAAAARwBFAE8AUgBHAEkATgBJAE8AIABFAFYARQBSACAAUgBPAEoAQQBTACAAQgBPAFIASgBBAAgAAAAGAAAACQAAAAcAAAAIAAAAAwAAAAgAAAADAAAACQAAAAMAAAAGAAAABwAAAAYAAAAHAAAAAwAAAAcAAAAJAAAABAAAAAcAAAAGAAAAAwAAAAcAAAAJAAAABwAAAAQAAAAH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iAAAAAoAAABgAAAARgAAAGwAAAABAAAAAMDGQb6ExkEKAAAAYAAAAAoAAABMAAAAAAAAAAAAAAAAAAAA//////////9gAAAAUABSAEUAUwBJAEQARQBOAFQARQAGAAAABwAAAAYAAAAGAAAAAwAAAAgAAAAGAAAACAAAAAUAAAAGAAAASwAAAEAAAAAwAAAABQAAACAAAAABAAAAAQAAABAAAAAAAAAAAAAAAAABAACAAAAAAAAAAAAAAAAAAQAAgAAAACUAAAAMAAAAAgAAACcAAAAYAAAABQAAAAAAAAD///8AAAAAACUAAAAMAAAABQAAAEwAAABkAAAACQAAAHAAAADyAAAAfAAAAAkAAABwAAAA6gAAAA0AAAAhAPAAAAAAAAAAAAAAAIA/AAAAAAAAAAAAAIA/AAAAAAAAAAAAAAAAAAAAAAAAAAAAAAAAAAAAAAAAAAAlAAAADAAAAAAAAIAoAAAADAAAAAUAAAAlAAAADAAAAAEAAAAYAAAADAAAAAAAAAASAAAADAAAAAEAAAAWAAAADAAAAAAAAABUAAAAOAEAAAoAAABwAAAA8QAAAHwAAAABAAAAAMDGQb6ExkEKAAAAcAAAACcAAABMAAAABAAAAAkAAABwAAAA8wAAAH0AAACcAAAARgBpAHIAbQBhAGQAbwAgAHAAbwByADoAIABHAEUATwBSAEcASQBOAEkATwAgAEUAVgBFAFIAIABSAE8ASgBBAFMAIABCAE8AUgBKAEEAAAAGAAAAAwAAAAQAAAAJAAAABgAAAAcAAAAHAAAAAwAAAAcAAAAHAAAABAAAAAMAAAADAAAACAAAAAYAAAAJAAAABwAAAAgAAAADAAAACAAAAAMAAAAJAAAAAwAAAAYAAAAHAAAABgAAAAcAAAADAAAABwAAAAkAAAAEAAAABwAAAAYAAAADAAAABwAAAAkAAAAHAAAABAAAAAcAAAAWAAAADAAAAAAAAAAlAAAADAAAAAIAAAAOAAAAFAAAAAAAAAAQAAAAFAAAAA==</Object>
  <Object Id="idInvalidSigLnImg">AQAAAGwAAAAAAAAAAAAAAP8AAAB/AAAAAAAAAAAAAADYGAAAaQwAACBFTUYAAAEAhB8AALAAAAAGAAAAAAAAAAAAAAAAAAAAgAcAADgEAADdAQAADAEAAAAAAAAAAAAAAAAAAEhHBwDgF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AQAAAAAcKDQcKDQcJDQ4WMShFrjFU1TJV1gECBAIDBAECBQoRKyZBowsTMcBAAAAAfqbJd6PIeqDCQFZ4JTd0Lk/HMVPSGy5uFiE4GypVJ0KnHjN9AAABwEAAAACcz+7S6ffb7fnC0t1haH0hMm8aLXIuT8ggOIwoRKslP58cK08AAAFAQAAAAMHg9P///////////+bm5k9SXjw/SzBRzTFU0y1NwSAyVzFGXwEBAkBACA8mnM/u69/SvI9jt4tgjIR9FBosDBEjMVTUMlXWMVPRKUSeDxk4AAAAQEAAAADT6ff///////+Tk5MjK0krSbkvUcsuT8YVJFoTIFIrSbgtTcEQHEdAQAAAAJzP7vT6/bTa8kRleixHhy1Nwi5PxiQtTnBwcJKSki81SRwtZAgOI+BAAAAAweD02+35gsLqZ5q6Jz1jNEJyOUZ4qamp+/v7////wdPeVnCJAQECAAAAAACv1/Ho8/ubzu6CwuqMudS3u769vb3////////////L5fZymsABAgMAAAAAAK/X8fz9/uLx+snk9uTy+vz9/v///////////////8vl9nKawAECAwAAAAAAotHvtdryxOL1xOL1tdry0+r32+350+r3tdryxOL1pdPvc5rAAQIDTX4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AEgAAAAwAAAABAAAAHgAAABgAAAAiAAAABAAAAHIAAAARAAAAJQAAAAwAAAABAAAAVAAAAKgAAAAjAAAABAAAAHAAAAAQAAAAAQAAAADAxkG+hMZBIwAAAAQAAAAPAAAATAAAAAAAAAAAAAAAAAAAAP//////////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aAAAARwAAACkAAAAzAAAAcg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bAAAASAAAACUAAAAMAAAABAAAAFQAAACsAAAAKgAAADMAAACZAAAARwAAAAEAAAAAwMZBvoTGQSoAAAAzAAAAEAAAAEwAAAAAAAAAAAAAAAAAAAD//////////2wAAABFAHYAZQByACAAUgBvAGoAYQBzACAAQgBvAHIAagBhAAgAAAAIAAAACAAAAAYAAAAEAAAACgAAAAkAAAAEAAAACAAAAAcAAAAEAAAACQAAAAkAAAAGAAAABAAAAAg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ASAAAADAAAAAEAAAAeAAAAGAAAAAkAAABQAAAA9wAAAF0AAAAlAAAADAAAAAEAAABUAAAA6AAAAAoAAABQAAAArAAAAFwAAAABAAAAAMDGQb6ExkEKAAAAUAAAABoAAABMAAAAAAAAAAAAAAAAAAAA//////////+AAAAARwBFAE8AUgBHAEkATgBJAE8AIABFAFYARQBSACAAUgBPAEoAQQBTACAAQgBPAFIASgBBAAgAAAAGAAAACQAAAAcAAAAIAAAAAwAAAAgAAAADAAAACQAAAAMAAAAGAAAABwAAAAYAAAAHAAAAAwAAAAcAAAAJAAAABAAAAAcAAAAGAAAAAwAAAAcAAAAJAAAABwAAAAQAAAAH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iAAAAAoAAABgAAAARgAAAGwAAAABAAAAAMDGQb6ExkEKAAAAYAAAAAoAAABMAAAAAAAAAAAAAAAAAAAA//////////9gAAAAUABSAEUAUwBJAEQARQBOAFQARQAGAAAABwAAAAYAAAAGAAAAAwAAAAgAAAAGAAAACAAAAAUAAAAGAAAASwAAAEAAAAAwAAAABQAAACAAAAABAAAAAQAAABAAAAAAAAAAAAAAAAABAACAAAAAAAAAAAAAAAAAAQAAgAAAACUAAAAMAAAAAgAAACcAAAAYAAAABQAAAAAAAAD///8AAAAAACUAAAAMAAAABQAAAEwAAABkAAAACQAAAHAAAADyAAAAfAAAAAkAAABwAAAA6gAAAA0AAAAhAPAAAAAAAAAAAAAAAIA/AAAAAAAAAAAAAIA/AAAAAAAAAAAAAAAAAAAAAAAAAAAAAAAAAAAAAAAAAAAlAAAADAAAAAAAAIAoAAAADAAAAAUAAAAlAAAADAAAAAEAAAAYAAAADAAAAAAAAAASAAAADAAAAAEAAAAWAAAADAAAAAAAAABUAAAAOAEAAAoAAABwAAAA8QAAAHwAAAABAAAAAMDGQb6ExkEKAAAAcAAAACcAAABMAAAABAAAAAkAAABwAAAA8wAAAH0AAACcAAAARgBpAHIAbQBhAGQAbwAgAHAAbwByADoAIABHAEUATwBSAEcASQBOAEkATwAgAEUAVgBFAFIAIABSAE8ASgBBAFMAIABCAE8AUgBKAEEAAAAGAAAAAwAAAAQAAAAJAAAABgAAAAcAAAAHAAAAAwAAAAcAAAAHAAAABAAAAAMAAAADAAAACAAAAAYAAAAJAAAABwAAAAgAAAADAAAACAAAAAMAAAAJAAAAAwAAAAYAAAAHAAAABgAAAAcAAAADAAAABwAAAAkAAAAEAAAABwAAAAYAAAADAAAABwAAAAkAAAAHAAAABAAAAAcAAAAWAAAADAAAAAAAAAAlAAAADAAAAAIAAAAOAAAAFAAAAAAAAAAQAAAAFAAAAA==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nm1+Ku/Q7HH8Es/8RE9+8jxYlzNvDeCuxoCEoXgxV6w=</DigestValue>
    </Reference>
    <Reference Type="http://www.w3.org/2000/09/xmldsig#Object" URI="#idOfficeObject">
      <DigestMethod Algorithm="http://www.w3.org/2001/04/xmlenc#sha256"/>
      <DigestValue>keu7zVk8a9WeszpkcSGwI9m9ntkwmpr7mIgJDTvL0mk=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vROyS1DdQFlF9iR8QNLg7DRdY7YZrp6+MW5kJ0P052E=</DigestValue>
    </Reference>
    <Reference Type="http://www.w3.org/2000/09/xmldsig#Object" URI="#idValidSigLnImg">
      <DigestMethod Algorithm="http://www.w3.org/2001/04/xmlenc#sha256"/>
      <DigestValue>kUixRqHv37F+fbv6fBCQ4ESrAQNzadu2/s2AtffVCQc=</DigestValue>
    </Reference>
    <Reference Type="http://www.w3.org/2000/09/xmldsig#Object" URI="#idInvalidSigLnImg">
      <DigestMethod Algorithm="http://www.w3.org/2001/04/xmlenc#sha256"/>
      <DigestValue>nw6kZJwQPSqvZOJeE087YVpLuau5q0U2i6shmjmtk3Q=</DigestValue>
    </Reference>
  </SignedInfo>
  <SignatureValue>XOmIhe/wY/036Yop9Mm9gHQnP+y+hk7g4WkrZAkXwopP9ZlhyGndsll4jcFRN73xg+rg8bwU3YHn
3MWcZZdCD2sjLL8BxzTerEVOEpXwQnK5DEm9RrBbjmVatEBxExBWbd7l8ivthfPCsu8TcTxHfuQA
xn9a80rtQaWETsJxkzmBpTNtVKAzmKKYUgdwUGohxXmr6ktWhphBN7it7+AFVOHL9XRwApM93CAb
LATs0WMqoRHH/7J9Sgr5eIui765krADQtw6gVT/ElaiVmNFMkcy8OvUrZYDy5ab0jsiOIcs4BSTJ
89KhBNxJF/nypJjSyxWQpUHte7NoJO2emBfEfQ==</SignatureValue>
  <KeyInfo>
    <X509Data>
      <X509Certificate>MIIIhDCCBmygAwIBAgIIZOhuC+ZWngQwDQYJKoZIhvcNAQELBQAwWjEaMBgGA1UEAwwRQ0EtRE9DVU1FTlRBIFMuQS4xFjAUBgNVBAUTDVJVQzgwMDUwMTcyLTExFzAVBgNVBAoMDkRPQ1VNRU5UQSBTLkEuMQswCQYDVQQGEwJQWTAeFw0yNDExMDQxODUwMDBaFw0yNjExMDQxODUwMDBaMIG5MSMwIQYDVQQDDBpHRU9SR0lOSU8gRVZFUiBST0pBUyBCT1JKQTESMBAGA1UEBRMJQ0kyMDc3Mzc0MRcwFQYDVQQqDA5HRU9SR0lOSU8gRVZFUjEUMBIGA1UEBAwLUk9KQVMgQk9SSkExCzAJBgNVBAsMAkYyMTUwMwYDVQQKDCxDRVJUSUZJQ0FETyBDVUFMSUZJQ0FETyBERSBGSVJNQSBFTEVDVFJPTklDQTELMAkGA1UEBhMCUFkwggEiMA0GCSqGSIb3DQEBAQUAA4IBDwAwggEKAoIBAQDCvZbbfRiAeNQs2C32uF2mrP7ecn3POY0dhq2rz2s2aU08QvR2C7AXIMwQn1C7qIAbW553FaKI2V13eDXVKf1cEZQcKV4gA0ZCRj8OGyMTlUz7+GNG07jRZbIVUUqRO5jQv5zKu10XoqmLrl+b5s634HppHMi4mVhxh5GzSbmzbaZZZgvls0dD9E83krC+bQjLbFoV4i/D/ORU4k+QzHxSkMV/3fRRShpx1Jeunlsid1wW1agqy4Lgkp2BcGC1/ZxYaWRyeNvoNJcmRM/vR4rjdvSgYdPvhRaO3xXIAHMZnuMN1N9cGJ2x4jHCEU6XZ9TcR+Esk0wbj8InnyuF+hiD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yb2phc2JvcmphZXZlckBnbWFpbC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Q6mxLzpm73hWYtaBNqgp6bIWaTfjAOBgNVHQ8BAf8EBAMCBeAwDQYJKoZIhvcNAQELBQADggIBADP7263/gfbDc9APnI3gAlJsuJhWepsVN4KMqiM8SC0uEyrb1VxTd84DbgiN7U90aVtlEj9xuuswZAkGIaBFEhkPkE102BEevssfLtjm7tjIBYeSck2oje4V/F/McjxeYnXssT7VMi0hzcpq6Qh3UvcFPHPLZ9qVJgmBf1AZvZFzJugY61BA8o5V3Lvf7jpCEetu2EQt7ujSWmE9w3RQUcU0mfMqJSljWvHygvDr20qLB7pbaEowMEVS3LchekFukobpLA2y1ljUxJWRSEeS2K3+gdfsX2KRFvdiCiD7QzFfuwiTeV8NzwHq37Z0g0wbBdQaQ9xDs3iHvWe7c9uRBilVbSDAgGvGWurZfA6WbY/JxRDK5FgYEbzgPwfjAehNgZZCqxsL+ZPLgzduJlEfTqlpwqHf67rZMCIm3Il3bw621jofn6OPS1fPQNbMMBYudTbmyuYukvD5Ingv0P0q5602qkoq8KGzZbGjVktlXreZw+GXOFsjUQQB3LNXqNFNzZ0lMjOcX2bp52FJo6gjuMBGqgM3iZRyAIY014m0+RzVIAlGD18m2RACq5+vpquRhLOfs5n6TmhiJLDEtTLGLD/IY0cSqt0r615WcUiaKw+BgdBo6tMkyxEyFg8imL9qOcFy7DvnCwoaS2MeBku+oi8rz4FELanW+SxqtAtDrjo2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tzYtOcvd7ccwNYChjgfMrUiFwBhkuR8h+uCFnmJ+lSM=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BBE9lVMBLwy+WYsQYfaCCWt4r8+KzBcxaNclrcGRqUo=</DigestValue>
      </Reference>
      <Reference URI="/xl/drawings/vmlDrawing2.vml?ContentType=application/vnd.openxmlformats-officedocument.vmlDrawing">
        <DigestMethod Algorithm="http://www.w3.org/2001/04/xmlenc#sha256"/>
        <DigestValue>KRjrXd4Z2pArYAve+0G2PmJBim74YgglkPLbCX9hdtw=</DigestValue>
      </Reference>
      <Reference URI="/xl/drawings/vmlDrawing3.vml?ContentType=application/vnd.openxmlformats-officedocument.vmlDrawing">
        <DigestMethod Algorithm="http://www.w3.org/2001/04/xmlenc#sha256"/>
        <DigestValue>JoMvW/mHoEYxAlp19x30gFpzfHQFzo1WDhXUTKEpAkQ=</DigestValue>
      </Reference>
      <Reference URI="/xl/drawings/vmlDrawing4.vml?ContentType=application/vnd.openxmlformats-officedocument.vmlDrawing">
        <DigestMethod Algorithm="http://www.w3.org/2001/04/xmlenc#sha256"/>
        <DigestValue>pDMwRy7MpzBXObexefXCPhKTz4KLmjbFCc7ITBCW/9s=</DigestValue>
      </Reference>
      <Reference URI="/xl/drawings/vmlDrawing5.vml?ContentType=application/vnd.openxmlformats-officedocument.vmlDrawing">
        <DigestMethod Algorithm="http://www.w3.org/2001/04/xmlenc#sha256"/>
        <DigestValue>prvCr0/t94/0p4LkWsK+/iz/cYplsD0cGdZswASac0g=</DigestValue>
      </Reference>
      <Reference URI="/xl/media/image1.emf?ContentType=image/x-emf">
        <DigestMethod Algorithm="http://www.w3.org/2001/04/xmlenc#sha256"/>
        <DigestValue>rH1OwPkoWrzaBYdLN8C1CYDcx0QMk6d0eigIeDJrxyI=</DigestValue>
      </Reference>
      <Reference URI="/xl/media/image2.emf?ContentType=image/x-emf">
        <DigestMethod Algorithm="http://www.w3.org/2001/04/xmlenc#sha256"/>
        <DigestValue>aHoJ8yMRH27QHamoFFu/hj4I1C4nsp0yhelK0+vOr74=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U3O6M1zdBzZ80Zwh//QtjgnJ5UvNyE9KCX4YqJIN36g=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CbRwhVbhK89T6md5qpGWRg88jBscEdPnIePvng6xhfA=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o66IaQrahf1MsGhd8eqC8cJiLoYOQ2kT4vLcASgjuNA=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CnU43Lxhm4zTGJtDLCMsKPoF4WcqLqssdLg28xPI8fI=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FeZ+5LLdUYuuYCZqjR+yj/66kf56iTa7wL4pwfmA4W4=</DigestValue>
      </Reference>
      <Reference URI="/xl/sharedStrings.xml?ContentType=application/vnd.openxmlformats-officedocument.spreadsheetml.sharedStrings+xml">
        <DigestMethod Algorithm="http://www.w3.org/2001/04/xmlenc#sha256"/>
        <DigestValue>4c3m5yoQvIc3hG1mdvxgQdMBnJEWUnZfJfegVxl2q1U=</DigestValue>
      </Reference>
      <Reference URI="/xl/styles.xml?ContentType=application/vnd.openxmlformats-officedocument.spreadsheetml.styles+xml">
        <DigestMethod Algorithm="http://www.w3.org/2001/04/xmlenc#sha256"/>
        <DigestValue>Y9gKLgKN1+0lOvfXfeMcG/5eT+vYSoyB00Bx24wA/gA=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WPq/Sf7SC784PlnpLgDEfs3Qx78OgqnmsX6ONWpoQz8=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b1MQUVCmhQXYdYToMKZKh+xcYDt+Yv6QIM5V/T7KSB4=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qHG/OymaPou4I0qSW0Y8/4NaGO2A2j7PweiYO7r7gxs=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+HgIlm2f9sImN3omI6NYS6yIDYlgItRv8EHKKdBMY/Q=</DigestValue>
      </Reference>
      <Reference URI="/xl/worksheets/sheet1.xml?ContentType=application/vnd.openxmlformats-officedocument.spreadsheetml.worksheet+xml">
        <DigestMethod Algorithm="http://www.w3.org/2001/04/xmlenc#sha256"/>
        <DigestValue>HcoVQfw66MxfwxAmRsOquSDsH/C8wevXzW/vf/G7pNk=</DigestValue>
      </Reference>
      <Reference URI="/xl/worksheets/sheet2.xml?ContentType=application/vnd.openxmlformats-officedocument.spreadsheetml.worksheet+xml">
        <DigestMethod Algorithm="http://www.w3.org/2001/04/xmlenc#sha256"/>
        <DigestValue>/qea37WiaS/xP5QLXjZI2hq1wOo6sZrkghZHHoK+rpk=</DigestValue>
      </Reference>
      <Reference URI="/xl/worksheets/sheet3.xml?ContentType=application/vnd.openxmlformats-officedocument.spreadsheetml.worksheet+xml">
        <DigestMethod Algorithm="http://www.w3.org/2001/04/xmlenc#sha256"/>
        <DigestValue>f2kjoFcy0TMp5Cgs+KM6bJODjOffMOcFTMho38IehSw=</DigestValue>
      </Reference>
      <Reference URI="/xl/worksheets/sheet4.xml?ContentType=application/vnd.openxmlformats-officedocument.spreadsheetml.worksheet+xml">
        <DigestMethod Algorithm="http://www.w3.org/2001/04/xmlenc#sha256"/>
        <DigestValue>68b9Rn2nhNTpJUcXQptY3LbpuIEVVe4rUH9NXsC8nbg=</DigestValue>
      </Reference>
      <Reference URI="/xl/worksheets/sheet5.xml?ContentType=application/vnd.openxmlformats-officedocument.spreadsheetml.worksheet+xml">
        <DigestMethod Algorithm="http://www.w3.org/2001/04/xmlenc#sha256"/>
        <DigestValue>08qWX22rwCFQnxFkevRlomztHKVbgROBlDKGO13mpWI=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2025-11-14T19:03:51Z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{E4933037-C8F3-4591-848F-C1841DDC7E20}</SetupID>
          <SignatureText>Ever Rojas Borja</SignatureText>
          <SignatureImage/>
          <SignatureComments/>
          <WindowsVersion>10.0</WindowsVersion>
          <OfficeVersion>16.0.14334/22</OfficeVersion>
          <ApplicationVersion>16.0.14334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2025-11-14T19:03:51Z</xd:SigningTime>
          <xd:SigningCertificate>
            <xd:Cert>
              <xd:CertDigest>
                <DigestMethod Algorithm="http://www.w3.org/2001/04/xmlenc#sha256"/>
                <DigestValue>Gkl2H0gdEVQNYHAAHaZG/NqaJLwqTMuwLJgYUqvV4gs=</DigestValue>
              </xd:CertDigest>
              <xd:IssuerSerial>
                <X509IssuerName>C=PY, O=DOCUMENTA S.A., SERIALNUMBER=RUC80050172-1, CN=CA-DOCUMENTA S.A.</X509IssuerName>
                <X509SerialNumber>7271182595777797636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DYGAAAaQwAACBFTUYAAAEA6BsAAKoAAAAGAAAAAAAAAAAAAAAAAAAAgAcAADgEAADdAQAADAEAAAAAAAAAAAAAAAAAAEhHBwDgF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AMDGQb6ExkG+AAAABAAAAAoAAABMAAAAAAAAAAAAAAAAAAAA//////////9gAAAAMQA0AC8AMQAxAC8AMgAwADIAN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aAAAARwAAACkAAAAzAAAAcg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bAAAASAAAACUAAAAMAAAABAAAAFQAAACsAAAAKgAAADMAAACZAAAARwAAAAEAAAAAwMZBvoTGQSoAAAAzAAAAEAAAAEwAAAAAAAAAAAAAAAAAAAD//////////2wAAABFAHYAZQByACAAUgBvAGoAYQBzACAAQgBvAHIAagBhAAgAAAAIAAAACAAAAAYAAAAEAAAACgAAAAkAAAAEAAAACAAAAAcAAAAEAAAACQAAAAkAAAAGAAAABAAAAAg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ASAAAADAAAAAEAAAAeAAAAGAAAAAkAAABQAAAA9wAAAF0AAAAlAAAADAAAAAEAAABUAAAA6AAAAAoAAABQAAAArAAAAFwAAAABAAAAAMDGQb6ExkEKAAAAUAAAABoAAABMAAAAAAAAAAAAAAAAAAAA//////////+AAAAARwBFAE8AUgBHAEkATgBJAE8AIABFAFYARQBSACAAUgBPAEoAQQBTACAAQgBPAFIASgBBAAgAAAAGAAAACQAAAAcAAAAIAAAAAwAAAAgAAAADAAAACQAAAAMAAAAGAAAABwAAAAYAAAAHAAAAAwAAAAcAAAAJAAAABAAAAAcAAAAGAAAAAwAAAAcAAAAJAAAABwAAAAQAAAAH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iAAAAAoAAABgAAAARgAAAGwAAAABAAAAAMDGQb6ExkEKAAAAYAAAAAoAAABMAAAAAAAAAAAAAAAAAAAA//////////9gAAAAUABSAEUAUwBJAEQARQBOAFQARQAGAAAABwAAAAYAAAAGAAAAAwAAAAgAAAAGAAAACAAAAAUAAAAGAAAASwAAAEAAAAAwAAAABQAAACAAAAABAAAAAQAAABAAAAAAAAAAAAAAAAABAACAAAAAAAAAAAAAAAAAAQAAgAAAACUAAAAMAAAAAgAAACcAAAAYAAAABQAAAAAAAAD///8AAAAAACUAAAAMAAAABQAAAEwAAABkAAAACQAAAHAAAADyAAAAfAAAAAkAAABwAAAA6gAAAA0AAAAhAPAAAAAAAAAAAAAAAIA/AAAAAAAAAAAAAIA/AAAAAAAAAAAAAAAAAAAAAAAAAAAAAAAAAAAAAAAAAAAlAAAADAAAAAAAAIAoAAAADAAAAAUAAAAlAAAADAAAAAEAAAAYAAAADAAAAAAAAAASAAAADAAAAAEAAAAWAAAADAAAAAAAAABUAAAAOAEAAAoAAABwAAAA8QAAAHwAAAABAAAAAMDGQb6ExkEKAAAAcAAAACcAAABMAAAABAAAAAkAAABwAAAA8wAAAH0AAACcAAAARgBpAHIAbQBhAGQAbwAgAHAAbwByADoAIABHAEUATwBSAEcASQBOAEkATwAgAEUAVgBFAFIAIABSAE8ASgBBAFMAIABCAE8AUgBKAEEAAAAGAAAAAwAAAAQAAAAJAAAABgAAAAcAAAAHAAAAAwAAAAcAAAAHAAAABAAAAAMAAAADAAAACAAAAAYAAAAJAAAABwAAAAgAAAADAAAACAAAAAMAAAAJAAAAAwAAAAYAAAAHAAAABgAAAAcAAAADAAAABwAAAAkAAAAEAAAABwAAAAYAAAADAAAABwAAAAkAAAAHAAAABAAAAAcAAAAWAAAADAAAAAAAAAAlAAAADAAAAAIAAAAOAAAAFAAAAAAAAAAQAAAAFAAAAA==</Object>
  <Object Id="idInvalidSigLnImg">AQAAAGwAAAAAAAAAAAAAAP8AAAB/AAAAAAAAAAAAAADYGAAAaQwAACBFTUYAAAEAhB8AALAAAAAGAAAAAAAAAAAAAAAAAAAAgAcAADgEAADdAQAADAEAAAAAAAAAAAAAAAAAAEhHBwDgF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AQAAAAAcKDQcKDQcJDQ4WMShFrjFU1TJV1gECBAIDBAECBQoRKyZBowsTMcBAAAAAfqbJd6PIeqDCQFZ4JTd0Lk/HMVPSGy5uFiE4GypVJ0KnHjN9AAABwEAAAACcz+7S6ffb7fnC0t1haH0hMm8aLXIuT8ggOIwoRKslP58cK08AAAFAQAAAAMHg9P///////////+bm5k9SXjw/SzBRzTFU0y1NwSAyVzFGXwEBAkBACA8mnM/u69/SvI9jt4tgjIR9FBosDBEjMVTUMlXWMVPRKUSeDxk4AAAAQEAAAADT6ff///////+Tk5MjK0krSbkvUcsuT8YVJFoTIFIrSbgtTcEQHEdAQAAAAJzP7vT6/bTa8kRleixHhy1Nwi5PxiQtTnBwcJKSki81SRwtZAgOI+BAAAAAweD02+35gsLqZ5q6Jz1jNEJyOUZ4qamp+/v7////wdPeVnCJAQECAAAAAACv1/Ho8/ubzu6CwuqMudS3u769vb3////////////L5fZymsABAgMAAAAAAK/X8fz9/uLx+snk9uTy+vz9/v///////////////8vl9nKawAECAwAAAAAAotHvtdryxOL1xOL1tdry0+r32+350+r3tdryxOL1pdPvc5rAAQIDTX4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AEgAAAAwAAAABAAAAHgAAABgAAAAiAAAABAAAAHIAAAARAAAAJQAAAAwAAAABAAAAVAAAAKgAAAAjAAAABAAAAHAAAAAQAAAAAQAAAADAxkG+hMZBIwAAAAQAAAAPAAAATAAAAAAAAAAAAAAAAAAAAP//////////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aAAAARwAAACkAAAAzAAAAcg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bAAAASAAAACUAAAAMAAAABAAAAFQAAACsAAAAKgAAADMAAACZAAAARwAAAAEAAAAAwMZBvoTGQSoAAAAzAAAAEAAAAEwAAAAAAAAAAAAAAAAAAAD//////////2wAAABFAHYAZQByACAAUgBvAGoAYQBzACAAQgBvAHIAagBhAAgAAAAIAAAACAAAAAYAAAAEAAAACgAAAAkAAAAEAAAACAAAAAcAAAAEAAAACQAAAAkAAAAGAAAABAAAAAg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ASAAAADAAAAAEAAAAeAAAAGAAAAAkAAABQAAAA9wAAAF0AAAAlAAAADAAAAAEAAABUAAAA6AAAAAoAAABQAAAArAAAAFwAAAABAAAAAMDGQb6ExkEKAAAAUAAAABoAAABMAAAAAAAAAAAAAAAAAAAA//////////+AAAAARwBFAE8AUgBHAEkATgBJAE8AIABFAFYARQBSACAAUgBPAEoAQQBTACAAQgBPAFIASgBBAAgAAAAGAAAACQAAAAcAAAAIAAAAAwAAAAgAAAADAAAACQAAAAMAAAAGAAAABwAAAAYAAAAHAAAAAwAAAAcAAAAJAAAABAAAAAcAAAAGAAAAAwAAAAcAAAAJAAAABwAAAAQAAAAH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iAAAAAoAAABgAAAARgAAAGwAAAABAAAAAMDGQb6ExkEKAAAAYAAAAAoAAABMAAAAAAAAAAAAAAAAAAAA//////////9gAAAAUABSAEUAUwBJAEQARQBOAFQARQAGAAAABwAAAAYAAAAGAAAAAwAAAAgAAAAGAAAACAAAAAUAAAAGAAAASwAAAEAAAAAwAAAABQAAACAAAAABAAAAAQAAABAAAAAAAAAAAAAAAAABAACAAAAAAAAAAAAAAAAAAQAAgAAAACUAAAAMAAAAAgAAACcAAAAYAAAABQAAAAAAAAD///8AAAAAACUAAAAMAAAABQAAAEwAAABkAAAACQAAAHAAAADyAAAAfAAAAAkAAABwAAAA6gAAAA0AAAAhAPAAAAAAAAAAAAAAAIA/AAAAAAAAAAAAAIA/AAAAAAAAAAAAAAAAAAAAAAAAAAAAAAAAAAAAAAAAAAAlAAAADAAAAAAAAIAoAAAADAAAAAUAAAAlAAAADAAAAAEAAAAYAAAADAAAAAAAAAASAAAADAAAAAEAAAAWAAAADAAAAAAAAABUAAAAOAEAAAoAAABwAAAA8QAAAHwAAAABAAAAAMDGQb6ExkEKAAAAcAAAACcAAABMAAAABAAAAAkAAABwAAAA8wAAAH0AAACcAAAARgBpAHIAbQBhAGQAbwAgAHAAbwByADoAIABHAEUATwBSAEcASQBOAEkATwAgAEUAVgBFAFIAIABSAE8ASgBBAFMAIABCAE8AUgBKAEEAIAAGAAAAAwAAAAQAAAAJAAAABgAAAAcAAAAHAAAAAwAAAAcAAAAHAAAABAAAAAMAAAADAAAACAAAAAYAAAAJAAAABwAAAAgAAAADAAAACAAAAAMAAAAJAAAAAwAAAAYAAAAHAAAABgAAAAcAAAADAAAABwAAAAkAAAAEAAAABwAAAAYAAAADAAAABwAAAAkAAAAHAAAABAAAAAcAAAAWAAAADAAAAAAAAAAlAAAADAAAAAIAAAAOAAAAFAAAAAAAAAAQAAAAFAAAAA==</Object>
</Signature>
</file>

<file path=_xmlsignatures/sig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sXsSBFA3hVaCeJ49cEtzaC2meEH6UXsjvMn2mYv5OF4=</DigestValue>
    </Reference>
    <Reference Type="http://www.w3.org/2000/09/xmldsig#Object" URI="#idOfficeObject">
      <DigestMethod Algorithm="http://www.w3.org/2001/04/xmlenc#sha256"/>
      <DigestValue>l+0KkaKo1JcJB/Xu8+wYemcX63mVX+yhHGZIlbHI5xY=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Io6FUPtNkSkL5GLtCzeeNgonb/szgHDbNDlTP2qu35g=</DigestValue>
    </Reference>
    <Reference Type="http://www.w3.org/2000/09/xmldsig#Object" URI="#idValidSigLnImg">
      <DigestMethod Algorithm="http://www.w3.org/2001/04/xmlenc#sha256"/>
      <DigestValue>kUixRqHv37F+fbv6fBCQ4ESrAQNzadu2/s2AtffVCQc=</DigestValue>
    </Reference>
    <Reference Type="http://www.w3.org/2000/09/xmldsig#Object" URI="#idInvalidSigLnImg">
      <DigestMethod Algorithm="http://www.w3.org/2001/04/xmlenc#sha256"/>
      <DigestValue>kOFU7vBYAlpPQf2LevowCUJSL0QKgcJjT8ChMay7n5I=</DigestValue>
    </Reference>
  </SignedInfo>
  <SignatureValue>qxAPxBU6iSRk4AdcT0RO8UM8BbkflmqFjZsOwJgri6WXwWoiPJvAkv0YnVzjtHk5NLDzgU/+L7Fm
nnk5D227nP34PtVfJ0zLwfMh/aHkRXKNMuxSl0mj7NtIEcWwUXGLqlzSrYZTSva1PwWEGI4EJGPI
H12cEbIpDxYWFbVVU8HfDV27kiCppeFnJGFyk6PlU7Xsv6eqqTFqDfEInoOCNnW6eZHs3wawKk8s
y73h07AtJZtuGTZwy7dAZc8D6XfjwkmmuOh4u60l/rqrV6/IFkvfgdE1KJ88nFhNFe21HJLjxqa0
ImyYolHPLpyM0xdnHwug9p+fAbAd4LhKv5XMQQ==</SignatureValue>
  <KeyInfo>
    <X509Data>
      <X509Certificate>MIIIhDCCBmygAwIBAgIIZOhuC+ZWngQwDQYJKoZIhvcNAQELBQAwWjEaMBgGA1UEAwwRQ0EtRE9DVU1FTlRBIFMuQS4xFjAUBgNVBAUTDVJVQzgwMDUwMTcyLTExFzAVBgNVBAoMDkRPQ1VNRU5UQSBTLkEuMQswCQYDVQQGEwJQWTAeFw0yNDExMDQxODUwMDBaFw0yNjExMDQxODUwMDBaMIG5MSMwIQYDVQQDDBpHRU9SR0lOSU8gRVZFUiBST0pBUyBCT1JKQTESMBAGA1UEBRMJQ0kyMDc3Mzc0MRcwFQYDVQQqDA5HRU9SR0lOSU8gRVZFUjEUMBIGA1UEBAwLUk9KQVMgQk9SSkExCzAJBgNVBAsMAkYyMTUwMwYDVQQKDCxDRVJUSUZJQ0FETyBDVUFMSUZJQ0FETyBERSBGSVJNQSBFTEVDVFJPTklDQTELMAkGA1UEBhMCUFkwggEiMA0GCSqGSIb3DQEBAQUAA4IBDwAwggEKAoIBAQDCvZbbfRiAeNQs2C32uF2mrP7ecn3POY0dhq2rz2s2aU08QvR2C7AXIMwQn1C7qIAbW553FaKI2V13eDXVKf1cEZQcKV4gA0ZCRj8OGyMTlUz7+GNG07jRZbIVUUqRO5jQv5zKu10XoqmLrl+b5s634HppHMi4mVhxh5GzSbmzbaZZZgvls0dD9E83krC+bQjLbFoV4i/D/ORU4k+QzHxSkMV/3fRRShpx1Jeunlsid1wW1agqy4Lgkp2BcGC1/ZxYaWRyeNvoNJcmRM/vR4rjdvSgYdPvhRaO3xXIAHMZnuMN1N9cGJ2x4jHCEU6XZ9TcR+Esk0wbj8InnyuF+hiD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yb2phc2JvcmphZXZlckBnbWFpbC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Q6mxLzpm73hWYtaBNqgp6bIWaTfjAOBgNVHQ8BAf8EBAMCBeAwDQYJKoZIhvcNAQELBQADggIBADP7263/gfbDc9APnI3gAlJsuJhWepsVN4KMqiM8SC0uEyrb1VxTd84DbgiN7U90aVtlEj9xuuswZAkGIaBFEhkPkE102BEevssfLtjm7tjIBYeSck2oje4V/F/McjxeYnXssT7VMi0hzcpq6Qh3UvcFPHPLZ9qVJgmBf1AZvZFzJugY61BA8o5V3Lvf7jpCEetu2EQt7ujSWmE9w3RQUcU0mfMqJSljWvHygvDr20qLB7pbaEowMEVS3LchekFukobpLA2y1ljUxJWRSEeS2K3+gdfsX2KRFvdiCiD7QzFfuwiTeV8NzwHq37Z0g0wbBdQaQ9xDs3iHvWe7c9uRBilVbSDAgGvGWurZfA6WbY/JxRDK5FgYEbzgPwfjAehNgZZCqxsL+ZPLgzduJlEfTqlpwqHf67rZMCIm3Il3bw621jofn6OPS1fPQNbMMBYudTbmyuYukvD5Ingv0P0q5602qkoq8KGzZbGjVktlXreZw+GXOFsjUQQB3LNXqNFNzZ0lMjOcX2bp52FJo6gjuMBGqgM3iZRyAIY014m0+RzVIAlGD18m2RACq5+vpquRhLOfs5n6TmhiJLDEtTLGLD/IY0cSqt0r615WcUiaKw+BgdBo6tMkyxEyFg8imL9qOcFy7DvnCwoaS2MeBku+oi8rz4FELanW+SxqtAtDrjo2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tzYtOcvd7ccwNYChjgfMrUiFwBhkuR8h+uCFnmJ+lSM=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BBE9lVMBLwy+WYsQYfaCCWt4r8+KzBcxaNclrcGRqUo=</DigestValue>
      </Reference>
      <Reference URI="/xl/drawings/vmlDrawing2.vml?ContentType=application/vnd.openxmlformats-officedocument.vmlDrawing">
        <DigestMethod Algorithm="http://www.w3.org/2001/04/xmlenc#sha256"/>
        <DigestValue>KRjrXd4Z2pArYAve+0G2PmJBim74YgglkPLbCX9hdtw=</DigestValue>
      </Reference>
      <Reference URI="/xl/drawings/vmlDrawing3.vml?ContentType=application/vnd.openxmlformats-officedocument.vmlDrawing">
        <DigestMethod Algorithm="http://www.w3.org/2001/04/xmlenc#sha256"/>
        <DigestValue>JoMvW/mHoEYxAlp19x30gFpzfHQFzo1WDhXUTKEpAkQ=</DigestValue>
      </Reference>
      <Reference URI="/xl/drawings/vmlDrawing4.vml?ContentType=application/vnd.openxmlformats-officedocument.vmlDrawing">
        <DigestMethod Algorithm="http://www.w3.org/2001/04/xmlenc#sha256"/>
        <DigestValue>pDMwRy7MpzBXObexefXCPhKTz4KLmjbFCc7ITBCW/9s=</DigestValue>
      </Reference>
      <Reference URI="/xl/drawings/vmlDrawing5.vml?ContentType=application/vnd.openxmlformats-officedocument.vmlDrawing">
        <DigestMethod Algorithm="http://www.w3.org/2001/04/xmlenc#sha256"/>
        <DigestValue>prvCr0/t94/0p4LkWsK+/iz/cYplsD0cGdZswASac0g=</DigestValue>
      </Reference>
      <Reference URI="/xl/media/image1.emf?ContentType=image/x-emf">
        <DigestMethod Algorithm="http://www.w3.org/2001/04/xmlenc#sha256"/>
        <DigestValue>rH1OwPkoWrzaBYdLN8C1CYDcx0QMk6d0eigIeDJrxyI=</DigestValue>
      </Reference>
      <Reference URI="/xl/media/image2.emf?ContentType=image/x-emf">
        <DigestMethod Algorithm="http://www.w3.org/2001/04/xmlenc#sha256"/>
        <DigestValue>aHoJ8yMRH27QHamoFFu/hj4I1C4nsp0yhelK0+vOr74=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U3O6M1zdBzZ80Zwh//QtjgnJ5UvNyE9KCX4YqJIN36g=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CbRwhVbhK89T6md5qpGWRg88jBscEdPnIePvng6xhfA=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o66IaQrahf1MsGhd8eqC8cJiLoYOQ2kT4vLcASgjuNA=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CnU43Lxhm4zTGJtDLCMsKPoF4WcqLqssdLg28xPI8fI=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FeZ+5LLdUYuuYCZqjR+yj/66kf56iTa7wL4pwfmA4W4=</DigestValue>
      </Reference>
      <Reference URI="/xl/sharedStrings.xml?ContentType=application/vnd.openxmlformats-officedocument.spreadsheetml.sharedStrings+xml">
        <DigestMethod Algorithm="http://www.w3.org/2001/04/xmlenc#sha256"/>
        <DigestValue>4c3m5yoQvIc3hG1mdvxgQdMBnJEWUnZfJfegVxl2q1U=</DigestValue>
      </Reference>
      <Reference URI="/xl/styles.xml?ContentType=application/vnd.openxmlformats-officedocument.spreadsheetml.styles+xml">
        <DigestMethod Algorithm="http://www.w3.org/2001/04/xmlenc#sha256"/>
        <DigestValue>Y9gKLgKN1+0lOvfXfeMcG/5eT+vYSoyB00Bx24wA/gA=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WPq/Sf7SC784PlnpLgDEfs3Qx78OgqnmsX6ONWpoQz8=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b1MQUVCmhQXYdYToMKZKh+xcYDt+Yv6QIM5V/T7KSB4=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qHG/OymaPou4I0qSW0Y8/4NaGO2A2j7PweiYO7r7gxs=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+HgIlm2f9sImN3omI6NYS6yIDYlgItRv8EHKKdBMY/Q=</DigestValue>
      </Reference>
      <Reference URI="/xl/worksheets/sheet1.xml?ContentType=application/vnd.openxmlformats-officedocument.spreadsheetml.worksheet+xml">
        <DigestMethod Algorithm="http://www.w3.org/2001/04/xmlenc#sha256"/>
        <DigestValue>HcoVQfw66MxfwxAmRsOquSDsH/C8wevXzW/vf/G7pNk=</DigestValue>
      </Reference>
      <Reference URI="/xl/worksheets/sheet2.xml?ContentType=application/vnd.openxmlformats-officedocument.spreadsheetml.worksheet+xml">
        <DigestMethod Algorithm="http://www.w3.org/2001/04/xmlenc#sha256"/>
        <DigestValue>/qea37WiaS/xP5QLXjZI2hq1wOo6sZrkghZHHoK+rpk=</DigestValue>
      </Reference>
      <Reference URI="/xl/worksheets/sheet3.xml?ContentType=application/vnd.openxmlformats-officedocument.spreadsheetml.worksheet+xml">
        <DigestMethod Algorithm="http://www.w3.org/2001/04/xmlenc#sha256"/>
        <DigestValue>f2kjoFcy0TMp5Cgs+KM6bJODjOffMOcFTMho38IehSw=</DigestValue>
      </Reference>
      <Reference URI="/xl/worksheets/sheet4.xml?ContentType=application/vnd.openxmlformats-officedocument.spreadsheetml.worksheet+xml">
        <DigestMethod Algorithm="http://www.w3.org/2001/04/xmlenc#sha256"/>
        <DigestValue>68b9Rn2nhNTpJUcXQptY3LbpuIEVVe4rUH9NXsC8nbg=</DigestValue>
      </Reference>
      <Reference URI="/xl/worksheets/sheet5.xml?ContentType=application/vnd.openxmlformats-officedocument.spreadsheetml.worksheet+xml">
        <DigestMethod Algorithm="http://www.w3.org/2001/04/xmlenc#sha256"/>
        <DigestValue>08qWX22rwCFQnxFkevRlomztHKVbgROBlDKGO13mpWI=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2025-11-14T19:03:57Z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{079DB289-183B-43E2-898E-73AE21ED4338}</SetupID>
          <SignatureText>Ever Rojas Borja</SignatureText>
          <SignatureImage/>
          <SignatureComments/>
          <WindowsVersion>10.0</WindowsVersion>
          <OfficeVersion>16.0.14334/22</OfficeVersion>
          <ApplicationVersion>16.0.14334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2025-11-14T19:03:57Z</xd:SigningTime>
          <xd:SigningCertificate>
            <xd:Cert>
              <xd:CertDigest>
                <DigestMethod Algorithm="http://www.w3.org/2001/04/xmlenc#sha256"/>
                <DigestValue>Gkl2H0gdEVQNYHAAHaZG/NqaJLwqTMuwLJgYUqvV4gs=</DigestValue>
              </xd:CertDigest>
              <xd:IssuerSerial>
                <X509IssuerName>C=PY, O=DOCUMENTA S.A., SERIALNUMBER=RUC80050172-1, CN=CA-DOCUMENTA S.A.</X509IssuerName>
                <X509SerialNumber>7271182595777797636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DYGAAAaQwAACBFTUYAAAEA6BsAAKoAAAAGAAAAAAAAAAAAAAAAAAAAgAcAADgEAADdAQAADAEAAAAAAAAAAAAAAAAAAEhHBwDgF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AMDGQb6ExkG+AAAABAAAAAoAAABMAAAAAAAAAAAAAAAAAAAA//////////9gAAAAMQA0AC8AMQAxAC8AMgAwADIAN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aAAAARwAAACkAAAAzAAAAcg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bAAAASAAAACUAAAAMAAAABAAAAFQAAACsAAAAKgAAADMAAACZAAAARwAAAAEAAAAAwMZBvoTGQSoAAAAzAAAAEAAAAEwAAAAAAAAAAAAAAAAAAAD//////////2wAAABFAHYAZQByACAAUgBvAGoAYQBzACAAQgBvAHIAagBhAAgAAAAIAAAACAAAAAYAAAAEAAAACgAAAAkAAAAEAAAACAAAAAcAAAAEAAAACQAAAAkAAAAGAAAABAAAAAg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ASAAAADAAAAAEAAAAeAAAAGAAAAAkAAABQAAAA9wAAAF0AAAAlAAAADAAAAAEAAABUAAAA6AAAAAoAAABQAAAArAAAAFwAAAABAAAAAMDGQb6ExkEKAAAAUAAAABoAAABMAAAAAAAAAAAAAAAAAAAA//////////+AAAAARwBFAE8AUgBHAEkATgBJAE8AIABFAFYARQBSACAAUgBPAEoAQQBTACAAQgBPAFIASgBBAAgAAAAGAAAACQAAAAcAAAAIAAAAAwAAAAgAAAADAAAACQAAAAMAAAAGAAAABwAAAAYAAAAHAAAAAwAAAAcAAAAJAAAABAAAAAcAAAAGAAAAAwAAAAcAAAAJAAAABwAAAAQAAAAH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iAAAAAoAAABgAAAARgAAAGwAAAABAAAAAMDGQb6ExkEKAAAAYAAAAAoAAABMAAAAAAAAAAAAAAAAAAAA//////////9gAAAAUABSAEUAUwBJAEQARQBOAFQARQAGAAAABwAAAAYAAAAGAAAAAwAAAAgAAAAGAAAACAAAAAUAAAAGAAAASwAAAEAAAAAwAAAABQAAACAAAAABAAAAAQAAABAAAAAAAAAAAAAAAAABAACAAAAAAAAAAAAAAAAAAQAAgAAAACUAAAAMAAAAAgAAACcAAAAYAAAABQAAAAAAAAD///8AAAAAACUAAAAMAAAABQAAAEwAAABkAAAACQAAAHAAAADyAAAAfAAAAAkAAABwAAAA6gAAAA0AAAAhAPAAAAAAAAAAAAAAAIA/AAAAAAAAAAAAAIA/AAAAAAAAAAAAAAAAAAAAAAAAAAAAAAAAAAAAAAAAAAAlAAAADAAAAAAAAIAoAAAADAAAAAUAAAAlAAAADAAAAAEAAAAYAAAADAAAAAAAAAASAAAADAAAAAEAAAAWAAAADAAAAAAAAABUAAAAOAEAAAoAAABwAAAA8QAAAHwAAAABAAAAAMDGQb6ExkEKAAAAcAAAACcAAABMAAAABAAAAAkAAABwAAAA8wAAAH0AAACcAAAARgBpAHIAbQBhAGQAbwAgAHAAbwByADoAIABHAEUATwBSAEcASQBOAEkATwAgAEUAVgBFAFIAIABSAE8ASgBBAFMAIABCAE8AUgBKAEEAAAAGAAAAAwAAAAQAAAAJAAAABgAAAAcAAAAHAAAAAwAAAAcAAAAHAAAABAAAAAMAAAADAAAACAAAAAYAAAAJAAAABwAAAAgAAAADAAAACAAAAAMAAAAJAAAAAwAAAAYAAAAHAAAABgAAAAcAAAADAAAABwAAAAkAAAAEAAAABwAAAAYAAAADAAAABwAAAAkAAAAHAAAABAAAAAcAAAAWAAAADAAAAAAAAAAlAAAADAAAAAIAAAAOAAAAFAAAAAAAAAAQAAAAFAAAAA==</Object>
  <Object Id="idInvalidSigLnImg">AQAAAGwAAAAAAAAAAAAAAP8AAAB/AAAAAAAAAAAAAADYGAAAaQwAACBFTUYAAAEAhB8AALAAAAAGAAAAAAAAAAAAAAAAAAAAgAcAADgEAADdAQAADAEAAAAAAAAAAAAAAAAAAEhHBwDgF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kAAAAAAcKDQcKDQcJDQ4WMShFrjFU1TJV1gECBAIDBAECBQoRKyZBowsTMQAAAAAAfqbJd6PIeqDCQFZ4JTd0Lk/HMVPSGy5uFiE4GypVJ0KnHjN9AAABt7kAAACcz+7S6ffb7fnC0t1haH0hMm8aLXIuT8ggOIwoRKslP58cK08AAAEyAAAAAMHg9P///////////+bm5k9SXjw/SzBRzTFU0y1NwSAyVzFGXwEBAgAACA8mnM/u69/SvI9jt4tgjIR9FBosDBEjMVTUMlXWMVPRKUSeDxk4AAAAbGUAAADT6ff///////+Tk5MjK0krSbkvUcsuT8YVJFoTIFIrSbgtTcEQHEcAAAAAAJzP7vT6/bTa8kRleixHhy1Nwi5PxiQtTnBwcJKSki81SRwtZAgOIwAAAAAAweD02+35gsLqZ5q6Jz1jNEJyOUZ4qamp+/v7////wdPeVnCJAQECLgAAAACv1/Ho8/ubzu6CwuqMudS3u769vb3////////////L5fZymsABAgMAAAAAAK/X8fz9/uLx+snk9uTy+vz9/v///////////////8vl9nKawAECA3dWAAAAotHvtdryxOL1xOL1tdry0+r32+350+r3tdryxOL1pdPvc5rAAQIDAAAAAABpj7ZnjrZqj7Zqj7ZnjrZtkbdukrdtkbdnjrZqj7ZojrZ3rdUCAwQMr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AEgAAAAwAAAABAAAAHgAAABgAAAAiAAAABAAAAHIAAAARAAAAJQAAAAwAAAABAAAAVAAAAKgAAAAjAAAABAAAAHAAAAAQAAAAAQAAAADAxkG+hMZBIwAAAAQAAAAPAAAATAAAAAAAAAAAAAAAAAAAAP//////////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aAAAARwAAACkAAAAzAAAAcg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bAAAASAAAACUAAAAMAAAABAAAAFQAAACsAAAAKgAAADMAAACZAAAARwAAAAEAAAAAwMZBvoTGQSoAAAAzAAAAEAAAAEwAAAAAAAAAAAAAAAAAAAD//////////2wAAABFAHYAZQByACAAUgBvAGoAYQBzACAAQgBvAHIAagBhAAgAAAAIAAAACAAAAAYAAAAEAAAACgAAAAkAAAAEAAAACAAAAAcAAAAEAAAACQAAAAkAAAAGAAAABAAAAAg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ASAAAADAAAAAEAAAAeAAAAGAAAAAkAAABQAAAA9wAAAF0AAAAlAAAADAAAAAEAAABUAAAA6AAAAAoAAABQAAAArAAAAFwAAAABAAAAAMDGQb6ExkEKAAAAUAAAABoAAABMAAAAAAAAAAAAAAAAAAAA//////////+AAAAARwBFAE8AUgBHAEkATgBJAE8AIABFAFYARQBSACAAUgBPAEoAQQBTACAAQgBPAFIASgBBAAgAAAAGAAAACQAAAAcAAAAIAAAAAwAAAAgAAAADAAAACQAAAAMAAAAGAAAABwAAAAYAAAAHAAAAAwAAAAcAAAAJAAAABAAAAAcAAAAGAAAAAwAAAAcAAAAJAAAABwAAAAQAAAAH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iAAAAAoAAABgAAAARgAAAGwAAAABAAAAAMDGQb6ExkEKAAAAYAAAAAoAAABMAAAAAAAAAAAAAAAAAAAA//////////9gAAAAUABSAEUAUwBJAEQARQBOAFQARQAGAAAABwAAAAYAAAAGAAAAAwAAAAgAAAAGAAAACAAAAAUAAAAGAAAASwAAAEAAAAAwAAAABQAAACAAAAABAAAAAQAAABAAAAAAAAAAAAAAAAABAACAAAAAAAAAAAAAAAAAAQAAgAAAACUAAAAMAAAAAgAAACcAAAAYAAAABQAAAAAAAAD///8AAAAAACUAAAAMAAAABQAAAEwAAABkAAAACQAAAHAAAADyAAAAfAAAAAkAAABwAAAA6gAAAA0AAAAhAPAAAAAAAAAAAAAAAIA/AAAAAAAAAAAAAIA/AAAAAAAAAAAAAAAAAAAAAAAAAAAAAAAAAAAAAAAAAAAlAAAADAAAAAAAAIAoAAAADAAAAAUAAAAlAAAADAAAAAEAAAAYAAAADAAAAAAAAAASAAAADAAAAAEAAAAWAAAADAAAAAAAAABUAAAAOAEAAAoAAABwAAAA8QAAAHwAAAABAAAAAMDGQb6ExkEKAAAAcAAAACcAAABMAAAABAAAAAkAAABwAAAA8wAAAH0AAACcAAAARgBpAHIAbQBhAGQAbwAgAHAAbwByADoAIABHAEUATwBSAEcASQBOAEkATwAgAEUAVgBFAFIAIABSAE8ASgBBAFMAIABCAE8AUgBKAEEAIAAGAAAAAwAAAAQAAAAJAAAABgAAAAcAAAAHAAAAAwAAAAcAAAAHAAAABAAAAAMAAAADAAAACAAAAAYAAAAJAAAABwAAAAgAAAADAAAACAAAAAMAAAAJAAAAAwAAAAYAAAAHAAAABgAAAAcAAAADAAAABwAAAAkAAAAEAAAABwAAAAYAAAADAAAABwAAAAkAAAAHAAAABAAAAAcAAAAWAAAADAAAAAAAAAAlAAAADAAAAAIAAAAOAAAAFAAAAAAAAAAQAAAAFAAAAA==</Object>
</Signature>
</file>

<file path=_xmlsignatures/sig5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XEN8Vsj80a56r1mGAx5arKfNr1H54S0vHULmF1na2Vs=</DigestValue>
    </Reference>
    <Reference Type="http://www.w3.org/2000/09/xmldsig#Object" URI="#idOfficeObject">
      <DigestMethod Algorithm="http://www.w3.org/2001/04/xmlenc#sha256"/>
      <DigestValue>77uUOWromfsCMzqKTFuCIqPzpDzWzW4OthIZtwNbRgY=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5kCrufu4gXiRe5KvjCS/EYVPI7bn4myfoqiTptiuV10=</DigestValue>
    </Reference>
    <Reference Type="http://www.w3.org/2000/09/xmldsig#Object" URI="#idValidSigLnImg">
      <DigestMethod Algorithm="http://www.w3.org/2001/04/xmlenc#sha256"/>
      <DigestValue>kUixRqHv37F+fbv6fBCQ4ESrAQNzadu2/s2AtffVCQc=</DigestValue>
    </Reference>
    <Reference Type="http://www.w3.org/2000/09/xmldsig#Object" URI="#idInvalidSigLnImg">
      <DigestMethod Algorithm="http://www.w3.org/2001/04/xmlenc#sha256"/>
      <DigestValue>nw6kZJwQPSqvZOJeE087YVpLuau5q0U2i6shmjmtk3Q=</DigestValue>
    </Reference>
  </SignedInfo>
  <SignatureValue>dXArr8eWHVB7Dgwc/XLT/2m2IEh9Y1QsUKsSimbsEO6S3yaY3h2ZXreqawmWuIv2VZ1H9cnsAfhw
5DRrsLRejuQZAx3AdiY8yeLn5TLQsSv4VbYU0KuHulki2gsDQSa5JDkaFYnVnlZhRERz5/MWpMhs
ZW9s6mYu+TmhNU8Mr1cn9WtJxFRKeyWraB4GXhhtw1RvDi+Iy8eZOL+jjUZjjC/LvjNpcQeiF0yF
S6nh2Z1vDEz0yblLdERCpex/9RMUEhJLj9298aGH3hJsMgPCzx2u33533V8etqEWA/X/uiWXZ3fQ
CG/+yWYki7ZwmiERLw/mrRnWi8UwI0AIFDpSTQ==</SignatureValue>
  <KeyInfo>
    <X509Data>
      <X509Certificate>MIIIhDCCBmygAwIBAgIIZOhuC+ZWngQwDQYJKoZIhvcNAQELBQAwWjEaMBgGA1UEAwwRQ0EtRE9DVU1FTlRBIFMuQS4xFjAUBgNVBAUTDVJVQzgwMDUwMTcyLTExFzAVBgNVBAoMDkRPQ1VNRU5UQSBTLkEuMQswCQYDVQQGEwJQWTAeFw0yNDExMDQxODUwMDBaFw0yNjExMDQxODUwMDBaMIG5MSMwIQYDVQQDDBpHRU9SR0lOSU8gRVZFUiBST0pBUyBCT1JKQTESMBAGA1UEBRMJQ0kyMDc3Mzc0MRcwFQYDVQQqDA5HRU9SR0lOSU8gRVZFUjEUMBIGA1UEBAwLUk9KQVMgQk9SSkExCzAJBgNVBAsMAkYyMTUwMwYDVQQKDCxDRVJUSUZJQ0FETyBDVUFMSUZJQ0FETyBERSBGSVJNQSBFTEVDVFJPTklDQTELMAkGA1UEBhMCUFkwggEiMA0GCSqGSIb3DQEBAQUAA4IBDwAwggEKAoIBAQDCvZbbfRiAeNQs2C32uF2mrP7ecn3POY0dhq2rz2s2aU08QvR2C7AXIMwQn1C7qIAbW553FaKI2V13eDXVKf1cEZQcKV4gA0ZCRj8OGyMTlUz7+GNG07jRZbIVUUqRO5jQv5zKu10XoqmLrl+b5s634HppHMi4mVhxh5GzSbmzbaZZZgvls0dD9E83krC+bQjLbFoV4i/D/ORU4k+QzHxSkMV/3fRRShpx1Jeunlsid1wW1agqy4Lgkp2BcGC1/ZxYaWRyeNvoNJcmRM/vR4rjdvSgYdPvhRaO3xXIAHMZnuMN1N9cGJ2x4jHCEU6XZ9TcR+Esk0wbj8InnyuF+hiD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yb2phc2JvcmphZXZlckBnbWFpbC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Q6mxLzpm73hWYtaBNqgp6bIWaTfjAOBgNVHQ8BAf8EBAMCBeAwDQYJKoZIhvcNAQELBQADggIBADP7263/gfbDc9APnI3gAlJsuJhWepsVN4KMqiM8SC0uEyrb1VxTd84DbgiN7U90aVtlEj9xuuswZAkGIaBFEhkPkE102BEevssfLtjm7tjIBYeSck2oje4V/F/McjxeYnXssT7VMi0hzcpq6Qh3UvcFPHPLZ9qVJgmBf1AZvZFzJugY61BA8o5V3Lvf7jpCEetu2EQt7ujSWmE9w3RQUcU0mfMqJSljWvHygvDr20qLB7pbaEowMEVS3LchekFukobpLA2y1ljUxJWRSEeS2K3+gdfsX2KRFvdiCiD7QzFfuwiTeV8NzwHq37Z0g0wbBdQaQ9xDs3iHvWe7c9uRBilVbSDAgGvGWurZfA6WbY/JxRDK5FgYEbzgPwfjAehNgZZCqxsL+ZPLgzduJlEfTqlpwqHf67rZMCIm3Il3bw621jofn6OPS1fPQNbMMBYudTbmyuYukvD5Ingv0P0q5602qkoq8KGzZbGjVktlXreZw+GXOFsjUQQB3LNXqNFNzZ0lMjOcX2bp52FJo6gjuMBGqgM3iZRyAIY014m0+RzVIAlGD18m2RACq5+vpquRhLOfs5n6TmhiJLDEtTLGLD/IY0cSqt0r615WcUiaKw+BgdBo6tMkyxEyFg8imL9qOcFy7DvnCwoaS2MeBku+oi8rz4FELanW+SxqtAtDrjo2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tzYtOcvd7ccwNYChjgfMrUiFwBhkuR8h+uCFnmJ+lSM=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BBE9lVMBLwy+WYsQYfaCCWt4r8+KzBcxaNclrcGRqUo=</DigestValue>
      </Reference>
      <Reference URI="/xl/drawings/vmlDrawing2.vml?ContentType=application/vnd.openxmlformats-officedocument.vmlDrawing">
        <DigestMethod Algorithm="http://www.w3.org/2001/04/xmlenc#sha256"/>
        <DigestValue>KRjrXd4Z2pArYAve+0G2PmJBim74YgglkPLbCX9hdtw=</DigestValue>
      </Reference>
      <Reference URI="/xl/drawings/vmlDrawing3.vml?ContentType=application/vnd.openxmlformats-officedocument.vmlDrawing">
        <DigestMethod Algorithm="http://www.w3.org/2001/04/xmlenc#sha256"/>
        <DigestValue>JoMvW/mHoEYxAlp19x30gFpzfHQFzo1WDhXUTKEpAkQ=</DigestValue>
      </Reference>
      <Reference URI="/xl/drawings/vmlDrawing4.vml?ContentType=application/vnd.openxmlformats-officedocument.vmlDrawing">
        <DigestMethod Algorithm="http://www.w3.org/2001/04/xmlenc#sha256"/>
        <DigestValue>pDMwRy7MpzBXObexefXCPhKTz4KLmjbFCc7ITBCW/9s=</DigestValue>
      </Reference>
      <Reference URI="/xl/drawings/vmlDrawing5.vml?ContentType=application/vnd.openxmlformats-officedocument.vmlDrawing">
        <DigestMethod Algorithm="http://www.w3.org/2001/04/xmlenc#sha256"/>
        <DigestValue>prvCr0/t94/0p4LkWsK+/iz/cYplsD0cGdZswASac0g=</DigestValue>
      </Reference>
      <Reference URI="/xl/media/image1.emf?ContentType=image/x-emf">
        <DigestMethod Algorithm="http://www.w3.org/2001/04/xmlenc#sha256"/>
        <DigestValue>rH1OwPkoWrzaBYdLN8C1CYDcx0QMk6d0eigIeDJrxyI=</DigestValue>
      </Reference>
      <Reference URI="/xl/media/image2.emf?ContentType=image/x-emf">
        <DigestMethod Algorithm="http://www.w3.org/2001/04/xmlenc#sha256"/>
        <DigestValue>aHoJ8yMRH27QHamoFFu/hj4I1C4nsp0yhelK0+vOr74=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U3O6M1zdBzZ80Zwh//QtjgnJ5UvNyE9KCX4YqJIN36g=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CbRwhVbhK89T6md5qpGWRg88jBscEdPnIePvng6xhfA=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o66IaQrahf1MsGhd8eqC8cJiLoYOQ2kT4vLcASgjuNA=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CnU43Lxhm4zTGJtDLCMsKPoF4WcqLqssdLg28xPI8fI=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FeZ+5LLdUYuuYCZqjR+yj/66kf56iTa7wL4pwfmA4W4=</DigestValue>
      </Reference>
      <Reference URI="/xl/sharedStrings.xml?ContentType=application/vnd.openxmlformats-officedocument.spreadsheetml.sharedStrings+xml">
        <DigestMethod Algorithm="http://www.w3.org/2001/04/xmlenc#sha256"/>
        <DigestValue>4c3m5yoQvIc3hG1mdvxgQdMBnJEWUnZfJfegVxl2q1U=</DigestValue>
      </Reference>
      <Reference URI="/xl/styles.xml?ContentType=application/vnd.openxmlformats-officedocument.spreadsheetml.styles+xml">
        <DigestMethod Algorithm="http://www.w3.org/2001/04/xmlenc#sha256"/>
        <DigestValue>Y9gKLgKN1+0lOvfXfeMcG/5eT+vYSoyB00Bx24wA/gA=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WPq/Sf7SC784PlnpLgDEfs3Qx78OgqnmsX6ONWpoQz8=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b1MQUVCmhQXYdYToMKZKh+xcYDt+Yv6QIM5V/T7KSB4=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qHG/OymaPou4I0qSW0Y8/4NaGO2A2j7PweiYO7r7gxs=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+HgIlm2f9sImN3omI6NYS6yIDYlgItRv8EHKKdBMY/Q=</DigestValue>
      </Reference>
      <Reference URI="/xl/worksheets/sheet1.xml?ContentType=application/vnd.openxmlformats-officedocument.spreadsheetml.worksheet+xml">
        <DigestMethod Algorithm="http://www.w3.org/2001/04/xmlenc#sha256"/>
        <DigestValue>HcoVQfw66MxfwxAmRsOquSDsH/C8wevXzW/vf/G7pNk=</DigestValue>
      </Reference>
      <Reference URI="/xl/worksheets/sheet2.xml?ContentType=application/vnd.openxmlformats-officedocument.spreadsheetml.worksheet+xml">
        <DigestMethod Algorithm="http://www.w3.org/2001/04/xmlenc#sha256"/>
        <DigestValue>/qea37WiaS/xP5QLXjZI2hq1wOo6sZrkghZHHoK+rpk=</DigestValue>
      </Reference>
      <Reference URI="/xl/worksheets/sheet3.xml?ContentType=application/vnd.openxmlformats-officedocument.spreadsheetml.worksheet+xml">
        <DigestMethod Algorithm="http://www.w3.org/2001/04/xmlenc#sha256"/>
        <DigestValue>f2kjoFcy0TMp5Cgs+KM6bJODjOffMOcFTMho38IehSw=</DigestValue>
      </Reference>
      <Reference URI="/xl/worksheets/sheet4.xml?ContentType=application/vnd.openxmlformats-officedocument.spreadsheetml.worksheet+xml">
        <DigestMethod Algorithm="http://www.w3.org/2001/04/xmlenc#sha256"/>
        <DigestValue>68b9Rn2nhNTpJUcXQptY3LbpuIEVVe4rUH9NXsC8nbg=</DigestValue>
      </Reference>
      <Reference URI="/xl/worksheets/sheet5.xml?ContentType=application/vnd.openxmlformats-officedocument.spreadsheetml.worksheet+xml">
        <DigestMethod Algorithm="http://www.w3.org/2001/04/xmlenc#sha256"/>
        <DigestValue>08qWX22rwCFQnxFkevRlomztHKVbgROBlDKGO13mpWI=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2025-11-14T19:04:09Z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{95AE8A79-67BD-412C-A27D-2D842623AC93}</SetupID>
          <SignatureText>Ever Rojas Borja</SignatureText>
          <SignatureImage/>
          <SignatureComments/>
          <WindowsVersion>10.0</WindowsVersion>
          <OfficeVersion>16.0.14334/22</OfficeVersion>
          <ApplicationVersion>16.0.14334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2025-11-14T19:04:09Z</xd:SigningTime>
          <xd:SigningCertificate>
            <xd:Cert>
              <xd:CertDigest>
                <DigestMethod Algorithm="http://www.w3.org/2001/04/xmlenc#sha256"/>
                <DigestValue>Gkl2H0gdEVQNYHAAHaZG/NqaJLwqTMuwLJgYUqvV4gs=</DigestValue>
              </xd:CertDigest>
              <xd:IssuerSerial>
                <X509IssuerName>C=PY, O=DOCUMENTA S.A., SERIALNUMBER=RUC80050172-1, CN=CA-DOCUMENTA S.A.</X509IssuerName>
                <X509SerialNumber>7271182595777797636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DYGAAAaQwAACBFTUYAAAEA6BsAAKoAAAAGAAAAAAAAAAAAAAAAAAAAgAcAADgEAADdAQAADAEAAAAAAAAAAAAAAAAAAEhHBwDgF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AMDGQb6ExkG+AAAABAAAAAoAAABMAAAAAAAAAAAAAAAAAAAA//////////9gAAAAMQA0AC8AMQAxAC8AMgAwADIAN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aAAAARwAAACkAAAAzAAAAcg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bAAAASAAAACUAAAAMAAAABAAAAFQAAACsAAAAKgAAADMAAACZAAAARwAAAAEAAAAAwMZBvoTGQSoAAAAzAAAAEAAAAEwAAAAAAAAAAAAAAAAAAAD//////////2wAAABFAHYAZQByACAAUgBvAGoAYQBzACAAQgBvAHIAagBhAAgAAAAIAAAACAAAAAYAAAAEAAAACgAAAAkAAAAEAAAACAAAAAcAAAAEAAAACQAAAAkAAAAGAAAABAAAAAg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ASAAAADAAAAAEAAAAeAAAAGAAAAAkAAABQAAAA9wAAAF0AAAAlAAAADAAAAAEAAABUAAAA6AAAAAoAAABQAAAArAAAAFwAAAABAAAAAMDGQb6ExkEKAAAAUAAAABoAAABMAAAAAAAAAAAAAAAAAAAA//////////+AAAAARwBFAE8AUgBHAEkATgBJAE8AIABFAFYARQBSACAAUgBPAEoAQQBTACAAQgBPAFIASgBBAAgAAAAGAAAACQAAAAcAAAAIAAAAAwAAAAgAAAADAAAACQAAAAMAAAAGAAAABwAAAAYAAAAHAAAAAwAAAAcAAAAJAAAABAAAAAcAAAAGAAAAAwAAAAcAAAAJAAAABwAAAAQAAAAH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iAAAAAoAAABgAAAARgAAAGwAAAABAAAAAMDGQb6ExkEKAAAAYAAAAAoAAABMAAAAAAAAAAAAAAAAAAAA//////////9gAAAAUABSAEUAUwBJAEQARQBOAFQARQAGAAAABwAAAAYAAAAGAAAAAwAAAAgAAAAGAAAACAAAAAUAAAAGAAAASwAAAEAAAAAwAAAABQAAACAAAAABAAAAAQAAABAAAAAAAAAAAAAAAAABAACAAAAAAAAAAAAAAAAAAQAAgAAAACUAAAAMAAAAAgAAACcAAAAYAAAABQAAAAAAAAD///8AAAAAACUAAAAMAAAABQAAAEwAAABkAAAACQAAAHAAAADyAAAAfAAAAAkAAABwAAAA6gAAAA0AAAAhAPAAAAAAAAAAAAAAAIA/AAAAAAAAAAAAAIA/AAAAAAAAAAAAAAAAAAAAAAAAAAAAAAAAAAAAAAAAAAAlAAAADAAAAAAAAIAoAAAADAAAAAUAAAAlAAAADAAAAAEAAAAYAAAADAAAAAAAAAASAAAADAAAAAEAAAAWAAAADAAAAAAAAABUAAAAOAEAAAoAAABwAAAA8QAAAHwAAAABAAAAAMDGQb6ExkEKAAAAcAAAACcAAABMAAAABAAAAAkAAABwAAAA8wAAAH0AAACcAAAARgBpAHIAbQBhAGQAbwAgAHAAbwByADoAIABHAEUATwBSAEcASQBOAEkATwAgAEUAVgBFAFIAIABSAE8ASgBBAFMAIABCAE8AUgBKAEEAAAAGAAAAAwAAAAQAAAAJAAAABgAAAAcAAAAHAAAAAwAAAAcAAAAHAAAABAAAAAMAAAADAAAACAAAAAYAAAAJAAAABwAAAAgAAAADAAAACAAAAAMAAAAJAAAAAwAAAAYAAAAHAAAABgAAAAcAAAADAAAABwAAAAkAAAAEAAAABwAAAAYAAAADAAAABwAAAAkAAAAHAAAABAAAAAcAAAAWAAAADAAAAAAAAAAlAAAADAAAAAIAAAAOAAAAFAAAAAAAAAAQAAAAFAAAAA==</Object>
  <Object Id="idInvalidSigLnImg">AQAAAGwAAAAAAAAAAAAAAP8AAAB/AAAAAAAAAAAAAADYGAAAaQwAACBFTUYAAAEAhB8AALAAAAAGAAAAAAAAAAAAAAAAAAAAgAcAADgEAADdAQAADAEAAAAAAAAAAAAAAAAAAEhHBwDgF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AQAAAAAcKDQcKDQcJDQ4WMShFrjFU1TJV1gECBAIDBAECBQoRKyZBowsTMcBAAAAAfqbJd6PIeqDCQFZ4JTd0Lk/HMVPSGy5uFiE4GypVJ0KnHjN9AAABwEAAAACcz+7S6ffb7fnC0t1haH0hMm8aLXIuT8ggOIwoRKslP58cK08AAAFAQAAAAMHg9P///////////+bm5k9SXjw/SzBRzTFU0y1NwSAyVzFGXwEBAkBACA8mnM/u69/SvI9jt4tgjIR9FBosDBEjMVTUMlXWMVPRKUSeDxk4AAAAQEAAAADT6ff///////+Tk5MjK0krSbkvUcsuT8YVJFoTIFIrSbgtTcEQHEdAQAAAAJzP7vT6/bTa8kRleixHhy1Nwi5PxiQtTnBwcJKSki81SRwtZAgOI+BAAAAAweD02+35gsLqZ5q6Jz1jNEJyOUZ4qamp+/v7////wdPeVnCJAQECAAAAAACv1/Ho8/ubzu6CwuqMudS3u769vb3////////////L5fZymsABAgMAAAAAAK/X8fz9/uLx+snk9uTy+vz9/v///////////////8vl9nKawAECAwAAAAAAotHvtdryxOL1xOL1tdry0+r32+350+r3tdryxOL1pdPvc5rAAQIDTX4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AEgAAAAwAAAABAAAAHgAAABgAAAAiAAAABAAAAHIAAAARAAAAJQAAAAwAAAABAAAAVAAAAKgAAAAjAAAABAAAAHAAAAAQAAAAAQAAAADAxkG+hMZBIwAAAAQAAAAPAAAATAAAAAAAAAAAAAAAAAAAAP//////////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aAAAARwAAACkAAAAzAAAAcg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bAAAASAAAACUAAAAMAAAABAAAAFQAAACsAAAAKgAAADMAAACZAAAARwAAAAEAAAAAwMZBvoTGQSoAAAAzAAAAEAAAAEwAAAAAAAAAAAAAAAAAAAD//////////2wAAABFAHYAZQByACAAUgBvAGoAYQBzACAAQgBvAHIAagBhAAgAAAAIAAAACAAAAAYAAAAEAAAACgAAAAkAAAAEAAAACAAAAAcAAAAEAAAACQAAAAkAAAAGAAAABAAAAAg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ASAAAADAAAAAEAAAAeAAAAGAAAAAkAAABQAAAA9wAAAF0AAAAlAAAADAAAAAEAAABUAAAA6AAAAAoAAABQAAAArAAAAFwAAAABAAAAAMDGQb6ExkEKAAAAUAAAABoAAABMAAAAAAAAAAAAAAAAAAAA//////////+AAAAARwBFAE8AUgBHAEkATgBJAE8AIABFAFYARQBSACAAUgBPAEoAQQBTACAAQgBPAFIASgBBAAgAAAAGAAAACQAAAAcAAAAIAAAAAwAAAAgAAAADAAAACQAAAAMAAAAGAAAABwAAAAYAAAAHAAAAAwAAAAcAAAAJAAAABAAAAAcAAAAGAAAAAwAAAAcAAAAJAAAABwAAAAQAAAAH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iAAAAAoAAABgAAAARgAAAGwAAAABAAAAAMDGQb6ExkEKAAAAYAAAAAoAAABMAAAAAAAAAAAAAAAAAAAA//////////9gAAAAUABSAEUAUwBJAEQARQBOAFQARQAGAAAABwAAAAYAAAAGAAAAAwAAAAgAAAAGAAAACAAAAAUAAAAGAAAASwAAAEAAAAAwAAAABQAAACAAAAABAAAAAQAAABAAAAAAAAAAAAAAAAABAACAAAAAAAAAAAAAAAAAAQAAgAAAACUAAAAMAAAAAgAAACcAAAAYAAAABQAAAAAAAAD///8AAAAAACUAAAAMAAAABQAAAEwAAABkAAAACQAAAHAAAADyAAAAfAAAAAkAAABwAAAA6gAAAA0AAAAhAPAAAAAAAAAAAAAAAIA/AAAAAAAAAAAAAIA/AAAAAAAAAAAAAAAAAAAAAAAAAAAAAAAAAAAAAAAAAAAlAAAADAAAAAAAAIAoAAAADAAAAAUAAAAlAAAADAAAAAEAAAAYAAAADAAAAAAAAAASAAAADAAAAAEAAAAWAAAADAAAAAAAAABUAAAAOAEAAAoAAABwAAAA8QAAAHwAAAABAAAAAMDGQb6ExkEKAAAAcAAAACcAAABMAAAABAAAAAkAAABwAAAA8wAAAH0AAACcAAAARgBpAHIAbQBhAGQAbwAgAHAAbwByADoAIABHAEUATwBSAEcASQBOAEkATwAgAEUAVgBFAFIAIABSAE8ASgBBAFMAIABCAE8AUgBKAEEAIAAGAAAAAwAAAAQAAAAJAAAABgAAAAcAAAAHAAAAAwAAAAcAAAAHAAAABAAAAAMAAAADAAAACAAAAAYAAAAJAAAABwAAAAgAAAADAAAACAAAAAMAAAAJAAAAAwAAAAYAAAAHAAAABgAAAAcAAAADAAAABwAAAAkAAAAEAAAABwAAAAYAAAADAAAABwAAAAkAAAAHAAAABAAAAAc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DETALLE DE PASIVOS</vt:lpstr>
      <vt:lpstr>PRESTAMOS FINANCIEROS </vt:lpstr>
      <vt:lpstr>PRESTAMO DE TERCEROS</vt:lpstr>
      <vt:lpstr>PROVEEDORES</vt:lpstr>
      <vt:lpstr>CHEQUES DIFERIDOS</vt:lpstr>
      <vt:lpstr>'DETALLE DE PASIVOS'!Área_de_impresión</vt:lpstr>
      <vt:lpstr>'PRESTAMO DE TERCEROS'!Área_de_impresión</vt:lpstr>
      <vt:lpstr>'PRESTAMOS FINANCIEROS '!Área_de_impresión</vt:lpstr>
      <vt:lpstr>PROVEEDORES!Área_de_impresión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Liz Aguilera</cp:lastModifiedBy>
  <cp:lastPrinted>2025-11-14T18:58:17Z</cp:lastPrinted>
  <dcterms:created xsi:type="dcterms:W3CDTF">2022-08-25T15:30:47Z</dcterms:created>
  <dcterms:modified xsi:type="dcterms:W3CDTF">2025-11-14T19:03:06Z</dcterms:modified>
</cp:coreProperties>
</file>