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5\12 Diciembre 2025\"/>
    </mc:Choice>
  </mc:AlternateContent>
  <xr:revisionPtr revIDLastSave="0" documentId="13_ncr:201_{86BEE3AD-73C5-49BB-ABC3-A17ED6D1270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DETALLE DE PASIVOS" sheetId="1" r:id="rId1"/>
    <sheet name="PRESTAMOS FINANCIEROS " sheetId="7" r:id="rId2"/>
    <sheet name="PROVEEDORES" sheetId="2" r:id="rId3"/>
    <sheet name="CHEQUES DIFERIDOS" sheetId="5" r:id="rId4"/>
  </sheets>
  <definedNames>
    <definedName name="_xlnm._FilterDatabase" localSheetId="2" hidden="1">PROVEEDORES!$B$3:$E$25</definedName>
    <definedName name="_xlnm.Print_Area" localSheetId="0">'DETALLE DE PASIVOS'!$B$1:$F$112</definedName>
    <definedName name="_xlnm.Print_Area" localSheetId="1">'PRESTAMOS FINANCIEROS '!$A$1:$O$35</definedName>
    <definedName name="_xlnm.Print_Area" localSheetId="2">PROVEEDORES!$A$1:$H$35</definedName>
    <definedName name="_xlnm.Print_Titles" localSheetId="0">'DETALLE DE PASIVOS'!$1:$4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2" l="1"/>
  <c r="J14" i="7"/>
  <c r="F102" i="1"/>
  <c r="F101" i="1"/>
  <c r="C101" i="1"/>
  <c r="F98" i="1"/>
  <c r="I5" i="7"/>
  <c r="F90" i="1"/>
  <c r="F7" i="1"/>
  <c r="F21" i="1"/>
  <c r="C41" i="1"/>
  <c r="C21" i="1"/>
  <c r="I20" i="7"/>
  <c r="H14" i="7"/>
  <c r="I29" i="7"/>
  <c r="H29" i="7"/>
  <c r="J27" i="7"/>
  <c r="J29" i="7" s="1"/>
  <c r="I12" i="7"/>
  <c r="C53" i="1"/>
  <c r="C90" i="1"/>
  <c r="C73" i="1"/>
  <c r="C7" i="1"/>
  <c r="I13" i="7" l="1"/>
  <c r="I11" i="7"/>
  <c r="I10" i="7"/>
  <c r="D25" i="2" l="1"/>
  <c r="C47" i="1"/>
  <c r="C11" i="1"/>
  <c r="K22" i="7" l="1"/>
  <c r="M22" i="7"/>
  <c r="L20" i="7"/>
  <c r="L22" i="7" s="1"/>
  <c r="I22" i="7"/>
  <c r="I9" i="7"/>
  <c r="J22" i="7"/>
  <c r="H22" i="7"/>
  <c r="G12" i="5" l="1"/>
  <c r="F73" i="1" l="1"/>
  <c r="I8" i="7"/>
  <c r="F17" i="1" l="1"/>
  <c r="C17" i="1"/>
  <c r="C55" i="1" s="1"/>
  <c r="I7" i="7" l="1"/>
  <c r="I6" i="7"/>
  <c r="I14" i="7" s="1"/>
  <c r="F47" i="1" l="1"/>
  <c r="F41" i="1"/>
  <c r="F95" i="1" l="1"/>
  <c r="F11" i="1"/>
  <c r="F55" i="1" l="1"/>
  <c r="D102" i="1" l="1"/>
  <c r="E102" i="1"/>
  <c r="C95" i="1" l="1"/>
  <c r="C98" i="1" l="1"/>
  <c r="F58" i="1" l="1"/>
  <c r="C58" i="1"/>
  <c r="C102" i="1" s="1"/>
  <c r="C70" i="1" l="1"/>
  <c r="E70" i="1"/>
  <c r="F70" i="1"/>
</calcChain>
</file>

<file path=xl/sharedStrings.xml><?xml version="1.0" encoding="utf-8"?>
<sst xmlns="http://schemas.openxmlformats.org/spreadsheetml/2006/main" count="327" uniqueCount="177">
  <si>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</si>
  <si>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</si>
  <si>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</si>
  <si>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</si>
  <si>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</si>
  <si>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</si>
  <si>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</si>
  <si>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</si>
  <si>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</si>
  <si>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</si>
  <si>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</si>
  <si>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</si>
  <si>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</si>
  <si>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</si>
  <si>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</si>
  <si>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</si>
  <si>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</si>
  <si>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</si>
  <si>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</si>
  <si>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</si>
  <si>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</si>
  <si>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</si>
  <si>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</si>
  <si>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</si>
  <si>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</si>
  <si>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</si>
  <si>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</si>
  <si>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</si>
  <si>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</si>
  <si>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</si>
  <si>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</si>
  <si>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</si>
  <si>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</si>
  <si>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</si>
  <si>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</si>
  <si>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Beneficiario</t>
  </si>
  <si>
    <t>Banco</t>
  </si>
  <si>
    <t>Monto Gs</t>
  </si>
  <si>
    <t>PROVEEDORES</t>
  </si>
  <si>
    <t>ACTIVO</t>
  </si>
  <si>
    <t>CORRIENTE</t>
  </si>
  <si>
    <t>Banco Rio SAECA DD M/E - Capital</t>
  </si>
  <si>
    <t>AL:</t>
  </si>
  <si>
    <t>Fecha de Emisión</t>
  </si>
  <si>
    <t>Fecha de Vto.</t>
  </si>
  <si>
    <t>SUPRIMAQ S.R.L.</t>
  </si>
  <si>
    <t>Nº</t>
  </si>
  <si>
    <t>GARANTIA</t>
  </si>
  <si>
    <t>OPERACIÓN</t>
  </si>
  <si>
    <t>PLAZO</t>
  </si>
  <si>
    <t>VTO.</t>
  </si>
  <si>
    <t>CUOTA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</si>
  <si>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</si>
  <si>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</si>
  <si>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</si>
  <si>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</si>
  <si>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</si>
  <si>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</si>
  <si>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</si>
  <si>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</si>
  <si>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</si>
  <si>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24 MESES</t>
  </si>
  <si>
    <t>INGRESOS NO REALIZADOS</t>
  </si>
  <si>
    <t>Nro de Cheque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</si>
  <si>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</si>
  <si>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</si>
  <si>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</si>
  <si>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</si>
  <si>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</si>
  <si>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COPACO S.A.</t>
  </si>
  <si>
    <t>64F50119124</t>
  </si>
  <si>
    <t>DETALLE DE CHEQUE DE PAGO DIFERIDO M/L</t>
  </si>
  <si>
    <t>BANCO NACIONAL DE FOMENTO</t>
  </si>
  <si>
    <t>Banco Nacional de Fomento - Capital</t>
  </si>
  <si>
    <t>Banco Nacional de Fomento - Intereses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</si>
  <si>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</si>
  <si>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DEUDAS POR BONOS PORCIÓN CORTO PLAZO</t>
  </si>
  <si>
    <t>ACREEDOR</t>
  </si>
  <si>
    <t>MONEDA</t>
  </si>
  <si>
    <t>PYG</t>
  </si>
  <si>
    <t>BANCO FAMILIAR SAECA</t>
  </si>
  <si>
    <t>BANCO CONTINENTAL SAECA</t>
  </si>
  <si>
    <t>37-9257113</t>
  </si>
  <si>
    <t>A VENCER</t>
  </si>
  <si>
    <t>MONTO DEL CAPITAL INICIAL</t>
  </si>
  <si>
    <t>MONTO DEL CAPITAL PAGADO</t>
  </si>
  <si>
    <t>SALDO DE DEUDA A VENCER</t>
  </si>
  <si>
    <t xml:space="preserve">SITUACIÓN </t>
  </si>
  <si>
    <t>MONTO DE LA DEUDA INICIAL EN GS.</t>
  </si>
  <si>
    <t xml:space="preserve">MONTO PAGADO EN GS. </t>
  </si>
  <si>
    <t xml:space="preserve">VENCIDO </t>
  </si>
  <si>
    <t>FECHA DE VENCIMIENTO</t>
  </si>
  <si>
    <t>Bonos Emitidos G2 L/P</t>
  </si>
  <si>
    <t>Intereses a Pagar por Bonos G2 L/P</t>
  </si>
  <si>
    <t>BANCARD S.A.</t>
  </si>
  <si>
    <t>BANCOP</t>
  </si>
  <si>
    <t>18  MESES</t>
  </si>
  <si>
    <t>18 MESES</t>
  </si>
  <si>
    <t>Familiar</t>
  </si>
  <si>
    <t>Banco GNB - Capital</t>
  </si>
  <si>
    <t>Banco GNB - Intereses</t>
  </si>
  <si>
    <t>Bancop - Capital</t>
  </si>
  <si>
    <t>Bancop - Intereses</t>
  </si>
  <si>
    <t>Financiera Fic - Intereses</t>
  </si>
  <si>
    <t>Financiera Fic - Capital</t>
  </si>
  <si>
    <t>ANTICIPO DE CLIENTE M/L</t>
  </si>
  <si>
    <t>ANTICIPO DE CLIENTE M/E</t>
  </si>
  <si>
    <t>Moly Credito S.A DD</t>
  </si>
  <si>
    <t>37-9779930</t>
  </si>
  <si>
    <t>USS</t>
  </si>
  <si>
    <t>MONEDA DOLARES</t>
  </si>
  <si>
    <t>MONEDA GUARANI</t>
  </si>
  <si>
    <t xml:space="preserve">RILO ASOCIADOS MULTIDISCIPLINARIO </t>
  </si>
  <si>
    <t>MATERIALES DE CONSTRUCCION SAN JORGE - JORGE AYALA</t>
  </si>
  <si>
    <t>AMX PARAGUAY S.A.</t>
  </si>
  <si>
    <t>PATRIA SA DE SEGUROS Y REASEGUROS</t>
  </si>
  <si>
    <t>HIERROS JJ DE JORGE MARCIAL ESCALANTE</t>
  </si>
  <si>
    <t>MEGAL ELECTRIC-MEGA ELECTRIC E.A.S.</t>
  </si>
  <si>
    <t>PAPELERIA CASSOL S.R.L.</t>
  </si>
  <si>
    <t>LS MAT. DE CONSTRUCCION-LUIS OSMAR DELVALLE</t>
  </si>
  <si>
    <t>TINTACOR S.A.</t>
  </si>
  <si>
    <t>OFFICE BRASIL S.A.</t>
  </si>
  <si>
    <t>ÑANDE SY S.A.</t>
  </si>
  <si>
    <t>PROVEEDORES DE MERCADERIAS</t>
  </si>
  <si>
    <t>Banco Familiar SAECA M/E - Capital</t>
  </si>
  <si>
    <t>Banco Familiar SAECA M/E - Intereses</t>
  </si>
  <si>
    <t>LS Materiales de Construccion</t>
  </si>
  <si>
    <t>Martinez Concretos S.A</t>
  </si>
  <si>
    <t>DETALLE DE DEUDAS FINANCIERAS POR PRÉSTAMOS BANCARIOS AL 31/12/2025</t>
  </si>
  <si>
    <t>GNB</t>
  </si>
  <si>
    <t>37-9996928</t>
  </si>
  <si>
    <t>6 MESES</t>
  </si>
  <si>
    <t>0/6</t>
  </si>
  <si>
    <t>64F50197225</t>
  </si>
  <si>
    <t>21 MESES</t>
  </si>
  <si>
    <t>0/21</t>
  </si>
  <si>
    <t>1/18</t>
  </si>
  <si>
    <t>04/18</t>
  </si>
  <si>
    <t>17/24</t>
  </si>
  <si>
    <t>21/24</t>
  </si>
  <si>
    <t>9/24</t>
  </si>
  <si>
    <t>9/18</t>
  </si>
  <si>
    <t>ENTIDAD</t>
  </si>
  <si>
    <t>MONTO DEL CAPITAL EN GS.</t>
  </si>
  <si>
    <t>SALDO DE DEUDA</t>
  </si>
  <si>
    <t>SITUACIÓN</t>
  </si>
  <si>
    <t>BANCO FAMILIAR SAECA - DD</t>
  </si>
  <si>
    <t>USD</t>
  </si>
  <si>
    <t>INFORME DE DEUDAS AL 31/12/2025</t>
  </si>
  <si>
    <t>AL 31/12/2025</t>
  </si>
  <si>
    <t>Financiera  Fic - Capital</t>
  </si>
  <si>
    <t>Zeta Banco - Capital</t>
  </si>
  <si>
    <t>Zeta Banco - Intereses</t>
  </si>
  <si>
    <t>Productos Financiero a Devengar L/P</t>
  </si>
  <si>
    <t>Productos Financiero a Devengar C/P</t>
  </si>
  <si>
    <t>AL 31/12/2024</t>
  </si>
  <si>
    <t>DETALLE DE DEUDAS FINANCIERAS POR DESCUENTO DE DOCUMENTOS AL 31/12/2025</t>
  </si>
  <si>
    <t>37-10007671</t>
  </si>
  <si>
    <t>2 MESES</t>
  </si>
  <si>
    <r>
      <t>MONEDA;</t>
    </r>
    <r>
      <rPr>
        <sz val="12"/>
        <color theme="1"/>
        <rFont val="Century Gothic"/>
        <family val="2"/>
      </rPr>
      <t xml:space="preserve"> GUARANIES</t>
    </r>
  </si>
  <si>
    <r>
      <t>MONEDA;</t>
    </r>
    <r>
      <rPr>
        <sz val="12"/>
        <color theme="1"/>
        <rFont val="Century Gothic"/>
        <family val="2"/>
      </rPr>
      <t xml:space="preserve"> DOLARES</t>
    </r>
  </si>
  <si>
    <t>ZETA BANCO SAECA</t>
  </si>
  <si>
    <t>1/24</t>
  </si>
  <si>
    <t>FINANCIERA FIC SAECA</t>
  </si>
  <si>
    <t>BANCO GNB PARAGUAY SAECA</t>
  </si>
  <si>
    <t>DETALLE DE PROVEEDORES DE BIENES Y SERVICIOS AL 31/12/2025</t>
  </si>
  <si>
    <t>SOVENTA &amp; RISKMETRICA S.A.</t>
  </si>
  <si>
    <t>AGUILA SYSTEM DE CARLOS RAMON NOGUERA</t>
  </si>
  <si>
    <t>INSTITUTO NACIONAL DE TECNOLOGIA (INTN)</t>
  </si>
  <si>
    <t>TELEFONICA CELULAR DEL PY S.A. (TIGO)</t>
  </si>
  <si>
    <t>ANDE</t>
  </si>
  <si>
    <t>SANITARIOS SANICENT DE CARLOS DE JESUS</t>
  </si>
  <si>
    <t>FELLER RATE CLASIFICADORA</t>
  </si>
  <si>
    <t>Banco Familiar SAECA DD M/E - Capital</t>
  </si>
  <si>
    <t>Banco Familiar SAECA DD M/E - intereses</t>
  </si>
  <si>
    <t>Intereses a Pagar por Bonos G2 C/P</t>
  </si>
  <si>
    <t>Moly Credito S.A DD - Interes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</si>
</sst>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-* #,##0\ _€_-;\-* #,##0\ _€_-;_-* &quot;-&quot;\ _€_-;_-@_-"/>
    <numFmt numFmtId="166" formatCode="_-* #,##0.00\ _€_-;\-* #,##0.00\ _€_-;_-* &quot;-&quot;??\ _€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sz val="12"/>
      <name val="Century Gothic"/>
      <family val="2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17" borderId="29" applyNumberFormat="0" applyAlignment="0" applyProtection="0"/>
    <xf numFmtId="0" fontId="30" fillId="18" borderId="30" applyNumberFormat="0" applyAlignment="0" applyProtection="0"/>
    <xf numFmtId="0" fontId="31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2" borderId="0" applyNumberFormat="0" applyBorder="0" applyAlignment="0" applyProtection="0"/>
    <xf numFmtId="0" fontId="33" fillId="8" borderId="29" applyNumberFormat="0" applyAlignment="0" applyProtection="0"/>
    <xf numFmtId="0" fontId="34" fillId="4" borderId="0" applyNumberFormat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23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36" fillId="0" borderId="0"/>
    <xf numFmtId="0" fontId="27" fillId="24" borderId="32" applyNumberFormat="0" applyFont="0" applyAlignment="0" applyProtection="0"/>
    <xf numFmtId="0" fontId="37" fillId="17" borderId="33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4" applyNumberFormat="0" applyFill="0" applyAlignment="0" applyProtection="0"/>
    <xf numFmtId="0" fontId="32" fillId="0" borderId="35" applyNumberFormat="0" applyFill="0" applyAlignment="0" applyProtection="0"/>
    <xf numFmtId="0" fontId="42" fillId="0" borderId="36" applyNumberFormat="0" applyFill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1" fillId="0" borderId="0" xfId="0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6" xfId="0" applyNumberFormat="1" applyFont="1" applyFill="1" applyBorder="1"/>
    <xf numFmtId="0" fontId="3" fillId="2" borderId="8" xfId="0" applyFont="1" applyFill="1" applyBorder="1"/>
    <xf numFmtId="41" fontId="3" fillId="2" borderId="8" xfId="1" applyFont="1" applyFill="1" applyBorder="1"/>
    <xf numFmtId="3" fontId="3" fillId="2" borderId="8" xfId="0" applyNumberFormat="1" applyFont="1" applyFill="1" applyBorder="1"/>
    <xf numFmtId="3" fontId="4" fillId="2" borderId="8" xfId="0" applyNumberFormat="1" applyFont="1" applyFill="1" applyBorder="1"/>
    <xf numFmtId="3" fontId="4" fillId="2" borderId="9" xfId="0" applyNumberFormat="1" applyFont="1" applyFill="1" applyBorder="1"/>
    <xf numFmtId="14" fontId="2" fillId="2" borderId="11" xfId="0" applyNumberFormat="1" applyFont="1" applyFill="1" applyBorder="1" applyAlignment="1">
      <alignment horizontal="center"/>
    </xf>
    <xf numFmtId="3" fontId="2" fillId="2" borderId="1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8" xfId="0" applyFont="1" applyFill="1" applyBorder="1"/>
    <xf numFmtId="0" fontId="13" fillId="2" borderId="0" xfId="0" applyFont="1" applyFill="1"/>
    <xf numFmtId="0" fontId="13" fillId="0" borderId="0" xfId="0" applyFont="1"/>
    <xf numFmtId="3" fontId="15" fillId="2" borderId="5" xfId="0" applyNumberFormat="1" applyFont="1" applyFill="1" applyBorder="1"/>
    <xf numFmtId="3" fontId="15" fillId="2" borderId="1" xfId="0" applyNumberFormat="1" applyFont="1" applyFill="1" applyBorder="1"/>
    <xf numFmtId="3" fontId="15" fillId="2" borderId="8" xfId="0" applyNumberFormat="1" applyFont="1" applyFill="1" applyBorder="1"/>
    <xf numFmtId="3" fontId="13" fillId="2" borderId="1" xfId="0" applyNumberFormat="1" applyFont="1" applyFill="1" applyBorder="1" applyAlignment="1">
      <alignment horizontal="center"/>
    </xf>
    <xf numFmtId="3" fontId="13" fillId="2" borderId="8" xfId="0" applyNumberFormat="1" applyFont="1" applyFill="1" applyBorder="1"/>
    <xf numFmtId="0" fontId="15" fillId="2" borderId="1" xfId="0" applyFont="1" applyFill="1" applyBorder="1"/>
    <xf numFmtId="3" fontId="12" fillId="2" borderId="8" xfId="0" applyNumberFormat="1" applyFont="1" applyFill="1" applyBorder="1"/>
    <xf numFmtId="0" fontId="15" fillId="2" borderId="0" xfId="0" applyFont="1" applyFill="1"/>
    <xf numFmtId="0" fontId="15" fillId="0" borderId="0" xfId="0" applyFont="1"/>
    <xf numFmtId="41" fontId="13" fillId="2" borderId="1" xfId="1" applyFont="1" applyFill="1" applyBorder="1" applyAlignment="1">
      <alignment horizontal="center"/>
    </xf>
    <xf numFmtId="41" fontId="15" fillId="2" borderId="8" xfId="1" applyFont="1" applyFill="1" applyBorder="1"/>
    <xf numFmtId="3" fontId="12" fillId="2" borderId="5" xfId="0" applyNumberFormat="1" applyFont="1" applyFill="1" applyBorder="1"/>
    <xf numFmtId="3" fontId="12" fillId="2" borderId="1" xfId="0" applyNumberFormat="1" applyFont="1" applyFill="1" applyBorder="1"/>
    <xf numFmtId="3" fontId="13" fillId="2" borderId="0" xfId="0" applyNumberFormat="1" applyFont="1" applyFill="1"/>
    <xf numFmtId="3" fontId="3" fillId="0" borderId="8" xfId="0" applyNumberFormat="1" applyFont="1" applyFill="1" applyBorder="1"/>
    <xf numFmtId="3" fontId="0" fillId="0" borderId="0" xfId="0" applyNumberFormat="1"/>
    <xf numFmtId="3" fontId="3" fillId="0" borderId="0" xfId="0" applyNumberFormat="1" applyFont="1" applyFill="1" applyBorder="1" applyAlignment="1">
      <alignment horizontal="right"/>
    </xf>
    <xf numFmtId="14" fontId="2" fillId="0" borderId="10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8" xfId="0" applyFont="1" applyFill="1" applyBorder="1"/>
    <xf numFmtId="0" fontId="12" fillId="2" borderId="14" xfId="0" applyFont="1" applyFill="1" applyBorder="1"/>
    <xf numFmtId="0" fontId="14" fillId="2" borderId="14" xfId="0" applyFont="1" applyFill="1" applyBorder="1" applyAlignment="1">
      <alignment horizontal="left"/>
    </xf>
    <xf numFmtId="0" fontId="8" fillId="2" borderId="14" xfId="0" applyFont="1" applyFill="1" applyBorder="1"/>
    <xf numFmtId="0" fontId="14" fillId="2" borderId="14" xfId="0" applyFont="1" applyFill="1" applyBorder="1"/>
    <xf numFmtId="0" fontId="8" fillId="0" borderId="14" xfId="0" applyFont="1" applyFill="1" applyBorder="1"/>
    <xf numFmtId="0" fontId="9" fillId="2" borderId="14" xfId="0" applyFont="1" applyFill="1" applyBorder="1"/>
    <xf numFmtId="0" fontId="3" fillId="2" borderId="14" xfId="0" applyFont="1" applyFill="1" applyBorder="1"/>
    <xf numFmtId="0" fontId="15" fillId="2" borderId="14" xfId="0" applyFont="1" applyFill="1" applyBorder="1"/>
    <xf numFmtId="0" fontId="3" fillId="2" borderId="19" xfId="0" applyFont="1" applyFill="1" applyBorder="1"/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/>
    <xf numFmtId="3" fontId="4" fillId="2" borderId="7" xfId="0" applyNumberFormat="1" applyFont="1" applyFill="1" applyBorder="1"/>
    <xf numFmtId="0" fontId="3" fillId="2" borderId="22" xfId="0" applyFont="1" applyFill="1" applyBorder="1"/>
    <xf numFmtId="0" fontId="13" fillId="2" borderId="13" xfId="0" applyFont="1" applyFill="1" applyBorder="1"/>
    <xf numFmtId="3" fontId="15" fillId="2" borderId="13" xfId="0" applyNumberFormat="1" applyFont="1" applyFill="1" applyBorder="1"/>
    <xf numFmtId="14" fontId="3" fillId="2" borderId="13" xfId="0" applyNumberFormat="1" applyFont="1" applyFill="1" applyBorder="1"/>
    <xf numFmtId="3" fontId="13" fillId="2" borderId="13" xfId="0" applyNumberFormat="1" applyFont="1" applyFill="1" applyBorder="1"/>
    <xf numFmtId="3" fontId="3" fillId="2" borderId="13" xfId="0" applyNumberFormat="1" applyFont="1" applyFill="1" applyBorder="1"/>
    <xf numFmtId="0" fontId="3" fillId="2" borderId="13" xfId="0" applyFont="1" applyFill="1" applyBorder="1"/>
    <xf numFmtId="0" fontId="15" fillId="2" borderId="13" xfId="0" applyFont="1" applyFill="1" applyBorder="1"/>
    <xf numFmtId="41" fontId="15" fillId="2" borderId="13" xfId="1" applyFont="1" applyFill="1" applyBorder="1"/>
    <xf numFmtId="3" fontId="12" fillId="2" borderId="13" xfId="0" applyNumberFormat="1" applyFont="1" applyFill="1" applyBorder="1"/>
    <xf numFmtId="3" fontId="4" fillId="2" borderId="13" xfId="0" applyNumberFormat="1" applyFont="1" applyFill="1" applyBorder="1"/>
    <xf numFmtId="3" fontId="4" fillId="2" borderId="23" xfId="0" applyNumberFormat="1" applyFont="1" applyFill="1" applyBorder="1"/>
    <xf numFmtId="41" fontId="3" fillId="0" borderId="0" xfId="1" applyFont="1"/>
    <xf numFmtId="41" fontId="13" fillId="0" borderId="0" xfId="1" applyFont="1"/>
    <xf numFmtId="41" fontId="15" fillId="0" borderId="0" xfId="1" applyFont="1"/>
    <xf numFmtId="0" fontId="3" fillId="0" borderId="0" xfId="0" applyFont="1" applyAlignment="1">
      <alignment horizontal="right"/>
    </xf>
    <xf numFmtId="3" fontId="16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3" fontId="12" fillId="0" borderId="5" xfId="0" applyNumberFormat="1" applyFont="1" applyFill="1" applyBorder="1"/>
    <xf numFmtId="3" fontId="15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5" fillId="0" borderId="5" xfId="0" applyFont="1" applyFill="1" applyBorder="1"/>
    <xf numFmtId="41" fontId="13" fillId="0" borderId="5" xfId="1" applyFont="1" applyFill="1" applyBorder="1"/>
    <xf numFmtId="0" fontId="13" fillId="0" borderId="5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/>
    <xf numFmtId="3" fontId="3" fillId="2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/>
    <xf numFmtId="0" fontId="3" fillId="2" borderId="0" xfId="0" applyFont="1" applyFill="1" applyBorder="1"/>
    <xf numFmtId="3" fontId="3" fillId="2" borderId="0" xfId="0" applyNumberFormat="1" applyFont="1" applyFill="1" applyBorder="1"/>
    <xf numFmtId="41" fontId="2" fillId="0" borderId="0" xfId="1" applyFont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9" fillId="0" borderId="0" xfId="0" applyFont="1"/>
    <xf numFmtId="3" fontId="8" fillId="0" borderId="0" xfId="0" applyNumberFormat="1" applyFont="1" applyFill="1"/>
    <xf numFmtId="0" fontId="0" fillId="0" borderId="0" xfId="0" applyBorder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18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3" fontId="18" fillId="0" borderId="1" xfId="0" applyNumberFormat="1" applyFont="1" applyFill="1" applyBorder="1" applyAlignment="1">
      <alignment horizontal="right" wrapText="1"/>
    </xf>
    <xf numFmtId="49" fontId="18" fillId="0" borderId="1" xfId="0" applyNumberFormat="1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left"/>
    </xf>
    <xf numFmtId="3" fontId="13" fillId="0" borderId="5" xfId="0" applyNumberFormat="1" applyFont="1" applyFill="1" applyBorder="1"/>
    <xf numFmtId="3" fontId="11" fillId="2" borderId="8" xfId="0" applyNumberFormat="1" applyFont="1" applyFill="1" applyBorder="1"/>
    <xf numFmtId="3" fontId="15" fillId="0" borderId="8" xfId="0" applyNumberFormat="1" applyFont="1" applyFill="1" applyBorder="1"/>
    <xf numFmtId="41" fontId="13" fillId="0" borderId="8" xfId="1" applyFont="1" applyFill="1" applyBorder="1"/>
    <xf numFmtId="3" fontId="2" fillId="0" borderId="24" xfId="0" applyNumberFormat="1" applyFont="1" applyBorder="1" applyAlignment="1">
      <alignment horizontal="right"/>
    </xf>
    <xf numFmtId="41" fontId="8" fillId="0" borderId="1" xfId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/>
    </xf>
    <xf numFmtId="3" fontId="2" fillId="0" borderId="8" xfId="0" applyNumberFormat="1" applyFont="1" applyFill="1" applyBorder="1"/>
    <xf numFmtId="41" fontId="11" fillId="0" borderId="0" xfId="0" applyNumberFormat="1" applyFont="1" applyFill="1"/>
    <xf numFmtId="3" fontId="17" fillId="0" borderId="24" xfId="0" applyNumberFormat="1" applyFont="1" applyFill="1" applyBorder="1" applyAlignment="1">
      <alignment horizontal="right" vertical="center" wrapText="1"/>
    </xf>
    <xf numFmtId="41" fontId="4" fillId="2" borderId="1" xfId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right"/>
    </xf>
    <xf numFmtId="164" fontId="20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/>
    <xf numFmtId="4" fontId="18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/>
    </xf>
    <xf numFmtId="4" fontId="17" fillId="0" borderId="24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9" fillId="0" borderId="5" xfId="0" applyNumberFormat="1" applyFont="1" applyFill="1" applyBorder="1"/>
    <xf numFmtId="0" fontId="22" fillId="2" borderId="14" xfId="0" applyFont="1" applyFill="1" applyBorder="1"/>
    <xf numFmtId="3" fontId="9" fillId="2" borderId="5" xfId="0" applyNumberFormat="1" applyFont="1" applyFill="1" applyBorder="1"/>
    <xf numFmtId="0" fontId="23" fillId="2" borderId="14" xfId="0" applyFont="1" applyFill="1" applyBorder="1"/>
    <xf numFmtId="3" fontId="24" fillId="2" borderId="5" xfId="0" applyNumberFormat="1" applyFont="1" applyFill="1" applyBorder="1"/>
    <xf numFmtId="0" fontId="22" fillId="0" borderId="14" xfId="0" applyFont="1" applyFill="1" applyBorder="1"/>
    <xf numFmtId="14" fontId="3" fillId="0" borderId="1" xfId="0" applyNumberFormat="1" applyFont="1" applyBorder="1"/>
    <xf numFmtId="3" fontId="3" fillId="0" borderId="1" xfId="0" applyNumberFormat="1" applyFont="1" applyBorder="1"/>
    <xf numFmtId="3" fontId="2" fillId="0" borderId="27" xfId="0" applyNumberFormat="1" applyFont="1" applyBorder="1"/>
    <xf numFmtId="0" fontId="17" fillId="0" borderId="1" xfId="0" applyFont="1" applyFill="1" applyBorder="1" applyAlignment="1">
      <alignment vertical="center"/>
    </xf>
    <xf numFmtId="41" fontId="11" fillId="2" borderId="0" xfId="1" applyFont="1" applyFill="1"/>
    <xf numFmtId="0" fontId="8" fillId="0" borderId="1" xfId="0" applyFont="1" applyFill="1" applyBorder="1"/>
    <xf numFmtId="0" fontId="11" fillId="0" borderId="1" xfId="0" applyFont="1" applyFill="1" applyBorder="1"/>
    <xf numFmtId="0" fontId="19" fillId="0" borderId="1" xfId="0" applyFont="1" applyBorder="1"/>
    <xf numFmtId="3" fontId="17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/>
    <xf numFmtId="41" fontId="8" fillId="0" borderId="1" xfId="1" applyFont="1" applyFill="1" applyBorder="1"/>
    <xf numFmtId="4" fontId="11" fillId="0" borderId="0" xfId="0" applyNumberFormat="1" applyFont="1" applyFill="1"/>
    <xf numFmtId="0" fontId="18" fillId="0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/>
    </xf>
    <xf numFmtId="164" fontId="18" fillId="0" borderId="1" xfId="0" applyNumberFormat="1" applyFont="1" applyBorder="1" applyAlignment="1">
      <alignment horizontal="justify" vertical="center"/>
    </xf>
    <xf numFmtId="41" fontId="18" fillId="0" borderId="1" xfId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center" vertical="center"/>
    </xf>
    <xf numFmtId="41" fontId="8" fillId="0" borderId="1" xfId="1" applyFont="1" applyFill="1" applyBorder="1" applyAlignment="1">
      <alignment horizontal="center"/>
    </xf>
    <xf numFmtId="3" fontId="17" fillId="0" borderId="24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8" fillId="0" borderId="0" xfId="0" applyFont="1"/>
    <xf numFmtId="41" fontId="3" fillId="0" borderId="0" xfId="0" applyNumberFormat="1" applyFont="1"/>
    <xf numFmtId="0" fontId="24" fillId="2" borderId="14" xfId="0" applyFont="1" applyFill="1" applyBorder="1"/>
    <xf numFmtId="3" fontId="2" fillId="0" borderId="5" xfId="0" applyNumberFormat="1" applyFont="1" applyFill="1" applyBorder="1"/>
    <xf numFmtId="0" fontId="22" fillId="0" borderId="1" xfId="0" applyFont="1" applyBorder="1" applyAlignment="1">
      <alignment horizontal="justify" vertical="center"/>
    </xf>
    <xf numFmtId="0" fontId="22" fillId="0" borderId="1" xfId="0" applyFont="1" applyFill="1" applyBorder="1" applyAlignment="1">
      <alignment horizontal="right"/>
    </xf>
    <xf numFmtId="164" fontId="22" fillId="0" borderId="1" xfId="0" applyNumberFormat="1" applyFont="1" applyBorder="1" applyAlignment="1">
      <alignment horizontal="justify" vertical="center"/>
    </xf>
    <xf numFmtId="41" fontId="22" fillId="0" borderId="1" xfId="1" applyFont="1" applyFill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center" vertical="center"/>
    </xf>
    <xf numFmtId="41" fontId="22" fillId="0" borderId="1" xfId="1" applyFont="1" applyFill="1" applyBorder="1" applyAlignment="1">
      <alignment horizontal="center"/>
    </xf>
    <xf numFmtId="0" fontId="25" fillId="0" borderId="0" xfId="0" applyFont="1" applyFill="1"/>
    <xf numFmtId="0" fontId="18" fillId="0" borderId="28" xfId="0" applyFont="1" applyFill="1" applyBorder="1" applyAlignment="1">
      <alignment horizontal="right"/>
    </xf>
    <xf numFmtId="0" fontId="18" fillId="0" borderId="24" xfId="0" applyFont="1" applyFill="1" applyBorder="1" applyAlignment="1">
      <alignment horizontal="right"/>
    </xf>
    <xf numFmtId="0" fontId="18" fillId="2" borderId="1" xfId="0" applyFont="1" applyFill="1" applyBorder="1" applyAlignment="1">
      <alignment horizontal="right"/>
    </xf>
    <xf numFmtId="0" fontId="18" fillId="2" borderId="1" xfId="0" applyFont="1" applyFill="1" applyBorder="1" applyAlignment="1">
      <alignment horizontal="left"/>
    </xf>
    <xf numFmtId="49" fontId="18" fillId="2" borderId="1" xfId="0" applyNumberFormat="1" applyFont="1" applyFill="1" applyBorder="1" applyAlignment="1">
      <alignment horizontal="right" wrapText="1"/>
    </xf>
    <xf numFmtId="3" fontId="18" fillId="2" borderId="1" xfId="0" applyNumberFormat="1" applyFont="1" applyFill="1" applyBorder="1" applyAlignment="1">
      <alignment horizontal="right" wrapText="1"/>
    </xf>
    <xf numFmtId="3" fontId="8" fillId="2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41" fontId="8" fillId="2" borderId="1" xfId="1" applyFont="1" applyFill="1" applyBorder="1" applyAlignment="1">
      <alignment horizontal="right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right"/>
    </xf>
    <xf numFmtId="3" fontId="23" fillId="0" borderId="1" xfId="0" applyNumberFormat="1" applyFont="1" applyFill="1" applyBorder="1" applyAlignment="1">
      <alignment horizontal="right" vertical="center" wrapText="1"/>
    </xf>
  </cellXfs>
  <cellStyles count="69">
    <cellStyle name="20% - Énfasis1 2" xfId="4" xr:uid="{8754A9D2-B17A-474B-A7D2-3144A6A51827}"/>
    <cellStyle name="20% - Énfasis2 2" xfId="5" xr:uid="{6A718483-24EA-4A3D-968B-862E59D51BFD}"/>
    <cellStyle name="20% - Énfasis3 2" xfId="6" xr:uid="{9F4FE0FE-43A5-4BC3-8E58-6358F6B57374}"/>
    <cellStyle name="20% - Énfasis4 2" xfId="7" xr:uid="{8D374AD1-E91E-4CBC-85EF-4AAF12DDA14C}"/>
    <cellStyle name="20% - Énfasis5 2" xfId="8" xr:uid="{9D143C79-385B-41BF-9938-99CA2A9CB443}"/>
    <cellStyle name="20% - Énfasis6 2" xfId="9" xr:uid="{DEFCE250-2A5C-4393-946E-33C6C3FF6B4F}"/>
    <cellStyle name="40% - Énfasis1 2" xfId="10" xr:uid="{BB7A48E3-6147-4D59-AA39-77F04E1F57FF}"/>
    <cellStyle name="40% - Énfasis2 2" xfId="11" xr:uid="{81F6B972-3CA3-4DE3-8EA6-0FCC3B510D48}"/>
    <cellStyle name="40% - Énfasis3 2" xfId="12" xr:uid="{5CA679B7-7332-421A-B313-18FCA79245D6}"/>
    <cellStyle name="40% - Énfasis4 2" xfId="13" xr:uid="{47F9F8CA-CF5B-4F69-8BB1-AF6F46202D17}"/>
    <cellStyle name="40% - Énfasis5 2" xfId="14" xr:uid="{25FD9C25-78CE-4403-A094-9FD446A1CD74}"/>
    <cellStyle name="40% - Énfasis6 2" xfId="15" xr:uid="{EE952401-4A81-4249-808A-B9BC791CC49E}"/>
    <cellStyle name="60% - Énfasis1 2" xfId="16" xr:uid="{DC047949-9018-4996-8A74-7D9324DEB210}"/>
    <cellStyle name="60% - Énfasis2 2" xfId="17" xr:uid="{51AEC12B-383A-40DF-82AE-E8AFBB5F4225}"/>
    <cellStyle name="60% - Énfasis3 2" xfId="18" xr:uid="{88118931-32CC-403F-BEFB-B9FBAA9D7BF9}"/>
    <cellStyle name="60% - Énfasis4 2" xfId="19" xr:uid="{5DDEEA5B-0A9B-407F-822A-579CDE19EDEE}"/>
    <cellStyle name="60% - Énfasis5 2" xfId="20" xr:uid="{728C115B-7307-4D64-826B-BD168642A70D}"/>
    <cellStyle name="60% - Énfasis6 2" xfId="21" xr:uid="{FEC7BE1C-8CC3-4B1A-8A76-CCD849C82694}"/>
    <cellStyle name="Cálculo 2" xfId="22" xr:uid="{0D75A329-5879-4B13-80B2-8D01012B2BFE}"/>
    <cellStyle name="Celda de comprobación 2" xfId="23" xr:uid="{BCBE81FF-3F53-4EC1-AABF-9E13CEF5640C}"/>
    <cellStyle name="Celda vinculada 2" xfId="24" xr:uid="{60FEBE24-B001-4755-B528-F49B1220E4EA}"/>
    <cellStyle name="Encabezado 4 2" xfId="25" xr:uid="{2F27346F-5994-426C-B54E-E14EED2DD804}"/>
    <cellStyle name="Énfasis1 2" xfId="26" xr:uid="{D3042CB3-E76A-4A3A-869E-0275B6558EFC}"/>
    <cellStyle name="Énfasis2 2" xfId="27" xr:uid="{970289BB-5C9A-46BD-B2C8-5C0E5B9A806B}"/>
    <cellStyle name="Énfasis3 2" xfId="28" xr:uid="{25F2643E-66D2-49DF-A98F-AA39C3B7D658}"/>
    <cellStyle name="Énfasis4 2" xfId="29" xr:uid="{D90E69AE-E3B5-4A17-9344-8DAFB28D67F1}"/>
    <cellStyle name="Énfasis5 2" xfId="30" xr:uid="{5569C032-C11E-4CD8-8FE3-9A9C2D7B0C06}"/>
    <cellStyle name="Énfasis6 2" xfId="31" xr:uid="{1E28B6DB-E1EE-4094-96FC-D07580EEBD81}"/>
    <cellStyle name="Entrada 2" xfId="32" xr:uid="{8CE28E5B-486E-453E-BF93-722BED845FC7}"/>
    <cellStyle name="Incorrecto 2" xfId="33" xr:uid="{09EEB1C2-E69A-453E-BCB1-17060FA6CC8B}"/>
    <cellStyle name="Millares [0]" xfId="1" builtinId="6"/>
    <cellStyle name="Millares [0] 2" xfId="2" xr:uid="{00000000-0005-0000-0000-000001000000}"/>
    <cellStyle name="Millares [0] 2 2" xfId="36" xr:uid="{ED05F67D-258E-41E4-B7AA-29F785E9730E}"/>
    <cellStyle name="Millares [0] 3" xfId="35" xr:uid="{A9CC7346-949E-494A-9F9D-E78E31C49AB2}"/>
    <cellStyle name="Millares 10" xfId="65" xr:uid="{E2078AA8-201D-4F8E-B830-0F24E578C4F7}"/>
    <cellStyle name="Millares 11" xfId="58" xr:uid="{A124E20B-1271-4A93-94C1-9CEF6A0C4118}"/>
    <cellStyle name="Millares 12" xfId="66" xr:uid="{1B4B76C6-845D-4838-99DC-E30B045FF077}"/>
    <cellStyle name="Millares 13" xfId="68" xr:uid="{5F7F5CE9-A449-422C-8063-DED0C21214A2}"/>
    <cellStyle name="Millares 14" xfId="67" xr:uid="{A9F12302-50AF-4A6A-9ABC-E8EC79ECF595}"/>
    <cellStyle name="Millares 15" xfId="57" xr:uid="{B95137AF-04A1-4992-BFA9-BC3F9A48F8D0}"/>
    <cellStyle name="Millares 2" xfId="37" xr:uid="{D027C577-2A4E-47DE-B43C-1C6C894DE0FB}"/>
    <cellStyle name="Millares 3" xfId="34" xr:uid="{E7D8D930-7994-4A44-8671-F7923F106DD2}"/>
    <cellStyle name="Millares 4" xfId="62" xr:uid="{17723023-DF31-4E79-B81D-3EAE66015B39}"/>
    <cellStyle name="Millares 5" xfId="61" xr:uid="{C0DDCFF3-ED4C-48A7-A31C-027A8EFF3D7B}"/>
    <cellStyle name="Millares 6" xfId="63" xr:uid="{6F48188D-A9C6-4832-8D43-EA745D21FAE5}"/>
    <cellStyle name="Millares 7" xfId="60" xr:uid="{1C0372AA-C999-4447-AF9E-4F2AD02F2D91}"/>
    <cellStyle name="Millares 8" xfId="64" xr:uid="{21CE587A-7FB4-494B-8F19-5759768629FB}"/>
    <cellStyle name="Millares 9" xfId="59" xr:uid="{31EF85EF-CC29-4AA8-A46D-9BDA83D40952}"/>
    <cellStyle name="Neutral 2" xfId="38" xr:uid="{1DE0B91B-456C-471C-9709-B61B45E535FD}"/>
    <cellStyle name="Normal" xfId="0" builtinId="0"/>
    <cellStyle name="Normal 2" xfId="39" xr:uid="{6803EB91-CFB4-4020-A7C2-AB1E04611ED8}"/>
    <cellStyle name="Normal 2 2" xfId="40" xr:uid="{D440C59B-14B8-4E4F-A347-96822F871064}"/>
    <cellStyle name="Normal 2 2 2" xfId="41" xr:uid="{DA2EA0C0-94E0-4C1B-B506-263B33E5064F}"/>
    <cellStyle name="Normal 3" xfId="3" xr:uid="{120DECAF-4BD6-4777-9C5D-5CAFB821DE1D}"/>
    <cellStyle name="Normal 4" xfId="42" xr:uid="{F83A5844-E752-45B7-AB0E-05A705E7CA36}"/>
    <cellStyle name="Notas 2" xfId="43" xr:uid="{67E4EC91-8542-4C88-BED5-4E50D38D4195}"/>
    <cellStyle name="Salida 2" xfId="44" xr:uid="{91B1CB49-15F6-4DB3-BEB7-107140F12591}"/>
    <cellStyle name="Separador de milhares 2" xfId="45" xr:uid="{61A1FAC5-10D9-4C1A-8D17-21727F50836C}"/>
    <cellStyle name="Separador de milhares 2 2" xfId="46" xr:uid="{0ACDFF12-075C-40E0-BA6F-3F1D041B20CF}"/>
    <cellStyle name="Separador de milhares 2 2 2" xfId="47" xr:uid="{2D9CA7E4-DADA-431B-9C09-9339A79B433D}"/>
    <cellStyle name="Separador de milhares 2 3" xfId="48" xr:uid="{24E73136-E0A6-4687-91C7-BBBDE617E3C6}"/>
    <cellStyle name="Separador de milhares 4" xfId="49" xr:uid="{33029499-0450-406C-A80F-2226149758C3}"/>
    <cellStyle name="Separador de milhares 4 2" xfId="50" xr:uid="{87FCB079-CB3A-41EB-83EB-6B9AD964B6FD}"/>
    <cellStyle name="Texto de advertencia 2" xfId="51" xr:uid="{12952A61-5E3F-4209-8CDD-64E0CF96757D}"/>
    <cellStyle name="Texto explicativo 2" xfId="52" xr:uid="{6D695B52-71B4-4908-87D9-6BDB27C2A203}"/>
    <cellStyle name="Título 2 2" xfId="54" xr:uid="{DB755C91-7A45-44DF-A706-E005ECCE8021}"/>
    <cellStyle name="Título 3 2" xfId="55" xr:uid="{D9436B43-956F-4CB5-8427-E03549F600D5}"/>
    <cellStyle name="Título 4" xfId="53" xr:uid="{3C6A3D50-2FA1-4924-B82A-5F996D820C93}"/>
    <cellStyle name="Total 2" xfId="56" xr:uid="{2AC9CB59-F8ED-41FD-887D-BF396E09C0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20"/>
  <sheetViews>
    <sheetView zoomScaleNormal="100" workbookViewId="0">
      <selection activeCell="B68" sqref="B68"/>
    </sheetView>
  </sheetViews>
  <sheetFormatPr baseColWidth="10" defaultRowHeight="16.5" x14ac:dyDescent="0.3"/>
  <cols>
    <col min="1" max="1" width="3.5703125" style="1" customWidth="1"/>
    <col min="2" max="2" width="56.5703125" style="1" customWidth="1"/>
    <col min="3" max="3" width="24.140625" style="1" customWidth="1"/>
    <col min="4" max="4" width="20.85546875" style="10" customWidth="1"/>
    <col min="5" max="5" width="15.85546875" style="1" customWidth="1"/>
    <col min="6" max="6" width="22" style="1" customWidth="1"/>
    <col min="7" max="8" width="16.5703125" style="1" bestFit="1" customWidth="1"/>
    <col min="9" max="9" width="40.140625" style="1" customWidth="1"/>
    <col min="10" max="10" width="17.7109375" style="86" bestFit="1" customWidth="1"/>
    <col min="11" max="11" width="16.5703125" style="86" bestFit="1" customWidth="1"/>
    <col min="12" max="16384" width="11.42578125" style="1"/>
  </cols>
  <sheetData>
    <row r="1" spans="2:11" ht="25.5" customHeight="1" x14ac:dyDescent="0.3">
      <c r="B1" s="196" t="s">
        <v>148</v>
      </c>
      <c r="C1" s="196"/>
      <c r="D1" s="196"/>
      <c r="E1" s="196"/>
      <c r="F1" s="196"/>
      <c r="G1" s="9"/>
      <c r="H1" s="9"/>
    </row>
    <row r="2" spans="2:11" ht="17.25" x14ac:dyDescent="0.3">
      <c r="B2" s="92" t="s">
        <v>75</v>
      </c>
      <c r="E2" s="9"/>
      <c r="F2" s="11"/>
      <c r="G2" s="9"/>
      <c r="H2" s="9"/>
    </row>
    <row r="3" spans="2:11" ht="17.25" thickBot="1" x14ac:dyDescent="0.35">
      <c r="B3" s="9"/>
      <c r="C3" s="12"/>
      <c r="D3" s="12"/>
      <c r="E3" s="9"/>
      <c r="F3" s="11"/>
      <c r="G3" s="9"/>
      <c r="H3" s="9"/>
    </row>
    <row r="4" spans="2:11" ht="17.25" thickBot="1" x14ac:dyDescent="0.35">
      <c r="B4" s="32" t="s">
        <v>59</v>
      </c>
      <c r="C4" s="55" t="s">
        <v>149</v>
      </c>
      <c r="D4" s="30" t="s">
        <v>32</v>
      </c>
      <c r="E4" s="31" t="s">
        <v>19</v>
      </c>
      <c r="F4" s="56" t="s">
        <v>155</v>
      </c>
      <c r="G4" s="9"/>
      <c r="H4" s="9"/>
    </row>
    <row r="5" spans="2:11" x14ac:dyDescent="0.3">
      <c r="B5" s="61" t="s">
        <v>13</v>
      </c>
      <c r="C5" s="70"/>
      <c r="D5" s="71"/>
      <c r="E5" s="74"/>
      <c r="F5" s="72"/>
      <c r="G5" s="9"/>
      <c r="H5" s="9"/>
    </row>
    <row r="6" spans="2:11" s="37" customFormat="1" x14ac:dyDescent="0.3">
      <c r="B6" s="62" t="s">
        <v>1</v>
      </c>
      <c r="C6" s="33"/>
      <c r="D6" s="34"/>
      <c r="E6" s="75"/>
      <c r="F6" s="35"/>
      <c r="G6" s="36"/>
      <c r="H6" s="36"/>
      <c r="J6" s="87"/>
      <c r="K6" s="87"/>
    </row>
    <row r="7" spans="2:11" s="37" customFormat="1" ht="18" customHeight="1" x14ac:dyDescent="0.3">
      <c r="B7" s="63" t="s">
        <v>24</v>
      </c>
      <c r="C7" s="38">
        <f>SUM(C8:C10)</f>
        <v>343338177</v>
      </c>
      <c r="D7" s="39"/>
      <c r="E7" s="76"/>
      <c r="F7" s="125">
        <f>SUM(F8:F10)</f>
        <v>431299146</v>
      </c>
      <c r="G7" s="36"/>
      <c r="H7" s="36"/>
      <c r="J7" s="87"/>
      <c r="K7" s="87"/>
    </row>
    <row r="8" spans="2:11" x14ac:dyDescent="0.3">
      <c r="B8" s="64" t="s">
        <v>20</v>
      </c>
      <c r="C8" s="58">
        <v>246789185</v>
      </c>
      <c r="D8" s="14" t="s">
        <v>33</v>
      </c>
      <c r="E8" s="77"/>
      <c r="F8" s="126">
        <v>133849146</v>
      </c>
      <c r="G8" s="9"/>
      <c r="H8" s="9"/>
    </row>
    <row r="9" spans="2:11" x14ac:dyDescent="0.3">
      <c r="B9" s="64" t="s">
        <v>123</v>
      </c>
      <c r="C9" s="58">
        <v>4158992</v>
      </c>
      <c r="D9" s="8" t="s">
        <v>33</v>
      </c>
      <c r="E9" s="77"/>
      <c r="F9" s="126"/>
      <c r="G9" s="9"/>
      <c r="H9" s="9"/>
    </row>
    <row r="10" spans="2:11" x14ac:dyDescent="0.3">
      <c r="B10" s="148" t="s">
        <v>22</v>
      </c>
      <c r="C10" s="149">
        <v>92390000</v>
      </c>
      <c r="D10" s="8"/>
      <c r="E10" s="77"/>
      <c r="F10" s="52">
        <v>297450000</v>
      </c>
      <c r="G10" s="9"/>
      <c r="H10" s="9"/>
    </row>
    <row r="11" spans="2:11" s="37" customFormat="1" ht="18" customHeight="1" x14ac:dyDescent="0.3">
      <c r="B11" s="150" t="s">
        <v>7</v>
      </c>
      <c r="C11" s="151">
        <f>SUM(C12:C15)</f>
        <v>111977161</v>
      </c>
      <c r="D11" s="39"/>
      <c r="E11" s="76"/>
      <c r="F11" s="125">
        <f>SUM(F12:F15)</f>
        <v>43776000</v>
      </c>
      <c r="G11" s="36"/>
      <c r="H11" s="36"/>
      <c r="J11" s="87"/>
      <c r="K11" s="87"/>
    </row>
    <row r="12" spans="2:11" x14ac:dyDescent="0.3">
      <c r="B12" s="152" t="s">
        <v>105</v>
      </c>
      <c r="C12" s="147">
        <v>29949761</v>
      </c>
      <c r="D12" s="8"/>
      <c r="E12" s="77"/>
      <c r="F12" s="52">
        <v>3696000</v>
      </c>
      <c r="G12" s="9"/>
      <c r="H12" s="9"/>
    </row>
    <row r="13" spans="2:11" x14ac:dyDescent="0.3">
      <c r="B13" s="66" t="s">
        <v>106</v>
      </c>
      <c r="C13" s="91"/>
      <c r="D13" s="8"/>
      <c r="E13" s="77"/>
      <c r="F13" s="52">
        <v>0</v>
      </c>
      <c r="G13" s="9"/>
      <c r="H13" s="9"/>
    </row>
    <row r="14" spans="2:11" x14ac:dyDescent="0.3">
      <c r="B14" s="64" t="s">
        <v>64</v>
      </c>
      <c r="C14" s="91">
        <v>82027400</v>
      </c>
      <c r="D14" s="8"/>
      <c r="E14" s="77"/>
      <c r="F14" s="52">
        <v>40080000</v>
      </c>
      <c r="G14" s="9"/>
      <c r="H14" s="9"/>
    </row>
    <row r="15" spans="2:11" x14ac:dyDescent="0.3">
      <c r="B15" s="66" t="s">
        <v>21</v>
      </c>
      <c r="C15" s="91">
        <v>0</v>
      </c>
      <c r="D15" s="8"/>
      <c r="E15" s="77"/>
      <c r="F15" s="27">
        <v>0</v>
      </c>
      <c r="G15" s="9"/>
      <c r="H15" s="9"/>
    </row>
    <row r="16" spans="2:11" x14ac:dyDescent="0.3">
      <c r="B16" s="64"/>
      <c r="C16" s="91"/>
      <c r="D16" s="8"/>
      <c r="E16" s="77"/>
      <c r="F16" s="27"/>
      <c r="G16" s="9"/>
      <c r="H16" s="9"/>
    </row>
    <row r="17" spans="2:11" s="37" customFormat="1" ht="18" customHeight="1" x14ac:dyDescent="0.3">
      <c r="B17" s="65" t="s">
        <v>23</v>
      </c>
      <c r="C17" s="94">
        <f>+C18+C19</f>
        <v>0</v>
      </c>
      <c r="D17" s="39"/>
      <c r="E17" s="76"/>
      <c r="F17" s="40">
        <f>SUM(F18)</f>
        <v>500000000</v>
      </c>
      <c r="G17" s="36"/>
      <c r="H17" s="36"/>
      <c r="J17" s="87"/>
      <c r="K17" s="87"/>
    </row>
    <row r="18" spans="2:11" x14ac:dyDescent="0.3">
      <c r="B18" s="64" t="s">
        <v>34</v>
      </c>
      <c r="C18" s="91">
        <v>0</v>
      </c>
      <c r="D18" s="8"/>
      <c r="E18" s="77"/>
      <c r="F18" s="52">
        <v>500000000</v>
      </c>
      <c r="G18" s="9"/>
      <c r="H18" s="9"/>
    </row>
    <row r="19" spans="2:11" x14ac:dyDescent="0.3">
      <c r="B19" s="64"/>
      <c r="C19" s="91"/>
      <c r="D19" s="8"/>
      <c r="E19" s="77"/>
      <c r="F19" s="27"/>
      <c r="G19" s="9"/>
      <c r="H19" s="9"/>
    </row>
    <row r="20" spans="2:11" s="37" customFormat="1" ht="18" customHeight="1" x14ac:dyDescent="0.3">
      <c r="B20" s="62" t="s">
        <v>8</v>
      </c>
      <c r="C20" s="123"/>
      <c r="D20" s="41"/>
      <c r="E20" s="78"/>
      <c r="F20" s="42"/>
      <c r="G20" s="36"/>
      <c r="H20" s="36"/>
      <c r="J20" s="87"/>
      <c r="K20" s="87"/>
    </row>
    <row r="21" spans="2:11" s="37" customFormat="1" ht="18" customHeight="1" x14ac:dyDescent="0.3">
      <c r="B21" s="65" t="s">
        <v>9</v>
      </c>
      <c r="C21" s="94">
        <f>SUM(C22:C39)</f>
        <v>5284553620</v>
      </c>
      <c r="D21" s="39"/>
      <c r="E21" s="76"/>
      <c r="F21" s="40">
        <f>SUM(F22:F37)</f>
        <v>3325712567</v>
      </c>
      <c r="G21" s="51"/>
      <c r="H21" s="36"/>
      <c r="J21" s="87"/>
      <c r="K21" s="87"/>
    </row>
    <row r="22" spans="2:11" x14ac:dyDescent="0.3">
      <c r="B22" s="67" t="s">
        <v>25</v>
      </c>
      <c r="C22" s="91">
        <v>710429819</v>
      </c>
      <c r="D22" s="8" t="s">
        <v>33</v>
      </c>
      <c r="E22" s="77">
        <v>46744</v>
      </c>
      <c r="F22" s="52">
        <v>1025839177</v>
      </c>
      <c r="G22" s="16"/>
      <c r="H22" s="102"/>
      <c r="I22" s="15"/>
    </row>
    <row r="23" spans="2:11" x14ac:dyDescent="0.3">
      <c r="B23" s="67" t="s">
        <v>26</v>
      </c>
      <c r="C23" s="91">
        <v>204020123</v>
      </c>
      <c r="D23" s="8" t="s">
        <v>33</v>
      </c>
      <c r="E23" s="77">
        <v>46744</v>
      </c>
      <c r="F23" s="52">
        <v>132506160</v>
      </c>
      <c r="G23" s="102"/>
      <c r="H23" s="102"/>
      <c r="I23" s="15"/>
    </row>
    <row r="24" spans="2:11" x14ac:dyDescent="0.3">
      <c r="B24" s="67" t="s">
        <v>27</v>
      </c>
      <c r="C24" s="91">
        <v>640441972</v>
      </c>
      <c r="D24" s="8" t="s">
        <v>33</v>
      </c>
      <c r="E24" s="77">
        <v>46234</v>
      </c>
      <c r="F24" s="52">
        <v>500923778</v>
      </c>
      <c r="G24" s="102"/>
      <c r="H24" s="19"/>
      <c r="I24" s="15"/>
    </row>
    <row r="25" spans="2:11" x14ac:dyDescent="0.3">
      <c r="B25" s="67" t="s">
        <v>28</v>
      </c>
      <c r="C25" s="91">
        <v>30252400</v>
      </c>
      <c r="D25" s="8" t="s">
        <v>33</v>
      </c>
      <c r="E25" s="77">
        <v>46234</v>
      </c>
      <c r="F25" s="52">
        <v>82942606</v>
      </c>
      <c r="G25" s="9"/>
      <c r="H25" s="21"/>
      <c r="I25" s="15"/>
    </row>
    <row r="26" spans="2:11" x14ac:dyDescent="0.3">
      <c r="B26" s="67" t="s">
        <v>107</v>
      </c>
      <c r="C26" s="91">
        <v>0</v>
      </c>
      <c r="D26" s="8" t="s">
        <v>33</v>
      </c>
      <c r="E26" s="77"/>
      <c r="F26" s="52">
        <v>22657893</v>
      </c>
      <c r="G26" s="9"/>
      <c r="H26" s="21"/>
      <c r="I26" s="15"/>
    </row>
    <row r="27" spans="2:11" x14ac:dyDescent="0.3">
      <c r="B27" s="67" t="s">
        <v>176</v>
      </c>
      <c r="C27" s="91">
        <v>0</v>
      </c>
      <c r="D27" s="8" t="s">
        <v>33</v>
      </c>
      <c r="E27" s="77"/>
      <c r="F27" s="52">
        <v>1412107</v>
      </c>
      <c r="G27" s="9"/>
      <c r="H27" s="21"/>
      <c r="I27" s="15"/>
    </row>
    <row r="28" spans="2:11" x14ac:dyDescent="0.3">
      <c r="B28" s="67" t="s">
        <v>73</v>
      </c>
      <c r="C28" s="91">
        <v>600000000</v>
      </c>
      <c r="D28" s="8" t="s">
        <v>33</v>
      </c>
      <c r="E28" s="77">
        <v>46152</v>
      </c>
      <c r="F28" s="27">
        <v>900000000</v>
      </c>
      <c r="G28" s="9"/>
      <c r="H28" s="21"/>
      <c r="I28" s="15"/>
    </row>
    <row r="29" spans="2:11" x14ac:dyDescent="0.3">
      <c r="B29" s="67" t="s">
        <v>74</v>
      </c>
      <c r="C29" s="91">
        <v>29455890</v>
      </c>
      <c r="D29" s="8" t="s">
        <v>33</v>
      </c>
      <c r="E29" s="77">
        <v>46152</v>
      </c>
      <c r="F29" s="27">
        <v>43695616</v>
      </c>
      <c r="G29" s="9"/>
      <c r="H29" s="106"/>
      <c r="I29" s="15"/>
    </row>
    <row r="30" spans="2:11" x14ac:dyDescent="0.3">
      <c r="B30" s="67" t="s">
        <v>150</v>
      </c>
      <c r="C30" s="91">
        <v>857294811</v>
      </c>
      <c r="D30" s="8" t="s">
        <v>33</v>
      </c>
      <c r="E30" s="77">
        <v>46517</v>
      </c>
      <c r="F30" s="27"/>
      <c r="G30" s="9"/>
      <c r="H30" s="106"/>
      <c r="I30" s="15"/>
    </row>
    <row r="31" spans="2:11" x14ac:dyDescent="0.3">
      <c r="B31" s="67" t="s">
        <v>103</v>
      </c>
      <c r="C31" s="91">
        <v>140010429</v>
      </c>
      <c r="D31" s="8" t="s">
        <v>33</v>
      </c>
      <c r="E31" s="77">
        <v>46517</v>
      </c>
      <c r="F31" s="27"/>
      <c r="G31" s="9"/>
      <c r="H31" s="106"/>
      <c r="I31" s="15"/>
    </row>
    <row r="32" spans="2:11" x14ac:dyDescent="0.3">
      <c r="B32" s="67" t="s">
        <v>151</v>
      </c>
      <c r="C32" s="91">
        <v>950301277</v>
      </c>
      <c r="D32" s="8" t="s">
        <v>33</v>
      </c>
      <c r="E32" s="77">
        <v>46697</v>
      </c>
      <c r="F32" s="27"/>
      <c r="G32" s="9"/>
      <c r="H32" s="106"/>
      <c r="I32" s="15"/>
    </row>
    <row r="33" spans="2:11" x14ac:dyDescent="0.3">
      <c r="B33" s="67" t="s">
        <v>152</v>
      </c>
      <c r="C33" s="91">
        <v>196407479</v>
      </c>
      <c r="D33" s="8" t="s">
        <v>33</v>
      </c>
      <c r="E33" s="77">
        <v>46697</v>
      </c>
      <c r="F33" s="27"/>
      <c r="G33" s="9"/>
      <c r="H33" s="106"/>
      <c r="I33" s="15"/>
    </row>
    <row r="34" spans="2:11" x14ac:dyDescent="0.3">
      <c r="B34" s="67" t="s">
        <v>101</v>
      </c>
      <c r="C34" s="91">
        <v>750000003</v>
      </c>
      <c r="D34" s="8" t="s">
        <v>33</v>
      </c>
      <c r="E34" s="77">
        <v>46270</v>
      </c>
      <c r="F34" s="27"/>
      <c r="G34" s="9"/>
      <c r="H34" s="106"/>
      <c r="I34" s="15"/>
    </row>
    <row r="35" spans="2:11" x14ac:dyDescent="0.3">
      <c r="B35" s="67" t="s">
        <v>102</v>
      </c>
      <c r="C35" s="91">
        <v>33904110</v>
      </c>
      <c r="D35" s="8" t="s">
        <v>33</v>
      </c>
      <c r="E35" s="77">
        <v>46270</v>
      </c>
      <c r="F35" s="27"/>
      <c r="G35" s="9"/>
      <c r="H35" s="106"/>
      <c r="I35" s="15"/>
    </row>
    <row r="36" spans="2:11" x14ac:dyDescent="0.3">
      <c r="B36" s="67" t="s">
        <v>41</v>
      </c>
      <c r="C36" s="147">
        <v>0</v>
      </c>
      <c r="D36" s="8" t="s">
        <v>33</v>
      </c>
      <c r="E36" s="77"/>
      <c r="F36" s="52">
        <v>589275696</v>
      </c>
      <c r="G36" s="9"/>
      <c r="H36" s="106"/>
    </row>
    <row r="37" spans="2:11" x14ac:dyDescent="0.3">
      <c r="B37" s="67" t="s">
        <v>52</v>
      </c>
      <c r="C37" s="147">
        <v>0</v>
      </c>
      <c r="D37" s="8" t="s">
        <v>33</v>
      </c>
      <c r="E37" s="135"/>
      <c r="F37" s="52">
        <v>26459534</v>
      </c>
      <c r="G37" s="9"/>
      <c r="H37" s="106"/>
    </row>
    <row r="38" spans="2:11" x14ac:dyDescent="0.3">
      <c r="B38" s="67" t="s">
        <v>173</v>
      </c>
      <c r="C38" s="147">
        <v>140245339</v>
      </c>
      <c r="D38" s="8" t="s">
        <v>33</v>
      </c>
      <c r="E38" s="77">
        <v>46080</v>
      </c>
      <c r="F38" s="52"/>
      <c r="G38" s="9"/>
      <c r="H38" s="106"/>
    </row>
    <row r="39" spans="2:11" x14ac:dyDescent="0.3">
      <c r="B39" s="67" t="s">
        <v>174</v>
      </c>
      <c r="C39" s="147">
        <v>1789968</v>
      </c>
      <c r="D39" s="8" t="s">
        <v>33</v>
      </c>
      <c r="E39" s="77">
        <v>46080</v>
      </c>
      <c r="F39" s="52"/>
      <c r="G39" s="9"/>
      <c r="H39" s="106"/>
    </row>
    <row r="40" spans="2:11" x14ac:dyDescent="0.3">
      <c r="B40" s="67"/>
      <c r="C40" s="147"/>
      <c r="D40" s="8"/>
      <c r="E40" s="77"/>
      <c r="F40" s="52"/>
      <c r="G40" s="9"/>
      <c r="H40" s="106"/>
    </row>
    <row r="41" spans="2:11" x14ac:dyDescent="0.3">
      <c r="B41" s="62" t="s">
        <v>76</v>
      </c>
      <c r="C41" s="93">
        <f>SUM(C42:C44)</f>
        <v>5079561425</v>
      </c>
      <c r="D41" s="8" t="s">
        <v>33</v>
      </c>
      <c r="E41" s="134"/>
      <c r="F41" s="130">
        <f>+F42+F43</f>
        <v>7134364822</v>
      </c>
      <c r="G41" s="9"/>
      <c r="H41" s="105"/>
    </row>
    <row r="42" spans="2:11" x14ac:dyDescent="0.3">
      <c r="B42" s="67" t="s">
        <v>65</v>
      </c>
      <c r="C42" s="22">
        <v>1202000000</v>
      </c>
      <c r="D42" s="8" t="s">
        <v>33</v>
      </c>
      <c r="E42" s="79"/>
      <c r="F42" s="52">
        <v>3567000000</v>
      </c>
      <c r="G42" s="9"/>
      <c r="H42" s="106"/>
    </row>
    <row r="43" spans="2:11" x14ac:dyDescent="0.3">
      <c r="B43" s="67" t="s">
        <v>66</v>
      </c>
      <c r="C43" s="22">
        <v>1697717370</v>
      </c>
      <c r="D43" s="8" t="s">
        <v>33</v>
      </c>
      <c r="E43" s="79"/>
      <c r="F43" s="52">
        <v>3567364822</v>
      </c>
      <c r="G43" s="9"/>
      <c r="H43" s="105"/>
      <c r="K43" s="107"/>
    </row>
    <row r="44" spans="2:11" x14ac:dyDescent="0.3">
      <c r="B44" s="67" t="s">
        <v>175</v>
      </c>
      <c r="C44" s="22">
        <v>2179844055</v>
      </c>
      <c r="D44" s="8" t="s">
        <v>33</v>
      </c>
      <c r="E44" s="79"/>
      <c r="F44" s="52"/>
      <c r="G44" s="9"/>
      <c r="H44" s="105"/>
      <c r="K44" s="107"/>
    </row>
    <row r="45" spans="2:11" x14ac:dyDescent="0.3">
      <c r="B45" s="67"/>
      <c r="C45" s="22"/>
      <c r="D45" s="8"/>
      <c r="E45" s="79"/>
      <c r="F45" s="52"/>
      <c r="G45" s="9"/>
      <c r="H45" s="105"/>
      <c r="K45" s="107"/>
    </row>
    <row r="46" spans="2:11" s="37" customFormat="1" ht="18" customHeight="1" x14ac:dyDescent="0.3">
      <c r="B46" s="62" t="s">
        <v>10</v>
      </c>
      <c r="C46" s="91"/>
      <c r="D46" s="39"/>
      <c r="E46" s="76"/>
      <c r="F46" s="40"/>
      <c r="G46" s="36"/>
      <c r="H46" s="36"/>
      <c r="J46" s="87"/>
      <c r="K46" s="87"/>
    </row>
    <row r="47" spans="2:11" s="37" customFormat="1" x14ac:dyDescent="0.3">
      <c r="B47" s="65" t="s">
        <v>11</v>
      </c>
      <c r="C47" s="94">
        <f>SUM(C48:C51)</f>
        <v>631714307</v>
      </c>
      <c r="D47" s="39"/>
      <c r="E47" s="77"/>
      <c r="F47" s="40">
        <f>SUM(F48:F51)</f>
        <v>778808881</v>
      </c>
      <c r="G47" s="36"/>
      <c r="H47" s="36"/>
      <c r="J47" s="87"/>
      <c r="K47" s="87"/>
    </row>
    <row r="48" spans="2:11" x14ac:dyDescent="0.3">
      <c r="B48" s="67" t="s">
        <v>53</v>
      </c>
      <c r="C48" s="91">
        <v>432209852</v>
      </c>
      <c r="D48" s="8" t="s">
        <v>33</v>
      </c>
      <c r="E48" s="77"/>
      <c r="F48" s="52">
        <v>407307566</v>
      </c>
      <c r="G48" s="9"/>
      <c r="H48" s="9"/>
    </row>
    <row r="49" spans="2:11" x14ac:dyDescent="0.3">
      <c r="B49" s="67" t="s">
        <v>54</v>
      </c>
      <c r="C49" s="91">
        <v>24974643</v>
      </c>
      <c r="D49" s="8" t="s">
        <v>33</v>
      </c>
      <c r="E49" s="77"/>
      <c r="F49" s="52">
        <v>83984331</v>
      </c>
      <c r="G49" s="9"/>
      <c r="H49" s="9"/>
    </row>
    <row r="50" spans="2:11" x14ac:dyDescent="0.3">
      <c r="B50" s="67" t="s">
        <v>55</v>
      </c>
      <c r="C50" s="91">
        <v>991890</v>
      </c>
      <c r="D50" s="8" t="s">
        <v>33</v>
      </c>
      <c r="E50" s="77"/>
      <c r="F50" s="52">
        <v>1083054</v>
      </c>
      <c r="G50" s="9"/>
      <c r="H50" s="9"/>
    </row>
    <row r="51" spans="2:11" ht="18.75" customHeight="1" x14ac:dyDescent="0.3">
      <c r="B51" s="67" t="s">
        <v>56</v>
      </c>
      <c r="C51" s="91">
        <v>173537922</v>
      </c>
      <c r="D51" s="8" t="s">
        <v>33</v>
      </c>
      <c r="E51" s="77"/>
      <c r="F51" s="52">
        <v>286433930</v>
      </c>
      <c r="G51" s="9"/>
      <c r="H51" s="19"/>
    </row>
    <row r="52" spans="2:11" ht="18.75" customHeight="1" x14ac:dyDescent="0.3">
      <c r="B52" s="67"/>
      <c r="C52" s="91"/>
      <c r="D52" s="8"/>
      <c r="E52" s="77"/>
      <c r="F52" s="52"/>
      <c r="G52" s="9"/>
      <c r="H52" s="19"/>
    </row>
    <row r="53" spans="2:11" ht="18.75" customHeight="1" x14ac:dyDescent="0.3">
      <c r="B53" s="178" t="s">
        <v>62</v>
      </c>
      <c r="C53" s="179">
        <f>+C54</f>
        <v>259623288</v>
      </c>
      <c r="D53" s="8"/>
      <c r="E53" s="77"/>
      <c r="F53" s="52"/>
      <c r="G53" s="9"/>
      <c r="H53" s="19"/>
    </row>
    <row r="54" spans="2:11" ht="18.75" customHeight="1" x14ac:dyDescent="0.3">
      <c r="B54" s="67" t="s">
        <v>154</v>
      </c>
      <c r="C54" s="91">
        <v>259623288</v>
      </c>
      <c r="D54" s="8"/>
      <c r="E54" s="77"/>
      <c r="F54" s="52"/>
      <c r="G54" s="9"/>
      <c r="H54" s="19"/>
    </row>
    <row r="55" spans="2:11" ht="18" customHeight="1" x14ac:dyDescent="0.3">
      <c r="B55" s="59" t="s">
        <v>12</v>
      </c>
      <c r="C55" s="95">
        <f>+C7+C11+C17+C21+C41+C47+C53</f>
        <v>11710767978</v>
      </c>
      <c r="D55" s="8"/>
      <c r="E55" s="8"/>
      <c r="F55" s="28">
        <f>+F7+F11+F17+F21+F41+F47</f>
        <v>12213961416</v>
      </c>
      <c r="G55" s="16"/>
      <c r="H55" s="16"/>
      <c r="I55" s="15"/>
    </row>
    <row r="56" spans="2:11" x14ac:dyDescent="0.3">
      <c r="B56" s="68"/>
      <c r="C56" s="96"/>
      <c r="D56" s="13"/>
      <c r="E56" s="80"/>
      <c r="F56" s="25"/>
      <c r="G56" s="16"/>
      <c r="H56" s="9"/>
      <c r="I56" s="15"/>
    </row>
    <row r="57" spans="2:11" ht="20.25" customHeight="1" x14ac:dyDescent="0.3">
      <c r="B57" s="59" t="s">
        <v>14</v>
      </c>
      <c r="C57" s="91"/>
      <c r="D57" s="13"/>
      <c r="E57" s="80"/>
      <c r="F57" s="25"/>
      <c r="G57" s="9"/>
      <c r="H57" s="102"/>
    </row>
    <row r="58" spans="2:11" s="46" customFormat="1" ht="15" x14ac:dyDescent="0.2">
      <c r="B58" s="62" t="s">
        <v>1</v>
      </c>
      <c r="C58" s="97">
        <f>SUM(C59:C68)</f>
        <v>0</v>
      </c>
      <c r="D58" s="43"/>
      <c r="E58" s="81"/>
      <c r="F58" s="44">
        <f t="shared" ref="F58" si="0">SUM(F59:F68)</f>
        <v>0</v>
      </c>
      <c r="G58" s="45"/>
      <c r="H58" s="45"/>
      <c r="J58" s="88"/>
      <c r="K58" s="88"/>
    </row>
    <row r="59" spans="2:11" x14ac:dyDescent="0.3">
      <c r="B59" s="64" t="s">
        <v>2</v>
      </c>
      <c r="C59" s="96">
        <v>0</v>
      </c>
      <c r="D59" s="13"/>
      <c r="E59" s="80"/>
      <c r="F59" s="25">
        <v>0</v>
      </c>
      <c r="G59" s="9"/>
      <c r="H59" s="9"/>
    </row>
    <row r="60" spans="2:11" hidden="1" x14ac:dyDescent="0.3">
      <c r="B60" s="64" t="s">
        <v>0</v>
      </c>
      <c r="C60" s="96">
        <v>0</v>
      </c>
      <c r="D60" s="13"/>
      <c r="E60" s="80"/>
      <c r="F60" s="25">
        <v>0</v>
      </c>
      <c r="G60" s="9"/>
      <c r="H60" s="9"/>
    </row>
    <row r="61" spans="2:11" hidden="1" x14ac:dyDescent="0.3">
      <c r="B61" s="64"/>
      <c r="C61" s="96"/>
      <c r="D61" s="13"/>
      <c r="E61" s="80"/>
      <c r="F61" s="25"/>
      <c r="G61" s="9"/>
      <c r="H61" s="9"/>
    </row>
    <row r="62" spans="2:11" hidden="1" x14ac:dyDescent="0.3">
      <c r="B62" s="64" t="s">
        <v>3</v>
      </c>
      <c r="C62" s="96">
        <v>0</v>
      </c>
      <c r="D62" s="13"/>
      <c r="E62" s="80"/>
      <c r="F62" s="25">
        <v>0</v>
      </c>
      <c r="G62" s="9"/>
      <c r="H62" s="9"/>
    </row>
    <row r="63" spans="2:11" hidden="1" x14ac:dyDescent="0.3">
      <c r="B63" s="64"/>
      <c r="C63" s="96"/>
      <c r="D63" s="13"/>
      <c r="E63" s="80"/>
      <c r="F63" s="25"/>
      <c r="G63" s="9"/>
      <c r="H63" s="9"/>
    </row>
    <row r="64" spans="2:11" hidden="1" x14ac:dyDescent="0.3">
      <c r="B64" s="64" t="s">
        <v>4</v>
      </c>
      <c r="C64" s="96">
        <v>0</v>
      </c>
      <c r="D64" s="13"/>
      <c r="E64" s="80"/>
      <c r="F64" s="25">
        <v>0</v>
      </c>
      <c r="G64" s="9"/>
      <c r="H64" s="9"/>
    </row>
    <row r="65" spans="2:11" x14ac:dyDescent="0.3">
      <c r="B65" s="64" t="s">
        <v>5</v>
      </c>
      <c r="C65" s="96">
        <v>0</v>
      </c>
      <c r="D65" s="13"/>
      <c r="E65" s="80"/>
      <c r="F65" s="25">
        <v>0</v>
      </c>
      <c r="G65" s="9"/>
      <c r="H65" s="9"/>
    </row>
    <row r="66" spans="2:11" hidden="1" x14ac:dyDescent="0.3">
      <c r="B66" s="64" t="s">
        <v>24</v>
      </c>
      <c r="C66" s="96"/>
      <c r="D66" s="13"/>
      <c r="E66" s="80"/>
      <c r="F66" s="25"/>
      <c r="G66" s="9"/>
      <c r="H66" s="9"/>
    </row>
    <row r="67" spans="2:11" hidden="1" x14ac:dyDescent="0.3">
      <c r="B67" s="64" t="s">
        <v>7</v>
      </c>
      <c r="C67" s="96"/>
      <c r="D67" s="13"/>
      <c r="E67" s="80"/>
      <c r="F67" s="25"/>
      <c r="G67" s="9"/>
      <c r="H67" s="9"/>
    </row>
    <row r="68" spans="2:11" x14ac:dyDescent="0.3">
      <c r="B68" s="64" t="s">
        <v>6</v>
      </c>
      <c r="C68" s="96">
        <v>0</v>
      </c>
      <c r="D68" s="13"/>
      <c r="E68" s="80"/>
      <c r="F68" s="26">
        <v>0</v>
      </c>
      <c r="G68" s="9"/>
      <c r="H68" s="9"/>
    </row>
    <row r="69" spans="2:11" x14ac:dyDescent="0.3">
      <c r="B69" s="68"/>
      <c r="C69" s="96"/>
      <c r="D69" s="13"/>
      <c r="E69" s="80"/>
      <c r="F69" s="25"/>
      <c r="G69" s="9"/>
      <c r="H69" s="9"/>
    </row>
    <row r="70" spans="2:11" s="37" customFormat="1" x14ac:dyDescent="0.3">
      <c r="B70" s="62" t="s">
        <v>15</v>
      </c>
      <c r="C70" s="98">
        <f>SUM(C59:C69)</f>
        <v>0</v>
      </c>
      <c r="D70" s="47"/>
      <c r="E70" s="82">
        <f t="shared" ref="E70:F70" si="1">SUM(E59:E69)</f>
        <v>0</v>
      </c>
      <c r="F70" s="48">
        <f t="shared" si="1"/>
        <v>0</v>
      </c>
      <c r="G70" s="36"/>
      <c r="H70" s="36"/>
      <c r="J70" s="87"/>
      <c r="K70" s="87"/>
    </row>
    <row r="71" spans="2:11" x14ac:dyDescent="0.3">
      <c r="B71" s="68"/>
      <c r="C71" s="96"/>
      <c r="D71" s="13"/>
      <c r="E71" s="80"/>
      <c r="F71" s="25"/>
      <c r="G71" s="9"/>
      <c r="H71" s="9"/>
    </row>
    <row r="72" spans="2:11" s="37" customFormat="1" x14ac:dyDescent="0.3">
      <c r="B72" s="62" t="s">
        <v>8</v>
      </c>
      <c r="C72" s="99"/>
      <c r="D72" s="34"/>
      <c r="E72" s="75"/>
      <c r="F72" s="35"/>
      <c r="G72" s="36"/>
      <c r="H72" s="36"/>
      <c r="J72" s="87"/>
      <c r="K72" s="87"/>
    </row>
    <row r="73" spans="2:11" s="37" customFormat="1" x14ac:dyDescent="0.3">
      <c r="B73" s="69" t="s">
        <v>18</v>
      </c>
      <c r="C73" s="93">
        <f>SUM(C74:C89)</f>
        <v>3508038090</v>
      </c>
      <c r="D73" s="50"/>
      <c r="E73" s="83"/>
      <c r="F73" s="44">
        <f>SUM(F74:F79)</f>
        <v>1269571146</v>
      </c>
      <c r="G73" s="36"/>
      <c r="H73" s="36"/>
      <c r="J73" s="87"/>
      <c r="K73" s="87"/>
    </row>
    <row r="74" spans="2:11" x14ac:dyDescent="0.3">
      <c r="B74" s="67" t="s">
        <v>27</v>
      </c>
      <c r="C74" s="91">
        <v>0</v>
      </c>
      <c r="D74" s="8" t="s">
        <v>33</v>
      </c>
      <c r="E74" s="77">
        <v>46234</v>
      </c>
      <c r="F74" s="27">
        <v>325586912</v>
      </c>
      <c r="G74" s="102"/>
      <c r="H74" s="9"/>
    </row>
    <row r="75" spans="2:11" x14ac:dyDescent="0.3">
      <c r="B75" s="67" t="s">
        <v>28</v>
      </c>
      <c r="C75" s="91">
        <v>0</v>
      </c>
      <c r="D75" s="8" t="s">
        <v>33</v>
      </c>
      <c r="E75" s="77">
        <v>46234</v>
      </c>
      <c r="F75" s="27">
        <v>15001812</v>
      </c>
      <c r="G75" s="9"/>
      <c r="H75" s="9"/>
    </row>
    <row r="76" spans="2:11" x14ac:dyDescent="0.3">
      <c r="B76" s="67" t="s">
        <v>29</v>
      </c>
      <c r="C76" s="91">
        <v>822175348</v>
      </c>
      <c r="D76" s="8" t="s">
        <v>33</v>
      </c>
      <c r="E76" s="77">
        <v>46101</v>
      </c>
      <c r="F76" s="52">
        <v>232605167</v>
      </c>
      <c r="G76" s="19"/>
      <c r="H76" s="9"/>
    </row>
    <row r="77" spans="2:11" x14ac:dyDescent="0.3">
      <c r="B77" s="67" t="s">
        <v>30</v>
      </c>
      <c r="C77" s="91">
        <v>77573481</v>
      </c>
      <c r="D77" s="8" t="s">
        <v>33</v>
      </c>
      <c r="E77" s="77">
        <v>46101</v>
      </c>
      <c r="F77" s="52">
        <v>7033145</v>
      </c>
      <c r="G77" s="16"/>
      <c r="H77" s="9"/>
    </row>
    <row r="78" spans="2:11" x14ac:dyDescent="0.3">
      <c r="B78" s="67" t="s">
        <v>73</v>
      </c>
      <c r="C78" s="91">
        <v>0</v>
      </c>
      <c r="D78" s="8" t="s">
        <v>33</v>
      </c>
      <c r="E78" s="77">
        <v>46152</v>
      </c>
      <c r="F78" s="27">
        <v>600000000</v>
      </c>
      <c r="G78" s="21"/>
      <c r="H78" s="9"/>
    </row>
    <row r="79" spans="2:11" x14ac:dyDescent="0.3">
      <c r="B79" s="67" t="s">
        <v>74</v>
      </c>
      <c r="C79" s="91">
        <v>0</v>
      </c>
      <c r="D79" s="8" t="s">
        <v>33</v>
      </c>
      <c r="E79" s="77">
        <v>46152</v>
      </c>
      <c r="F79" s="27">
        <v>89344110</v>
      </c>
      <c r="G79" s="21"/>
      <c r="H79" s="9"/>
    </row>
    <row r="80" spans="2:11" x14ac:dyDescent="0.3">
      <c r="B80" s="67" t="s">
        <v>99</v>
      </c>
      <c r="C80" s="91">
        <v>654067235</v>
      </c>
      <c r="D80" s="8" t="s">
        <v>33</v>
      </c>
      <c r="E80" s="118">
        <v>46474</v>
      </c>
      <c r="F80" s="27">
        <v>0</v>
      </c>
      <c r="G80" s="21"/>
      <c r="H80" s="9"/>
    </row>
    <row r="81" spans="2:11" x14ac:dyDescent="0.3">
      <c r="B81" s="67" t="s">
        <v>100</v>
      </c>
      <c r="C81" s="91">
        <v>55789759</v>
      </c>
      <c r="D81" s="8" t="s">
        <v>33</v>
      </c>
      <c r="E81" s="77">
        <v>46474</v>
      </c>
      <c r="F81" s="27">
        <v>0</v>
      </c>
      <c r="G81" s="21"/>
      <c r="H81" s="9"/>
    </row>
    <row r="82" spans="2:11" x14ac:dyDescent="0.3">
      <c r="B82" s="67" t="s">
        <v>101</v>
      </c>
      <c r="C82" s="91">
        <v>0</v>
      </c>
      <c r="D82" s="8" t="s">
        <v>33</v>
      </c>
      <c r="E82" s="118">
        <v>46270</v>
      </c>
      <c r="F82" s="27">
        <v>0</v>
      </c>
      <c r="G82" s="21"/>
      <c r="H82" s="9"/>
    </row>
    <row r="83" spans="2:11" x14ac:dyDescent="0.3">
      <c r="B83" s="67" t="s">
        <v>102</v>
      </c>
      <c r="C83" s="91">
        <v>0</v>
      </c>
      <c r="D83" s="8" t="s">
        <v>33</v>
      </c>
      <c r="E83" s="77">
        <v>46270</v>
      </c>
      <c r="F83" s="27">
        <v>0</v>
      </c>
      <c r="G83" s="21"/>
      <c r="H83" s="9"/>
    </row>
    <row r="84" spans="2:11" x14ac:dyDescent="0.3">
      <c r="B84" s="67" t="s">
        <v>104</v>
      </c>
      <c r="C84" s="91">
        <v>399425752</v>
      </c>
      <c r="D84" s="8" t="s">
        <v>33</v>
      </c>
      <c r="E84" s="118">
        <v>46517</v>
      </c>
      <c r="F84" s="27">
        <v>0</v>
      </c>
      <c r="G84" s="21"/>
      <c r="H84" s="9"/>
    </row>
    <row r="85" spans="2:11" x14ac:dyDescent="0.3">
      <c r="B85" s="67" t="s">
        <v>103</v>
      </c>
      <c r="C85" s="91">
        <v>16118098</v>
      </c>
      <c r="D85" s="8" t="s">
        <v>33</v>
      </c>
      <c r="E85" s="77">
        <v>46517</v>
      </c>
      <c r="F85" s="27">
        <v>0</v>
      </c>
      <c r="G85" s="9"/>
      <c r="H85" s="9"/>
    </row>
    <row r="86" spans="2:11" x14ac:dyDescent="0.3">
      <c r="B86" s="67" t="s">
        <v>124</v>
      </c>
      <c r="C86" s="91">
        <v>406325676</v>
      </c>
      <c r="D86" s="8" t="s">
        <v>33</v>
      </c>
      <c r="E86" s="77">
        <v>46419</v>
      </c>
      <c r="F86" s="27"/>
      <c r="G86" s="9"/>
      <c r="H86" s="9"/>
    </row>
    <row r="87" spans="2:11" x14ac:dyDescent="0.3">
      <c r="B87" s="67" t="s">
        <v>125</v>
      </c>
      <c r="C87" s="91">
        <v>25413045</v>
      </c>
      <c r="D87" s="8" t="s">
        <v>33</v>
      </c>
      <c r="E87" s="77">
        <v>46419</v>
      </c>
      <c r="F87" s="27"/>
      <c r="G87" s="9"/>
      <c r="H87" s="9"/>
    </row>
    <row r="88" spans="2:11" x14ac:dyDescent="0.3">
      <c r="B88" s="67" t="s">
        <v>151</v>
      </c>
      <c r="C88" s="91">
        <v>985914660</v>
      </c>
      <c r="D88" s="8" t="s">
        <v>33</v>
      </c>
      <c r="E88" s="77">
        <v>46697</v>
      </c>
      <c r="F88" s="27"/>
      <c r="G88" s="9"/>
      <c r="H88" s="9"/>
    </row>
    <row r="89" spans="2:11" x14ac:dyDescent="0.3">
      <c r="B89" s="67" t="s">
        <v>152</v>
      </c>
      <c r="C89" s="91">
        <v>65235036</v>
      </c>
      <c r="D89" s="8" t="s">
        <v>33</v>
      </c>
      <c r="E89" s="77">
        <v>46697</v>
      </c>
      <c r="F89" s="27"/>
      <c r="G89" s="9"/>
      <c r="H89" s="9"/>
    </row>
    <row r="90" spans="2:11" s="37" customFormat="1" x14ac:dyDescent="0.3">
      <c r="B90" s="62" t="s">
        <v>57</v>
      </c>
      <c r="C90" s="93">
        <f>SUM(C91:C94)</f>
        <v>85153093638</v>
      </c>
      <c r="D90" s="50"/>
      <c r="E90" s="83"/>
      <c r="F90" s="44">
        <f>SUM(F91:F94)</f>
        <v>42956323533</v>
      </c>
      <c r="G90" s="51"/>
      <c r="H90" s="36"/>
      <c r="J90" s="87"/>
      <c r="K90" s="87"/>
    </row>
    <row r="91" spans="2:11" x14ac:dyDescent="0.3">
      <c r="B91" s="67" t="s">
        <v>58</v>
      </c>
      <c r="C91" s="91">
        <v>23231000000</v>
      </c>
      <c r="D91" s="8" t="s">
        <v>33</v>
      </c>
      <c r="E91" s="77">
        <v>46799</v>
      </c>
      <c r="F91" s="27">
        <v>24433000000</v>
      </c>
      <c r="G91" s="16"/>
      <c r="H91" s="9"/>
    </row>
    <row r="92" spans="2:11" x14ac:dyDescent="0.3">
      <c r="B92" s="67" t="s">
        <v>67</v>
      </c>
      <c r="C92" s="91">
        <v>6433933206</v>
      </c>
      <c r="D92" s="8" t="s">
        <v>33</v>
      </c>
      <c r="E92" s="77">
        <v>46799</v>
      </c>
      <c r="F92" s="27">
        <v>8131650576</v>
      </c>
      <c r="G92" s="16"/>
      <c r="H92" s="9"/>
    </row>
    <row r="93" spans="2:11" ht="17.25" x14ac:dyDescent="0.3">
      <c r="B93" s="67" t="s">
        <v>92</v>
      </c>
      <c r="C93" s="91">
        <v>35000000000</v>
      </c>
      <c r="D93" s="129" t="s">
        <v>33</v>
      </c>
      <c r="E93" s="77">
        <v>48183</v>
      </c>
      <c r="F93" s="27">
        <v>5969000000</v>
      </c>
      <c r="G93" s="16"/>
      <c r="H93" s="9"/>
      <c r="I93" s="86"/>
    </row>
    <row r="94" spans="2:11" ht="17.25" x14ac:dyDescent="0.3">
      <c r="B94" s="67" t="s">
        <v>93</v>
      </c>
      <c r="C94" s="91">
        <v>20488160432</v>
      </c>
      <c r="D94" s="129" t="s">
        <v>33</v>
      </c>
      <c r="E94" s="77">
        <v>48183</v>
      </c>
      <c r="F94" s="27">
        <v>4422672957</v>
      </c>
      <c r="G94" s="16"/>
      <c r="H94" s="9"/>
      <c r="I94" s="86"/>
    </row>
    <row r="95" spans="2:11" x14ac:dyDescent="0.3">
      <c r="B95" s="65" t="s">
        <v>68</v>
      </c>
      <c r="C95" s="38">
        <f>+C96</f>
        <v>0</v>
      </c>
      <c r="D95" s="18"/>
      <c r="E95" s="77"/>
      <c r="F95" s="28">
        <f>+F96</f>
        <v>3500000000</v>
      </c>
      <c r="G95" s="16"/>
      <c r="H95" s="9"/>
    </row>
    <row r="96" spans="2:11" ht="17.25" x14ac:dyDescent="0.3">
      <c r="B96" s="64" t="s">
        <v>34</v>
      </c>
      <c r="C96" s="22">
        <v>0</v>
      </c>
      <c r="D96" s="8"/>
      <c r="E96" s="77"/>
      <c r="F96" s="124">
        <v>3500000000</v>
      </c>
      <c r="G96" s="16"/>
      <c r="H96" s="9"/>
      <c r="I96" s="86"/>
    </row>
    <row r="97" spans="2:11" x14ac:dyDescent="0.3">
      <c r="B97" s="67"/>
      <c r="C97" s="22"/>
      <c r="D97" s="18"/>
      <c r="E97" s="77"/>
      <c r="F97" s="28"/>
      <c r="G97" s="16"/>
      <c r="H97" s="9"/>
      <c r="I97" s="15"/>
    </row>
    <row r="98" spans="2:11" s="37" customFormat="1" x14ac:dyDescent="0.3">
      <c r="B98" s="62" t="s">
        <v>62</v>
      </c>
      <c r="C98" s="49">
        <f>SUM(C99:C100)</f>
        <v>268972602</v>
      </c>
      <c r="D98" s="50"/>
      <c r="E98" s="83"/>
      <c r="F98" s="44">
        <f>SUM(F99)</f>
        <v>0</v>
      </c>
      <c r="G98" s="51"/>
      <c r="H98" s="36"/>
      <c r="I98" s="87"/>
      <c r="J98" s="87"/>
      <c r="K98" s="87"/>
    </row>
    <row r="99" spans="2:11" x14ac:dyDescent="0.3">
      <c r="B99" s="67" t="s">
        <v>153</v>
      </c>
      <c r="C99" s="22">
        <v>268972602</v>
      </c>
      <c r="D99" s="8"/>
      <c r="E99" s="77"/>
      <c r="F99" s="27">
        <v>0</v>
      </c>
      <c r="G99" s="16"/>
      <c r="H99" s="9"/>
      <c r="I99" s="86"/>
    </row>
    <row r="100" spans="2:11" x14ac:dyDescent="0.3">
      <c r="B100" s="67"/>
      <c r="C100" s="22"/>
      <c r="D100" s="18"/>
      <c r="E100" s="77"/>
      <c r="F100" s="28"/>
      <c r="G100" s="16"/>
      <c r="H100" s="102"/>
    </row>
    <row r="101" spans="2:11" x14ac:dyDescent="0.3">
      <c r="B101" s="59" t="s">
        <v>16</v>
      </c>
      <c r="C101" s="23">
        <f>+C58+C73+C90+C95+C98</f>
        <v>88930104330</v>
      </c>
      <c r="D101" s="17"/>
      <c r="E101" s="84"/>
      <c r="F101" s="28">
        <f>+F58+F73+F90+F95+F98</f>
        <v>47725894679</v>
      </c>
      <c r="G101" s="9"/>
      <c r="H101" s="16"/>
      <c r="I101" s="177"/>
    </row>
    <row r="102" spans="2:11" ht="21" customHeight="1" thickBot="1" x14ac:dyDescent="0.35">
      <c r="B102" s="60" t="s">
        <v>17</v>
      </c>
      <c r="C102" s="24">
        <f>C55+C101</f>
        <v>100640872308</v>
      </c>
      <c r="D102" s="73">
        <f t="shared" ref="D102:E102" si="2">D55+D101</f>
        <v>0</v>
      </c>
      <c r="E102" s="85">
        <f t="shared" si="2"/>
        <v>0</v>
      </c>
      <c r="F102" s="29">
        <f>F55+F101</f>
        <v>59939856095</v>
      </c>
      <c r="G102" s="19"/>
      <c r="H102" s="16"/>
    </row>
    <row r="103" spans="2:11" ht="27" customHeight="1" thickBot="1" x14ac:dyDescent="0.35">
      <c r="B103" s="200" t="s">
        <v>31</v>
      </c>
      <c r="C103" s="201"/>
      <c r="D103" s="201"/>
      <c r="E103" s="201"/>
      <c r="F103" s="202"/>
      <c r="G103" s="19"/>
      <c r="H103" s="16"/>
    </row>
    <row r="104" spans="2:11" x14ac:dyDescent="0.3">
      <c r="B104" s="198"/>
      <c r="C104" s="198"/>
      <c r="D104" s="198"/>
      <c r="E104" s="198"/>
      <c r="F104" s="198"/>
      <c r="G104" s="21"/>
      <c r="H104" s="9"/>
    </row>
    <row r="105" spans="2:11" x14ac:dyDescent="0.3">
      <c r="B105" s="199"/>
      <c r="C105" s="199"/>
      <c r="D105" s="199"/>
      <c r="E105" s="199"/>
      <c r="F105" s="199"/>
      <c r="G105" s="9"/>
      <c r="H105" s="9"/>
    </row>
    <row r="106" spans="2:11" x14ac:dyDescent="0.3">
      <c r="B106" s="199"/>
      <c r="C106" s="199"/>
      <c r="D106" s="199"/>
      <c r="E106" s="199"/>
      <c r="F106" s="199"/>
      <c r="G106" s="9"/>
      <c r="H106" s="9"/>
      <c r="I106" s="89"/>
    </row>
    <row r="107" spans="2:11" x14ac:dyDescent="0.3">
      <c r="B107" s="9"/>
      <c r="C107" s="19"/>
      <c r="D107" s="12"/>
      <c r="E107" s="9"/>
      <c r="F107" s="9"/>
      <c r="G107" s="9"/>
      <c r="H107" s="9"/>
      <c r="I107" s="89"/>
    </row>
    <row r="108" spans="2:11" x14ac:dyDescent="0.3">
      <c r="B108" s="9"/>
      <c r="C108" s="21"/>
      <c r="D108" s="12"/>
      <c r="E108" s="9"/>
      <c r="F108" s="9"/>
      <c r="G108" s="9"/>
      <c r="H108" s="9"/>
    </row>
    <row r="109" spans="2:11" x14ac:dyDescent="0.3">
      <c r="B109" s="9"/>
      <c r="C109" s="197"/>
      <c r="D109" s="197"/>
      <c r="E109" s="197"/>
      <c r="F109" s="197"/>
      <c r="G109" s="9"/>
      <c r="H109" s="9"/>
    </row>
    <row r="110" spans="2:11" x14ac:dyDescent="0.3">
      <c r="B110" s="9"/>
      <c r="C110" s="197"/>
      <c r="D110" s="197"/>
      <c r="E110" s="197"/>
      <c r="F110" s="197"/>
      <c r="G110" s="9"/>
      <c r="H110" s="9"/>
    </row>
    <row r="111" spans="2:11" x14ac:dyDescent="0.3">
      <c r="B111" s="9"/>
      <c r="C111" s="197"/>
      <c r="D111" s="197"/>
      <c r="E111" s="197"/>
      <c r="F111" s="197"/>
      <c r="G111" s="9"/>
      <c r="H111" s="9"/>
    </row>
    <row r="112" spans="2:11" x14ac:dyDescent="0.3">
      <c r="B112" s="9"/>
      <c r="C112" s="9"/>
      <c r="D112" s="12"/>
      <c r="E112" s="9"/>
      <c r="F112" s="9"/>
      <c r="G112" s="9"/>
      <c r="H112" s="9"/>
    </row>
    <row r="113" spans="2:8" x14ac:dyDescent="0.3">
      <c r="B113" s="9"/>
      <c r="C113" s="9"/>
      <c r="D113" s="12"/>
      <c r="E113" s="9"/>
      <c r="F113" s="9"/>
      <c r="G113" s="9"/>
      <c r="H113" s="9"/>
    </row>
    <row r="114" spans="2:8" x14ac:dyDescent="0.3">
      <c r="B114" s="9"/>
      <c r="C114" s="9"/>
      <c r="D114" s="12"/>
      <c r="E114" s="9"/>
      <c r="F114" s="9"/>
      <c r="G114" s="9"/>
      <c r="H114" s="9"/>
    </row>
    <row r="115" spans="2:8" x14ac:dyDescent="0.3">
      <c r="B115" s="9"/>
      <c r="C115" s="9"/>
      <c r="D115" s="12"/>
      <c r="E115" s="9"/>
      <c r="F115" s="9"/>
      <c r="G115" s="9"/>
      <c r="H115" s="9"/>
    </row>
    <row r="116" spans="2:8" x14ac:dyDescent="0.3">
      <c r="B116" s="9"/>
      <c r="C116" s="9"/>
      <c r="D116" s="12"/>
      <c r="E116" s="9"/>
      <c r="F116" s="9"/>
      <c r="G116" s="9"/>
      <c r="H116" s="9"/>
    </row>
    <row r="117" spans="2:8" x14ac:dyDescent="0.3">
      <c r="B117" s="9"/>
      <c r="C117" s="9"/>
      <c r="D117" s="12"/>
      <c r="E117" s="9"/>
      <c r="F117" s="9"/>
      <c r="G117" s="9"/>
      <c r="H117" s="9"/>
    </row>
    <row r="118" spans="2:8" x14ac:dyDescent="0.3">
      <c r="B118" s="9"/>
      <c r="C118" s="9"/>
      <c r="D118" s="12"/>
      <c r="E118" s="9"/>
      <c r="F118" s="9"/>
      <c r="G118" s="9"/>
      <c r="H118" s="9"/>
    </row>
    <row r="119" spans="2:8" x14ac:dyDescent="0.3">
      <c r="B119" s="9"/>
      <c r="C119" s="9"/>
      <c r="D119" s="12"/>
      <c r="E119" s="9"/>
      <c r="F119" s="9"/>
      <c r="G119" s="9"/>
      <c r="H119" s="9"/>
    </row>
    <row r="120" spans="2:8" x14ac:dyDescent="0.3">
      <c r="B120" s="9"/>
      <c r="C120" s="9"/>
      <c r="D120" s="12"/>
      <c r="E120" s="9"/>
      <c r="F120" s="9"/>
      <c r="G120" s="9"/>
      <c r="H120" s="9"/>
    </row>
  </sheetData>
  <mergeCells count="6">
    <mergeCell ref="B1:F1"/>
    <mergeCell ref="C109:F109"/>
    <mergeCell ref="C110:F110"/>
    <mergeCell ref="C111:F111"/>
    <mergeCell ref="B104:F106"/>
    <mergeCell ref="B103:F103"/>
  </mergeCells>
  <pageMargins left="0.51181102362204722" right="0.23622047244094491" top="0.35433070866141736" bottom="0.23622047244094491" header="0.19685039370078741" footer="0.31496062992125984"/>
  <pageSetup paperSize="14" scale="7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3"/>
  <sheetViews>
    <sheetView view="pageBreakPreview" zoomScale="60" zoomScaleNormal="90" workbookViewId="0">
      <selection activeCell="F33" sqref="F33"/>
    </sheetView>
  </sheetViews>
  <sheetFormatPr baseColWidth="10" defaultRowHeight="17.25" x14ac:dyDescent="0.3"/>
  <cols>
    <col min="1" max="1" width="3.85546875" style="20" bestFit="1" customWidth="1"/>
    <col min="2" max="2" width="32.42578125" style="20" customWidth="1"/>
    <col min="3" max="3" width="15.85546875" style="20" customWidth="1"/>
    <col min="4" max="4" width="16.42578125" style="20" customWidth="1"/>
    <col min="5" max="5" width="11.140625" style="20" customWidth="1"/>
    <col min="6" max="6" width="11.5703125" style="20" bestFit="1" customWidth="1"/>
    <col min="7" max="7" width="8.85546875" customWidth="1"/>
    <col min="8" max="8" width="19.140625" customWidth="1"/>
    <col min="9" max="9" width="18" style="103" bestFit="1" customWidth="1"/>
    <col min="10" max="10" width="17.7109375" style="20" bestFit="1" customWidth="1"/>
    <col min="11" max="11" width="15.5703125" style="20" bestFit="1" customWidth="1"/>
    <col min="12" max="12" width="15.42578125" style="57" customWidth="1"/>
    <col min="13" max="13" width="17.140625" style="20" bestFit="1" customWidth="1"/>
    <col min="14" max="14" width="15.85546875" style="20" bestFit="1" customWidth="1"/>
    <col min="15" max="15" width="13.42578125" style="20" customWidth="1"/>
    <col min="16" max="16" width="17.140625" style="20" bestFit="1" customWidth="1"/>
    <col min="17" max="17" width="15.140625" style="20" bestFit="1" customWidth="1"/>
    <col min="18" max="18" width="13.85546875" style="20" bestFit="1" customWidth="1"/>
    <col min="19" max="16384" width="11.42578125" style="20"/>
  </cols>
  <sheetData>
    <row r="1" spans="1:18" x14ac:dyDescent="0.3">
      <c r="A1" s="206" t="s">
        <v>128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8" x14ac:dyDescent="0.3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8" ht="16.5" customHeight="1" x14ac:dyDescent="0.3">
      <c r="A3" s="100" t="s">
        <v>159</v>
      </c>
      <c r="B3" s="100"/>
      <c r="C3" s="100"/>
      <c r="D3" s="100"/>
      <c r="E3" s="100"/>
      <c r="F3" s="100"/>
      <c r="I3" s="100"/>
      <c r="J3" s="100"/>
      <c r="K3" s="100"/>
    </row>
    <row r="4" spans="1:18" ht="58.5" customHeight="1" x14ac:dyDescent="0.3">
      <c r="A4" s="156" t="s">
        <v>46</v>
      </c>
      <c r="B4" s="108" t="s">
        <v>77</v>
      </c>
      <c r="C4" s="108" t="s">
        <v>47</v>
      </c>
      <c r="D4" s="108" t="s">
        <v>48</v>
      </c>
      <c r="E4" s="108" t="s">
        <v>49</v>
      </c>
      <c r="F4" s="109" t="s">
        <v>51</v>
      </c>
      <c r="G4" s="108" t="s">
        <v>78</v>
      </c>
      <c r="H4" s="109" t="s">
        <v>84</v>
      </c>
      <c r="I4" s="214" t="s">
        <v>85</v>
      </c>
      <c r="J4" s="109" t="s">
        <v>86</v>
      </c>
      <c r="K4" s="108" t="s">
        <v>50</v>
      </c>
      <c r="L4" s="108" t="s">
        <v>87</v>
      </c>
      <c r="M4" s="136"/>
      <c r="N4" s="136"/>
    </row>
    <row r="5" spans="1:18" x14ac:dyDescent="0.3">
      <c r="A5" s="165">
        <v>1</v>
      </c>
      <c r="B5" s="190" t="s">
        <v>80</v>
      </c>
      <c r="C5" s="189" t="s">
        <v>33</v>
      </c>
      <c r="D5" s="189" t="s">
        <v>82</v>
      </c>
      <c r="E5" s="189" t="s">
        <v>61</v>
      </c>
      <c r="F5" s="191" t="s">
        <v>138</v>
      </c>
      <c r="G5" s="189" t="s">
        <v>79</v>
      </c>
      <c r="H5" s="192">
        <v>1167732768</v>
      </c>
      <c r="I5" s="215">
        <f>+H5-J5</f>
        <v>827144044</v>
      </c>
      <c r="J5" s="193">
        <v>340588724</v>
      </c>
      <c r="K5" s="194">
        <v>46234</v>
      </c>
      <c r="L5" s="195" t="s">
        <v>83</v>
      </c>
      <c r="M5" s="57"/>
      <c r="N5" s="131"/>
      <c r="O5" s="57"/>
    </row>
    <row r="6" spans="1:18" x14ac:dyDescent="0.3">
      <c r="A6" s="119">
        <v>2</v>
      </c>
      <c r="B6" s="190" t="s">
        <v>81</v>
      </c>
      <c r="C6" s="189" t="s">
        <v>33</v>
      </c>
      <c r="D6" s="189" t="s">
        <v>70</v>
      </c>
      <c r="E6" s="189" t="s">
        <v>61</v>
      </c>
      <c r="F6" s="191" t="s">
        <v>139</v>
      </c>
      <c r="G6" s="189" t="s">
        <v>79</v>
      </c>
      <c r="H6" s="192">
        <v>1917106510</v>
      </c>
      <c r="I6" s="215">
        <f t="shared" ref="I6:I8" si="0">+H6-J6</f>
        <v>1677468198</v>
      </c>
      <c r="J6" s="193">
        <v>239638312</v>
      </c>
      <c r="K6" s="194">
        <v>46101</v>
      </c>
      <c r="L6" s="195" t="s">
        <v>83</v>
      </c>
      <c r="M6" s="131"/>
      <c r="N6" s="57"/>
      <c r="O6" s="57"/>
      <c r="R6" s="131"/>
    </row>
    <row r="7" spans="1:18" x14ac:dyDescent="0.3">
      <c r="A7" s="119">
        <v>3</v>
      </c>
      <c r="B7" s="190" t="s">
        <v>72</v>
      </c>
      <c r="C7" s="189" t="s">
        <v>33</v>
      </c>
      <c r="D7" s="189">
        <v>32275</v>
      </c>
      <c r="E7" s="189" t="s">
        <v>61</v>
      </c>
      <c r="F7" s="191" t="s">
        <v>138</v>
      </c>
      <c r="G7" s="189" t="s">
        <v>79</v>
      </c>
      <c r="H7" s="192">
        <v>1706679452</v>
      </c>
      <c r="I7" s="215">
        <f t="shared" si="0"/>
        <v>1077223562</v>
      </c>
      <c r="J7" s="193">
        <v>629455890</v>
      </c>
      <c r="K7" s="194">
        <v>46152</v>
      </c>
      <c r="L7" s="195" t="s">
        <v>83</v>
      </c>
      <c r="N7" s="131"/>
      <c r="O7" s="57"/>
    </row>
    <row r="8" spans="1:18" s="103" customFormat="1" x14ac:dyDescent="0.3">
      <c r="A8" s="119">
        <v>4</v>
      </c>
      <c r="B8" s="190" t="s">
        <v>164</v>
      </c>
      <c r="C8" s="189" t="s">
        <v>33</v>
      </c>
      <c r="D8" s="189">
        <v>1129348</v>
      </c>
      <c r="E8" s="189" t="s">
        <v>61</v>
      </c>
      <c r="F8" s="191" t="s">
        <v>140</v>
      </c>
      <c r="G8" s="189" t="s">
        <v>79</v>
      </c>
      <c r="H8" s="192">
        <v>1135771194</v>
      </c>
      <c r="I8" s="215">
        <f t="shared" si="0"/>
        <v>425914200</v>
      </c>
      <c r="J8" s="193">
        <v>709856994</v>
      </c>
      <c r="K8" s="194">
        <v>46474</v>
      </c>
      <c r="L8" s="195" t="s">
        <v>83</v>
      </c>
      <c r="O8" s="131"/>
    </row>
    <row r="9" spans="1:18" s="103" customFormat="1" x14ac:dyDescent="0.3">
      <c r="A9" s="119">
        <v>5</v>
      </c>
      <c r="B9" s="190" t="s">
        <v>95</v>
      </c>
      <c r="C9" s="189" t="s">
        <v>33</v>
      </c>
      <c r="D9" s="189">
        <v>87030</v>
      </c>
      <c r="E9" s="189" t="s">
        <v>96</v>
      </c>
      <c r="F9" s="191" t="s">
        <v>141</v>
      </c>
      <c r="G9" s="189" t="s">
        <v>79</v>
      </c>
      <c r="H9" s="192">
        <v>1628835618</v>
      </c>
      <c r="I9" s="215">
        <f>+H9-J9</f>
        <v>844931505</v>
      </c>
      <c r="J9" s="193">
        <v>783904113</v>
      </c>
      <c r="K9" s="194">
        <v>46270</v>
      </c>
      <c r="L9" s="195" t="s">
        <v>83</v>
      </c>
      <c r="O9" s="57"/>
    </row>
    <row r="10" spans="1:18" s="103" customFormat="1" x14ac:dyDescent="0.3">
      <c r="A10" s="187">
        <v>6</v>
      </c>
      <c r="B10" s="190" t="s">
        <v>80</v>
      </c>
      <c r="C10" s="189" t="s">
        <v>33</v>
      </c>
      <c r="D10" s="189" t="s">
        <v>130</v>
      </c>
      <c r="E10" s="189" t="s">
        <v>131</v>
      </c>
      <c r="F10" s="191" t="s">
        <v>132</v>
      </c>
      <c r="G10" s="189" t="s">
        <v>79</v>
      </c>
      <c r="H10" s="192">
        <v>330105647.89999998</v>
      </c>
      <c r="I10" s="215">
        <f>+H10-J10</f>
        <v>0</v>
      </c>
      <c r="J10" s="193">
        <v>330105647.89999998</v>
      </c>
      <c r="K10" s="194">
        <v>46192</v>
      </c>
      <c r="L10" s="195" t="s">
        <v>83</v>
      </c>
      <c r="O10" s="57"/>
    </row>
    <row r="11" spans="1:18" s="92" customFormat="1" x14ac:dyDescent="0.3">
      <c r="A11" s="188">
        <v>7</v>
      </c>
      <c r="B11" s="190" t="s">
        <v>81</v>
      </c>
      <c r="C11" s="189" t="s">
        <v>33</v>
      </c>
      <c r="D11" s="189" t="s">
        <v>133</v>
      </c>
      <c r="E11" s="189" t="s">
        <v>134</v>
      </c>
      <c r="F11" s="191" t="s">
        <v>135</v>
      </c>
      <c r="G11" s="189" t="s">
        <v>79</v>
      </c>
      <c r="H11" s="192">
        <v>1574560458.9000001</v>
      </c>
      <c r="I11" s="215">
        <f>+H11-J11</f>
        <v>0</v>
      </c>
      <c r="J11" s="193">
        <v>1574560458.9000001</v>
      </c>
      <c r="K11" s="194">
        <v>46744</v>
      </c>
      <c r="L11" s="195" t="s">
        <v>83</v>
      </c>
      <c r="M11" s="103"/>
      <c r="N11" s="103"/>
      <c r="O11" s="57"/>
      <c r="P11" s="103"/>
    </row>
    <row r="12" spans="1:18" s="92" customFormat="1" x14ac:dyDescent="0.3">
      <c r="A12" s="119">
        <v>8</v>
      </c>
      <c r="B12" s="190" t="s">
        <v>163</v>
      </c>
      <c r="C12" s="189" t="s">
        <v>33</v>
      </c>
      <c r="D12" s="189">
        <v>66771</v>
      </c>
      <c r="E12" s="189" t="s">
        <v>97</v>
      </c>
      <c r="F12" s="191" t="s">
        <v>136</v>
      </c>
      <c r="G12" s="189" t="s">
        <v>79</v>
      </c>
      <c r="H12" s="192">
        <v>1495957860</v>
      </c>
      <c r="I12" s="215">
        <f>+H12-J12</f>
        <v>83108770</v>
      </c>
      <c r="J12" s="193">
        <v>1412849090</v>
      </c>
      <c r="K12" s="194">
        <v>46517</v>
      </c>
      <c r="L12" s="195" t="s">
        <v>83</v>
      </c>
      <c r="M12" s="103"/>
      <c r="N12" s="103"/>
      <c r="O12" s="57"/>
      <c r="P12" s="103"/>
    </row>
    <row r="13" spans="1:18" s="92" customFormat="1" x14ac:dyDescent="0.3">
      <c r="A13" s="158">
        <v>9</v>
      </c>
      <c r="B13" s="190" t="s">
        <v>161</v>
      </c>
      <c r="C13" s="189" t="s">
        <v>33</v>
      </c>
      <c r="D13" s="189">
        <v>383756</v>
      </c>
      <c r="E13" s="189" t="s">
        <v>61</v>
      </c>
      <c r="F13" s="191" t="s">
        <v>162</v>
      </c>
      <c r="G13" s="189" t="s">
        <v>79</v>
      </c>
      <c r="H13" s="192">
        <v>2293417515</v>
      </c>
      <c r="I13" s="215">
        <f>+H13-J13</f>
        <v>95559063</v>
      </c>
      <c r="J13" s="193">
        <v>2197858452</v>
      </c>
      <c r="K13" s="194">
        <v>46697</v>
      </c>
      <c r="L13" s="195" t="s">
        <v>83</v>
      </c>
      <c r="M13" s="103"/>
      <c r="N13" s="103"/>
      <c r="O13" s="57"/>
      <c r="P13" s="103"/>
      <c r="Q13" s="157"/>
    </row>
    <row r="14" spans="1:18" ht="25.5" customHeight="1" x14ac:dyDescent="0.3">
      <c r="A14" s="159"/>
      <c r="B14" s="159"/>
      <c r="C14" s="159"/>
      <c r="D14" s="158"/>
      <c r="E14" s="158"/>
      <c r="F14" s="158"/>
      <c r="G14" s="160"/>
      <c r="H14" s="161">
        <f>SUM(H5:H13)</f>
        <v>13250167023.799999</v>
      </c>
      <c r="I14" s="216">
        <f>SUM(I5:I13)</f>
        <v>5031349342</v>
      </c>
      <c r="J14" s="161">
        <f>SUM(J5:J13)</f>
        <v>8218817681.8000002</v>
      </c>
      <c r="K14" s="162"/>
      <c r="L14" s="163"/>
      <c r="M14" s="103"/>
      <c r="N14" s="103"/>
      <c r="O14" s="57"/>
      <c r="P14" s="103"/>
      <c r="Q14" s="57"/>
    </row>
    <row r="15" spans="1:18" x14ac:dyDescent="0.3">
      <c r="I15" s="104"/>
      <c r="J15" s="112"/>
      <c r="K15" s="104"/>
      <c r="Q15" s="57"/>
    </row>
    <row r="16" spans="1:18" s="103" customFormat="1" x14ac:dyDescent="0.3">
      <c r="G16" s="101"/>
      <c r="H16" s="101"/>
      <c r="I16" s="104"/>
      <c r="J16" s="112"/>
      <c r="K16" s="104"/>
      <c r="L16" s="57"/>
      <c r="Q16" s="57"/>
    </row>
    <row r="17" spans="1:17" s="103" customFormat="1" x14ac:dyDescent="0.3">
      <c r="A17" s="100" t="s">
        <v>160</v>
      </c>
      <c r="G17" s="101"/>
      <c r="H17" s="101"/>
      <c r="I17" s="104"/>
      <c r="K17" s="104"/>
      <c r="L17" s="57"/>
      <c r="Q17" s="57"/>
    </row>
    <row r="18" spans="1:17" s="103" customFormat="1" x14ac:dyDescent="0.3">
      <c r="A18" s="204" t="s">
        <v>46</v>
      </c>
      <c r="B18" s="204" t="s">
        <v>77</v>
      </c>
      <c r="C18" s="204" t="s">
        <v>47</v>
      </c>
      <c r="D18" s="204" t="s">
        <v>48</v>
      </c>
      <c r="E18" s="204" t="s">
        <v>49</v>
      </c>
      <c r="F18" s="205" t="s">
        <v>51</v>
      </c>
      <c r="G18" s="204" t="s">
        <v>78</v>
      </c>
      <c r="H18" s="207" t="s">
        <v>110</v>
      </c>
      <c r="I18" s="208"/>
      <c r="J18" s="209"/>
      <c r="K18" s="207" t="s">
        <v>111</v>
      </c>
      <c r="L18" s="208"/>
      <c r="M18" s="209"/>
      <c r="N18" s="204" t="s">
        <v>50</v>
      </c>
      <c r="O18" s="204" t="s">
        <v>87</v>
      </c>
      <c r="Q18" s="57"/>
    </row>
    <row r="19" spans="1:17" s="103" customFormat="1" ht="38.25" x14ac:dyDescent="0.3">
      <c r="A19" s="204"/>
      <c r="B19" s="204"/>
      <c r="C19" s="204"/>
      <c r="D19" s="204"/>
      <c r="E19" s="204"/>
      <c r="F19" s="205"/>
      <c r="G19" s="204"/>
      <c r="H19" s="109" t="s">
        <v>84</v>
      </c>
      <c r="I19" s="109" t="s">
        <v>85</v>
      </c>
      <c r="J19" s="109" t="s">
        <v>86</v>
      </c>
      <c r="K19" s="109" t="s">
        <v>84</v>
      </c>
      <c r="L19" s="109" t="s">
        <v>85</v>
      </c>
      <c r="M19" s="109" t="s">
        <v>86</v>
      </c>
      <c r="N19" s="204"/>
      <c r="O19" s="204"/>
      <c r="Q19" s="57"/>
    </row>
    <row r="20" spans="1:17" s="103" customFormat="1" x14ac:dyDescent="0.3">
      <c r="A20" s="119">
        <v>1</v>
      </c>
      <c r="B20" s="122" t="s">
        <v>80</v>
      </c>
      <c r="C20" s="119" t="s">
        <v>33</v>
      </c>
      <c r="D20" s="189" t="s">
        <v>108</v>
      </c>
      <c r="E20" s="119" t="s">
        <v>97</v>
      </c>
      <c r="F20" s="121" t="s">
        <v>137</v>
      </c>
      <c r="G20" s="119" t="s">
        <v>109</v>
      </c>
      <c r="H20" s="139">
        <v>74701.8</v>
      </c>
      <c r="I20" s="140">
        <f>+H20-J20</f>
        <v>16600.400000000001</v>
      </c>
      <c r="J20" s="140">
        <v>58101.4</v>
      </c>
      <c r="K20" s="120">
        <v>555092641</v>
      </c>
      <c r="L20" s="117">
        <f>+K20-M20</f>
        <v>123353920</v>
      </c>
      <c r="M20" s="117">
        <v>431738721</v>
      </c>
      <c r="N20" s="118">
        <v>46419</v>
      </c>
      <c r="O20" s="128" t="s">
        <v>83</v>
      </c>
      <c r="Q20" s="57"/>
    </row>
    <row r="21" spans="1:17" s="103" customFormat="1" x14ac:dyDescent="0.3">
      <c r="A21" s="108"/>
      <c r="B21" s="122"/>
      <c r="C21" s="119"/>
      <c r="D21" s="119"/>
      <c r="E21" s="119"/>
      <c r="F21" s="121"/>
      <c r="G21" s="119"/>
      <c r="H21" s="120"/>
      <c r="I21" s="117"/>
      <c r="J21" s="117"/>
      <c r="K21" s="120"/>
      <c r="L21" s="117"/>
      <c r="M21" s="117"/>
      <c r="N21" s="118"/>
      <c r="O21" s="128"/>
      <c r="P21" s="164"/>
      <c r="Q21" s="57"/>
    </row>
    <row r="22" spans="1:17" s="103" customFormat="1" x14ac:dyDescent="0.3">
      <c r="B22" s="110"/>
      <c r="C22" s="110"/>
      <c r="D22" s="110"/>
      <c r="E22" s="110"/>
      <c r="F22" s="110"/>
      <c r="G22" s="111"/>
      <c r="H22" s="141">
        <f>SUM(H20:H21)</f>
        <v>74701.8</v>
      </c>
      <c r="I22" s="141">
        <f>SUM(I20:I21)</f>
        <v>16600.400000000001</v>
      </c>
      <c r="J22" s="141">
        <f>SUM(J20:J21)</f>
        <v>58101.4</v>
      </c>
      <c r="K22" s="132">
        <f t="shared" ref="K22:M22" si="1">SUM(K20:K21)</f>
        <v>555092641</v>
      </c>
      <c r="L22" s="132">
        <f>SUM(L20:L21)</f>
        <v>123353920</v>
      </c>
      <c r="M22" s="132">
        <f t="shared" si="1"/>
        <v>431738721</v>
      </c>
      <c r="Q22" s="57"/>
    </row>
    <row r="23" spans="1:17" s="103" customFormat="1" x14ac:dyDescent="0.3">
      <c r="G23" s="101"/>
      <c r="H23" s="101"/>
      <c r="I23" s="104"/>
      <c r="J23" s="112"/>
      <c r="K23" s="104"/>
      <c r="L23" s="57"/>
      <c r="Q23" s="57"/>
    </row>
    <row r="24" spans="1:17" x14ac:dyDescent="0.3">
      <c r="G24" s="20"/>
      <c r="H24" s="20"/>
      <c r="I24" s="20"/>
      <c r="L24" s="20"/>
      <c r="Q24" s="57"/>
    </row>
    <row r="25" spans="1:17" x14ac:dyDescent="0.3">
      <c r="A25" s="203" t="s">
        <v>156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Q25" s="57"/>
    </row>
    <row r="26" spans="1:17" ht="25.5" x14ac:dyDescent="0.3">
      <c r="A26" s="166" t="s">
        <v>46</v>
      </c>
      <c r="B26" s="167" t="s">
        <v>142</v>
      </c>
      <c r="C26" s="167" t="s">
        <v>47</v>
      </c>
      <c r="D26" s="167" t="s">
        <v>48</v>
      </c>
      <c r="E26" s="167" t="s">
        <v>49</v>
      </c>
      <c r="F26" s="167" t="s">
        <v>50</v>
      </c>
      <c r="G26" s="167" t="s">
        <v>78</v>
      </c>
      <c r="H26" s="168" t="s">
        <v>143</v>
      </c>
      <c r="I26" s="168" t="s">
        <v>85</v>
      </c>
      <c r="J26" s="168" t="s">
        <v>144</v>
      </c>
      <c r="K26" s="167" t="s">
        <v>50</v>
      </c>
      <c r="L26" s="167" t="s">
        <v>145</v>
      </c>
    </row>
    <row r="27" spans="1:17" s="186" customFormat="1" x14ac:dyDescent="0.3">
      <c r="A27" s="180">
        <v>1</v>
      </c>
      <c r="B27" s="180" t="s">
        <v>146</v>
      </c>
      <c r="C27" s="181" t="s">
        <v>33</v>
      </c>
      <c r="D27" s="119" t="s">
        <v>157</v>
      </c>
      <c r="E27" s="180" t="s">
        <v>158</v>
      </c>
      <c r="F27" s="182">
        <v>46080</v>
      </c>
      <c r="G27" s="182" t="s">
        <v>147</v>
      </c>
      <c r="H27" s="183">
        <v>142035307</v>
      </c>
      <c r="I27" s="183">
        <v>0</v>
      </c>
      <c r="J27" s="183">
        <f>+H27</f>
        <v>142035307</v>
      </c>
      <c r="K27" s="184">
        <v>46080</v>
      </c>
      <c r="L27" s="185" t="s">
        <v>83</v>
      </c>
    </row>
    <row r="28" spans="1:17" x14ac:dyDescent="0.3">
      <c r="A28" s="169"/>
      <c r="B28" s="169"/>
      <c r="C28" s="169"/>
      <c r="D28" s="169"/>
      <c r="E28" s="169"/>
      <c r="F28" s="170"/>
      <c r="G28" s="170"/>
      <c r="H28" s="171"/>
      <c r="I28" s="171"/>
      <c r="J28" s="171"/>
      <c r="K28" s="172"/>
      <c r="L28" s="173"/>
    </row>
    <row r="29" spans="1:17" x14ac:dyDescent="0.3">
      <c r="A29" s="111"/>
      <c r="B29" s="111"/>
      <c r="C29" s="111"/>
      <c r="D29" s="111"/>
      <c r="E29" s="111"/>
      <c r="F29" s="111"/>
      <c r="G29" s="111"/>
      <c r="H29" s="174">
        <f>SUM(H27:H28)</f>
        <v>142035307</v>
      </c>
      <c r="I29" s="174">
        <f t="shared" ref="I29:J29" si="2">SUM(I27:I28)</f>
        <v>0</v>
      </c>
      <c r="J29" s="174">
        <f t="shared" si="2"/>
        <v>142035307</v>
      </c>
      <c r="K29" s="175"/>
      <c r="L29" s="176"/>
    </row>
    <row r="32" spans="1:17" x14ac:dyDescent="0.3">
      <c r="J32" s="104"/>
    </row>
    <row r="33" spans="10:10" x14ac:dyDescent="0.3">
      <c r="J33" s="104"/>
    </row>
  </sheetData>
  <mergeCells count="13">
    <mergeCell ref="A1:K2"/>
    <mergeCell ref="H18:J18"/>
    <mergeCell ref="K18:M18"/>
    <mergeCell ref="D18:D19"/>
    <mergeCell ref="C18:C19"/>
    <mergeCell ref="B18:B19"/>
    <mergeCell ref="A18:A19"/>
    <mergeCell ref="A25:K25"/>
    <mergeCell ref="N18:N19"/>
    <mergeCell ref="O18:O19"/>
    <mergeCell ref="G18:G19"/>
    <mergeCell ref="F18:F19"/>
    <mergeCell ref="E18:E19"/>
  </mergeCells>
  <pageMargins left="1.44" right="1.48" top="0.75" bottom="0.75" header="0.3" footer="0.3"/>
  <pageSetup paperSize="14" scale="55" fitToHeight="0" orientation="landscape" horizontalDpi="360" verticalDpi="360" r:id="rId1"/>
  <ignoredErrors>
    <ignoredError sqref="F8:F9 F12:F13" twoDigitTextYea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1"/>
  <sheetViews>
    <sheetView zoomScale="90" zoomScaleNormal="90" workbookViewId="0">
      <selection activeCell="D31" sqref="D31"/>
    </sheetView>
  </sheetViews>
  <sheetFormatPr baseColWidth="10" defaultRowHeight="15" x14ac:dyDescent="0.25"/>
  <cols>
    <col min="1" max="1" width="1.85546875" customWidth="1"/>
    <col min="2" max="2" width="61.85546875" customWidth="1"/>
    <col min="3" max="3" width="16.42578125" bestFit="1" customWidth="1"/>
    <col min="4" max="4" width="20.85546875" customWidth="1"/>
    <col min="5" max="5" width="15.28515625" customWidth="1"/>
    <col min="6" max="6" width="11.42578125" customWidth="1"/>
    <col min="7" max="7" width="14.85546875" customWidth="1"/>
    <col min="8" max="8" width="16.85546875" customWidth="1"/>
  </cols>
  <sheetData>
    <row r="1" spans="1:8" ht="73.5" customHeight="1" x14ac:dyDescent="0.25">
      <c r="B1" s="210" t="s">
        <v>165</v>
      </c>
      <c r="C1" s="210"/>
      <c r="D1" s="210"/>
      <c r="E1" s="210"/>
      <c r="F1" s="210"/>
      <c r="G1" s="210"/>
      <c r="H1" s="210"/>
    </row>
    <row r="2" spans="1:8" ht="31.5" customHeight="1" x14ac:dyDescent="0.25">
      <c r="B2" s="211"/>
      <c r="C2" s="211"/>
      <c r="D2" s="211"/>
      <c r="E2" s="211"/>
      <c r="F2" s="211"/>
      <c r="G2" s="211"/>
      <c r="H2" s="211"/>
    </row>
    <row r="3" spans="1:8" ht="45" x14ac:dyDescent="0.25">
      <c r="A3" s="113"/>
      <c r="B3" s="5" t="s">
        <v>38</v>
      </c>
      <c r="C3" s="6" t="s">
        <v>39</v>
      </c>
      <c r="D3" s="133" t="s">
        <v>88</v>
      </c>
      <c r="E3" s="115" t="s">
        <v>89</v>
      </c>
      <c r="F3" s="5" t="s">
        <v>90</v>
      </c>
      <c r="G3" s="5" t="s">
        <v>83</v>
      </c>
      <c r="H3" s="115" t="s">
        <v>91</v>
      </c>
    </row>
    <row r="4" spans="1:8" ht="16.5" x14ac:dyDescent="0.3">
      <c r="A4" s="114"/>
      <c r="B4" s="142" t="s">
        <v>112</v>
      </c>
      <c r="C4" s="143" t="s">
        <v>40</v>
      </c>
      <c r="D4" s="144">
        <v>23100000</v>
      </c>
      <c r="E4" s="144">
        <v>0</v>
      </c>
      <c r="F4" s="144">
        <v>0</v>
      </c>
      <c r="G4" s="144">
        <v>23100000</v>
      </c>
      <c r="H4" s="145">
        <v>46053</v>
      </c>
    </row>
    <row r="5" spans="1:8" ht="16.5" x14ac:dyDescent="0.3">
      <c r="A5" s="114"/>
      <c r="B5" s="142" t="s">
        <v>113</v>
      </c>
      <c r="C5" s="143" t="s">
        <v>40</v>
      </c>
      <c r="D5" s="144">
        <v>22956000</v>
      </c>
      <c r="E5" s="144">
        <v>0</v>
      </c>
      <c r="F5" s="144">
        <v>0</v>
      </c>
      <c r="G5" s="144">
        <v>22956000</v>
      </c>
      <c r="H5" s="145">
        <v>46032</v>
      </c>
    </row>
    <row r="6" spans="1:8" ht="16.5" x14ac:dyDescent="0.3">
      <c r="A6" s="114"/>
      <c r="B6" s="142" t="s">
        <v>114</v>
      </c>
      <c r="C6" s="143" t="s">
        <v>40</v>
      </c>
      <c r="D6" s="144">
        <v>1482150</v>
      </c>
      <c r="E6" s="144">
        <v>0</v>
      </c>
      <c r="F6" s="144">
        <v>0</v>
      </c>
      <c r="G6" s="144">
        <v>1482150</v>
      </c>
      <c r="H6" s="145">
        <v>46029</v>
      </c>
    </row>
    <row r="7" spans="1:8" ht="16.5" x14ac:dyDescent="0.3">
      <c r="A7" s="114"/>
      <c r="B7" s="142" t="s">
        <v>115</v>
      </c>
      <c r="C7" s="143" t="s">
        <v>40</v>
      </c>
      <c r="D7" s="144">
        <v>71770003</v>
      </c>
      <c r="E7" s="144">
        <v>23930003</v>
      </c>
      <c r="F7" s="144">
        <v>0</v>
      </c>
      <c r="G7" s="144">
        <v>47840000</v>
      </c>
      <c r="H7" s="145">
        <v>46242</v>
      </c>
    </row>
    <row r="8" spans="1:8" s="101" customFormat="1" ht="16.5" x14ac:dyDescent="0.3">
      <c r="A8" s="114"/>
      <c r="B8" s="142" t="s">
        <v>166</v>
      </c>
      <c r="C8" s="143" t="s">
        <v>40</v>
      </c>
      <c r="D8" s="144">
        <v>7000000</v>
      </c>
      <c r="E8" s="144">
        <v>0</v>
      </c>
      <c r="F8" s="144">
        <v>0</v>
      </c>
      <c r="G8" s="144">
        <v>7000000</v>
      </c>
      <c r="H8" s="145">
        <v>46027</v>
      </c>
    </row>
    <row r="9" spans="1:8" ht="16.5" x14ac:dyDescent="0.3">
      <c r="A9" s="114"/>
      <c r="B9" s="142" t="s">
        <v>94</v>
      </c>
      <c r="C9" s="143" t="s">
        <v>40</v>
      </c>
      <c r="D9" s="144">
        <v>169345</v>
      </c>
      <c r="E9" s="144">
        <v>0</v>
      </c>
      <c r="F9" s="144">
        <v>0</v>
      </c>
      <c r="G9" s="144">
        <v>169345</v>
      </c>
      <c r="H9" s="145">
        <v>46037</v>
      </c>
    </row>
    <row r="10" spans="1:8" ht="16.5" x14ac:dyDescent="0.3">
      <c r="A10" s="114"/>
      <c r="B10" s="142" t="s">
        <v>116</v>
      </c>
      <c r="C10" s="143" t="s">
        <v>40</v>
      </c>
      <c r="D10" s="144">
        <v>39849000</v>
      </c>
      <c r="E10" s="144">
        <v>0</v>
      </c>
      <c r="F10" s="144">
        <v>0</v>
      </c>
      <c r="G10" s="144">
        <v>39849000</v>
      </c>
      <c r="H10" s="145">
        <v>46041</v>
      </c>
    </row>
    <row r="11" spans="1:8" s="101" customFormat="1" ht="16.5" x14ac:dyDescent="0.3">
      <c r="A11" s="114"/>
      <c r="B11" s="142" t="s">
        <v>167</v>
      </c>
      <c r="C11" s="143" t="s">
        <v>40</v>
      </c>
      <c r="D11" s="144">
        <v>17001000</v>
      </c>
      <c r="E11" s="144">
        <v>0</v>
      </c>
      <c r="F11" s="144">
        <v>0</v>
      </c>
      <c r="G11" s="144">
        <v>17001000</v>
      </c>
      <c r="H11" s="145">
        <v>46032</v>
      </c>
    </row>
    <row r="12" spans="1:8" s="101" customFormat="1" ht="16.5" x14ac:dyDescent="0.3">
      <c r="A12" s="114"/>
      <c r="B12" s="142" t="s">
        <v>117</v>
      </c>
      <c r="C12" s="143" t="s">
        <v>40</v>
      </c>
      <c r="D12" s="144">
        <v>885000</v>
      </c>
      <c r="E12" s="144">
        <v>0</v>
      </c>
      <c r="F12" s="144">
        <v>0</v>
      </c>
      <c r="G12" s="144">
        <v>885000</v>
      </c>
      <c r="H12" s="145">
        <v>46035</v>
      </c>
    </row>
    <row r="13" spans="1:8" s="101" customFormat="1" ht="16.5" x14ac:dyDescent="0.3">
      <c r="A13" s="114"/>
      <c r="B13" s="142" t="s">
        <v>118</v>
      </c>
      <c r="C13" s="143" t="s">
        <v>40</v>
      </c>
      <c r="D13" s="144">
        <v>828000</v>
      </c>
      <c r="E13" s="144">
        <v>0</v>
      </c>
      <c r="F13" s="144">
        <v>0</v>
      </c>
      <c r="G13" s="144">
        <v>828000</v>
      </c>
      <c r="H13" s="145">
        <v>46037</v>
      </c>
    </row>
    <row r="14" spans="1:8" s="101" customFormat="1" ht="16.5" x14ac:dyDescent="0.3">
      <c r="A14" s="114"/>
      <c r="B14" s="142" t="s">
        <v>168</v>
      </c>
      <c r="C14" s="143" t="s">
        <v>40</v>
      </c>
      <c r="D14" s="144">
        <v>11589000</v>
      </c>
      <c r="E14" s="144">
        <v>0</v>
      </c>
      <c r="F14" s="144">
        <v>0</v>
      </c>
      <c r="G14" s="144">
        <v>11589000</v>
      </c>
      <c r="H14" s="145">
        <v>46037</v>
      </c>
    </row>
    <row r="15" spans="1:8" s="101" customFormat="1" ht="16.5" x14ac:dyDescent="0.3">
      <c r="A15" s="114"/>
      <c r="B15" s="142" t="s">
        <v>169</v>
      </c>
      <c r="C15" s="143" t="s">
        <v>40</v>
      </c>
      <c r="D15" s="144">
        <v>542000</v>
      </c>
      <c r="E15" s="144">
        <v>0</v>
      </c>
      <c r="F15" s="144">
        <v>0</v>
      </c>
      <c r="G15" s="144">
        <v>542000</v>
      </c>
      <c r="H15" s="145">
        <v>46027</v>
      </c>
    </row>
    <row r="16" spans="1:8" s="101" customFormat="1" ht="16.5" x14ac:dyDescent="0.3">
      <c r="A16" s="114"/>
      <c r="B16" s="142" t="s">
        <v>170</v>
      </c>
      <c r="C16" s="143" t="s">
        <v>40</v>
      </c>
      <c r="D16" s="144">
        <v>15266254</v>
      </c>
      <c r="E16" s="144">
        <v>0</v>
      </c>
      <c r="F16" s="144">
        <v>0</v>
      </c>
      <c r="G16" s="144">
        <v>15266254</v>
      </c>
      <c r="H16" s="145">
        <v>46031</v>
      </c>
    </row>
    <row r="17" spans="1:10" ht="16.5" x14ac:dyDescent="0.3">
      <c r="A17" s="114"/>
      <c r="B17" s="142" t="s">
        <v>119</v>
      </c>
      <c r="C17" s="143" t="s">
        <v>40</v>
      </c>
      <c r="D17" s="144">
        <v>29265600</v>
      </c>
      <c r="E17" s="144">
        <v>0</v>
      </c>
      <c r="F17" s="144">
        <v>0</v>
      </c>
      <c r="G17" s="144">
        <v>29265600</v>
      </c>
      <c r="H17" s="145">
        <v>46035</v>
      </c>
      <c r="J17" s="53"/>
    </row>
    <row r="18" spans="1:10" s="101" customFormat="1" ht="16.5" x14ac:dyDescent="0.3">
      <c r="A18" s="114"/>
      <c r="B18" s="142" t="s">
        <v>45</v>
      </c>
      <c r="C18" s="143" t="s">
        <v>40</v>
      </c>
      <c r="D18" s="144">
        <v>21500330</v>
      </c>
      <c r="E18" s="144">
        <v>0</v>
      </c>
      <c r="F18" s="144">
        <v>0</v>
      </c>
      <c r="G18" s="144">
        <v>21500330</v>
      </c>
      <c r="H18" s="145">
        <v>46037</v>
      </c>
      <c r="J18" s="53"/>
    </row>
    <row r="19" spans="1:10" s="101" customFormat="1" ht="16.5" x14ac:dyDescent="0.3">
      <c r="A19" s="114"/>
      <c r="B19" s="142" t="s">
        <v>120</v>
      </c>
      <c r="C19" s="143" t="s">
        <v>40</v>
      </c>
      <c r="D19" s="144">
        <v>1267500</v>
      </c>
      <c r="E19" s="144">
        <v>0</v>
      </c>
      <c r="F19" s="144">
        <v>0</v>
      </c>
      <c r="G19" s="144">
        <v>1267500</v>
      </c>
      <c r="H19" s="145">
        <v>46035</v>
      </c>
      <c r="J19" s="53"/>
    </row>
    <row r="20" spans="1:10" s="101" customFormat="1" ht="16.5" x14ac:dyDescent="0.3">
      <c r="A20" s="114"/>
      <c r="B20" s="142" t="s">
        <v>171</v>
      </c>
      <c r="C20" s="143" t="s">
        <v>40</v>
      </c>
      <c r="D20" s="144">
        <v>386750</v>
      </c>
      <c r="E20" s="144">
        <v>0</v>
      </c>
      <c r="F20" s="144">
        <v>0</v>
      </c>
      <c r="G20" s="144">
        <v>386750</v>
      </c>
      <c r="H20" s="145">
        <v>46029</v>
      </c>
      <c r="J20" s="53"/>
    </row>
    <row r="21" spans="1:10" s="101" customFormat="1" ht="16.5" x14ac:dyDescent="0.3">
      <c r="A21" s="114"/>
      <c r="B21" s="142" t="s">
        <v>69</v>
      </c>
      <c r="C21" s="143" t="s">
        <v>40</v>
      </c>
      <c r="D21" s="144">
        <v>911568</v>
      </c>
      <c r="E21" s="144">
        <v>0</v>
      </c>
      <c r="F21" s="144">
        <v>0</v>
      </c>
      <c r="G21" s="144">
        <v>911568</v>
      </c>
      <c r="H21" s="145">
        <v>46035</v>
      </c>
      <c r="J21" s="53"/>
    </row>
    <row r="22" spans="1:10" s="101" customFormat="1" ht="16.5" x14ac:dyDescent="0.3">
      <c r="A22" s="114"/>
      <c r="B22" s="142" t="s">
        <v>121</v>
      </c>
      <c r="C22" s="143" t="s">
        <v>40</v>
      </c>
      <c r="D22" s="144">
        <v>450000</v>
      </c>
      <c r="E22" s="144">
        <v>0</v>
      </c>
      <c r="F22" s="144">
        <v>0</v>
      </c>
      <c r="G22" s="144">
        <v>450000</v>
      </c>
      <c r="H22" s="145">
        <v>46037</v>
      </c>
      <c r="J22" s="53"/>
    </row>
    <row r="23" spans="1:10" s="101" customFormat="1" ht="16.5" x14ac:dyDescent="0.3">
      <c r="A23" s="114"/>
      <c r="B23" s="142" t="s">
        <v>172</v>
      </c>
      <c r="C23" s="143" t="s">
        <v>40</v>
      </c>
      <c r="D23" s="144">
        <v>4499690</v>
      </c>
      <c r="E23" s="144">
        <v>0</v>
      </c>
      <c r="F23" s="144">
        <v>0</v>
      </c>
      <c r="G23" s="144">
        <v>4499690</v>
      </c>
      <c r="H23" s="145">
        <v>46029</v>
      </c>
      <c r="J23" s="53"/>
    </row>
    <row r="24" spans="1:10" s="101" customFormat="1" ht="16.5" x14ac:dyDescent="0.3">
      <c r="A24" s="114"/>
      <c r="B24" s="142" t="s">
        <v>122</v>
      </c>
      <c r="C24" s="143" t="s">
        <v>40</v>
      </c>
      <c r="D24" s="144">
        <v>4158992</v>
      </c>
      <c r="E24" s="144">
        <v>0</v>
      </c>
      <c r="F24" s="144">
        <v>0</v>
      </c>
      <c r="G24" s="144">
        <v>4158990</v>
      </c>
      <c r="H24" s="145">
        <v>46043</v>
      </c>
      <c r="J24" s="53"/>
    </row>
    <row r="25" spans="1:10" s="101" customFormat="1" ht="16.5" x14ac:dyDescent="0.3">
      <c r="A25" s="114"/>
      <c r="D25" s="127">
        <f>SUM(D4:D24)</f>
        <v>274878182</v>
      </c>
      <c r="E25" s="53"/>
      <c r="G25" s="2">
        <f>SUM(G4:G24)</f>
        <v>250948177</v>
      </c>
    </row>
    <row r="26" spans="1:10" ht="14.25" customHeight="1" x14ac:dyDescent="0.25">
      <c r="E26" s="116"/>
      <c r="F26" s="53"/>
      <c r="G26" s="53"/>
    </row>
    <row r="27" spans="1:10" ht="16.5" x14ac:dyDescent="0.3">
      <c r="E27" s="54"/>
      <c r="G27" s="53"/>
    </row>
    <row r="28" spans="1:10" x14ac:dyDescent="0.25">
      <c r="G28" s="53"/>
    </row>
    <row r="29" spans="1:10" ht="16.5" x14ac:dyDescent="0.3">
      <c r="E29" s="54"/>
    </row>
    <row r="30" spans="1:10" x14ac:dyDescent="0.25">
      <c r="E30" s="90"/>
    </row>
    <row r="31" spans="1:10" x14ac:dyDescent="0.25">
      <c r="E31" s="53"/>
    </row>
  </sheetData>
  <autoFilter ref="B3:E25" xr:uid="{00000000-0009-0000-0000-000003000000}">
    <sortState xmlns:xlrd2="http://schemas.microsoft.com/office/spreadsheetml/2017/richdata2" ref="B4:E29">
      <sortCondition ref="B3:B26"/>
    </sortState>
  </autoFilter>
  <sortState xmlns:xlrd2="http://schemas.microsoft.com/office/spreadsheetml/2017/richdata2" ref="B4:H24">
    <sortCondition ref="B4:B24"/>
  </sortState>
  <mergeCells count="1">
    <mergeCell ref="B1:H2"/>
  </mergeCells>
  <pageMargins left="0.49" right="0.44" top="1.05" bottom="0.75" header="0.3" footer="0.3"/>
  <pageSetup paperSize="14" scale="60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4"/>
  <sheetViews>
    <sheetView tabSelected="1" zoomScale="110" zoomScaleNormal="110" workbookViewId="0">
      <selection activeCell="H21" sqref="H21"/>
    </sheetView>
  </sheetViews>
  <sheetFormatPr baseColWidth="10" defaultRowHeight="16.5" x14ac:dyDescent="0.3"/>
  <cols>
    <col min="1" max="1" width="2.140625" style="1" customWidth="1"/>
    <col min="2" max="2" width="41.5703125" style="1" bestFit="1" customWidth="1"/>
    <col min="3" max="3" width="13.7109375" style="1" bestFit="1" customWidth="1"/>
    <col min="4" max="4" width="18.5703125" style="1" bestFit="1" customWidth="1"/>
    <col min="5" max="5" width="13.85546875" style="1" customWidth="1"/>
    <col min="6" max="6" width="18.7109375" style="1" customWidth="1"/>
    <col min="7" max="7" width="19.7109375" style="1" customWidth="1"/>
    <col min="8" max="8" width="15.28515625" style="1" bestFit="1" customWidth="1"/>
    <col min="9" max="16384" width="11.42578125" style="1"/>
  </cols>
  <sheetData>
    <row r="1" spans="2:7" x14ac:dyDescent="0.3">
      <c r="B1" s="212" t="s">
        <v>60</v>
      </c>
      <c r="C1" s="212"/>
      <c r="D1" s="212"/>
      <c r="E1" s="212"/>
      <c r="F1" s="212"/>
      <c r="G1" s="212"/>
    </row>
    <row r="2" spans="2:7" x14ac:dyDescent="0.3">
      <c r="B2" s="212"/>
      <c r="C2" s="212"/>
      <c r="D2" s="212"/>
      <c r="E2" s="212"/>
      <c r="F2" s="212"/>
      <c r="G2" s="212"/>
    </row>
    <row r="4" spans="2:7" x14ac:dyDescent="0.3">
      <c r="B4" s="213" t="s">
        <v>71</v>
      </c>
      <c r="C4" s="213"/>
      <c r="D4" s="213"/>
      <c r="E4" s="213"/>
      <c r="F4" s="137" t="s">
        <v>42</v>
      </c>
      <c r="G4" s="138">
        <v>46022</v>
      </c>
    </row>
    <row r="5" spans="2:7" ht="28.5" x14ac:dyDescent="0.3">
      <c r="B5" s="146" t="s">
        <v>35</v>
      </c>
      <c r="C5" s="146" t="s">
        <v>36</v>
      </c>
      <c r="D5" s="3" t="s">
        <v>63</v>
      </c>
      <c r="E5" s="4" t="s">
        <v>43</v>
      </c>
      <c r="F5" s="146" t="s">
        <v>44</v>
      </c>
      <c r="G5" s="146" t="s">
        <v>37</v>
      </c>
    </row>
    <row r="6" spans="2:7" x14ac:dyDescent="0.3">
      <c r="B6" s="7" t="s">
        <v>127</v>
      </c>
      <c r="C6" s="7" t="s">
        <v>98</v>
      </c>
      <c r="D6" s="7">
        <v>25146275</v>
      </c>
      <c r="E6" s="153">
        <v>46001</v>
      </c>
      <c r="F6" s="153">
        <v>46052</v>
      </c>
      <c r="G6" s="154">
        <v>20250000</v>
      </c>
    </row>
    <row r="7" spans="2:7" x14ac:dyDescent="0.3">
      <c r="B7" s="7" t="s">
        <v>127</v>
      </c>
      <c r="C7" s="7" t="s">
        <v>98</v>
      </c>
      <c r="D7" s="7">
        <v>25146274</v>
      </c>
      <c r="E7" s="153">
        <v>46001</v>
      </c>
      <c r="F7" s="153">
        <v>46040</v>
      </c>
      <c r="G7" s="154">
        <v>23250000</v>
      </c>
    </row>
    <row r="8" spans="2:7" x14ac:dyDescent="0.3">
      <c r="B8" s="7" t="s">
        <v>127</v>
      </c>
      <c r="C8" s="7" t="s">
        <v>129</v>
      </c>
      <c r="D8" s="7">
        <v>55700833</v>
      </c>
      <c r="E8" s="153">
        <v>46001</v>
      </c>
      <c r="F8" s="153">
        <v>45672</v>
      </c>
      <c r="G8" s="154">
        <v>20260000</v>
      </c>
    </row>
    <row r="9" spans="2:7" x14ac:dyDescent="0.3">
      <c r="B9" s="7" t="s">
        <v>127</v>
      </c>
      <c r="C9" s="7" t="s">
        <v>98</v>
      </c>
      <c r="D9" s="7">
        <v>25751411</v>
      </c>
      <c r="E9" s="153">
        <v>46010</v>
      </c>
      <c r="F9" s="153">
        <v>46024</v>
      </c>
      <c r="G9" s="154">
        <v>5880000</v>
      </c>
    </row>
    <row r="10" spans="2:7" x14ac:dyDescent="0.3">
      <c r="B10" s="7" t="s">
        <v>126</v>
      </c>
      <c r="C10" s="7" t="s">
        <v>98</v>
      </c>
      <c r="D10" s="7">
        <v>25146269</v>
      </c>
      <c r="E10" s="153">
        <v>45993</v>
      </c>
      <c r="F10" s="153">
        <v>46034</v>
      </c>
      <c r="G10" s="154">
        <v>22750000</v>
      </c>
    </row>
    <row r="11" spans="2:7" x14ac:dyDescent="0.3">
      <c r="B11" s="7"/>
      <c r="C11" s="7"/>
      <c r="D11" s="7"/>
      <c r="E11" s="153"/>
      <c r="F11" s="153"/>
      <c r="G11" s="154"/>
    </row>
    <row r="12" spans="2:7" ht="17.25" thickBot="1" x14ac:dyDescent="0.35">
      <c r="G12" s="155">
        <f>SUM(G6:G11)</f>
        <v>92390000</v>
      </c>
    </row>
    <row r="13" spans="2:7" ht="17.25" thickTop="1" x14ac:dyDescent="0.3"/>
    <row r="14" spans="2:7" x14ac:dyDescent="0.3">
      <c r="G14" s="15"/>
    </row>
  </sheetData>
  <mergeCells count="2">
    <mergeCell ref="B1:G2"/>
    <mergeCell ref="B4:E4"/>
  </mergeCells>
  <pageMargins left="0.25" right="0.25" top="0.75" bottom="0.75" header="0.3" footer="0.3"/>
  <pageSetup paperSize="14" scale="98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lWFNFgRktLaNiUCjMLQn9EAj3vG2L4opIon6xywmdCs=</DigestValue>
    </Reference>
    <Reference Type="http://www.w3.org/2000/09/xmldsig#Object" URI="#idOfficeObject">
      <DigestMethod Algorithm="http://www.w3.org/2001/04/xmlenc#sha256"/>
      <DigestValue>xDAVEM6UlL7L+Xlihi0MRVHGrOyiSN4kSFbgqO0AZ5E=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oNqwD1CIGu9nDnGjSWpA3YH1QBqrO472bLWeSlOqO+0=</DigestValue>
    </Reference>
    <Reference Type="http://www.w3.org/2000/09/xmldsig#Object" URI="#idValidSigLnImg">
      <DigestMethod Algorithm="http://www.w3.org/2001/04/xmlenc#sha256"/>
      <DigestValue>f1fBR74Fx8hpHxcMT0oxCMMP27+IpiuyMEi4vMWnAJ4=</DigestValue>
    </Reference>
    <Reference Type="http://www.w3.org/2000/09/xmldsig#Object" URI="#idInvalidSigLnImg">
      <DigestMethod Algorithm="http://www.w3.org/2001/04/xmlenc#sha256"/>
      <DigestValue>QVvs0S26G3S1F569i6MZ3hHg04TLUsfEhZLsf/HgzRw=</DigestValue>
    </Reference>
  </SignedInfo>
  <SignatureValue>AhFB6oBqsu9/lN3jO3Dvd5yhY+2IvV4hBTqFHUtVA/HH6TsC/KErqu1CaZTP89DN/ZFzJObS1fqE
EvkYJBq1iCks1YW717P0vrCzgz7FkHtK7DHLE92l/efzGk8QnktY5iHCyF209BOxK9t+BxYWEG5+
JN5JyOk4FfwM9NurZ8WWfnkLFsfvfbd5KXUqiHWeVK3gNdxfxl/3eXkpXoKIrK7rItDMKNzB4828
COe04di0gQP1vFhgmbQTo0t6Ju08JlkHqznflmn19teC0TsVLzUlYrLHdB8lrDIaST5ZweJssnJg
obhN4wdFILLxZ0Pcz3fYm+Rb9ReYSMSzGWtZpA==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9lAY2Dhkn3CiYzwiBXHFGbITCousKOGr00euDbmfLMQ=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gc8VljEmdF+lbXdVqmX59DwMu/7L01ZCKAv3BybPalo=</DigestValue>
      </Reference>
      <Reference URI="/xl/drawings/vmlDrawing2.vml?ContentType=application/vnd.openxmlformats-officedocument.vmlDrawing">
        <DigestMethod Algorithm="http://www.w3.org/2001/04/xmlenc#sha256"/>
        <DigestValue>/FRPRpMXrU0V6aY1WpfmuLeRRRi1e2SMVv4ikqJOTlw=</DigestValue>
      </Reference>
      <Reference URI="/xl/drawings/vmlDrawing3.vml?ContentType=application/vnd.openxmlformats-officedocument.vmlDrawing">
        <DigestMethod Algorithm="http://www.w3.org/2001/04/xmlenc#sha256"/>
        <DigestValue>SJBRfBCgyOm4+7NexWpqDXzkSUAkYlvM7o2NlQYaY2k=</DigestValue>
      </Reference>
      <Reference URI="/xl/drawings/vmlDrawing4.vml?ContentType=application/vnd.openxmlformats-officedocument.vmlDrawing">
        <DigestMethod Algorithm="http://www.w3.org/2001/04/xmlenc#sha256"/>
        <DigestValue>y+rCe32qlmNE2x95znrR130oOfv8WXo7LpMUENpWb0A=</DigestValue>
      </Reference>
      <Reference URI="/xl/media/image1.emf?ContentType=image/x-emf">
        <DigestMethod Algorithm="http://www.w3.org/2001/04/xmlenc#sha256"/>
        <DigestValue>aHoJ8yMRH27QHamoFFu/hj4I1C4nsp0yhelK0+vOr74=</DigestValue>
      </Reference>
      <Reference URI="/xl/media/image2.emf?ContentType=image/x-emf">
        <DigestMethod Algorithm="http://www.w3.org/2001/04/xmlenc#sha256"/>
        <DigestValue>yEafcH4SK3YhzOXAoVF5KNc8YNRXcZUsKuPCzIkWycs=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VHbw1Ua4G34f+DXP4h6oq2gbeE1RdON85OcQw9zg41E=</DigestValue>
      </Reference>
      <Reference URI="/xl/styles.xml?ContentType=application/vnd.openxmlformats-officedocument.spreadsheetml.styles+xml">
        <DigestMethod Algorithm="http://www.w3.org/2001/04/xmlenc#sha256"/>
        <DigestValue>9aMVjxxyrpt+Jwh+XtgBkiNQTZNOhXwQwl8mQBXqVBk=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FeIxtwo/V6WCUhTWWTXQJzNIzn18x23dD8UT3qP7fkw=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onXzHW/taJD+G6yz5U/WxDDHHw0daW1b3VmDB1uJXWI=</DigestValue>
      </Reference>
      <Reference URI="/xl/worksheets/sheet2.xml?ContentType=application/vnd.openxmlformats-officedocument.spreadsheetml.worksheet+xml">
        <DigestMethod Algorithm="http://www.w3.org/2001/04/xmlenc#sha256"/>
        <DigestValue>GynwIbJYNddR3mIc7IVjuWddmPXWpiHHxiCOawujZ4Y=</DigestValue>
      </Reference>
      <Reference URI="/xl/worksheets/sheet3.xml?ContentType=application/vnd.openxmlformats-officedocument.spreadsheetml.worksheet+xml">
        <DigestMethod Algorithm="http://www.w3.org/2001/04/xmlenc#sha256"/>
        <DigestValue>rfQ1xL7On8kveuEd0qD5Ewg9IFVRYgGsyL2Z1LcsApA=</DigestValue>
      </Reference>
      <Reference URI="/xl/worksheets/sheet4.xml?ContentType=application/vnd.openxmlformats-officedocument.spreadsheetml.worksheet+xml">
        <DigestMethod Algorithm="http://www.w3.org/2001/04/xmlenc#sha256"/>
        <DigestValue>UnIeYz1cCB/t7usm0zAnZo0lz+y9g2xtXq+u/o6O0uM=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2026-03-17T12:56:57Z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2026-03-17T12:56:57Z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gKAAAAfqbJd6PIeqDCQFZ4JTd0Lk/HMVPSGy5uFiE4GypVJ0KnHjN9AAABAGwAAACcz+7S6ffb7fnC0t1haH0hMm8aLXIuT8ggOIwoRKslP58cK08AAAFb8wAAAMHg9P///////////+bm5k9SXjw/SzBRzTFU0y1NwSAyVzFGXwEBAgAACA8mnM/u69/SvI9jt4tgjIR9FBosDBEjMVTUMlXWMVPRKUSeDxk4AAAAAFYAAADT6ff///////+Tk5MjK0krSbkvUcsuT8YVJFoTIFIrSbgtTcEQHEfgDQAAAJzP7vT6/bTa8kRleixHhy1Nwi5PxiQtTnBwcJKSki81SRwtZAgOIwAxAAAAweD02+35gsLqZ5q6Jz1jNEJyOUZ4qamp+/v7////wdPeVnCJAQECAA0AAACv1/Ho8/ubzu6CwuqMudS3u769vb3////////////L5fZymsABAgNc8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XbixOXEiO7kEjoE7upqN1hwilUZuH7b3geAIusQgSSQ=</DigestValue>
    </Reference>
    <Reference Type="http://www.w3.org/2000/09/xmldsig#Object" URI="#idOfficeObject">
      <DigestMethod Algorithm="http://www.w3.org/2001/04/xmlenc#sha256"/>
      <DigestValue>LiWqDShsTc2qaBGS2NeQ6sY7WqswC9yZV/juwvwajuE=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aBqld6jCuG6uO90VpC5+yWkmSxo4fhch0v+TV71ZYlo=</DigestValue>
    </Reference>
    <Reference Type="http://www.w3.org/2000/09/xmldsig#Object" URI="#idValidSigLnImg">
      <DigestMethod Algorithm="http://www.w3.org/2001/04/xmlenc#sha256"/>
      <DigestValue>f1fBR74Fx8hpHxcMT0oxCMMP27+IpiuyMEi4vMWnAJ4=</DigestValue>
    </Reference>
    <Reference Type="http://www.w3.org/2000/09/xmldsig#Object" URI="#idInvalidSigLnImg">
      <DigestMethod Algorithm="http://www.w3.org/2001/04/xmlenc#sha256"/>
      <DigestValue>f6ET02U+mDTvSz2RKyq8PvYy7Cqfm8CM+TubE6szMNE=</DigestValue>
    </Reference>
  </SignedInfo>
  <SignatureValue>RkoU2MK/EzBZPF61B6no1GS91LXgP1IJlI0AVlqEodftTxSEvFvFN9mkLrF9uUaMaODvfy3bkHqU
mHbLXN20t2BE/oUvCoh+bRBl2WltOdwh9ROH4drB4HlXv+wDruZ3nYRhsrQU1g9UCLfkdosOQwXe
/8OeQ0HCGDiAElPeSJhDUI3jQdeS/5awJBCtMTYXnKUqCQ7rjmp7U/L6H3Dep6LRDB4+oURAXWzR
FokT5zREhdD2c+I07jgeV5pwUnBZz4NlBxIwQ4eUmdkcGPCyvOwFKvWIdqg0W5Mv2/GU8bAMvwze
7dEeCqKsyq8OkTpcrZ84fssSCeNUFITKe7oHUA==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9lAY2Dhkn3CiYzwiBXHFGbITCousKOGr00euDbmfLMQ=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gc8VljEmdF+lbXdVqmX59DwMu/7L01ZCKAv3BybPalo=</DigestValue>
      </Reference>
      <Reference URI="/xl/drawings/vmlDrawing2.vml?ContentType=application/vnd.openxmlformats-officedocument.vmlDrawing">
        <DigestMethod Algorithm="http://www.w3.org/2001/04/xmlenc#sha256"/>
        <DigestValue>/FRPRpMXrU0V6aY1WpfmuLeRRRi1e2SMVv4ikqJOTlw=</DigestValue>
      </Reference>
      <Reference URI="/xl/drawings/vmlDrawing3.vml?ContentType=application/vnd.openxmlformats-officedocument.vmlDrawing">
        <DigestMethod Algorithm="http://www.w3.org/2001/04/xmlenc#sha256"/>
        <DigestValue>SJBRfBCgyOm4+7NexWpqDXzkSUAkYlvM7o2NlQYaY2k=</DigestValue>
      </Reference>
      <Reference URI="/xl/drawings/vmlDrawing4.vml?ContentType=application/vnd.openxmlformats-officedocument.vmlDrawing">
        <DigestMethod Algorithm="http://www.w3.org/2001/04/xmlenc#sha256"/>
        <DigestValue>y+rCe32qlmNE2x95znrR130oOfv8WXo7LpMUENpWb0A=</DigestValue>
      </Reference>
      <Reference URI="/xl/media/image1.emf?ContentType=image/x-emf">
        <DigestMethod Algorithm="http://www.w3.org/2001/04/xmlenc#sha256"/>
        <DigestValue>aHoJ8yMRH27QHamoFFu/hj4I1C4nsp0yhelK0+vOr74=</DigestValue>
      </Reference>
      <Reference URI="/xl/media/image2.emf?ContentType=image/x-emf">
        <DigestMethod Algorithm="http://www.w3.org/2001/04/xmlenc#sha256"/>
        <DigestValue>yEafcH4SK3YhzOXAoVF5KNc8YNRXcZUsKuPCzIkWycs=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VHbw1Ua4G34f+DXP4h6oq2gbeE1RdON85OcQw9zg41E=</DigestValue>
      </Reference>
      <Reference URI="/xl/styles.xml?ContentType=application/vnd.openxmlformats-officedocument.spreadsheetml.styles+xml">
        <DigestMethod Algorithm="http://www.w3.org/2001/04/xmlenc#sha256"/>
        <DigestValue>9aMVjxxyrpt+Jwh+XtgBkiNQTZNOhXwQwl8mQBXqVBk=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FeIxtwo/V6WCUhTWWTXQJzNIzn18x23dD8UT3qP7fkw=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onXzHW/taJD+G6yz5U/WxDDHHw0daW1b3VmDB1uJXWI=</DigestValue>
      </Reference>
      <Reference URI="/xl/worksheets/sheet2.xml?ContentType=application/vnd.openxmlformats-officedocument.spreadsheetml.worksheet+xml">
        <DigestMethod Algorithm="http://www.w3.org/2001/04/xmlenc#sha256"/>
        <DigestValue>GynwIbJYNddR3mIc7IVjuWddmPXWpiHHxiCOawujZ4Y=</DigestValue>
      </Reference>
      <Reference URI="/xl/worksheets/sheet3.xml?ContentType=application/vnd.openxmlformats-officedocument.spreadsheetml.worksheet+xml">
        <DigestMethod Algorithm="http://www.w3.org/2001/04/xmlenc#sha256"/>
        <DigestValue>rfQ1xL7On8kveuEd0qD5Ewg9IFVRYgGsyL2Z1LcsApA=</DigestValue>
      </Reference>
      <Reference URI="/xl/worksheets/sheet4.xml?ContentType=application/vnd.openxmlformats-officedocument.spreadsheetml.worksheet+xml">
        <DigestMethod Algorithm="http://www.w3.org/2001/04/xmlenc#sha256"/>
        <DigestValue>UnIeYz1cCB/t7usm0zAnZo0lz+y9g2xtXq+u/o6O0uM=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2026-03-17T12:57:03Z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2026-03-17T12:57:03Z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gKAAAAfqbJd6PIeqDCQFZ4JTd0Lk/HMVPSGy5uFiE4GypVJ0KnHjN9AAABAGwAAACcz+7S6ffb7fnC0t1haH0hMm8aLXIuT8ggOIwoRKslP58cK08AAAFb8wAAAMHg9P///////////+bm5k9SXjw/SzBRzTFU0y1NwSAyVzFGXwEBAgAACA8mnM/u69/SvI9jt4tgjIR9FBosDBEjMVTUMlXWMVPRKUSeDxk4AAAAAFYAAADT6ff///////+Tk5MjK0krSbkvUcsuT8YVJFoTIFIrSbgtTcEQHEfgDQAAAJzP7vT6/bTa8kRleixHhy1Nwi5PxiQtTnBwcJKSki81SRwtZAgOIwAxAAAAweD02+35gsLqZ5q6Jz1jNEJyOUZ4qamp+/v7////wdPeVnCJAQECAA0AAACv1/Ho8/ubzu6CwuqMudS3u769vb3////////////L5fZymsABAgNc8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Y7pV/fuOg5Tuv6aGk4AT1FgtZVQ+VvcsPm8vpAcLk9M=</DigestValue>
    </Reference>
    <Reference Type="http://www.w3.org/2000/09/xmldsig#Object" URI="#idOfficeObject">
      <DigestMethod Algorithm="http://www.w3.org/2001/04/xmlenc#sha256"/>
      <DigestValue>x50FeG2JyOuklxQH4CJaG3199YvXY2aTE1klQyvbh8s=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07RtG4X3YDHQFbjnrf6H0GE9pS9XlM7JJQWOiqCcAKg=</DigestValue>
    </Reference>
    <Reference Type="http://www.w3.org/2000/09/xmldsig#Object" URI="#idValidSigLnImg">
      <DigestMethod Algorithm="http://www.w3.org/2001/04/xmlenc#sha256"/>
      <DigestValue>f1fBR74Fx8hpHxcMT0oxCMMP27+IpiuyMEi4vMWnAJ4=</DigestValue>
    </Reference>
    <Reference Type="http://www.w3.org/2000/09/xmldsig#Object" URI="#idInvalidSigLnImg">
      <DigestMethod Algorithm="http://www.w3.org/2001/04/xmlenc#sha256"/>
      <DigestValue>QVvs0S26G3S1F569i6MZ3hHg04TLUsfEhZLsf/HgzRw=</DigestValue>
    </Reference>
  </SignedInfo>
  <SignatureValue>GH/xynNIpG6q8w2HnEejeVSG26e/GiO+P2fD5kFatm1ZZsPOkB2/sbEAlLVQohOEcGrmn2uhKlxU
2UldXpGbvFABEbeZRd+yYvNwY2fa5O3q+oUOZNfp69QSCEAAzKf+nuU9l+XrXRVWi7ZhVs7HCFeu
p0oD1pwEXIaT440+bx20pb+/WfqXH4VaBFZgeKm04G2t/0AwlPG3fMCY8ZVzMleyL1kxeGGTxJm5
ipM5l1MhK5qg5k+Feu0TI7+6VKvPz28g75oDpbTZY14+F4W82napUNmh3q0DUF9qgamgOfsGhUiN
tWByjf4Wy62PkCPRDziNtrzg02cyJ9IYMwkLrQ==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9lAY2Dhkn3CiYzwiBXHFGbITCousKOGr00euDbmfLMQ=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gc8VljEmdF+lbXdVqmX59DwMu/7L01ZCKAv3BybPalo=</DigestValue>
      </Reference>
      <Reference URI="/xl/drawings/vmlDrawing2.vml?ContentType=application/vnd.openxmlformats-officedocument.vmlDrawing">
        <DigestMethod Algorithm="http://www.w3.org/2001/04/xmlenc#sha256"/>
        <DigestValue>/FRPRpMXrU0V6aY1WpfmuLeRRRi1e2SMVv4ikqJOTlw=</DigestValue>
      </Reference>
      <Reference URI="/xl/drawings/vmlDrawing3.vml?ContentType=application/vnd.openxmlformats-officedocument.vmlDrawing">
        <DigestMethod Algorithm="http://www.w3.org/2001/04/xmlenc#sha256"/>
        <DigestValue>SJBRfBCgyOm4+7NexWpqDXzkSUAkYlvM7o2NlQYaY2k=</DigestValue>
      </Reference>
      <Reference URI="/xl/drawings/vmlDrawing4.vml?ContentType=application/vnd.openxmlformats-officedocument.vmlDrawing">
        <DigestMethod Algorithm="http://www.w3.org/2001/04/xmlenc#sha256"/>
        <DigestValue>y+rCe32qlmNE2x95znrR130oOfv8WXo7LpMUENpWb0A=</DigestValue>
      </Reference>
      <Reference URI="/xl/media/image1.emf?ContentType=image/x-emf">
        <DigestMethod Algorithm="http://www.w3.org/2001/04/xmlenc#sha256"/>
        <DigestValue>aHoJ8yMRH27QHamoFFu/hj4I1C4nsp0yhelK0+vOr74=</DigestValue>
      </Reference>
      <Reference URI="/xl/media/image2.emf?ContentType=image/x-emf">
        <DigestMethod Algorithm="http://www.w3.org/2001/04/xmlenc#sha256"/>
        <DigestValue>yEafcH4SK3YhzOXAoVF5KNc8YNRXcZUsKuPCzIkWycs=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VHbw1Ua4G34f+DXP4h6oq2gbeE1RdON85OcQw9zg41E=</DigestValue>
      </Reference>
      <Reference URI="/xl/styles.xml?ContentType=application/vnd.openxmlformats-officedocument.spreadsheetml.styles+xml">
        <DigestMethod Algorithm="http://www.w3.org/2001/04/xmlenc#sha256"/>
        <DigestValue>9aMVjxxyrpt+Jwh+XtgBkiNQTZNOhXwQwl8mQBXqVBk=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FeIxtwo/V6WCUhTWWTXQJzNIzn18x23dD8UT3qP7fkw=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onXzHW/taJD+G6yz5U/WxDDHHw0daW1b3VmDB1uJXWI=</DigestValue>
      </Reference>
      <Reference URI="/xl/worksheets/sheet2.xml?ContentType=application/vnd.openxmlformats-officedocument.spreadsheetml.worksheet+xml">
        <DigestMethod Algorithm="http://www.w3.org/2001/04/xmlenc#sha256"/>
        <DigestValue>GynwIbJYNddR3mIc7IVjuWddmPXWpiHHxiCOawujZ4Y=</DigestValue>
      </Reference>
      <Reference URI="/xl/worksheets/sheet3.xml?ContentType=application/vnd.openxmlformats-officedocument.spreadsheetml.worksheet+xml">
        <DigestMethod Algorithm="http://www.w3.org/2001/04/xmlenc#sha256"/>
        <DigestValue>rfQ1xL7On8kveuEd0qD5Ewg9IFVRYgGsyL2Z1LcsApA=</DigestValue>
      </Reference>
      <Reference URI="/xl/worksheets/sheet4.xml?ContentType=application/vnd.openxmlformats-officedocument.spreadsheetml.worksheet+xml">
        <DigestMethod Algorithm="http://www.w3.org/2001/04/xmlenc#sha256"/>
        <DigestValue>UnIeYz1cCB/t7usm0zAnZo0lz+y9g2xtXq+u/o6O0uM=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2026-03-17T12:57:15Z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{079DB289-183B-43E2-898E-73AE21ED4338}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2026-03-17T12:57:15Z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gKAAAAfqbJd6PIeqDCQFZ4JTd0Lk/HMVPSGy5uFiE4GypVJ0KnHjN9AAABAGwAAACcz+7S6ffb7fnC0t1haH0hMm8aLXIuT8ggOIwoRKslP58cK08AAAFb8wAAAMHg9P///////////+bm5k9SXjw/SzBRzTFU0y1NwSAyVzFGXwEBAgAACA8mnM/u69/SvI9jt4tgjIR9FBosDBEjMVTUMlXWMVPRKUSeDxk4AAAAAFYAAADT6ff///////+Tk5MjK0krSbkvUcsuT8YVJFoTIFIrSbgtTcEQHEfgDQAAAJzP7vT6/bTa8kRleixHhy1Nwi5PxiQtTnBwcJKSki81SRwtZAgOIwAxAAAAweD02+35gsLqZ5q6Jz1jNEJyOUZ4qamp+/v7////wdPeVnCJAQECAA0AAACv1/Ho8/ubzu6CwuqMudS3u769vb3////////////L5fZymsABAgNc8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8omeEZjwm8wr991EcXidGNscu0FTY2rAk0OwPzCLYPY=</DigestValue>
    </Reference>
    <Reference Type="http://www.w3.org/2000/09/xmldsig#Object" URI="#idOfficeObject">
      <DigestMethod Algorithm="http://www.w3.org/2001/04/xmlenc#sha256"/>
      <DigestValue>jiWo+nAXwF5zjAQXOsX3naxmq6bAmiKg/UIHhO3K5M0=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Pv9uLBce+BOrSstadOjHOPuJ1RtWvWPRu4ep3ryLxC0=</DigestValue>
    </Reference>
    <Reference Type="http://www.w3.org/2000/09/xmldsig#Object" URI="#idValidSigLnImg">
      <DigestMethod Algorithm="http://www.w3.org/2001/04/xmlenc#sha256"/>
      <DigestValue>f1fBR74Fx8hpHxcMT0oxCMMP27+IpiuyMEi4vMWnAJ4=</DigestValue>
    </Reference>
    <Reference Type="http://www.w3.org/2000/09/xmldsig#Object" URI="#idInvalidSigLnImg">
      <DigestMethod Algorithm="http://www.w3.org/2001/04/xmlenc#sha256"/>
      <DigestValue>7S2zrYQX6znzOoHtuh4RX93muT7AMnXuke06U5Ca4V8=</DigestValue>
    </Reference>
  </SignedInfo>
  <SignatureValue>Fmx/Z3a2wMiwlZnluhESgGcM6EhnemR5os7VG/KilUeoeLcSqZ5xG7JbEugo29QAIwJJ7ObvU84F
GOIfnckqejKTUdpRDOhw6+p3wtkY4EA5/vwRrw6jrRmAKsowSJflFl5y+G18Rrm/pELPmEY53gvu
t0yQsmuPciOI2cYz5M4Mpx6wRtaVxPrcC8SbjDBpEtWgSHQ2nJDAJy7H6pUgBBfibcQZu6h4fEHO
7TbbPpp1yj2OI0A33fD1bYHbiTEbeDUygQ9a7XG1n0EdQ2L0E7mb1gBkEnQlEToBCp77Idlx8mlz
p0hqSd+Z9GmD79fqYzv19UxgXd5ioFeuW0Z9Ew==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9lAY2Dhkn3CiYzwiBXHFGbITCousKOGr00euDbmfLMQ=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gc8VljEmdF+lbXdVqmX59DwMu/7L01ZCKAv3BybPalo=</DigestValue>
      </Reference>
      <Reference URI="/xl/drawings/vmlDrawing2.vml?ContentType=application/vnd.openxmlformats-officedocument.vmlDrawing">
        <DigestMethod Algorithm="http://www.w3.org/2001/04/xmlenc#sha256"/>
        <DigestValue>/FRPRpMXrU0V6aY1WpfmuLeRRRi1e2SMVv4ikqJOTlw=</DigestValue>
      </Reference>
      <Reference URI="/xl/drawings/vmlDrawing3.vml?ContentType=application/vnd.openxmlformats-officedocument.vmlDrawing">
        <DigestMethod Algorithm="http://www.w3.org/2001/04/xmlenc#sha256"/>
        <DigestValue>SJBRfBCgyOm4+7NexWpqDXzkSUAkYlvM7o2NlQYaY2k=</DigestValue>
      </Reference>
      <Reference URI="/xl/drawings/vmlDrawing4.vml?ContentType=application/vnd.openxmlformats-officedocument.vmlDrawing">
        <DigestMethod Algorithm="http://www.w3.org/2001/04/xmlenc#sha256"/>
        <DigestValue>y+rCe32qlmNE2x95znrR130oOfv8WXo7LpMUENpWb0A=</DigestValue>
      </Reference>
      <Reference URI="/xl/media/image1.emf?ContentType=image/x-emf">
        <DigestMethod Algorithm="http://www.w3.org/2001/04/xmlenc#sha256"/>
        <DigestValue>aHoJ8yMRH27QHamoFFu/hj4I1C4nsp0yhelK0+vOr74=</DigestValue>
      </Reference>
      <Reference URI="/xl/media/image2.emf?ContentType=image/x-emf">
        <DigestMethod Algorithm="http://www.w3.org/2001/04/xmlenc#sha256"/>
        <DigestValue>yEafcH4SK3YhzOXAoVF5KNc8YNRXcZUsKuPCzIkWycs=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VHbw1Ua4G34f+DXP4h6oq2gbeE1RdON85OcQw9zg41E=</DigestValue>
      </Reference>
      <Reference URI="/xl/styles.xml?ContentType=application/vnd.openxmlformats-officedocument.spreadsheetml.styles+xml">
        <DigestMethod Algorithm="http://www.w3.org/2001/04/xmlenc#sha256"/>
        <DigestValue>9aMVjxxyrpt+Jwh+XtgBkiNQTZNOhXwQwl8mQBXqVBk=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FeIxtwo/V6WCUhTWWTXQJzNIzn18x23dD8UT3qP7fkw=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onXzHW/taJD+G6yz5U/WxDDHHw0daW1b3VmDB1uJXWI=</DigestValue>
      </Reference>
      <Reference URI="/xl/worksheets/sheet2.xml?ContentType=application/vnd.openxmlformats-officedocument.spreadsheetml.worksheet+xml">
        <DigestMethod Algorithm="http://www.w3.org/2001/04/xmlenc#sha256"/>
        <DigestValue>GynwIbJYNddR3mIc7IVjuWddmPXWpiHHxiCOawujZ4Y=</DigestValue>
      </Reference>
      <Reference URI="/xl/worksheets/sheet3.xml?ContentType=application/vnd.openxmlformats-officedocument.spreadsheetml.worksheet+xml">
        <DigestMethod Algorithm="http://www.w3.org/2001/04/xmlenc#sha256"/>
        <DigestValue>rfQ1xL7On8kveuEd0qD5Ewg9IFVRYgGsyL2Z1LcsApA=</DigestValue>
      </Reference>
      <Reference URI="/xl/worksheets/sheet4.xml?ContentType=application/vnd.openxmlformats-officedocument.spreadsheetml.worksheet+xml">
        <DigestMethod Algorithm="http://www.w3.org/2001/04/xmlenc#sha256"/>
        <DigestValue>UnIeYz1cCB/t7usm0zAnZo0lz+y9g2xtXq+u/o6O0uM=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2026-03-17T12:57:23Z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G. 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2026-03-17T12:57:23Z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+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+hMZBKgAAADMAAAATAAAATAAAAAAAAAAAAAAAAAAAAP//////////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+hMZBCgAAAFAAAAAaAAAATAAAAAAAAAAAAAAAAAAAAP//////////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+hMZ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+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=</Object>
  <Object Id="idInvalidSigLnImg">AQAAAGwAAAAAAAAAAAAAAP8AAAB/AAAAAAAAAAAAAADYGAAAaQwAACBFTUYAAAEAm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YAQ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//////////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DETALLE DE PASIVOS</vt:lpstr>
      <vt:lpstr>PRESTAMOS FINANCIEROS </vt:lpstr>
      <vt:lpstr>PROVEEDORES</vt:lpstr>
      <vt:lpstr>CHEQUES DIFERIDOS</vt:lpstr>
      <vt:lpstr>'DETALLE DE PASIVOS'!Área_de_impresión</vt:lpstr>
      <vt:lpstr>'PRESTAMOS FINANCIEROS '!Área_de_impresión</vt:lpstr>
      <vt:lpstr>PROVEEDORES!Área_de_impresión</vt:lpstr>
      <vt:lpstr>'DETALLE DE PASIVOS'!Títulos_a_imprimir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2026-03-17T12:56:35Z</cp:lastPrinted>
  <dcterms:created xsi:type="dcterms:W3CDTF">2022-08-25T15:30:47Z</dcterms:created>
  <dcterms:modified xsi:type="dcterms:W3CDTF">2026-03-17T12:56:42Z</dcterms:modified>
</cp:coreProperties>
</file>