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Z:\CAMPESTRE S.A.E\Comision Nac. de Valores\Balance CNV\2026\03 Marzo\"/>
    </mc:Choice>
  </mc:AlternateContent>
  <xr:revisionPtr revIDLastSave="0" documentId="13_ncr:201_{53553D44-4D42-45A7-956D-5DB47E9970FD}" xr6:coauthVersionLast="47" xr6:coauthVersionMax="47" xr10:uidLastSave="{00000000-0000-0000-0000-000000000000}"/>
  <bookViews>
    <workbookView xWindow="-120" yWindow="-120" windowWidth="29040" windowHeight="15720" xr2:uid="{00000000-000D-0000-FFFF-FFFF00000000}"/>
  </bookViews>
  <sheets>
    <sheet name="Información General AnexoB" sheetId="2" r:id="rId1"/>
  </sheets>
  <definedNames>
    <definedName name="_xlnm.Print_Area" localSheetId="0">'Información General AnexoB'!$A$1:$I$65</definedName>
    <definedName name="_xlnm.Print_Titles" localSheetId="0">'Información General AnexoB'!$1:$3</definedName>
  </definedNames>
  <calcPr calcId="181029"/>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55" i="2" l="1"/>
  <c r="G55" i="2"/>
  <c r="F55" i="2"/>
</calcChain>
</file>

<file path=xl/sharedStrings.xml><?xml version="1.0" encoding="utf-8"?>
<sst xmlns="http://schemas.openxmlformats.org/spreadsheetml/2006/main" count="105" uniqueCount="90">
  <si>
    <t>ANEXO B</t>
  </si>
  <si>
    <t>INFORMACION GENERAL DE LA ENTIDAD</t>
  </si>
  <si>
    <t>1.</t>
  </si>
  <si>
    <t xml:space="preserve">IDENTIFICACION:  </t>
  </si>
  <si>
    <t>1.1</t>
  </si>
  <si>
    <t>NOMBRE O RAZON SOCIAL</t>
  </si>
  <si>
    <t>1.2</t>
  </si>
  <si>
    <t>ANTECEDENTES DE CONSTITUCIÓN SOCIAL Y REFORMAS ESTATUTARIAS</t>
  </si>
  <si>
    <t>1.3</t>
  </si>
  <si>
    <t>RUC</t>
  </si>
  <si>
    <t>1.4</t>
  </si>
  <si>
    <t>ACTIVIDAD PRINCIPAL SEGÚN INSCRIPCION EN EL RUC</t>
  </si>
  <si>
    <t>1.5</t>
  </si>
  <si>
    <t>ACTIVIDAD/ES SECUNDARIA/S SEGÚN INSCRIPCION EN EL RUC</t>
  </si>
  <si>
    <t>1.6</t>
  </si>
  <si>
    <t>DOMICILIO LEGAL</t>
  </si>
  <si>
    <t>1.7</t>
  </si>
  <si>
    <t>TELEFONO</t>
  </si>
  <si>
    <t>1.8</t>
  </si>
  <si>
    <t>FAX</t>
  </si>
  <si>
    <t>1.9</t>
  </si>
  <si>
    <t>E-MAIL</t>
  </si>
  <si>
    <t>1.10</t>
  </si>
  <si>
    <t>SITIO PAGINA WEB</t>
  </si>
  <si>
    <t>2.</t>
  </si>
  <si>
    <t>ADMINISTRACION:</t>
  </si>
  <si>
    <t>CARGO</t>
  </si>
  <si>
    <t>NOMBRE Y APELLIDO</t>
  </si>
  <si>
    <t>REPRESENTANTE LEGAL</t>
  </si>
  <si>
    <t>PRESIDENTE</t>
  </si>
  <si>
    <t>DIRECTOR</t>
  </si>
  <si>
    <t>SÍNDICO</t>
  </si>
  <si>
    <t>PLANA EJECUTIVA</t>
  </si>
  <si>
    <t>GERENTE</t>
  </si>
  <si>
    <t>3.</t>
  </si>
  <si>
    <t>CAPITAL  Y PROPIEDAD:</t>
  </si>
  <si>
    <t>COMPOSICION ACCIONARIA:</t>
  </si>
  <si>
    <t>4.</t>
  </si>
  <si>
    <t>AUDITOR EXTERNO INDEPENDIENTE:</t>
  </si>
  <si>
    <t>4.1</t>
  </si>
  <si>
    <t>4.2</t>
  </si>
  <si>
    <t>CAMPESTRE SOCIDAD ANONIMA EMISORA, INSUMOS, IMPLEMENTOS AGRICOLAS Y CONSTRUCCIONES (CAMPESTRE SAE)</t>
  </si>
  <si>
    <t xml:space="preserve">CAMPESTRE SOCIEDAD ANONIMA, INSUMOS, IMPLEMENTOS AGRICOLAS Y CONSTRUCCIONES (CAMPESTRE SA), fue constituida originalmente por Escritura Pública Nº 14 del 31 de marzo del año 1999, Inscripto en la Dirección General de los Registros Públicos, Sección Persona Jurídicas y Asociaciones, bajo el Nº 79, Folio 1066, Serie C, en fecha 05 de mayo de 1.999 y en el Registro Público de Comercio bajo el Nº 440, Serie A, Folio 3560, Sección Contratos, en fecha 10 de mayo de 1.999. </t>
  </si>
  <si>
    <t>80019321-0</t>
  </si>
  <si>
    <t xml:space="preserve">Sus Estatutos Sociales fueron modificados por: </t>
  </si>
  <si>
    <t>Comercio al por mayor de otros productos n.c.p.</t>
  </si>
  <si>
    <t>info@puertocampestre.com</t>
  </si>
  <si>
    <t>ever.rojas@puertocampestre.com</t>
  </si>
  <si>
    <t>http://www.puertocampestre.com/</t>
  </si>
  <si>
    <t>AUDITOR  EXTERNO INDEPENDIENTE DESIGNADO:</t>
  </si>
  <si>
    <t>NÚMERO DE INSCRIPCIÓN EN EL REGISTRO DE LA CNV:</t>
  </si>
  <si>
    <t>GEORGINIO EVER ROJAS BORJA</t>
  </si>
  <si>
    <t>LIZ CAROLINA ALFONZO DE ROJAS</t>
  </si>
  <si>
    <t>NESTOR FUCIANO BRITEZ PERALTA</t>
  </si>
  <si>
    <t>NORMA BEATRIZ ALFONZO ALFONZO</t>
  </si>
  <si>
    <t>CAPITAL EMITIDO</t>
  </si>
  <si>
    <t>CAPITAL SUSCRIPTO</t>
  </si>
  <si>
    <t>CAPITAL INTEGRADO</t>
  </si>
  <si>
    <t>VALOR NOMINAL DE LAS ACCIONES</t>
  </si>
  <si>
    <t>EN GUARANIES</t>
  </si>
  <si>
    <t>CAPITAL SOCIAL</t>
  </si>
  <si>
    <t>Nº</t>
  </si>
  <si>
    <t>ACCIONISTAS</t>
  </si>
  <si>
    <t>CANTIDAD DE ACCIONES</t>
  </si>
  <si>
    <t>CLASE</t>
  </si>
  <si>
    <t>VOTO</t>
  </si>
  <si>
    <t>MONTO</t>
  </si>
  <si>
    <t>ORDINARIA</t>
  </si>
  <si>
    <t>100 SERIE A</t>
  </si>
  <si>
    <t>% DE PARTIC.</t>
  </si>
  <si>
    <r>
      <rPr>
        <b/>
        <sz val="10"/>
        <color rgb="FF000000"/>
        <rFont val="Calibri Light"/>
        <family val="2"/>
      </rPr>
      <t>Primera modificación</t>
    </r>
    <r>
      <rPr>
        <sz val="10"/>
        <color rgb="FF000000"/>
        <rFont val="Calibri Light"/>
        <family val="2"/>
      </rPr>
      <t>: Por Aumento de Capital, según Escritura Pública Nº 93 de fecha 12 días del mes de noviembre de 2017, Inscripto en la Dirección General de los Registros Públicos, Sección Personas Jurídicas y Asociaciones bajo el Nro. 1434, Folio Nº 7268, Serie D en fecha 26 de noviembre del 2007 y en el Registro Público de Comercio, Registro de Contratos, bajo el Nº 787, Serie D, folio 9808 en fecha 26 de noviembre del 2007.</t>
    </r>
  </si>
  <si>
    <r>
      <rPr>
        <b/>
        <sz val="10"/>
        <color rgb="FF000000"/>
        <rFont val="Calibri Light"/>
        <family val="2"/>
      </rPr>
      <t>Segunda modificación</t>
    </r>
    <r>
      <rPr>
        <sz val="10"/>
        <color rgb="FF000000"/>
        <rFont val="Calibri Light"/>
        <family val="2"/>
      </rPr>
      <t>: Por conversión de Acciones, según Escritura Pública Nº 27 de fecha 02 de mayo del 2019, Inscripto en la Dirección General de los Registros Públicos Sección de Personas Jurídicas y Asociaciones bajo el Nº 01, Folio 01, Serie Comercial en fecha 13 de mayo de 2019 y en el Registro Público de Comercio bajo el Nº 01, Folio 01-11, Serie Comercial, en fecha 12 de junio de 2019.</t>
    </r>
  </si>
  <si>
    <r>
      <rPr>
        <b/>
        <sz val="10"/>
        <color rgb="FF000000"/>
        <rFont val="Calibri Light"/>
        <family val="2"/>
      </rPr>
      <t>Tercera modificación:</t>
    </r>
    <r>
      <rPr>
        <sz val="10"/>
        <color rgb="FF000000"/>
        <rFont val="Calibri Light"/>
        <family val="2"/>
      </rPr>
      <t xml:space="preserve"> Por Aumento de Capital, según Escritura Pública Nº 18 de fecha 15 de marzo de 2022, Inscripto en la Dirección General de los Registros Públicos, Sección Personas Jurídicas y Comercio bajo el Nº 02, Folio 12 y siguientes, Matricula Jurídica Nº 19626 Serie Comercial en fecha 01 de abril de 2022.</t>
    </r>
  </si>
  <si>
    <r>
      <rPr>
        <b/>
        <sz val="10"/>
        <color rgb="FF000000"/>
        <rFont val="Calibri Light"/>
        <family val="2"/>
      </rPr>
      <t>Cuarta modificación:</t>
    </r>
    <r>
      <rPr>
        <sz val="11"/>
        <color theme="1"/>
        <rFont val="Calibri Light"/>
        <family val="2"/>
      </rPr>
      <t xml:space="preserve"> Por adecuación establecido en la Ley Nº 5810/17 del Mercado de Valores como Sociedad Anónima Emisora, según Escritura Pública Nº 178 Civil A de fecha 09 de agosto de 2022, Inscripto en la Dirección General de los Registros Públicos, Sección Persona Jurídicas y Comercio Bajo el Nº 03, Folio 22, Matricula Jurídica Nº 19626, Serie Comercial en fecha 2 20 de octubre de 2022.</t>
    </r>
  </si>
  <si>
    <t>Avenida Carlos Barreto Sarubbi del Km 10 Acaray, Ciudad del Este, Alto Paraná</t>
  </si>
  <si>
    <t>PCG - AUDITORES CONSULTORES</t>
  </si>
  <si>
    <t>CERTIFICADO DE REGISTRO Nº AE 41/2009</t>
  </si>
  <si>
    <t>ALAN GEOVANNI ROJAS DURE</t>
  </si>
  <si>
    <t>EVER AMIR ROJAS DURE</t>
  </si>
  <si>
    <t>100 SERIE B</t>
  </si>
  <si>
    <t>100 SERIE C</t>
  </si>
  <si>
    <t>100 SERIE D</t>
  </si>
  <si>
    <t>100 SERIE E</t>
  </si>
  <si>
    <t>88 SERIE F</t>
  </si>
  <si>
    <t>6 SERIE F</t>
  </si>
  <si>
    <t>Elaboracion de comidas y platos preparados                                                                                                                                                                                                                                                                                                                                                                                                                                                                                 Construcción de edificios
Comercio al por menor de combustible para vehículos automotores en comercios especializados                                                                                                                                                                                                                                                                                                                                                                                            Déposito y almacenamiento
Actividades inmobiliarias realizadas con bienes propios o arrendados</t>
  </si>
  <si>
    <t>(021)3270000 - (061)575477</t>
  </si>
  <si>
    <r>
      <rPr>
        <b/>
        <sz val="10"/>
        <rFont val="Calibri Light"/>
        <family val="2"/>
      </rPr>
      <t>Quinta modificación:</t>
    </r>
    <r>
      <rPr>
        <sz val="11"/>
        <rFont val="Calibri Light"/>
        <family val="2"/>
      </rPr>
      <t xml:space="preserve"> Aumento de Capital Social: Por Asamblea General Extraordinaria Nº 05 de fecha 11 de diciembre de 2025, los accionistas resolvieron el aumento del capital social de la sociedad. En la misma fecha, mediante Acta de Asamblea General Ordinaria Nº 23, se dispuso la emisión de las acciones correspondientes al referido aumento, las cuales fueron suscriptas e integradas por los accionistas en las proporciones establecidas en el acta respectiva.
El aporte correspondiente fue efectuado por los accionistas en dicha fecha, quedando registrado contablemente en el patrimonio de la sociedad conforme a la decisión asamblearia.
A la fecha de emisión de los presentes estados financieros, la escritura pública correspondiente al aumento de capital se encuentra en trámite de inscripción ante el Registro Público, gestionada a través del Escribano Público Abraao J. Silva Monteiro. 
</t>
    </r>
  </si>
  <si>
    <r>
      <rPr>
        <b/>
        <sz val="12"/>
        <color rgb="FF000000"/>
        <rFont val="Calibri Light"/>
        <family val="2"/>
      </rPr>
      <t>INFORMACION AL</t>
    </r>
    <r>
      <rPr>
        <b/>
        <i/>
        <sz val="12"/>
        <color rgb="FF000000"/>
        <rFont val="Calibri Light"/>
        <family val="2"/>
      </rPr>
      <t xml:space="preserve"> 31</t>
    </r>
    <r>
      <rPr>
        <b/>
        <sz val="12"/>
        <color rgb="FF000000"/>
        <rFont val="Calibri Light"/>
        <family val="2"/>
      </rPr>
      <t>/03/2026</t>
    </r>
  </si>
  <si>
    <t>INFORMACION AL 31/03/2026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</si>
</sst>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 #,##0_ ;_ * \-#,##0_ ;_ * &quot;-&quot;_ ;_ @_ "/>
  </numFmts>
  <fonts count="20" x14ac:knownFonts="1">
    <font>
      <sz val="11"/>
      <color theme="1"/>
      <name val="Calibri"/>
      <family val="2"/>
      <scheme val="minor"/>
    </font>
    <font>
      <sz val="10"/>
      <color rgb="FF000000"/>
      <name val="Times New Roman"/>
      <family val="1"/>
    </font>
    <font>
      <u/>
      <sz val="10"/>
      <color theme="10"/>
      <name val="Times New Roman"/>
      <family val="1"/>
    </font>
    <font>
      <u/>
      <sz val="11"/>
      <color theme="10"/>
      <name val="Calibri"/>
      <family val="2"/>
      <scheme val="minor"/>
    </font>
    <font>
      <sz val="11"/>
      <color theme="1"/>
      <name val="Calibri"/>
      <family val="2"/>
      <scheme val="minor"/>
    </font>
    <font>
      <sz val="10"/>
      <color rgb="FF000000"/>
      <name val="Calibri Light"/>
      <family val="2"/>
    </font>
    <font>
      <b/>
      <sz val="16"/>
      <color theme="0"/>
      <name val="Calibri Light"/>
      <family val="2"/>
    </font>
    <font>
      <b/>
      <i/>
      <sz val="11"/>
      <color rgb="FF000000"/>
      <name val="Calibri Light"/>
      <family val="2"/>
    </font>
    <font>
      <sz val="10"/>
      <name val="Calibri Light"/>
      <family val="2"/>
    </font>
    <font>
      <b/>
      <i/>
      <sz val="12"/>
      <color rgb="FF000000"/>
      <name val="Calibri Light"/>
      <family val="2"/>
    </font>
    <font>
      <b/>
      <sz val="12"/>
      <color rgb="FF000000"/>
      <name val="Calibri Light"/>
      <family val="2"/>
    </font>
    <font>
      <b/>
      <sz val="12"/>
      <name val="Calibri Light"/>
      <family val="2"/>
    </font>
    <font>
      <sz val="12"/>
      <name val="Calibri Light"/>
      <family val="2"/>
    </font>
    <font>
      <b/>
      <sz val="10"/>
      <color rgb="FF000000"/>
      <name val="Calibri Light"/>
      <family val="2"/>
    </font>
    <font>
      <sz val="11"/>
      <color theme="1"/>
      <name val="Calibri Light"/>
      <family val="2"/>
    </font>
    <font>
      <sz val="12"/>
      <color rgb="FF000000"/>
      <name val="Calibri Light"/>
      <family val="2"/>
    </font>
    <font>
      <u/>
      <sz val="11"/>
      <color theme="10"/>
      <name val="Calibri Light"/>
      <family val="2"/>
    </font>
    <font>
      <b/>
      <sz val="11"/>
      <color rgb="FF000000"/>
      <name val="Calibri Light"/>
      <family val="2"/>
    </font>
    <font>
      <b/>
      <sz val="10"/>
      <name val="Calibri Light"/>
      <family val="2"/>
    </font>
    <font>
      <sz val="11"/>
      <name val="Calibri Light"/>
      <family val="2"/>
    </font>
  </fonts>
  <fills count="3">
    <fill>
      <patternFill patternType="none"/>
    </fill>
    <fill>
      <patternFill patternType="gray125"/>
    </fill>
    <fill>
      <patternFill patternType="solid">
        <fgColor theme="3" tint="-0.249977111117893"/>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s>
  <cellStyleXfs count="6">
    <xf numFmtId="0" fontId="0" fillId="0" borderId="0"/>
    <xf numFmtId="0" fontId="1" fillId="0" borderId="0"/>
    <xf numFmtId="0" fontId="2" fillId="0" borderId="0" applyNumberFormat="0" applyFill="0" applyBorder="0" applyAlignment="0" applyProtection="0"/>
    <xf numFmtId="0" fontId="3" fillId="0" borderId="0" applyNumberFormat="0" applyFill="0" applyBorder="0" applyAlignment="0" applyProtection="0"/>
    <xf numFmtId="41" fontId="4" fillId="0" borderId="0" applyFont="0" applyFill="0" applyBorder="0" applyAlignment="0" applyProtection="0"/>
    <xf numFmtId="9" fontId="4" fillId="0" borderId="0" applyFont="0" applyFill="0" applyBorder="0" applyAlignment="0" applyProtection="0"/>
  </cellStyleXfs>
  <cellXfs count="112">
    <xf numFmtId="0" fontId="0" fillId="0" borderId="0" xfId="0"/>
    <xf numFmtId="0" fontId="5" fillId="0" borderId="0" xfId="1" applyFont="1" applyAlignment="1">
      <alignment horizontal="left" vertical="top"/>
    </xf>
    <xf numFmtId="0" fontId="5" fillId="0" borderId="0" xfId="1" applyFont="1" applyAlignment="1">
      <alignment horizontal="center" vertical="top"/>
    </xf>
    <xf numFmtId="0" fontId="8" fillId="0" borderId="0" xfId="1" applyFont="1" applyFill="1" applyAlignment="1">
      <alignment horizontal="left" vertical="top"/>
    </xf>
    <xf numFmtId="0" fontId="5" fillId="0" borderId="0" xfId="1" applyFont="1" applyAlignment="1">
      <alignment horizontal="left" vertical="center"/>
    </xf>
    <xf numFmtId="0" fontId="7" fillId="0" borderId="0" xfId="1" applyFont="1" applyAlignment="1">
      <alignment horizontal="left" vertical="top" wrapText="1"/>
    </xf>
    <xf numFmtId="0" fontId="17" fillId="0" borderId="0" xfId="1" applyFont="1" applyAlignment="1">
      <alignment horizontal="left" vertical="top" wrapText="1"/>
    </xf>
    <xf numFmtId="0" fontId="13" fillId="0" borderId="0" xfId="1" applyFont="1" applyAlignment="1">
      <alignment horizontal="left" vertical="top"/>
    </xf>
    <xf numFmtId="0" fontId="5" fillId="0" borderId="0" xfId="1" applyFont="1" applyBorder="1" applyAlignment="1">
      <alignment horizontal="left" vertical="top"/>
    </xf>
    <xf numFmtId="0" fontId="13" fillId="0" borderId="1" xfId="1" applyFont="1" applyBorder="1" applyAlignment="1">
      <alignment horizontal="center" vertical="center" wrapText="1"/>
    </xf>
    <xf numFmtId="0" fontId="10" fillId="0" borderId="1" xfId="1" applyFont="1" applyBorder="1" applyAlignment="1">
      <alignment horizontal="center" vertical="top"/>
    </xf>
    <xf numFmtId="0" fontId="10" fillId="0" borderId="5" xfId="1" applyFont="1" applyBorder="1" applyAlignment="1">
      <alignment horizontal="center" vertical="top"/>
    </xf>
    <xf numFmtId="0" fontId="10" fillId="0" borderId="0" xfId="1" applyFont="1" applyBorder="1" applyAlignment="1">
      <alignment vertical="center" wrapText="1"/>
    </xf>
    <xf numFmtId="0" fontId="13" fillId="0" borderId="0" xfId="1" applyFont="1" applyAlignment="1">
      <alignment horizontal="center" vertical="center" wrapText="1"/>
    </xf>
    <xf numFmtId="41" fontId="5" fillId="0" borderId="0" xfId="4" applyFont="1" applyAlignment="1">
      <alignment horizontal="left" vertical="center"/>
    </xf>
    <xf numFmtId="41" fontId="5" fillId="0" borderId="1" xfId="4" applyFont="1" applyBorder="1" applyAlignment="1">
      <alignment horizontal="left" vertical="center"/>
    </xf>
    <xf numFmtId="0" fontId="5" fillId="0" borderId="3" xfId="1" applyFont="1" applyBorder="1" applyAlignment="1">
      <alignment horizontal="left" vertical="top"/>
    </xf>
    <xf numFmtId="0" fontId="8" fillId="0" borderId="4" xfId="1" applyFont="1" applyFill="1" applyBorder="1" applyAlignment="1">
      <alignment horizontal="left" vertical="top"/>
    </xf>
    <xf numFmtId="0" fontId="10" fillId="0" borderId="1" xfId="1" applyFont="1" applyBorder="1" applyAlignment="1">
      <alignment horizontal="center" vertical="center"/>
    </xf>
    <xf numFmtId="41" fontId="5" fillId="0" borderId="0" xfId="1" applyNumberFormat="1" applyFont="1" applyAlignment="1">
      <alignment horizontal="left" vertical="top"/>
    </xf>
    <xf numFmtId="9" fontId="13" fillId="0" borderId="0" xfId="5" applyFont="1" applyAlignment="1">
      <alignment horizontal="left" vertical="top"/>
    </xf>
    <xf numFmtId="9" fontId="5" fillId="0" borderId="0" xfId="5" applyFont="1" applyAlignment="1">
      <alignment horizontal="left" vertical="center"/>
    </xf>
    <xf numFmtId="9" fontId="5" fillId="0" borderId="0" xfId="5" applyFont="1" applyAlignment="1">
      <alignment horizontal="left" vertical="top"/>
    </xf>
    <xf numFmtId="41" fontId="13" fillId="0" borderId="0" xfId="4" applyFont="1" applyAlignment="1">
      <alignment horizontal="left" vertical="top"/>
    </xf>
    <xf numFmtId="9" fontId="5" fillId="0" borderId="0" xfId="1" applyNumberFormat="1" applyFont="1" applyAlignment="1">
      <alignment horizontal="left" vertical="center"/>
    </xf>
    <xf numFmtId="0" fontId="18" fillId="0" borderId="1" xfId="1" applyFont="1" applyBorder="1" applyAlignment="1">
      <alignment horizontal="center" vertical="center"/>
    </xf>
    <xf numFmtId="0" fontId="18" fillId="0" borderId="1" xfId="1" applyFont="1" applyBorder="1" applyAlignment="1">
      <alignment horizontal="center" vertical="center" wrapText="1"/>
    </xf>
    <xf numFmtId="0" fontId="8" fillId="0" borderId="1" xfId="1" applyFont="1" applyBorder="1" applyAlignment="1">
      <alignment horizontal="center" vertical="top"/>
    </xf>
    <xf numFmtId="0" fontId="8" fillId="0" borderId="1" xfId="1" applyFont="1" applyBorder="1" applyAlignment="1">
      <alignment vertical="top"/>
    </xf>
    <xf numFmtId="41" fontId="8" fillId="0" borderId="1" xfId="4" applyFont="1" applyBorder="1" applyAlignment="1">
      <alignment vertical="top"/>
    </xf>
    <xf numFmtId="9" fontId="8" fillId="0" borderId="1" xfId="4" applyNumberFormat="1" applyFont="1" applyFill="1" applyBorder="1" applyAlignment="1">
      <alignment vertical="top"/>
    </xf>
    <xf numFmtId="0" fontId="8" fillId="0" borderId="2" xfId="1" applyFont="1" applyBorder="1" applyAlignment="1">
      <alignment horizontal="center" vertical="top"/>
    </xf>
    <xf numFmtId="0" fontId="8" fillId="0" borderId="2" xfId="1" applyFont="1" applyBorder="1" applyAlignment="1">
      <alignment horizontal="left" vertical="top"/>
    </xf>
    <xf numFmtId="0" fontId="8" fillId="0" borderId="4" xfId="1" applyFont="1" applyBorder="1" applyAlignment="1">
      <alignment horizontal="left" vertical="top"/>
    </xf>
    <xf numFmtId="0" fontId="8" fillId="0" borderId="3" xfId="1" applyFont="1" applyBorder="1" applyAlignment="1">
      <alignment vertical="top"/>
    </xf>
    <xf numFmtId="0" fontId="18" fillId="0" borderId="1" xfId="1" applyFont="1" applyBorder="1" applyAlignment="1">
      <alignment horizontal="right" vertical="center"/>
    </xf>
    <xf numFmtId="41" fontId="18" fillId="0" borderId="1" xfId="1" applyNumberFormat="1" applyFont="1" applyBorder="1" applyAlignment="1">
      <alignment horizontal="left" vertical="center"/>
    </xf>
    <xf numFmtId="9" fontId="18" fillId="0" borderId="1" xfId="1" applyNumberFormat="1" applyFont="1" applyFill="1" applyBorder="1" applyAlignment="1">
      <alignment horizontal="right" vertical="center"/>
    </xf>
    <xf numFmtId="0" fontId="12" fillId="0" borderId="1" xfId="1" applyFont="1" applyBorder="1" applyAlignment="1">
      <alignment horizontal="left" vertical="top" wrapText="1"/>
    </xf>
    <xf numFmtId="0" fontId="5" fillId="0" borderId="1" xfId="1" applyFont="1" applyBorder="1" applyAlignment="1">
      <alignment horizontal="left" vertical="center"/>
    </xf>
    <xf numFmtId="0" fontId="12" fillId="0" borderId="2" xfId="1" applyFont="1" applyBorder="1" applyAlignment="1">
      <alignment horizontal="left" vertical="center"/>
    </xf>
    <xf numFmtId="0" fontId="12" fillId="0" borderId="3" xfId="1" applyFont="1" applyBorder="1" applyAlignment="1">
      <alignment horizontal="left" vertical="center"/>
    </xf>
    <xf numFmtId="0" fontId="12" fillId="0" borderId="4" xfId="1" applyFont="1" applyBorder="1" applyAlignment="1">
      <alignment horizontal="left" vertical="center"/>
    </xf>
    <xf numFmtId="0" fontId="6" fillId="2" borderId="0" xfId="1" applyFont="1" applyFill="1" applyAlignment="1">
      <alignment horizontal="center" vertical="center" wrapText="1"/>
    </xf>
    <xf numFmtId="0" fontId="10" fillId="0" borderId="0" xfId="1" applyFont="1" applyAlignment="1">
      <alignment horizontal="center" vertical="center" wrapText="1"/>
    </xf>
    <xf numFmtId="0" fontId="9" fillId="0" borderId="2" xfId="1" applyFont="1" applyBorder="1" applyAlignment="1">
      <alignment horizontal="left" vertical="center" wrapText="1"/>
    </xf>
    <xf numFmtId="0" fontId="9" fillId="0" borderId="3" xfId="1" applyFont="1" applyBorder="1" applyAlignment="1">
      <alignment horizontal="left" vertical="center" wrapText="1"/>
    </xf>
    <xf numFmtId="0" fontId="9" fillId="0" borderId="4" xfId="1" applyFont="1" applyBorder="1" applyAlignment="1">
      <alignment horizontal="left" vertical="center" wrapText="1"/>
    </xf>
    <xf numFmtId="0" fontId="10" fillId="0" borderId="2" xfId="1" applyFont="1" applyBorder="1" applyAlignment="1">
      <alignment horizontal="left" vertical="center" wrapText="1"/>
    </xf>
    <xf numFmtId="0" fontId="10" fillId="0" borderId="3" xfId="1" applyFont="1" applyBorder="1" applyAlignment="1">
      <alignment horizontal="left" vertical="center" wrapText="1"/>
    </xf>
    <xf numFmtId="0" fontId="10" fillId="0" borderId="4" xfId="1" applyFont="1" applyBorder="1" applyAlignment="1">
      <alignment horizontal="left" vertical="center" wrapText="1"/>
    </xf>
    <xf numFmtId="0" fontId="8" fillId="0" borderId="2" xfId="1" applyFont="1" applyBorder="1" applyAlignment="1">
      <alignment horizontal="left" vertical="top"/>
    </xf>
    <xf numFmtId="0" fontId="8" fillId="0" borderId="4" xfId="1" applyFont="1" applyBorder="1" applyAlignment="1">
      <alignment horizontal="left" vertical="top"/>
    </xf>
    <xf numFmtId="0" fontId="11" fillId="0" borderId="2" xfId="1" applyFont="1" applyBorder="1" applyAlignment="1">
      <alignment vertical="center" wrapText="1"/>
    </xf>
    <xf numFmtId="0" fontId="11" fillId="0" borderId="4" xfId="1" applyFont="1" applyBorder="1" applyAlignment="1">
      <alignment vertical="center" wrapText="1"/>
    </xf>
    <xf numFmtId="0" fontId="15" fillId="0" borderId="1" xfId="1" applyFont="1" applyBorder="1" applyAlignment="1">
      <alignment horizontal="left" vertical="center"/>
    </xf>
    <xf numFmtId="0" fontId="16" fillId="0" borderId="1" xfId="3" applyFont="1" applyBorder="1" applyAlignment="1">
      <alignment horizontal="left" vertical="top"/>
    </xf>
    <xf numFmtId="0" fontId="10" fillId="0" borderId="2" xfId="1" applyFont="1" applyBorder="1" applyAlignment="1">
      <alignment horizontal="left" vertical="top" wrapText="1"/>
    </xf>
    <xf numFmtId="0" fontId="10" fillId="0" borderId="3" xfId="1" applyFont="1" applyBorder="1" applyAlignment="1">
      <alignment horizontal="left" vertical="top" wrapText="1"/>
    </xf>
    <xf numFmtId="0" fontId="10" fillId="0" borderId="4" xfId="1" applyFont="1" applyBorder="1" applyAlignment="1">
      <alignment horizontal="left" vertical="top" wrapText="1"/>
    </xf>
    <xf numFmtId="0" fontId="8" fillId="0" borderId="2" xfId="1" applyFont="1" applyBorder="1" applyAlignment="1">
      <alignment horizontal="center" vertical="center"/>
    </xf>
    <xf numFmtId="0" fontId="8" fillId="0" borderId="3" xfId="1" applyFont="1" applyBorder="1" applyAlignment="1">
      <alignment horizontal="center" vertical="center"/>
    </xf>
    <xf numFmtId="0" fontId="8" fillId="0" borderId="4" xfId="1" applyFont="1" applyBorder="1" applyAlignment="1">
      <alignment horizontal="center" vertical="center"/>
    </xf>
    <xf numFmtId="0" fontId="15" fillId="0" borderId="1" xfId="1" applyFont="1" applyBorder="1" applyAlignment="1">
      <alignment horizontal="left" vertical="center" wrapText="1"/>
    </xf>
    <xf numFmtId="0" fontId="5" fillId="0" borderId="9" xfId="1" applyFont="1" applyBorder="1" applyAlignment="1">
      <alignment horizontal="left" vertical="center" wrapText="1"/>
    </xf>
    <xf numFmtId="0" fontId="5" fillId="0" borderId="0" xfId="1" applyFont="1" applyBorder="1" applyAlignment="1">
      <alignment horizontal="left" vertical="center" wrapText="1"/>
    </xf>
    <xf numFmtId="0" fontId="5" fillId="0" borderId="13" xfId="1" applyFont="1" applyBorder="1" applyAlignment="1">
      <alignment horizontal="left" vertical="center" wrapText="1"/>
    </xf>
    <xf numFmtId="0" fontId="13" fillId="0" borderId="9" xfId="1" applyFont="1" applyBorder="1" applyAlignment="1">
      <alignment horizontal="left" vertical="center"/>
    </xf>
    <xf numFmtId="0" fontId="13" fillId="0" borderId="0" xfId="1" applyFont="1" applyBorder="1" applyAlignment="1">
      <alignment horizontal="left" vertical="center"/>
    </xf>
    <xf numFmtId="0" fontId="13" fillId="0" borderId="13" xfId="1" applyFont="1" applyBorder="1" applyAlignment="1">
      <alignment horizontal="left" vertical="center"/>
    </xf>
    <xf numFmtId="0" fontId="10" fillId="0" borderId="5" xfId="1" applyFont="1" applyBorder="1" applyAlignment="1">
      <alignment horizontal="center" vertical="center"/>
    </xf>
    <xf numFmtId="0" fontId="10" fillId="0" borderId="6" xfId="1" applyFont="1" applyBorder="1" applyAlignment="1">
      <alignment horizontal="center" vertical="center"/>
    </xf>
    <xf numFmtId="0" fontId="10" fillId="0" borderId="7" xfId="1" applyFont="1" applyBorder="1" applyAlignment="1">
      <alignment horizontal="center" vertical="center"/>
    </xf>
    <xf numFmtId="0" fontId="12" fillId="0" borderId="1" xfId="1" applyFont="1" applyBorder="1" applyAlignment="1">
      <alignment horizontal="left" vertical="top"/>
    </xf>
    <xf numFmtId="0" fontId="11" fillId="0" borderId="2" xfId="1" applyFont="1" applyBorder="1" applyAlignment="1">
      <alignment horizontal="left" vertical="center" wrapText="1"/>
    </xf>
    <xf numFmtId="0" fontId="11" fillId="0" borderId="4" xfId="1" applyFont="1" applyBorder="1" applyAlignment="1">
      <alignment horizontal="left" vertical="center" wrapText="1"/>
    </xf>
    <xf numFmtId="0" fontId="11" fillId="0" borderId="8" xfId="1" applyFont="1" applyBorder="1" applyAlignment="1">
      <alignment horizontal="left" vertical="center" wrapText="1"/>
    </xf>
    <xf numFmtId="0" fontId="11" fillId="0" borderId="12" xfId="1" applyFont="1" applyBorder="1" applyAlignment="1">
      <alignment horizontal="left" vertical="center" wrapText="1"/>
    </xf>
    <xf numFmtId="0" fontId="11" fillId="0" borderId="9" xfId="1" applyFont="1" applyBorder="1" applyAlignment="1">
      <alignment horizontal="left" vertical="center" wrapText="1"/>
    </xf>
    <xf numFmtId="0" fontId="11" fillId="0" borderId="13" xfId="1" applyFont="1" applyBorder="1" applyAlignment="1">
      <alignment horizontal="left" vertical="center" wrapText="1"/>
    </xf>
    <xf numFmtId="0" fontId="11" fillId="0" borderId="10" xfId="1" applyFont="1" applyBorder="1" applyAlignment="1">
      <alignment horizontal="left" vertical="center" wrapText="1"/>
    </xf>
    <xf numFmtId="0" fontId="11" fillId="0" borderId="15" xfId="1" applyFont="1" applyBorder="1" applyAlignment="1">
      <alignment horizontal="left" vertical="center" wrapText="1"/>
    </xf>
    <xf numFmtId="0" fontId="5" fillId="0" borderId="10" xfId="1" applyFont="1" applyBorder="1" applyAlignment="1">
      <alignment horizontal="left" vertical="center" wrapText="1"/>
    </xf>
    <xf numFmtId="0" fontId="5" fillId="0" borderId="14" xfId="1" applyFont="1" applyBorder="1" applyAlignment="1">
      <alignment horizontal="left" vertical="center" wrapText="1"/>
    </xf>
    <xf numFmtId="0" fontId="5" fillId="0" borderId="15" xfId="1" applyFont="1" applyBorder="1" applyAlignment="1">
      <alignment horizontal="left" vertical="center" wrapText="1"/>
    </xf>
    <xf numFmtId="0" fontId="11" fillId="0" borderId="1" xfId="1" applyFont="1" applyBorder="1" applyAlignment="1">
      <alignment horizontal="left" vertical="center" wrapText="1"/>
    </xf>
    <xf numFmtId="0" fontId="10" fillId="0" borderId="1" xfId="1" applyFont="1" applyBorder="1" applyAlignment="1">
      <alignment horizontal="left" vertical="center" wrapText="1"/>
    </xf>
    <xf numFmtId="0" fontId="15" fillId="0" borderId="2" xfId="1" applyFont="1" applyBorder="1" applyAlignment="1">
      <alignment horizontal="left" vertical="center"/>
    </xf>
    <xf numFmtId="0" fontId="15" fillId="0" borderId="3" xfId="1" applyFont="1" applyBorder="1" applyAlignment="1">
      <alignment horizontal="left" vertical="center"/>
    </xf>
    <xf numFmtId="0" fontId="15" fillId="0" borderId="4" xfId="1" applyFont="1" applyBorder="1" applyAlignment="1">
      <alignment horizontal="left" vertical="center"/>
    </xf>
    <xf numFmtId="0" fontId="18" fillId="0" borderId="2" xfId="1" applyFont="1" applyBorder="1" applyAlignment="1">
      <alignment horizontal="center" vertical="center"/>
    </xf>
    <xf numFmtId="0" fontId="18" fillId="0" borderId="4" xfId="1" applyFont="1" applyBorder="1" applyAlignment="1">
      <alignment horizontal="center" vertical="center"/>
    </xf>
    <xf numFmtId="0" fontId="5" fillId="0" borderId="8" xfId="1" applyFont="1" applyBorder="1" applyAlignment="1">
      <alignment horizontal="center" vertical="top"/>
    </xf>
    <xf numFmtId="0" fontId="5" fillId="0" borderId="11" xfId="1" applyFont="1" applyBorder="1" applyAlignment="1">
      <alignment horizontal="center" vertical="top"/>
    </xf>
    <xf numFmtId="0" fontId="10" fillId="0" borderId="1" xfId="1" applyFont="1" applyBorder="1" applyAlignment="1">
      <alignment horizontal="left" vertical="top" wrapText="1"/>
    </xf>
    <xf numFmtId="0" fontId="10" fillId="0" borderId="8" xfId="1" applyFont="1" applyBorder="1" applyAlignment="1">
      <alignment horizontal="left" vertical="center" wrapText="1"/>
    </xf>
    <xf numFmtId="0" fontId="10" fillId="0" borderId="11" xfId="1" applyFont="1" applyBorder="1" applyAlignment="1">
      <alignment horizontal="left" vertical="center" wrapText="1"/>
    </xf>
    <xf numFmtId="0" fontId="10" fillId="0" borderId="12" xfId="1" applyFont="1" applyBorder="1" applyAlignment="1">
      <alignment horizontal="left" vertical="center" wrapText="1"/>
    </xf>
    <xf numFmtId="0" fontId="11" fillId="0" borderId="1" xfId="1" applyFont="1" applyBorder="1" applyAlignment="1">
      <alignment horizontal="left" vertical="top" wrapText="1"/>
    </xf>
    <xf numFmtId="0" fontId="8" fillId="0" borderId="10" xfId="1" applyFont="1" applyBorder="1" applyAlignment="1">
      <alignment horizontal="left" vertical="top" wrapText="1"/>
    </xf>
    <xf numFmtId="0" fontId="8" fillId="0" borderId="14" xfId="1" applyFont="1" applyBorder="1" applyAlignment="1">
      <alignment horizontal="left" vertical="top" wrapText="1"/>
    </xf>
    <xf numFmtId="0" fontId="8" fillId="0" borderId="15" xfId="1" applyFont="1" applyBorder="1" applyAlignment="1">
      <alignment horizontal="left" vertical="top" wrapText="1"/>
    </xf>
    <xf numFmtId="0" fontId="13" fillId="0" borderId="1" xfId="1" applyFont="1" applyBorder="1" applyAlignment="1">
      <alignment horizontal="center" vertical="center" wrapText="1"/>
    </xf>
    <xf numFmtId="41" fontId="5" fillId="0" borderId="1" xfId="4" applyFont="1" applyBorder="1" applyAlignment="1">
      <alignment horizontal="left" vertical="center"/>
    </xf>
    <xf numFmtId="0" fontId="10" fillId="0" borderId="2" xfId="1" applyFont="1" applyBorder="1" applyAlignment="1">
      <alignment horizontal="center" vertical="top" wrapText="1"/>
    </xf>
    <xf numFmtId="0" fontId="10" fillId="0" borderId="3" xfId="1" applyFont="1" applyBorder="1" applyAlignment="1">
      <alignment horizontal="center" vertical="top" wrapText="1"/>
    </xf>
    <xf numFmtId="0" fontId="10" fillId="0" borderId="4" xfId="1" applyFont="1" applyBorder="1" applyAlignment="1">
      <alignment horizontal="center" vertical="top" wrapText="1"/>
    </xf>
    <xf numFmtId="41" fontId="5" fillId="0" borderId="2" xfId="4" applyFont="1" applyBorder="1" applyAlignment="1">
      <alignment horizontal="left" vertical="center"/>
    </xf>
    <xf numFmtId="41" fontId="5" fillId="0" borderId="4" xfId="4" applyFont="1" applyBorder="1" applyAlignment="1">
      <alignment horizontal="left" vertical="center"/>
    </xf>
    <xf numFmtId="0" fontId="5" fillId="0" borderId="1" xfId="1" applyFont="1" applyBorder="1" applyAlignment="1">
      <alignment horizontal="left" vertical="center" wrapText="1"/>
    </xf>
    <xf numFmtId="0" fontId="5" fillId="0" borderId="2" xfId="1" applyFont="1" applyBorder="1" applyAlignment="1">
      <alignment horizontal="center" vertical="top"/>
    </xf>
    <xf numFmtId="0" fontId="5" fillId="0" borderId="3" xfId="1" applyFont="1" applyBorder="1" applyAlignment="1">
      <alignment horizontal="center" vertical="top"/>
    </xf>
  </cellXfs>
  <cellStyles count="6">
    <cellStyle name="Hipervínculo" xfId="3" builtinId="8"/>
    <cellStyle name="Hipervínculo 2" xfId="2" xr:uid="{00000000-0005-0000-0000-000001000000}"/>
    <cellStyle name="Millares [0]" xfId="4" builtinId="6"/>
    <cellStyle name="Normal" xfId="0" builtinId="0"/>
    <cellStyle name="Normal 3" xfId="1" xr:uid="{00000000-0005-0000-0000-000004000000}"/>
    <cellStyle name="Porcentaje" xfId="5"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www.puertocampestre.com/" TargetMode="External"/><Relationship Id="rId2" Type="http://schemas.openxmlformats.org/officeDocument/2006/relationships/hyperlink" Target="mailto:info@puertocampestre.com" TargetMode="External"/><Relationship Id="rId1" Type="http://schemas.openxmlformats.org/officeDocument/2006/relationships/hyperlink" Target="mailto:ever.rojas@puertocampestre.com" TargetMode="External"/><Relationship Id="rId5" Type="http://schemas.openxmlformats.org/officeDocument/2006/relationships/vmlDrawing" Target="../drawings/vmlDrawing1.vm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63"/>
  <sheetViews>
    <sheetView tabSelected="1" showWhiteSpace="0" topLeftCell="A40" zoomScale="90" zoomScaleNormal="90" zoomScalePageLayoutView="88" workbookViewId="0">
      <selection activeCell="E63" sqref="E63"/>
    </sheetView>
  </sheetViews>
  <sheetFormatPr baseColWidth="10" defaultColWidth="8.85546875" defaultRowHeight="12.75" x14ac:dyDescent="0.25"/>
  <cols>
    <col min="1" max="1" width="8.85546875" style="2"/>
    <col min="2" max="2" width="20.28515625" style="1" customWidth="1"/>
    <col min="3" max="3" width="15.7109375" style="1" customWidth="1"/>
    <col min="4" max="4" width="17" style="1" customWidth="1"/>
    <col min="5" max="5" width="11.85546875" style="1" customWidth="1"/>
    <col min="6" max="6" width="9.28515625" style="1" customWidth="1"/>
    <col min="7" max="7" width="18.5703125" style="1" customWidth="1"/>
    <col min="8" max="8" width="11.7109375" style="3" customWidth="1"/>
    <col min="9" max="9" width="7.42578125" style="1" bestFit="1" customWidth="1"/>
    <col min="10" max="13" width="8.85546875" style="1"/>
    <col min="14" max="14" width="15.85546875" style="1" bestFit="1" customWidth="1"/>
    <col min="15" max="15" width="8.85546875" style="1"/>
    <col min="16" max="16" width="15.28515625" style="1" bestFit="1" customWidth="1"/>
    <col min="17" max="16384" width="8.85546875" style="1"/>
  </cols>
  <sheetData>
    <row r="1" spans="1:9" ht="32.25" customHeight="1" x14ac:dyDescent="0.25">
      <c r="A1" s="43" t="s">
        <v>0</v>
      </c>
      <c r="B1" s="43"/>
      <c r="C1" s="43"/>
      <c r="D1" s="43"/>
      <c r="E1" s="43"/>
      <c r="F1" s="43"/>
      <c r="G1" s="43"/>
      <c r="H1" s="43"/>
      <c r="I1" s="43"/>
    </row>
    <row r="3" spans="1:9" ht="24.75" customHeight="1" x14ac:dyDescent="0.25">
      <c r="A3" s="44" t="s">
        <v>1</v>
      </c>
      <c r="B3" s="44"/>
      <c r="C3" s="44"/>
      <c r="D3" s="44"/>
      <c r="E3" s="44"/>
      <c r="F3" s="44"/>
      <c r="G3" s="44"/>
      <c r="H3" s="44"/>
      <c r="I3" s="44"/>
    </row>
    <row r="5" spans="1:9" ht="30" customHeight="1" x14ac:dyDescent="0.25">
      <c r="A5" s="45" t="s">
        <v>88</v>
      </c>
      <c r="B5" s="46"/>
      <c r="C5" s="46"/>
      <c r="D5" s="46"/>
      <c r="E5" s="46"/>
      <c r="F5" s="46"/>
      <c r="G5" s="46"/>
      <c r="H5" s="46"/>
      <c r="I5" s="47"/>
    </row>
    <row r="6" spans="1:9" ht="30" customHeight="1" x14ac:dyDescent="0.25">
      <c r="A6" s="10" t="s">
        <v>2</v>
      </c>
      <c r="B6" s="85" t="s">
        <v>3</v>
      </c>
      <c r="C6" s="85"/>
      <c r="D6" s="85"/>
      <c r="E6" s="85"/>
      <c r="F6" s="85"/>
      <c r="G6" s="85"/>
      <c r="H6" s="85"/>
      <c r="I6" s="85"/>
    </row>
    <row r="7" spans="1:9" ht="54" customHeight="1" x14ac:dyDescent="0.25">
      <c r="A7" s="18" t="s">
        <v>4</v>
      </c>
      <c r="B7" s="74" t="s">
        <v>5</v>
      </c>
      <c r="C7" s="75"/>
      <c r="D7" s="48" t="s">
        <v>41</v>
      </c>
      <c r="E7" s="49"/>
      <c r="F7" s="49"/>
      <c r="G7" s="49"/>
      <c r="H7" s="49"/>
      <c r="I7" s="50"/>
    </row>
    <row r="8" spans="1:9" s="4" customFormat="1" ht="89.25" customHeight="1" x14ac:dyDescent="0.25">
      <c r="A8" s="70" t="s">
        <v>6</v>
      </c>
      <c r="B8" s="76" t="s">
        <v>7</v>
      </c>
      <c r="C8" s="77"/>
      <c r="D8" s="64" t="s">
        <v>42</v>
      </c>
      <c r="E8" s="65"/>
      <c r="F8" s="65"/>
      <c r="G8" s="65"/>
      <c r="H8" s="65"/>
      <c r="I8" s="66"/>
    </row>
    <row r="9" spans="1:9" s="4" customFormat="1" ht="24" customHeight="1" x14ac:dyDescent="0.25">
      <c r="A9" s="71"/>
      <c r="B9" s="78"/>
      <c r="C9" s="79"/>
      <c r="D9" s="67" t="s">
        <v>44</v>
      </c>
      <c r="E9" s="68"/>
      <c r="F9" s="68"/>
      <c r="G9" s="68"/>
      <c r="H9" s="68"/>
      <c r="I9" s="69"/>
    </row>
    <row r="10" spans="1:9" s="4" customFormat="1" ht="72.75" customHeight="1" x14ac:dyDescent="0.25">
      <c r="A10" s="71"/>
      <c r="B10" s="78"/>
      <c r="C10" s="79"/>
      <c r="D10" s="64" t="s">
        <v>70</v>
      </c>
      <c r="E10" s="65"/>
      <c r="F10" s="65"/>
      <c r="G10" s="65"/>
      <c r="H10" s="65"/>
      <c r="I10" s="66"/>
    </row>
    <row r="11" spans="1:9" s="4" customFormat="1" ht="70.5" customHeight="1" x14ac:dyDescent="0.25">
      <c r="A11" s="71"/>
      <c r="B11" s="78"/>
      <c r="C11" s="79"/>
      <c r="D11" s="64" t="s">
        <v>71</v>
      </c>
      <c r="E11" s="65"/>
      <c r="F11" s="65"/>
      <c r="G11" s="65"/>
      <c r="H11" s="65"/>
      <c r="I11" s="66"/>
    </row>
    <row r="12" spans="1:9" s="4" customFormat="1" ht="70.5" customHeight="1" x14ac:dyDescent="0.25">
      <c r="A12" s="71"/>
      <c r="B12" s="78"/>
      <c r="C12" s="79"/>
      <c r="D12" s="64" t="s">
        <v>72</v>
      </c>
      <c r="E12" s="65"/>
      <c r="F12" s="65"/>
      <c r="G12" s="65"/>
      <c r="H12" s="65"/>
      <c r="I12" s="66"/>
    </row>
    <row r="13" spans="1:9" s="4" customFormat="1" ht="70.5" customHeight="1" x14ac:dyDescent="0.25">
      <c r="A13" s="71"/>
      <c r="B13" s="78"/>
      <c r="C13" s="79"/>
      <c r="D13" s="82" t="s">
        <v>73</v>
      </c>
      <c r="E13" s="83"/>
      <c r="F13" s="83"/>
      <c r="G13" s="83"/>
      <c r="H13" s="83"/>
      <c r="I13" s="84"/>
    </row>
    <row r="14" spans="1:9" s="4" customFormat="1" ht="187.5" customHeight="1" x14ac:dyDescent="0.25">
      <c r="A14" s="72"/>
      <c r="B14" s="80"/>
      <c r="C14" s="81"/>
      <c r="D14" s="99" t="s">
        <v>87</v>
      </c>
      <c r="E14" s="100"/>
      <c r="F14" s="100"/>
      <c r="G14" s="100"/>
      <c r="H14" s="100"/>
      <c r="I14" s="101"/>
    </row>
    <row r="15" spans="1:9" ht="30" customHeight="1" x14ac:dyDescent="0.25">
      <c r="A15" s="18" t="s">
        <v>8</v>
      </c>
      <c r="B15" s="53" t="s">
        <v>9</v>
      </c>
      <c r="C15" s="54"/>
      <c r="D15" s="39" t="s">
        <v>43</v>
      </c>
      <c r="E15" s="39"/>
      <c r="F15" s="39"/>
      <c r="G15" s="39"/>
      <c r="H15" s="39"/>
      <c r="I15" s="39"/>
    </row>
    <row r="16" spans="1:9" ht="37.5" customHeight="1" x14ac:dyDescent="0.25">
      <c r="A16" s="18" t="s">
        <v>10</v>
      </c>
      <c r="B16" s="53" t="s">
        <v>11</v>
      </c>
      <c r="C16" s="54"/>
      <c r="D16" s="55" t="s">
        <v>45</v>
      </c>
      <c r="E16" s="55"/>
      <c r="F16" s="55"/>
      <c r="G16" s="55"/>
      <c r="H16" s="55"/>
      <c r="I16" s="55"/>
    </row>
    <row r="17" spans="1:9" ht="93" customHeight="1" x14ac:dyDescent="0.25">
      <c r="A17" s="18" t="s">
        <v>12</v>
      </c>
      <c r="B17" s="53" t="s">
        <v>13</v>
      </c>
      <c r="C17" s="54"/>
      <c r="D17" s="63" t="s">
        <v>85</v>
      </c>
      <c r="E17" s="63"/>
      <c r="F17" s="63"/>
      <c r="G17" s="63"/>
      <c r="H17" s="63"/>
      <c r="I17" s="63"/>
    </row>
    <row r="18" spans="1:9" ht="36.6" customHeight="1" x14ac:dyDescent="0.25">
      <c r="A18" s="18" t="s">
        <v>14</v>
      </c>
      <c r="B18" s="53" t="s">
        <v>15</v>
      </c>
      <c r="C18" s="54"/>
      <c r="D18" s="63" t="s">
        <v>74</v>
      </c>
      <c r="E18" s="63"/>
      <c r="F18" s="63"/>
      <c r="G18" s="63"/>
      <c r="H18" s="63"/>
      <c r="I18" s="63"/>
    </row>
    <row r="19" spans="1:9" ht="30" customHeight="1" x14ac:dyDescent="0.25">
      <c r="A19" s="18" t="s">
        <v>16</v>
      </c>
      <c r="B19" s="53" t="s">
        <v>17</v>
      </c>
      <c r="C19" s="54"/>
      <c r="D19" s="55" t="s">
        <v>86</v>
      </c>
      <c r="E19" s="55"/>
      <c r="F19" s="55"/>
      <c r="G19" s="55"/>
      <c r="H19" s="55"/>
      <c r="I19" s="55"/>
    </row>
    <row r="20" spans="1:9" ht="30" customHeight="1" x14ac:dyDescent="0.25">
      <c r="A20" s="18" t="s">
        <v>18</v>
      </c>
      <c r="B20" s="53" t="s">
        <v>19</v>
      </c>
      <c r="C20" s="54"/>
      <c r="D20" s="56" t="s">
        <v>46</v>
      </c>
      <c r="E20" s="56"/>
      <c r="F20" s="56"/>
      <c r="G20" s="56"/>
      <c r="H20" s="56"/>
      <c r="I20" s="56"/>
    </row>
    <row r="21" spans="1:9" ht="30" customHeight="1" x14ac:dyDescent="0.25">
      <c r="A21" s="18" t="s">
        <v>20</v>
      </c>
      <c r="B21" s="53" t="s">
        <v>21</v>
      </c>
      <c r="C21" s="54"/>
      <c r="D21" s="56" t="s">
        <v>47</v>
      </c>
      <c r="E21" s="56"/>
      <c r="F21" s="56"/>
      <c r="G21" s="56"/>
      <c r="H21" s="56"/>
      <c r="I21" s="56"/>
    </row>
    <row r="22" spans="1:9" ht="30" customHeight="1" x14ac:dyDescent="0.25">
      <c r="A22" s="18" t="s">
        <v>22</v>
      </c>
      <c r="B22" s="53" t="s">
        <v>23</v>
      </c>
      <c r="C22" s="54"/>
      <c r="D22" s="56" t="s">
        <v>48</v>
      </c>
      <c r="E22" s="56"/>
      <c r="F22" s="56"/>
      <c r="G22" s="56"/>
      <c r="H22" s="56"/>
      <c r="I22" s="56"/>
    </row>
    <row r="24" spans="1:9" ht="24" customHeight="1" x14ac:dyDescent="0.25"/>
    <row r="25" spans="1:9" ht="12.6" customHeight="1" x14ac:dyDescent="0.25"/>
    <row r="27" spans="1:9" ht="15" x14ac:dyDescent="0.25">
      <c r="B27" s="5"/>
    </row>
    <row r="29" spans="1:9" ht="28.15" customHeight="1" x14ac:dyDescent="0.25"/>
    <row r="30" spans="1:9" ht="28.15" customHeight="1" x14ac:dyDescent="0.25">
      <c r="B30" s="6"/>
    </row>
    <row r="31" spans="1:9" ht="33.75" customHeight="1" x14ac:dyDescent="0.25">
      <c r="A31" s="48" t="s">
        <v>89</v>
      </c>
      <c r="B31" s="49"/>
      <c r="C31" s="49"/>
      <c r="D31" s="49"/>
      <c r="E31" s="49"/>
      <c r="F31" s="49"/>
      <c r="G31" s="49"/>
      <c r="H31" s="50"/>
      <c r="I31" s="12"/>
    </row>
    <row r="32" spans="1:9" ht="25.5" customHeight="1" x14ac:dyDescent="0.25">
      <c r="A32" s="11" t="s">
        <v>24</v>
      </c>
      <c r="B32" s="94" t="s">
        <v>25</v>
      </c>
      <c r="C32" s="94"/>
      <c r="D32" s="94"/>
      <c r="E32" s="94"/>
      <c r="F32" s="94"/>
      <c r="G32" s="94"/>
      <c r="H32" s="94"/>
    </row>
    <row r="33" spans="1:16" s="7" customFormat="1" ht="27" customHeight="1" x14ac:dyDescent="0.25">
      <c r="A33" s="98" t="s">
        <v>26</v>
      </c>
      <c r="B33" s="98"/>
      <c r="C33" s="98" t="s">
        <v>27</v>
      </c>
      <c r="D33" s="98"/>
      <c r="E33" s="98"/>
      <c r="F33" s="98"/>
      <c r="G33" s="98"/>
      <c r="H33" s="98"/>
    </row>
    <row r="34" spans="1:16" ht="26.25" customHeight="1" x14ac:dyDescent="0.25">
      <c r="A34" s="73" t="s">
        <v>28</v>
      </c>
      <c r="B34" s="73"/>
      <c r="C34" s="63" t="s">
        <v>51</v>
      </c>
      <c r="D34" s="63"/>
      <c r="E34" s="63"/>
      <c r="F34" s="63"/>
      <c r="G34" s="63"/>
      <c r="H34" s="63"/>
    </row>
    <row r="35" spans="1:16" ht="26.25" customHeight="1" x14ac:dyDescent="0.25">
      <c r="A35" s="38" t="s">
        <v>29</v>
      </c>
      <c r="B35" s="38"/>
      <c r="C35" s="63" t="s">
        <v>51</v>
      </c>
      <c r="D35" s="63"/>
      <c r="E35" s="63"/>
      <c r="F35" s="63"/>
      <c r="G35" s="63"/>
      <c r="H35" s="63"/>
    </row>
    <row r="36" spans="1:16" ht="26.25" customHeight="1" x14ac:dyDescent="0.25">
      <c r="A36" s="38" t="s">
        <v>30</v>
      </c>
      <c r="B36" s="38"/>
      <c r="C36" s="63" t="s">
        <v>52</v>
      </c>
      <c r="D36" s="63"/>
      <c r="E36" s="63"/>
      <c r="F36" s="63"/>
      <c r="G36" s="63"/>
      <c r="H36" s="63"/>
    </row>
    <row r="37" spans="1:16" ht="26.25" customHeight="1" x14ac:dyDescent="0.25">
      <c r="A37" s="38" t="s">
        <v>31</v>
      </c>
      <c r="B37" s="38"/>
      <c r="C37" s="63" t="s">
        <v>53</v>
      </c>
      <c r="D37" s="63"/>
      <c r="E37" s="63"/>
      <c r="F37" s="63"/>
      <c r="G37" s="63"/>
      <c r="H37" s="63"/>
    </row>
    <row r="38" spans="1:16" s="7" customFormat="1" ht="19.5" customHeight="1" x14ac:dyDescent="0.25">
      <c r="A38" s="98" t="s">
        <v>32</v>
      </c>
      <c r="B38" s="98"/>
      <c r="C38" s="98"/>
      <c r="D38" s="98"/>
      <c r="E38" s="98"/>
      <c r="F38" s="98"/>
      <c r="G38" s="98"/>
      <c r="H38" s="98"/>
    </row>
    <row r="39" spans="1:16" ht="19.5" customHeight="1" x14ac:dyDescent="0.25">
      <c r="A39" s="38" t="s">
        <v>33</v>
      </c>
      <c r="B39" s="38"/>
      <c r="C39" s="109" t="s">
        <v>54</v>
      </c>
      <c r="D39" s="109"/>
      <c r="E39" s="109"/>
      <c r="F39" s="109"/>
      <c r="G39" s="109"/>
      <c r="H39" s="109"/>
    </row>
    <row r="40" spans="1:16" s="8" customFormat="1" ht="19.5" customHeight="1" x14ac:dyDescent="0.25">
      <c r="A40" s="110"/>
      <c r="B40" s="111"/>
      <c r="C40" s="111"/>
      <c r="D40" s="111"/>
      <c r="E40" s="111"/>
      <c r="F40" s="16"/>
      <c r="G40" s="16"/>
      <c r="H40" s="17"/>
    </row>
    <row r="41" spans="1:16" ht="18" customHeight="1" x14ac:dyDescent="0.25">
      <c r="A41" s="10" t="s">
        <v>34</v>
      </c>
      <c r="B41" s="94" t="s">
        <v>35</v>
      </c>
      <c r="C41" s="94"/>
      <c r="D41" s="94"/>
      <c r="E41" s="94"/>
      <c r="F41" s="94"/>
      <c r="G41" s="94"/>
      <c r="H41" s="94"/>
    </row>
    <row r="42" spans="1:16" ht="18" customHeight="1" x14ac:dyDescent="0.25">
      <c r="A42" s="104" t="s">
        <v>59</v>
      </c>
      <c r="B42" s="105"/>
      <c r="C42" s="105"/>
      <c r="D42" s="105"/>
      <c r="E42" s="105"/>
      <c r="F42" s="105"/>
      <c r="G42" s="105"/>
      <c r="H42" s="106"/>
    </row>
    <row r="43" spans="1:16" s="13" customFormat="1" ht="38.25" customHeight="1" x14ac:dyDescent="0.25">
      <c r="A43" s="102" t="s">
        <v>60</v>
      </c>
      <c r="B43" s="102"/>
      <c r="C43" s="9" t="s">
        <v>55</v>
      </c>
      <c r="D43" s="9" t="s">
        <v>56</v>
      </c>
      <c r="E43" s="102" t="s">
        <v>57</v>
      </c>
      <c r="F43" s="102"/>
      <c r="G43" s="102" t="s">
        <v>58</v>
      </c>
      <c r="H43" s="102"/>
    </row>
    <row r="44" spans="1:16" s="14" customFormat="1" ht="24.75" customHeight="1" x14ac:dyDescent="0.25">
      <c r="A44" s="107">
        <v>120000000000</v>
      </c>
      <c r="B44" s="108"/>
      <c r="C44" s="15">
        <v>120000000000</v>
      </c>
      <c r="D44" s="15">
        <v>120000000000</v>
      </c>
      <c r="E44" s="103">
        <v>120000000000</v>
      </c>
      <c r="F44" s="103"/>
      <c r="G44" s="103">
        <v>200000000</v>
      </c>
      <c r="H44" s="103"/>
      <c r="P44" s="21"/>
    </row>
    <row r="45" spans="1:16" ht="19.5" customHeight="1" x14ac:dyDescent="0.25">
      <c r="A45" s="57" t="s">
        <v>36</v>
      </c>
      <c r="B45" s="58"/>
      <c r="C45" s="58"/>
      <c r="D45" s="58"/>
      <c r="E45" s="58"/>
      <c r="F45" s="58"/>
      <c r="G45" s="58"/>
      <c r="H45" s="59"/>
      <c r="N45" s="19"/>
    </row>
    <row r="46" spans="1:16" s="7" customFormat="1" ht="43.5" customHeight="1" x14ac:dyDescent="0.25">
      <c r="A46" s="25" t="s">
        <v>61</v>
      </c>
      <c r="B46" s="90" t="s">
        <v>62</v>
      </c>
      <c r="C46" s="91"/>
      <c r="D46" s="26" t="s">
        <v>63</v>
      </c>
      <c r="E46" s="25" t="s">
        <v>64</v>
      </c>
      <c r="F46" s="25" t="s">
        <v>65</v>
      </c>
      <c r="G46" s="25" t="s">
        <v>66</v>
      </c>
      <c r="H46" s="26" t="s">
        <v>69</v>
      </c>
      <c r="N46" s="23"/>
      <c r="O46" s="20"/>
    </row>
    <row r="47" spans="1:16" ht="19.5" customHeight="1" x14ac:dyDescent="0.25">
      <c r="A47" s="27">
        <v>1</v>
      </c>
      <c r="B47" s="51" t="s">
        <v>51</v>
      </c>
      <c r="C47" s="52"/>
      <c r="D47" s="28" t="s">
        <v>68</v>
      </c>
      <c r="E47" s="28" t="s">
        <v>67</v>
      </c>
      <c r="F47" s="28">
        <v>100</v>
      </c>
      <c r="G47" s="29">
        <v>20000000000</v>
      </c>
      <c r="H47" s="30">
        <v>0.16666666666666666</v>
      </c>
      <c r="I47" s="22"/>
      <c r="N47" s="22"/>
    </row>
    <row r="48" spans="1:16" ht="19.5" customHeight="1" x14ac:dyDescent="0.25">
      <c r="A48" s="27">
        <v>2</v>
      </c>
      <c r="B48" s="51" t="s">
        <v>51</v>
      </c>
      <c r="C48" s="52"/>
      <c r="D48" s="28" t="s">
        <v>79</v>
      </c>
      <c r="E48" s="28" t="s">
        <v>67</v>
      </c>
      <c r="F48" s="28">
        <v>100</v>
      </c>
      <c r="G48" s="29">
        <v>20000000000</v>
      </c>
      <c r="H48" s="30">
        <v>0.16666666666666666</v>
      </c>
      <c r="I48" s="22"/>
      <c r="N48" s="22"/>
    </row>
    <row r="49" spans="1:14" ht="19.5" customHeight="1" x14ac:dyDescent="0.25">
      <c r="A49" s="27">
        <v>3</v>
      </c>
      <c r="B49" s="51" t="s">
        <v>51</v>
      </c>
      <c r="C49" s="52"/>
      <c r="D49" s="28" t="s">
        <v>80</v>
      </c>
      <c r="E49" s="28" t="s">
        <v>67</v>
      </c>
      <c r="F49" s="28">
        <v>100</v>
      </c>
      <c r="G49" s="29">
        <v>20000000000</v>
      </c>
      <c r="H49" s="30">
        <v>0.16666666666666666</v>
      </c>
      <c r="I49" s="22"/>
      <c r="N49" s="22"/>
    </row>
    <row r="50" spans="1:14" ht="19.5" customHeight="1" x14ac:dyDescent="0.25">
      <c r="A50" s="27">
        <v>4</v>
      </c>
      <c r="B50" s="51" t="s">
        <v>51</v>
      </c>
      <c r="C50" s="52"/>
      <c r="D50" s="28" t="s">
        <v>81</v>
      </c>
      <c r="E50" s="28" t="s">
        <v>67</v>
      </c>
      <c r="F50" s="28">
        <v>100</v>
      </c>
      <c r="G50" s="29">
        <v>20000000000</v>
      </c>
      <c r="H50" s="30">
        <v>0.16666666666666666</v>
      </c>
      <c r="I50" s="22"/>
    </row>
    <row r="51" spans="1:14" ht="19.5" customHeight="1" x14ac:dyDescent="0.25">
      <c r="A51" s="31">
        <v>5</v>
      </c>
      <c r="B51" s="51" t="s">
        <v>51</v>
      </c>
      <c r="C51" s="52"/>
      <c r="D51" s="28" t="s">
        <v>82</v>
      </c>
      <c r="E51" s="28" t="s">
        <v>67</v>
      </c>
      <c r="F51" s="28">
        <v>100</v>
      </c>
      <c r="G51" s="29">
        <v>20000000000</v>
      </c>
      <c r="H51" s="30">
        <v>0.16666666666666666</v>
      </c>
      <c r="I51" s="22"/>
    </row>
    <row r="52" spans="1:14" ht="19.5" customHeight="1" x14ac:dyDescent="0.25">
      <c r="A52" s="31">
        <v>6</v>
      </c>
      <c r="B52" s="51" t="s">
        <v>51</v>
      </c>
      <c r="C52" s="52"/>
      <c r="D52" s="28" t="s">
        <v>83</v>
      </c>
      <c r="E52" s="28" t="s">
        <v>67</v>
      </c>
      <c r="F52" s="28">
        <v>88</v>
      </c>
      <c r="G52" s="29">
        <v>17600000000</v>
      </c>
      <c r="H52" s="30">
        <v>0.14666666666666667</v>
      </c>
      <c r="I52" s="22"/>
    </row>
    <row r="53" spans="1:14" ht="19.5" customHeight="1" x14ac:dyDescent="0.25">
      <c r="A53" s="31">
        <v>7</v>
      </c>
      <c r="B53" s="32" t="s">
        <v>77</v>
      </c>
      <c r="C53" s="33"/>
      <c r="D53" s="28" t="s">
        <v>84</v>
      </c>
      <c r="E53" s="28" t="s">
        <v>67</v>
      </c>
      <c r="F53" s="28">
        <v>6</v>
      </c>
      <c r="G53" s="29">
        <v>1200000000</v>
      </c>
      <c r="H53" s="30">
        <v>0.01</v>
      </c>
      <c r="I53" s="22"/>
    </row>
    <row r="54" spans="1:14" ht="19.5" customHeight="1" x14ac:dyDescent="0.25">
      <c r="A54" s="31">
        <v>8</v>
      </c>
      <c r="B54" s="32" t="s">
        <v>78</v>
      </c>
      <c r="C54" s="33"/>
      <c r="D54" s="34" t="s">
        <v>84</v>
      </c>
      <c r="E54" s="28" t="s">
        <v>67</v>
      </c>
      <c r="F54" s="28">
        <v>6</v>
      </c>
      <c r="G54" s="29">
        <v>1200000000</v>
      </c>
      <c r="H54" s="30">
        <v>0.01</v>
      </c>
      <c r="I54" s="22"/>
    </row>
    <row r="55" spans="1:14" s="4" customFormat="1" ht="19.5" customHeight="1" x14ac:dyDescent="0.25">
      <c r="A55" s="60"/>
      <c r="B55" s="61"/>
      <c r="C55" s="61"/>
      <c r="D55" s="61"/>
      <c r="E55" s="62"/>
      <c r="F55" s="35">
        <f>SUM(F47:F54)</f>
        <v>600</v>
      </c>
      <c r="G55" s="36">
        <f>SUM(G47:G54)</f>
        <v>120000000000</v>
      </c>
      <c r="H55" s="37">
        <f>SUM(H47:H54)</f>
        <v>1</v>
      </c>
      <c r="I55" s="24"/>
    </row>
    <row r="56" spans="1:14" ht="13.5" customHeight="1" x14ac:dyDescent="0.25">
      <c r="A56" s="92"/>
      <c r="B56" s="93"/>
      <c r="C56" s="93"/>
      <c r="D56" s="93"/>
      <c r="E56" s="93"/>
      <c r="F56" s="93"/>
      <c r="G56" s="93"/>
      <c r="H56" s="93"/>
    </row>
    <row r="57" spans="1:14" ht="23.25" customHeight="1" x14ac:dyDescent="0.25">
      <c r="A57" s="18" t="s">
        <v>37</v>
      </c>
      <c r="B57" s="94" t="s">
        <v>38</v>
      </c>
      <c r="C57" s="94"/>
      <c r="D57" s="94"/>
      <c r="E57" s="94"/>
      <c r="F57" s="94"/>
      <c r="G57" s="94"/>
      <c r="H57" s="94"/>
    </row>
    <row r="58" spans="1:14" ht="38.25" customHeight="1" x14ac:dyDescent="0.25">
      <c r="A58" s="18" t="s">
        <v>39</v>
      </c>
      <c r="B58" s="95" t="s">
        <v>49</v>
      </c>
      <c r="C58" s="96"/>
      <c r="D58" s="97"/>
      <c r="E58" s="87" t="s">
        <v>75</v>
      </c>
      <c r="F58" s="88"/>
      <c r="G58" s="88"/>
      <c r="H58" s="89"/>
    </row>
    <row r="59" spans="1:14" ht="38.25" customHeight="1" x14ac:dyDescent="0.25">
      <c r="A59" s="18" t="s">
        <v>40</v>
      </c>
      <c r="B59" s="86" t="s">
        <v>50</v>
      </c>
      <c r="C59" s="86"/>
      <c r="D59" s="86"/>
      <c r="E59" s="40" t="s">
        <v>76</v>
      </c>
      <c r="F59" s="41"/>
      <c r="G59" s="41"/>
      <c r="H59" s="42"/>
    </row>
    <row r="60" spans="1:14" ht="19.149999999999999" customHeight="1" x14ac:dyDescent="0.25"/>
    <row r="61" spans="1:14" ht="7.9" customHeight="1" x14ac:dyDescent="0.25"/>
    <row r="62" spans="1:14" ht="19.5" customHeight="1" x14ac:dyDescent="0.25"/>
    <row r="63" spans="1:14" ht="19.5" customHeight="1" x14ac:dyDescent="0.25"/>
  </sheetData>
  <mergeCells count="70">
    <mergeCell ref="B52:C52"/>
    <mergeCell ref="C33:H33"/>
    <mergeCell ref="A40:E40"/>
    <mergeCell ref="B49:C49"/>
    <mergeCell ref="B50:C50"/>
    <mergeCell ref="B51:C51"/>
    <mergeCell ref="D16:I16"/>
    <mergeCell ref="D14:I14"/>
    <mergeCell ref="E43:F43"/>
    <mergeCell ref="G43:H43"/>
    <mergeCell ref="E44:F44"/>
    <mergeCell ref="G44:H44"/>
    <mergeCell ref="A42:H42"/>
    <mergeCell ref="B41:H41"/>
    <mergeCell ref="A43:B43"/>
    <mergeCell ref="A44:B44"/>
    <mergeCell ref="C37:H37"/>
    <mergeCell ref="A38:H38"/>
    <mergeCell ref="C39:H39"/>
    <mergeCell ref="C35:H35"/>
    <mergeCell ref="D17:I17"/>
    <mergeCell ref="B32:H32"/>
    <mergeCell ref="D13:I13"/>
    <mergeCell ref="B6:I6"/>
    <mergeCell ref="B15:C15"/>
    <mergeCell ref="B16:C16"/>
    <mergeCell ref="B59:D59"/>
    <mergeCell ref="E58:H58"/>
    <mergeCell ref="B17:C17"/>
    <mergeCell ref="B18:C18"/>
    <mergeCell ref="B19:C19"/>
    <mergeCell ref="B20:C20"/>
    <mergeCell ref="B21:C21"/>
    <mergeCell ref="B46:C46"/>
    <mergeCell ref="A56:H56"/>
    <mergeCell ref="B57:H57"/>
    <mergeCell ref="B58:D58"/>
    <mergeCell ref="A33:B33"/>
    <mergeCell ref="A36:B36"/>
    <mergeCell ref="C34:H34"/>
    <mergeCell ref="A39:B39"/>
    <mergeCell ref="D7:I7"/>
    <mergeCell ref="D8:I8"/>
    <mergeCell ref="D9:I9"/>
    <mergeCell ref="D10:I10"/>
    <mergeCell ref="D11:I11"/>
    <mergeCell ref="A8:A14"/>
    <mergeCell ref="A34:B34"/>
    <mergeCell ref="B7:C7"/>
    <mergeCell ref="C36:H36"/>
    <mergeCell ref="A35:B35"/>
    <mergeCell ref="D18:I18"/>
    <mergeCell ref="B8:C14"/>
    <mergeCell ref="D12:I12"/>
    <mergeCell ref="A37:B37"/>
    <mergeCell ref="D15:I15"/>
    <mergeCell ref="E59:H59"/>
    <mergeCell ref="A1:I1"/>
    <mergeCell ref="A3:I3"/>
    <mergeCell ref="A5:I5"/>
    <mergeCell ref="A31:H31"/>
    <mergeCell ref="B47:C47"/>
    <mergeCell ref="B48:C48"/>
    <mergeCell ref="B22:C22"/>
    <mergeCell ref="D19:I19"/>
    <mergeCell ref="D20:I20"/>
    <mergeCell ref="D21:I21"/>
    <mergeCell ref="D22:I22"/>
    <mergeCell ref="A45:H45"/>
    <mergeCell ref="A55:E55"/>
  </mergeCells>
  <hyperlinks>
    <hyperlink ref="D21" r:id="rId1" xr:uid="{00000000-0004-0000-0000-000000000000}"/>
    <hyperlink ref="D20" r:id="rId2" xr:uid="{00000000-0004-0000-0000-000001000000}"/>
    <hyperlink ref="D22" r:id="rId3" xr:uid="{00000000-0004-0000-0000-000002000000}"/>
  </hyperlinks>
  <pageMargins left="0.39" right="0.25" top="0.41" bottom="0.5" header="0.17" footer="0.3"/>
  <pageSetup paperSize="14" scale="75" fitToWidth="0" fitToHeight="0" orientation="portrait" r:id="rId4"/>
  <headerFooter>
    <oddHeader xml:space="preserve">&amp;C
</oddHeader>
    <oddFooter>&amp;CRES. CNV. CG. Nº 6/19 - ANEXO B&amp;R[Página]&amp;P</oddFooter>
  </headerFooter>
  <rowBreaks count="1" manualBreakCount="1">
    <brk id="28" max="16383" man="1"/>
  </rowBreaks>
  <legacyDrawing r:id="rId5"/>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VAEZAtQhMffSt7K/ea89FVfyx+dFjOLzrKT5Oi1l7hw=</DigestValue>
    </Reference>
    <Reference Type="http://www.w3.org/2000/09/xmldsig#Object" URI="#idOfficeObject">
      <DigestMethod Algorithm="http://www.w3.org/2001/04/xmlenc#sha256"/>
      <DigestValue>jiWo+nAXwF5zjAQXOsX3naxmq6bAmiKg/UIHhO3K5M0=</DigestValue>
    </Reference>
    <Reference Type="http://uri.etsi.org/01903#SignedProperties" URI="#idSignedProperties">
      <Transforms>
        <Transform Algorithm="http://www.w3.org/TR/2001/REC-xml-c14n-20010315"/>
      </Transforms>
      <DigestMethod Algorithm="http://www.w3.org/2001/04/xmlenc#sha256"/>
      <DigestValue>bDGjAgz9aUPaKbs4DM/kMifgOAJR6gC5pV+kZUFTdSw=</DigestValue>
    </Reference>
    <Reference Type="http://www.w3.org/2000/09/xmldsig#Object" URI="#idValidSigLnImg">
      <DigestMethod Algorithm="http://www.w3.org/2001/04/xmlenc#sha256"/>
      <DigestValue>UrDUEL5JRY89+ST5+R1f3CKj6IUqZiI8u9ho3vNduxs=</DigestValue>
    </Reference>
    <Reference Type="http://www.w3.org/2000/09/xmldsig#Object" URI="#idInvalidSigLnImg">
      <DigestMethod Algorithm="http://www.w3.org/2001/04/xmlenc#sha256"/>
      <DigestValue>z9IpfnzGyjTyvDsPq326d/zkI2pkCIpVUxJEG0wMxhs=</DigestValue>
    </Reference>
  </SignedInfo>
  <SignatureValue>rCl8AJJ1nv2Zco9MKQW6x5sHjr4DMF7PEFFinsUDYpX3M4HKjhKczGUJRAL0J/MsZf7D8VEAaobH
FJoEAQpIZfWu2TqiiR9WFohWRkdMpya7m4U3tfMg+GYtbNBvURyPgR397kX2jLmz7jT3vQ6OD5Wv
gqhJ2BIG4/M4tCtTHAfDg7h0Vatb2V7OiTcgnEkt6QmUWgwqqOtdFIBVLPVnVMwqAPFhQt/JIPe4
uWITCnbOG26VQ2rVPxMWFiPZHC/dFaBXXDWMWzBbEUM37ROLQd6kXMXv1WlCptIhnR0DedwzGLcn
zTJBT1w09fH/RtoseUwN0aezUGi1hzZQoOBKRQ==</SignatureValue>
  <KeyInfo>
    <X509Data>
      <X509Certificate>MIIIhDCCBmygAwIBAgIIZOhuC+ZWngQwDQYJKoZIhvcNAQELBQAwWjEaMBgGA1UEAwwRQ0EtRE9DVU1FTlRBIFMuQS4xFjAUBgNVBAUTDVJVQzgwMDUwMTcyLTExFzAVBgNVBAoMDkRPQ1VNRU5UQSBTLkEuMQswCQYDVQQGEwJQWTAeFw0yNDExMDQxODUwMDBaFw0yNjExMDQxODUwMDBaMIG5MSMwIQYDVQQDDBpHRU9SR0lOSU8gRVZFUiBST0pBUyBCT1JKQTESMBAGA1UEBRMJQ0kyMDc3Mzc0MRcwFQYDVQQqDA5HRU9SR0lOSU8gRVZFUjEUMBIGA1UEBAwLUk9KQVMgQk9SSkExCzAJBgNVBAsMAkYyMTUwMwYDVQQKDCxDRVJUSUZJQ0FETyBDVUFMSUZJQ0FETyBERSBGSVJNQSBFTEVDVFJPTklDQTELMAkGA1UEBhMCUFkwggEiMA0GCSqGSIb3DQEBAQUAA4IBDwAwggEKAoIBAQDCvZbbfRiAeNQs2C32uF2mrP7ecn3POY0dhq2rz2s2aU08QvR2C7AXIMwQn1C7qIAbW553FaKI2V13eDXVKf1cEZQcKV4gA0ZCRj8OGyMTlUz7+GNG07jRZbIVUUqRO5jQv5zKu10XoqmLrl+b5s634HppHMi4mVhxh5GzSbmzbaZZZgvls0dD9E83krC+bQjLbFoV4i/D/ORU4k+QzHxSkMV/3fRRShpx1Jeunlsid1wW1agqy4Lgkp2BcGC1/ZxYaWRyeNvoNJcmRM/vR4rjdvSgYdPvhRaO3xXIAHMZnuMN1N9cGJ2x4jHCEU6XZ9TcR+Esk0wbj8InnyuF+hiD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yb2phc2JvcmphZXZlck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6mxLzpm73hWYtaBNqgp6bIWaTfjAOBgNVHQ8BAf8EBAMCBeAwDQYJKoZIhvcNAQELBQADggIBADP7263/gfbDc9APnI3gAlJsuJhWepsVN4KMqiM8SC0uEyrb1VxTd84DbgiN7U90aVtlEj9xuuswZAkGIaBFEhkPkE102BEevssfLtjm7tjIBYeSck2oje4V/F/McjxeYnXssT7VMi0hzcpq6Qh3UvcFPHPLZ9qVJgmBf1AZvZFzJugY61BA8o5V3Lvf7jpCEetu2EQt7ujSWmE9w3RQUcU0mfMqJSljWvHygvDr20qLB7pbaEowMEVS3LchekFukobpLA2y1ljUxJWRSEeS2K3+gdfsX2KRFvdiCiD7QzFfuwiTeV8NzwHq37Z0g0wbBdQaQ9xDs3iHvWe7c9uRBilVbSDAgGvGWurZfA6WbY/JxRDK5FgYEbzgPwfjAehNgZZCqxsL+ZPLgzduJlEfTqlpwqHf67rZMCIm3Il3bw621jofn6OPS1fPQNbMMBYudTbmyuYukvD5Ingv0P0q5602qkoq8KGzZbGjVktlXreZw+GXOFsjUQQB3LNXqNFNzZ0lMjOcX2bp52FJo6gjuMBGqgM3iZRyAIY014m0+RzVIAlGD18m2RACq5+vpquRhLOfs5n6TmhiJLDEtTLGLD/IY0cSqt0r615WcUiaKw+BgdBo6tMkyxEyFg8imL9qOcFy7DvnCwoaS2MeBku+oi8rz4FELanW+SxqtAtDrjo2</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q0GwHMgfV/kBS9yNsl9h8qIIGPxjGWdvpdLKoG8gqdk=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vmlDrawing1.vml?ContentType=application/vnd.openxmlformats-officedocument.vmlDrawing">
        <DigestMethod Algorithm="http://www.w3.org/2001/04/xmlenc#sha256"/>
        <DigestValue>fNhG3uF731RSYciMVX3QfpWTw2/b6dw5aB16Sbxl/uc=</DigestValue>
      </Reference>
      <Reference URI="/xl/media/image1.emf?ContentType=image/x-emf">
        <DigestMethod Algorithm="http://www.w3.org/2001/04/xmlenc#sha256"/>
        <DigestValue>aHoJ8yMRH27QHamoFFu/hj4I1C4nsp0yhelK0+vOr74=</DigestValue>
      </Reference>
      <Reference URI="/xl/printerSettings/printerSettings1.bin?ContentType=application/vnd.openxmlformats-officedocument.spreadsheetml.printerSettings">
        <DigestMethod Algorithm="http://www.w3.org/2001/04/xmlenc#sha256"/>
        <DigestValue>fEyrhoCcloGUZ3W/pQcSLZOXKubLqu+fEwEJFfgPFdo=</DigestValue>
      </Reference>
      <Reference URI="/xl/sharedStrings.xml?ContentType=application/vnd.openxmlformats-officedocument.spreadsheetml.sharedStrings+xml">
        <DigestMethod Algorithm="http://www.w3.org/2001/04/xmlenc#sha256"/>
        <DigestValue>ISs3nrYxdJykwV9wTTi8+cXYA3N2K58v3sewppuKSBE=</DigestValue>
      </Reference>
      <Reference URI="/xl/styles.xml?ContentType=application/vnd.openxmlformats-officedocument.spreadsheetml.styles+xml">
        <DigestMethod Algorithm="http://www.w3.org/2001/04/xmlenc#sha256"/>
        <DigestValue>xXNVxzAi0KnlN3Ocmy5NcepRFcEtdsD5OO/zhmXI6Ds=</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JwFRnZETwNJGlEC3VcgVKu0yHtNvGL1+pvZUNDCpGrw=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/wJ4BGtyT2Ikvbd9m0x+hvWJtrEWp28y/W9QxSk9f64=</DigestValue>
      </Reference>
      <Reference URI="/xl/worksheets/sheet1.xml?ContentType=application/vnd.openxmlformats-officedocument.spreadsheetml.worksheet+xml">
        <DigestMethod Algorithm="http://www.w3.org/2001/04/xmlenc#sha256"/>
        <DigestValue>g8jAHEusi9nossBxkUNUjFxPqd1bUR/tY8i5i24G9tU=</DigestValue>
      </Reference>
    </Manifest>
    <SignatureProperties>
      <SignatureProperty Id="idSignatureTime" Target="#idPackageSignature">
        <mdssi:SignatureTime xmlns:mdssi="http://schemas.openxmlformats.org/package/2006/digital-signature">
          <mdssi:Format>YYYY-MM-DDThh:mm:ssTZD</mdssi:Format>
          <mdssi:Value>2026-05-13T17:43:42Z</mdssi:Value>
        </mdssi:SignatureTime>
      </SignatureProperty>
    </SignatureProperties>
  </Object>
  <Object Id="idOfficeObject">
    <SignatureProperties>
      <SignatureProperty Id="idOfficeV1Details" Target="#idPackageSignature">
        <SignatureInfoV1 xmlns="http://schemas.microsoft.com/office/2006/digsig">
          <SetupID>{95AE8A79-67BD-412C-A27D-2D842623AC93}</SetupID>
          <SignatureText>G. Ever Rojas Borja</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2026-05-13T17:43:42Z</xd:SigningTime>
          <xd:SigningCertificate>
            <xd:Cert>
              <xd:CertDigest>
                <DigestMethod Algorithm="http://www.w3.org/2001/04/xmlenc#sha256"/>
                <DigestValue>Gkl2H0gdEVQNYHAAHaZG/NqaJLwqTMuwLJgYUqvV4gs=</DigestValue>
              </xd:CertDigest>
              <xd:IssuerSerial>
                <X509IssuerName>C=PY, O=DOCUMENTA S.A., SERIALNUMBER=RUC80050172-1, CN=CA-DOCUMENTA S.A.</X509IssuerName>
                <X509SerialNumber>7271182595777797636</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GAAAaQwAACBFTUYAAAEA+BsAAKo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GQb6ExkHEAAAABAAAAAkAAABMAAAAAAAAAAAAAAAAAAAA//////////9gAAAAMQAz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wAAABHAAAAKQAAADMAAACE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0AAABIAAAAJQAAAAwAAAAEAAAAVAAAAMAAAAAqAAAAMwAAAKsAAABHAAAAAQAAAADAxkG+hMZBKgAAADMAAAATAAAATAAAAAAAAAAAAAAAAAAAAP//////////dAAAAEcALgAgAEUAdgBlAHIAIABSAG8AagBhAHMAIABCAG8AcgBqAGEAAAALAAAAAwAAAAQAAAAIAAAACAAAAAgAAAAGAAAABAAAAAoAAAAJAAAABAAAAAgAAAAHAAAABAAAAAkAAAAJAAAABgAAAAQ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gAAAAKAAAAUAAAAKwAAABcAAAAAQAAAADAxkG+hMZBCgAAAFAAAAAaAAAATAAAAAAAAAAAAAAAAAAAAP//////////gAAAAEcARQBPAFIARwBJAE4ASQBPACAARQBWAEUAUgAgAFIATwBKAEEAUwAgAEIATwBSAEoAQQAIAAAABgAAAAkAAAAHAAAACAAAAAMAAAAIAAAAAwAAAAkAAAADAAAABgAAAAcAAAAGAAAABwAAAAMAAAAHAAAACQAAAAQAAAAHAAAABgAAAAMAAAAHAAAACQAAAAcAAAAE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EYAAABsAAAAAQAAAADAxkG+hMZBCgAAAGAAAAAKAAAATAAAAAAAAAAAAAAAAAAAAP//////////YAAAAFAAUgBFAFMASQBEAEUATgBUAEUABgAAAAcAAAAGAAAABgAAAAMAAAAIAAAABgAAAAgAAAAFAAAABgAAAEsAAABAAAAAMAAAAAUAAAAgAAAAAQAAAAEAAAAQAAAAAAAAAAAAAAAAAQAAgAAAAAAAAAAAAAAAAAEAAIAAAAAlAAAADAAAAAIAAAAnAAAAGAAAAAUAAAAAAAAA////AAAAAAAlAAAADAAAAAUAAABMAAAAZAAAAAkAAABwAAAA8gAAAHwAAAAJAAAAcAAAAOoAAAANAAAAIQDwAAAAAAAAAAAAAACAPwAAAAAAAAAAAACAPwAAAAAAAAAAAAAAAAAAAAAAAAAAAAAAAAAAAAAAAAAAJQAAAAwAAAAAAACAKAAAAAwAAAAFAAAAJQAAAAwAAAABAAAAGAAAAAwAAAAAAAAAEgAAAAwAAAABAAAAFgAAAAwAAAAAAAAAVAAAADgBAAAKAAAAcAAAAPEAAAB8AAAAAQAAAADAxkG+hMZBCgAAAHAAAAAnAAAATAAAAAQAAAAJAAAAcAAAAPMAAAB9AAAAnAAAAEYAaQByAG0AYQBkAG8AIABwAG8AcgA6ACAARwBFAE8AUgBHAEkATgBJAE8AIABFAFYARQBSACAAUgBPAEoAQQBTACAAQgBPAFIASgBBAAAABgAAAAMAAAAEAAAACQAAAAYAAAAHAAAABwAAAAMAAAAHAAAABwAAAAQAAAADAAAAAwAAAAgAAAAGAAAACQAAAAcAAAAIAAAAAwAAAAgAAAADAAAACQAAAAMAAAAGAAAABwAAAAYAAAAHAAAAAwAAAAcAAAAJAAAABAAAAAcAAAAGAAAAAwAAAAcAAAAJAAAABwAAAAQAAAAHAAAAFgAAAAwAAAAAAAAAJQAAAAwAAAACAAAADgAAABQAAAAAAAAAEAAAABQAAAA=</Object>
  <Object Id="idInvalidSigLnImg">AQAAAGwAAAAAAAAAAAAAAP8AAAB/AAAAAAAAAAAAAADYGAAAaQwAACBFTUYAAAEAmB8AALA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WgKAAAAfqbJd6PIeqDCQFZ4JTd0Lk/HMVPSGy5uFiE4GypVJ0KnHjN9AAABAGwAAACcz+7S6ffb7fnC0t1haH0hMm8aLXIuT8ggOIwoRKslP58cK08AAAFb8wAAAMHg9P///////////+bm5k9SXjw/SzBRzTFU0y1NwSAyVzFGXwEBAgAACA8mnM/u69/SvI9jt4tgjIR9FBosDBEjMVTUMlXWMVPRKUSeDxk4AAAAAFYAAADT6ff///////+Tk5MjK0krSbkvUcsuT8YVJFoTIFIrSbgtTcEQHEfgDQAAAJzP7vT6/bTa8kRleixHhy1Nwi5PxiQtTnBwcJKSki81SRwtZAgOIwAxAAAAweD02+35gsLqZ5q6Jz1jNEJyOUZ4qamp+/v7////wdPeVnCJAQECAA0AAACv1/Ho8/ubzu6CwuqMudS3u769vb3////////////L5fZymsABAgNcQAAAAK/X8fz9/uLx+snk9uTy+vz9/v///////////////8vl9nKawAECAwAAAAAAotHvtdryxOL1xOL1tdry0+r32+350+r3tdryxOL1pdPvc5rAAQIDTX4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ADAxkG+hMZ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tAAAASAAAACUAAAAMAAAABAAAAFQAAADAAAAAKgAAADMAAACrAAAARwAAAAEAAAAAwMZBvoTGQSoAAAAzAAAAEwAAAEwAAAAAAAAAAAAAAAAAAAD//////////3QAAABHAC4AIABFAHYAZQByACAAUgBvAGoAYQBzACAAQgBvAHIAagBhAAAACwAAAAMAAAAEAAAACAAAAAgAAAAIAAAABgAAAAQAAAAKAAAACQAAAAQAAAAIAAAABwAAAAQAAAAJAAAACQAAAAYAAAAE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oAAAACgAAAFAAAACsAAAAXAAAAAEAAAAAwMZBvoTGQQoAAABQAAAAGgAAAEwAAAAAAAAAAAAAAAAAAAD//////////4AAAABHAEUATwBSAEcASQBOAEkATwAgAEUAVgBFAFIAIABSAE8ASgBBAFMAIABCAE8AUgBKAEEACAAAAAYAAAAJAAAABwAAAAgAAAADAAAACAAAAAMAAAAJAAAAAwAAAAYAAAAHAAAABgAAAAcAAAADAAAABwAAAAkAAAAEAAAABwAAAAYAAAADAAAABwAAAAkAAAAHAAAABA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BGAAAAbAAAAAEAAAAAwMZBvoTGQQoAAABgAAAACgAAAEwAAAAAAAAAAAAAAAAAAAD//////////2AAAABQAFIARQBTAEkARABFAE4AVABFAAYAAAAHAAAABgAAAAYAAAADAAAACAAAAAYAAAAIAAAABQAAAAYAAABLAAAAQAAAADAAAAAFAAAAIAAAAAEAAAABAAAAEAAAAAAAAAAAAAAAAAEAAIAAAAAAAAAAAAAAAAABAACAAAAAJQAAAAwAAAACAAAAJwAAABgAAAAFAAAAAAAAAP///wAAAAAAJQAAAAwAAAAFAAAATAAAAGQAAAAJAAAAcAAAAPIAAAB8AAAACQAAAHAAAADqAAAADQAAACEA8AAAAAAAAAAAAAAAgD8AAAAAAAAAAAAAgD8AAAAAAAAAAAAAAAAAAAAAAAAAAAAAAAAAAAAAAAAAACUAAAAMAAAAAAAAgCgAAAAMAAAABQAAACUAAAAMAAAAAQAAABgAAAAMAAAAAAAAABIAAAAMAAAAAQAAABYAAAAMAAAAAAAAAFQAAAA4AQAACgAAAHAAAADxAAAAfAAAAAEAAAAAwMZBvoTGQQoAAABwAAAAJwAAAEwAAAAEAAAACQAAAHAAAADzAAAAfQAAAJwAAABGAGkAcgBtAGEAZABvACAAcABvAHIAOgAgAEcARQBPAFIARwBJAE4ASQBPACAARQBWAEUAUgAgAFIATwBKAEEAUwAgAEIATwBSAEoAQQBHAAYAAAADAAAABAAAAAkAAAAGAAAABwAAAAcAAAADAAAABwAAAAcAAAAEAAAAAwAAAAMAAAAIAAAABgAAAAkAAAAHAAAACAAAAAMAAAAIAAAAAwAAAAkAAAADAAAABgAAAAcAAAAGAAAABwAAAAMAAAAHAAAACQAAAAQAAAAHAAAABgAAAAMAAAAHAAAACQAAAAcAAAAEAAAABw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W5yfc2uzlKGSjND7FzHdVJhE5PUDgU9FavQY953/de4=</DigestValue>
    </Reference>
    <Reference Type="http://www.w3.org/2000/09/xmldsig#Object" URI="#idOfficeObject">
      <DigestMethod Algorithm="http://www.w3.org/2001/04/xmlenc#sha256"/>
      <DigestValue>ya5fFvbxdTEcOIK/8YQUTbUtPLLUevqewTcaztB6FaU=</DigestValue>
    </Reference>
    <Reference Type="http://uri.etsi.org/01903#SignedProperties" URI="#idSignedProperties">
      <Transforms>
        <Transform Algorithm="http://www.w3.org/TR/2001/REC-xml-c14n-20010315"/>
      </Transforms>
      <DigestMethod Algorithm="http://www.w3.org/2001/04/xmlenc#sha256"/>
      <DigestValue>xKSDknPaCu0vPK2KRW1I5Zq1MRLbSGBEcJB4ysJCqBo=</DigestValue>
    </Reference>
    <Reference Type="http://www.w3.org/2000/09/xmldsig#Object" URI="#idValidSigLnImg">
      <DigestMethod Algorithm="http://www.w3.org/2001/04/xmlenc#sha256"/>
      <DigestValue>UrDUEL5JRY89+ST5+R1f3CKj6IUqZiI8u9ho3vNduxs=</DigestValue>
    </Reference>
    <Reference Type="http://www.w3.org/2000/09/xmldsig#Object" URI="#idInvalidSigLnImg">
      <DigestMethod Algorithm="http://www.w3.org/2001/04/xmlenc#sha256"/>
      <DigestValue>mjw+eZXx+2L/2HyZtgJswVOBg7fH2sCVl6hNwNfjVRk=</DigestValue>
    </Reference>
  </SignedInfo>
  <SignatureValue>r3NixIYGOpYxnuokRtg5FXBhXe6SgexU6dxDBoPdvcTJe9Bwoue1s4aY2cZyTW1vJmOzPahEYQ7z
omOl+URSEz0SEnUn4yvwvAgosbvYfN5JYD2gzyis4i5h7o5FjqabnghfJd2zlfdr/dqdhweHDoCy
5XsP/CsI5n1aw2coIWl3BgwLL/o9xNLbv54erS48QHAhw8M1LouSyCZ8O+7Dbf2Ll8w+cB7pl5qG
4z8qacpZ3doYk8gFO8ASCBfyJTUsL2cvi9dn/z509UO19lSInH7syzoncjui4hf6CE5lQKXjvs7/
6bGAE7P6O3Hdt3ob/0qUyHdoPy+08Bfh16h8Vw==</SignatureValue>
  <KeyInfo>
    <X509Data>
      <X509Certificate>MIIIhDCCBmygAwIBAgIIZOhuC+ZWngQwDQYJKoZIhvcNAQELBQAwWjEaMBgGA1UEAwwRQ0EtRE9DVU1FTlRBIFMuQS4xFjAUBgNVBAUTDVJVQzgwMDUwMTcyLTExFzAVBgNVBAoMDkRPQ1VNRU5UQSBTLkEuMQswCQYDVQQGEwJQWTAeFw0yNDExMDQxODUwMDBaFw0yNjExMDQxODUwMDBaMIG5MSMwIQYDVQQDDBpHRU9SR0lOSU8gRVZFUiBST0pBUyBCT1JKQTESMBAGA1UEBRMJQ0kyMDc3Mzc0MRcwFQYDVQQqDA5HRU9SR0lOSU8gRVZFUjEUMBIGA1UEBAwLUk9KQVMgQk9SSkExCzAJBgNVBAsMAkYyMTUwMwYDVQQKDCxDRVJUSUZJQ0FETyBDVUFMSUZJQ0FETyBERSBGSVJNQSBFTEVDVFJPTklDQTELMAkGA1UEBhMCUFkwggEiMA0GCSqGSIb3DQEBAQUAA4IBDwAwggEKAoIBAQDCvZbbfRiAeNQs2C32uF2mrP7ecn3POY0dhq2rz2s2aU08QvR2C7AXIMwQn1C7qIAbW553FaKI2V13eDXVKf1cEZQcKV4gA0ZCRj8OGyMTlUz7+GNG07jRZbIVUUqRO5jQv5zKu10XoqmLrl+b5s634HppHMi4mVhxh5GzSbmzbaZZZgvls0dD9E83krC+bQjLbFoV4i/D/ORU4k+QzHxSkMV/3fRRShpx1Jeunlsid1wW1agqy4Lgkp2BcGC1/ZxYaWRyeNvoNJcmRM/vR4rjdvSgYdPvhRaO3xXIAHMZnuMN1N9cGJ2x4jHCEU6XZ9TcR+Esk0wbj8InnyuF+hiD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yb2phc2JvcmphZXZlck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6mxLzpm73hWYtaBNqgp6bIWaTfjAOBgNVHQ8BAf8EBAMCBeAwDQYJKoZIhvcNAQELBQADggIBADP7263/gfbDc9APnI3gAlJsuJhWepsVN4KMqiM8SC0uEyrb1VxTd84DbgiN7U90aVtlEj9xuuswZAkGIaBFEhkPkE102BEevssfLtjm7tjIBYeSck2oje4V/F/McjxeYnXssT7VMi0hzcpq6Qh3UvcFPHPLZ9qVJgmBf1AZvZFzJugY61BA8o5V3Lvf7jpCEetu2EQt7ujSWmE9w3RQUcU0mfMqJSljWvHygvDr20qLB7pbaEowMEVS3LchekFukobpLA2y1ljUxJWRSEeS2K3+gdfsX2KRFvdiCiD7QzFfuwiTeV8NzwHq37Z0g0wbBdQaQ9xDs3iHvWe7c9uRBilVbSDAgGvGWurZfA6WbY/JxRDK5FgYEbzgPwfjAehNgZZCqxsL+ZPLgzduJlEfTqlpwqHf67rZMCIm3Il3bw621jofn6OPS1fPQNbMMBYudTbmyuYukvD5Ingv0P0q5602qkoq8KGzZbGjVktlXreZw+GXOFsjUQQB3LNXqNFNzZ0lMjOcX2bp52FJo6gjuMBGqgM3iZRyAIY014m0+RzVIAlGD18m2RACq5+vpquRhLOfs5n6TmhiJLDEtTLGLD/IY0cSqt0r615WcUiaKw+BgdBo6tMkyxEyFg8imL9qOcFy7DvnCwoaS2MeBku+oi8rz4FELanW+SxqtAtDrjo2</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q0GwHMgfV/kBS9yNsl9h8qIIGPxjGWdvpdLKoG8gqdk=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vmlDrawing1.vml?ContentType=application/vnd.openxmlformats-officedocument.vmlDrawing">
        <DigestMethod Algorithm="http://www.w3.org/2001/04/xmlenc#sha256"/>
        <DigestValue>fNhG3uF731RSYciMVX3QfpWTw2/b6dw5aB16Sbxl/uc=</DigestValue>
      </Reference>
      <Reference URI="/xl/media/image1.emf?ContentType=image/x-emf">
        <DigestMethod Algorithm="http://www.w3.org/2001/04/xmlenc#sha256"/>
        <DigestValue>aHoJ8yMRH27QHamoFFu/hj4I1C4nsp0yhelK0+vOr74=</DigestValue>
      </Reference>
      <Reference URI="/xl/printerSettings/printerSettings1.bin?ContentType=application/vnd.openxmlformats-officedocument.spreadsheetml.printerSettings">
        <DigestMethod Algorithm="http://www.w3.org/2001/04/xmlenc#sha256"/>
        <DigestValue>fEyrhoCcloGUZ3W/pQcSLZOXKubLqu+fEwEJFfgPFdo=</DigestValue>
      </Reference>
      <Reference URI="/xl/sharedStrings.xml?ContentType=application/vnd.openxmlformats-officedocument.spreadsheetml.sharedStrings+xml">
        <DigestMethod Algorithm="http://www.w3.org/2001/04/xmlenc#sha256"/>
        <DigestValue>ISs3nrYxdJykwV9wTTi8+cXYA3N2K58v3sewppuKSBE=</DigestValue>
      </Reference>
      <Reference URI="/xl/styles.xml?ContentType=application/vnd.openxmlformats-officedocument.spreadsheetml.styles+xml">
        <DigestMethod Algorithm="http://www.w3.org/2001/04/xmlenc#sha256"/>
        <DigestValue>xXNVxzAi0KnlN3Ocmy5NcepRFcEtdsD5OO/zhmXI6Ds=</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JwFRnZETwNJGlEC3VcgVKu0yHtNvGL1+pvZUNDCpGrw=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/wJ4BGtyT2Ikvbd9m0x+hvWJtrEWp28y/W9QxSk9f64=</DigestValue>
      </Reference>
      <Reference URI="/xl/worksheets/sheet1.xml?ContentType=application/vnd.openxmlformats-officedocument.spreadsheetml.worksheet+xml">
        <DigestMethod Algorithm="http://www.w3.org/2001/04/xmlenc#sha256"/>
        <DigestValue>g8jAHEusi9nossBxkUNUjFxPqd1bUR/tY8i5i24G9tU=</DigestValue>
      </Reference>
    </Manifest>
    <SignatureProperties>
      <SignatureProperty Id="idSignatureTime" Target="#idPackageSignature">
        <mdssi:SignatureTime xmlns:mdssi="http://schemas.openxmlformats.org/package/2006/digital-signature">
          <mdssi:Format>YYYY-MM-DDThh:mm:ssTZD</mdssi:Format>
          <mdssi:Value>2026-05-13T17:43:59Z</mdssi:Value>
        </mdssi:SignatureTime>
      </SignatureProperty>
    </SignatureProperties>
  </Object>
  <Object Id="idOfficeObject">
    <SignatureProperties>
      <SignatureProperty Id="idOfficeV1Details" Target="#idPackageSignature">
        <SignatureInfoV1 xmlns="http://schemas.microsoft.com/office/2006/digsig">
          <SetupID>{4D1B804B-F6A3-48A8-9193-A481289B6A22}</SetupID>
          <SignatureText>G. Ever Rojas Borja</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2026-05-13T17:43:59Z</xd:SigningTime>
          <xd:SigningCertificate>
            <xd:Cert>
              <xd:CertDigest>
                <DigestMethod Algorithm="http://www.w3.org/2001/04/xmlenc#sha256"/>
                <DigestValue>Gkl2H0gdEVQNYHAAHaZG/NqaJLwqTMuwLJgYUqvV4gs=</DigestValue>
              </xd:CertDigest>
              <xd:IssuerSerial>
                <X509IssuerName>C=PY, O=DOCUMENTA S.A., SERIALNUMBER=RUC80050172-1, CN=CA-DOCUMENTA S.A.</X509IssuerName>
                <X509SerialNumber>7271182595777797636</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GAAAaQwAACBFTUYAAAEA+BsAAKo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GQb6ExkHEAAAABAAAAAkAAABMAAAAAAAAAAAAAAAAAAAA//////////9gAAAAMQAz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wAAABHAAAAKQAAADMAAACE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0AAABIAAAAJQAAAAwAAAAEAAAAVAAAAMAAAAAqAAAAMwAAAKsAAABHAAAAAQAAAADAxkG+hMZBKgAAADMAAAATAAAATAAAAAAAAAAAAAAAAAAAAP//////////dAAAAEcALgAgAEUAdgBlAHIAIABSAG8AagBhAHMAIABCAG8AcgBqAGEAAAALAAAAAwAAAAQAAAAIAAAACAAAAAgAAAAGAAAABAAAAAoAAAAJAAAABAAAAAgAAAAHAAAABAAAAAkAAAAJAAAABgAAAAQ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gAAAAKAAAAUAAAAKwAAABcAAAAAQAAAADAxkG+hMZBCgAAAFAAAAAaAAAATAAAAAAAAAAAAAAAAAAAAP//////////gAAAAEcARQBPAFIARwBJAE4ASQBPACAARQBWAEUAUgAgAFIATwBKAEEAUwAgAEIATwBSAEoAQQAIAAAABgAAAAkAAAAHAAAACAAAAAMAAAAIAAAAAwAAAAkAAAADAAAABgAAAAcAAAAGAAAABwAAAAMAAAAHAAAACQAAAAQAAAAHAAAABgAAAAMAAAAHAAAACQAAAAcAAAAE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EYAAABsAAAAAQAAAADAxkG+hMZBCgAAAGAAAAAKAAAATAAAAAAAAAAAAAAAAAAAAP//////////YAAAAFAAUgBFAFMASQBEAEUATgBUAEUABgAAAAcAAAAGAAAABgAAAAMAAAAIAAAABgAAAAgAAAAFAAAABgAAAEsAAABAAAAAMAAAAAUAAAAgAAAAAQAAAAEAAAAQAAAAAAAAAAAAAAAAAQAAgAAAAAAAAAAAAAAAAAEAAIAAAAAlAAAADAAAAAIAAAAnAAAAGAAAAAUAAAAAAAAA////AAAAAAAlAAAADAAAAAUAAABMAAAAZAAAAAkAAABwAAAA8gAAAHwAAAAJAAAAcAAAAOoAAAANAAAAIQDwAAAAAAAAAAAAAACAPwAAAAAAAAAAAACAPwAAAAAAAAAAAAAAAAAAAAAAAAAAAAAAAAAAAAAAAAAAJQAAAAwAAAAAAACAKAAAAAwAAAAFAAAAJQAAAAwAAAABAAAAGAAAAAwAAAAAAAAAEgAAAAwAAAABAAAAFgAAAAwAAAAAAAAAVAAAADgBAAAKAAAAcAAAAPEAAAB8AAAAAQAAAADAxkG+hMZBCgAAAHAAAAAnAAAATAAAAAQAAAAJAAAAcAAAAPMAAAB9AAAAnAAAAEYAaQByAG0AYQBkAG8AIABwAG8AcgA6ACAARwBFAE8AUgBHAEkATgBJAE8AIABFAFYARQBSACAAUgBPAEoAQQBTACAAQgBPAFIASgBBAAAABgAAAAMAAAAEAAAACQAAAAYAAAAHAAAABwAAAAMAAAAHAAAABwAAAAQAAAADAAAAAwAAAAgAAAAGAAAACQAAAAcAAAAIAAAAAwAAAAgAAAADAAAACQAAAAMAAAAGAAAABwAAAAYAAAAHAAAAAwAAAAcAAAAJAAAABAAAAAcAAAAGAAAAAwAAAAcAAAAJAAAABwAAAAQAAAAHAAAAFgAAAAwAAAAAAAAAJQAAAAwAAAACAAAADgAAABQAAAAAAAAAEAAAABQAAAA=</Object>
  <Object Id="idInvalidSigLnImg">AQAAAGwAAAAAAAAAAAAAAP8AAAB/AAAAAAAAAAAAAADYGAAAaQwAACBFTUYAAAEAmB8AALA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nYQAAAAcKDQcKDQcJDQ4WMShFrjFU1TJV1gECBAIDBAECBQoRKyZBowsTMQAAAAAAfqbJd6PIeqDCQFZ4JTd0Lk/HMVPSGy5uFiE4GypVJ0KnHjN9AAABsAAAAACcz+7S6ffb7fnC0t1haH0hMm8aLXIuT8ggOIwoRKslP58cK08AAAE0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7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ADAxkG+hMZ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D//x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tAAAASAAAACUAAAAMAAAABAAAAFQAAADAAAAAKgAAADMAAACrAAAARwAAAAEAAAAAwMZBvoTGQSoAAAAzAAAAEwAAAEwAAAAAAAAAAAAAAAAAAAD//////////3QAAABHAC4AIABFAHYAZQByACAAUgBvAGoAYQBzACAAQgBvAHIAagBhAAAACwAAAAMAAAAEAAAACAAAAAgAAAAIAAAABgAAAAQAAAAKAAAACQAAAAQAAAAIAAAABwAAAAQAAAAJAAAACQAAAAYAAAAE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oAAAACgAAAFAAAACsAAAAXAAAAAEAAAAAwMZBvoTGQQoAAABQAAAAGgAAAEwAAAAAAAAAAAAAAAAAAAD//////////4AAAABHAEUATwBSAEcASQBOAEkATwAgAEUAVgBFAFIAIABSAE8ASgBBAFMAIABCAE8AUgBKAEEACAAAAAYAAAAJAAAABwAAAAgAAAADAAAACAAAAAMAAAAJAAAAAwAAAAYAAAAHAAAABgAAAAcAAAADAAAABwAAAAkAAAAEAAAABwAAAAYAAAADAAAABwAAAAkAAAAHAAAABA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BGAAAAbAAAAAEAAAAAwMZBvoTGQQoAAABgAAAACgAAAEwAAAAAAAAAAAAAAAAAAAD//////////2AAAABQAFIARQBTAEkARABFAE4AVABFAAYAAAAHAAAABgAAAAYAAAADAAAACAAAAAYAAAAIAAAABQAAAAYAAABLAAAAQAAAADAAAAAFAAAAIAAAAAEAAAABAAAAEAAAAAAAAAAAAAAAAAEAAIAAAAAAAAAAAAAAAAABAACAAAAAJQAAAAwAAAACAAAAJwAAABgAAAAFAAAAAAAAAP///wAAAAAAJQAAAAwAAAAFAAAATAAAAGQAAAAJAAAAcAAAAPIAAAB8AAAACQAAAHAAAADqAAAADQAAACEA8AAAAAAAAAAAAAAAgD8AAAAAAAAAAAAAgD8AAAAAAAAAAAAAAAAAAAAAAAAAAAAAAAAAAAAAAAAAACUAAAAMAAAAAAAAgCgAAAAMAAAABQAAACUAAAAMAAAAAQAAABgAAAAMAAAAAAAAABIAAAAMAAAAAQAAABYAAAAMAAAAAAAAAFQAAAA4AQAACgAAAHAAAADxAAAAfAAAAAEAAAAAwMZBvoTGQQoAAABwAAAAJwAAAEwAAAAEAAAACQAAAHAAAADzAAAAfQAAAJwAAABGAGkAcgBtAGEAZABvACAAcABvAHIAOgAgAEcARQBPAFIARwBJAE4ASQBPACAARQBWAEUAUgAgAFIATwBKAEEAUwAgAEIATwBSAEoAQQAAAAYAAAADAAAABAAAAAkAAAAGAAAABwAAAAcAAAADAAAABwAAAAcAAAAEAAAAAwAAAAMAAAAIAAAABgAAAAkAAAAHAAAACAAAAAMAAAAIAAAAAwAAAAkAAAADAAAABgAAAAcAAAAGAAAABwAAAAMAAAAHAAAACQAAAAQAAAAHAAAABgAAAAMAAAAHAAAACQAAAAcAAAAEAAAABw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Información General AnexoB</vt:lpstr>
      <vt:lpstr>'Información General AnexoB'!Área_de_impresión</vt:lpstr>
      <vt:lpstr>'Información General AnexoB'!Títulos_a_imprimir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Liz Aguilera</cp:lastModifiedBy>
  <cp:lastPrinted>2026-05-13T17:39:40Z</cp:lastPrinted>
  <dcterms:created xsi:type="dcterms:W3CDTF">2023-09-04T19:24:25Z</dcterms:created>
  <dcterms:modified xsi:type="dcterms:W3CDTF">2026-05-13T17:42:09Z</dcterms:modified>
</cp:coreProperties>
</file>