
<file path=[Content_Types].xml><?xml version="1.0" encoding="utf-8"?>
<Types xmlns="http://schemas.openxmlformats.org/package/2006/content-type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xl/externalLinks/externalLink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cdc02\Administracion-Contabilidad\CNV-BVPASA\CNV\INFORMES TRIMESTRALES 2024\12-2024\"/>
    </mc:Choice>
  </mc:AlternateContent>
  <xr:revisionPtr revIDLastSave="0" documentId="13_ncr:1_{7AEF08BA-9F4A-4916-AF34-CD0C4CA5AA30}" xr6:coauthVersionLast="36" xr6:coauthVersionMax="36" xr10:uidLastSave="{00000000-0000-0000-0000-000000000000}"/>
  <bookViews>
    <workbookView xWindow="0" yWindow="0" windowWidth="23040" windowHeight="8364" xr2:uid="{4EF21315-8B81-4908-A7D8-9FF8B3200F9D}"/>
  </bookViews>
  <sheets>
    <sheet name="Hoja1" sheetId="1" r:id="rId1"/>
  </sheets>
  <externalReferences>
    <externalReference r:id="rId2"/>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 i="1" l="1"/>
</calcChain>
</file>

<file path=xl/sharedStrings.xml><?xml version="1.0" encoding="utf-8"?>
<sst xmlns="http://schemas.openxmlformats.org/spreadsheetml/2006/main" count="63" uniqueCount="57">
  <si>
    <r>
      <t xml:space="preserve">1.              </t>
    </r>
    <r>
      <rPr>
        <b/>
        <u/>
        <sz val="10"/>
        <color theme="1"/>
        <rFont val="Calibri Light"/>
        <family val="2"/>
        <scheme val="major"/>
      </rPr>
      <t>IDENTIFICACIÓN</t>
    </r>
  </si>
  <si>
    <r>
      <t xml:space="preserve">1.1          </t>
    </r>
    <r>
      <rPr>
        <b/>
        <u/>
        <sz val="10"/>
        <color theme="1"/>
        <rFont val="Calibri Light"/>
        <family val="2"/>
        <scheme val="major"/>
      </rPr>
      <t>NOMBRE O RAZÓN SOCIAL:</t>
    </r>
    <r>
      <rPr>
        <b/>
        <sz val="10"/>
        <color theme="1"/>
        <rFont val="Calibri Light"/>
        <family val="2"/>
        <scheme val="major"/>
      </rPr>
      <t xml:space="preserve"> </t>
    </r>
    <r>
      <rPr>
        <sz val="10"/>
        <color theme="1"/>
        <rFont val="Calibri Light"/>
        <family val="2"/>
        <scheme val="major"/>
      </rPr>
      <t>Cementos Concepción Sociedad Anónima Emisora (CECON S.A.E.)</t>
    </r>
  </si>
  <si>
    <r>
      <t xml:space="preserve">1.3          </t>
    </r>
    <r>
      <rPr>
        <b/>
        <u/>
        <sz val="10"/>
        <color theme="1"/>
        <rFont val="Calibri Light"/>
        <family val="2"/>
        <scheme val="major"/>
      </rPr>
      <t>RUC:</t>
    </r>
    <r>
      <rPr>
        <b/>
        <sz val="10"/>
        <color theme="1"/>
        <rFont val="Calibri Light"/>
        <family val="2"/>
        <scheme val="major"/>
      </rPr>
      <t xml:space="preserve"> </t>
    </r>
    <r>
      <rPr>
        <sz val="10"/>
        <color theme="1"/>
        <rFont val="Calibri Light"/>
        <family val="2"/>
        <scheme val="major"/>
      </rPr>
      <t>80022117-6</t>
    </r>
  </si>
  <si>
    <r>
      <t xml:space="preserve">1.4          </t>
    </r>
    <r>
      <rPr>
        <b/>
        <u/>
        <sz val="10"/>
        <color theme="1"/>
        <rFont val="Calibri Light"/>
        <family val="2"/>
        <scheme val="major"/>
      </rPr>
      <t>ACTIVIDAD PRINCIPAL SEGÚN INSCRIPCIÓN EN EL RUC:</t>
    </r>
    <r>
      <rPr>
        <b/>
        <sz val="10"/>
        <color theme="1"/>
        <rFont val="Calibri Light"/>
        <family val="2"/>
        <scheme val="major"/>
      </rPr>
      <t xml:space="preserve">  </t>
    </r>
    <r>
      <rPr>
        <sz val="10"/>
        <color theme="1"/>
        <rFont val="Calibri Light"/>
        <family val="2"/>
        <scheme val="major"/>
      </rPr>
      <t>Fabricación de cemento, cal y yeso.</t>
    </r>
  </si>
  <si>
    <r>
      <t xml:space="preserve">1.5          </t>
    </r>
    <r>
      <rPr>
        <b/>
        <u/>
        <sz val="10"/>
        <color theme="1"/>
        <rFont val="Calibri Light"/>
        <family val="2"/>
        <scheme val="major"/>
      </rPr>
      <t>ACTIVIDAD SECUNDARIA SEGÚN INSCRIPCIÓN EN EL RUC:</t>
    </r>
    <r>
      <rPr>
        <b/>
        <sz val="10"/>
        <color theme="1"/>
        <rFont val="Calibri Light"/>
        <family val="2"/>
        <scheme val="major"/>
      </rPr>
      <t xml:space="preserve">  </t>
    </r>
    <r>
      <rPr>
        <sz val="10"/>
        <color theme="1"/>
        <rFont val="Calibri Light"/>
        <family val="2"/>
        <scheme val="major"/>
      </rPr>
      <t>Actividades inmobiliarias realizadas con bienes propios o arrendados.</t>
    </r>
  </si>
  <si>
    <r>
      <t xml:space="preserve">1.6          </t>
    </r>
    <r>
      <rPr>
        <b/>
        <u/>
        <sz val="10"/>
        <color theme="1"/>
        <rFont val="Calibri Light"/>
        <family val="2"/>
        <scheme val="major"/>
      </rPr>
      <t>DOMICILIO LEGAL:</t>
    </r>
    <r>
      <rPr>
        <sz val="10"/>
        <color theme="1"/>
        <rFont val="Calibri Light"/>
        <family val="2"/>
        <scheme val="major"/>
      </rPr>
      <t xml:space="preserve"> Avenida Primer Presidente N° 3299 esq. Calle 3.</t>
    </r>
  </si>
  <si>
    <r>
      <t xml:space="preserve">1.7          </t>
    </r>
    <r>
      <rPr>
        <b/>
        <u/>
        <sz val="10"/>
        <color theme="1"/>
        <rFont val="Calibri Light"/>
        <family val="2"/>
        <scheme val="major"/>
      </rPr>
      <t>TELÉFONO:</t>
    </r>
    <r>
      <rPr>
        <sz val="10"/>
        <color theme="1"/>
        <rFont val="Calibri Light"/>
        <family val="2"/>
        <scheme val="major"/>
      </rPr>
      <t xml:space="preserve"> (021) 282-009.</t>
    </r>
  </si>
  <si>
    <r>
      <t xml:space="preserve">1.8          </t>
    </r>
    <r>
      <rPr>
        <b/>
        <u/>
        <sz val="10"/>
        <color theme="1"/>
        <rFont val="Calibri Light"/>
        <family val="2"/>
        <scheme val="major"/>
      </rPr>
      <t>FAX:</t>
    </r>
    <r>
      <rPr>
        <b/>
        <sz val="10"/>
        <color theme="1"/>
        <rFont val="Calibri Light"/>
        <family val="2"/>
        <scheme val="major"/>
      </rPr>
      <t xml:space="preserve"> </t>
    </r>
    <r>
      <rPr>
        <sz val="10"/>
        <color theme="1"/>
        <rFont val="Calibri Light"/>
        <family val="2"/>
        <scheme val="major"/>
      </rPr>
      <t xml:space="preserve"> N/A</t>
    </r>
  </si>
  <si>
    <r>
      <t xml:space="preserve">1.9          </t>
    </r>
    <r>
      <rPr>
        <b/>
        <u/>
        <sz val="10"/>
        <color theme="1"/>
        <rFont val="Calibri Light"/>
        <family val="2"/>
        <scheme val="major"/>
      </rPr>
      <t>E-MAIL:</t>
    </r>
    <r>
      <rPr>
        <sz val="10"/>
        <color theme="1"/>
        <rFont val="Calibri Light"/>
        <family val="2"/>
        <scheme val="major"/>
      </rPr>
      <t xml:space="preserve"> info@cecon.com.py</t>
    </r>
  </si>
  <si>
    <r>
      <t xml:space="preserve">1.10      </t>
    </r>
    <r>
      <rPr>
        <b/>
        <u/>
        <sz val="10"/>
        <color theme="1"/>
        <rFont val="Calibri Light"/>
        <family val="2"/>
        <scheme val="major"/>
      </rPr>
      <t>SITIO PÁGINA WEB:</t>
    </r>
    <r>
      <rPr>
        <sz val="10"/>
        <color theme="1"/>
        <rFont val="Calibri Light"/>
        <family val="2"/>
        <scheme val="major"/>
      </rPr>
      <t xml:space="preserve"> www.cecon.com.py</t>
    </r>
  </si>
  <si>
    <r>
      <t xml:space="preserve">2.              </t>
    </r>
    <r>
      <rPr>
        <b/>
        <u/>
        <sz val="10"/>
        <color theme="1"/>
        <rFont val="Calibri Light"/>
        <family val="2"/>
        <scheme val="major"/>
      </rPr>
      <t>ADMINISTRACIÓN</t>
    </r>
  </si>
  <si>
    <t>CARGO</t>
  </si>
  <si>
    <t>NOMBRE Y APELLIDO</t>
  </si>
  <si>
    <t>Representante (s) Legal (es)</t>
  </si>
  <si>
    <t>Presidente</t>
  </si>
  <si>
    <t>Francisco Barriocanal Jiménez Gaona</t>
  </si>
  <si>
    <t>Vicepresidente</t>
  </si>
  <si>
    <t>Director</t>
  </si>
  <si>
    <t>Jorge Luis Méndez Cuevas</t>
  </si>
  <si>
    <t>Horacio Bittar Pirovano</t>
  </si>
  <si>
    <t>Juan Pablo Cartes Montaña</t>
  </si>
  <si>
    <t>Sofía Cartes Montaña</t>
  </si>
  <si>
    <t>María Sol Cartes Montaña</t>
  </si>
  <si>
    <t>Síndico Titular</t>
  </si>
  <si>
    <t>Julio López Moreira</t>
  </si>
  <si>
    <t>Síndico Suplente</t>
  </si>
  <si>
    <t>Miguel Angel Benítez</t>
  </si>
  <si>
    <r>
      <t xml:space="preserve">3.              </t>
    </r>
    <r>
      <rPr>
        <b/>
        <u/>
        <sz val="10"/>
        <color theme="1"/>
        <rFont val="Calibri Light"/>
        <family val="2"/>
        <scheme val="major"/>
      </rPr>
      <t>CAPITAL Y PROPIEDAD</t>
    </r>
  </si>
  <si>
    <t>Capital Social</t>
  </si>
  <si>
    <t>Capital Emitido</t>
  </si>
  <si>
    <t>Capital Suscripto</t>
  </si>
  <si>
    <t>Capital Integrado</t>
  </si>
  <si>
    <t>Valor nominal de las acciones</t>
  </si>
  <si>
    <t xml:space="preserve">COMPOSICIÓN ACCIONARIA: la composición Accionaria de la Sociedad es la siguiente: </t>
  </si>
  <si>
    <t>N°</t>
  </si>
  <si>
    <t>Accionista</t>
  </si>
  <si>
    <t>Cantidad de Acciones</t>
  </si>
  <si>
    <t>Clase</t>
  </si>
  <si>
    <t>Voto</t>
  </si>
  <si>
    <t>Monto</t>
  </si>
  <si>
    <t>% de participación del capital integrado</t>
  </si>
  <si>
    <t>JUAN PABLO CARTES MONTAÑA / SOFIA CARTES MONTAÑA / MARÍA SOL CARTES MONTAÑA</t>
  </si>
  <si>
    <t>ORDINARIA</t>
  </si>
  <si>
    <t>JOSÉ MARIANO ORTIZ ESCAURIZA</t>
  </si>
  <si>
    <t>JORGE LUIS MÉNDEZ CUEVAS</t>
  </si>
  <si>
    <r>
      <t xml:space="preserve">4.              </t>
    </r>
    <r>
      <rPr>
        <b/>
        <u/>
        <sz val="10"/>
        <color theme="1"/>
        <rFont val="Calibri Light"/>
        <family val="2"/>
        <scheme val="major"/>
      </rPr>
      <t>AUDITOR EXTERNO INDEPENDIENTE</t>
    </r>
  </si>
  <si>
    <r>
      <t xml:space="preserve">4.2          </t>
    </r>
    <r>
      <rPr>
        <b/>
        <u/>
        <sz val="10"/>
        <color theme="1"/>
        <rFont val="Calibri Light"/>
        <family val="2"/>
        <scheme val="major"/>
      </rPr>
      <t>NÚMERO DE INSCRIPCIÓN EN EL REGISTRO DE LA SIV:</t>
    </r>
    <r>
      <rPr>
        <b/>
        <sz val="10"/>
        <color theme="1"/>
        <rFont val="Calibri Light"/>
        <family val="2"/>
        <scheme val="major"/>
      </rPr>
      <t xml:space="preserve"> 028</t>
    </r>
  </si>
  <si>
    <t>En fecha 26/07/2023 se lleva a cabo una Asamblea General Extraordinaria con el fin de aumentar la cantidad de Directores, por lo que se hizo necesario modificar el Art. 12 de los Estatutos Sociales de CEMENTOS CONCEPCIÓN S.A.E. Estos cambios fueron formalizados por escritura pública N° 223, pasada ante el notario y escribano público José María Livieres Guggiari (titular del registro Nro. 940), e inscripta en la Dirección General de los Registros Públicos, sección Registro de Personas Jurídicas y Comercio según Matrícula Jurídica Nro. 15.593, Serie Comercial, bajo el Nro. 04, folio Nro. 50, en fecha 3/11/2023.</t>
  </si>
  <si>
    <t>• Francisco Barriocanal Jimenez Gaona.
• Sofia Cartes Montaña
• Jorge Luis Méndez Cuevas.
• Horacio Bittar Pirovano.
• Juan Pablo Cartes Montaña.
• Maria Sol Cartes Montaña.
• Marco Antonio Laterra Uliambre</t>
  </si>
  <si>
    <t>Marco Antonio Laterra Uliambre</t>
  </si>
  <si>
    <r>
      <t xml:space="preserve">1.2 </t>
    </r>
    <r>
      <rPr>
        <b/>
        <sz val="10"/>
        <color theme="1"/>
        <rFont val="Calibri Light"/>
        <family val="2"/>
      </rPr>
      <t>ANTECEDENTES DE CONSTITUCIÓN SOCIAL Y REFORMAS ESTATUTARIAS:</t>
    </r>
    <r>
      <rPr>
        <sz val="10"/>
        <color theme="1"/>
        <rFont val="Calibri Light"/>
        <family val="2"/>
        <scheme val="major"/>
      </rPr>
      <t xml:space="preserve"> es una compañía por acciones legalmente constituida en fecha 17 de agosto de 2000, con el nombre de CALERA RISSO SOCIEDAD ANÓNIMA COMERCIAL, INMOBILIARIA E INDUSTRIAL - (CARISA S.A.C.I.I.), por escritura pública Nº 109, pasada ante la notaria y escribana pública Eustaquia Benitez de Carrillo (titular del registro Nro. 96), e inscripta en la Dirección General de los Registros Públicos, Registro de Personas Jurídicas y Asociaciones según A.I. Nro. 1916 bajo el Nro. 630, folio 6351, Serie B en fecha 22/09/2000 y en el Registro Público de Comercio según A.I. Nro. 1916 bajo el Nro. 805, folio 5794 y siguientes, Serie B en fecha 22/09/2000, con un capital inicial de Gs. 9.000.000.000.-</t>
    </r>
  </si>
  <si>
    <t xml:space="preserve">Posteriormente se realiza, entre otros, una reducción de Capital Social a la suma de Gs. 3.000.000.000, por rescate parcial de acciones, por escritura pública N° 80, pasada ante la escribana pública Gladys Delia Lichi Battilana (titular del registro Nro. 163), e inscripta en la Dirección General de los Registros Públicos, Registro de Personas Jurídicas y Asociaciones según Matrícula Jurídica Nro. 15.356, Serie Comercial, bajo el Nro. 01, folio Nro. 01, en fecha 24/09/2018 y en el Registro Público de Comercio según Matrícula Jurídica Nro. 15.593, Serie Comercial, bajo el Nro. 01, folio Nro. 01 y siguientes, en fecha 24/09/2018. </t>
  </si>
  <si>
    <t>Finalmente, a fin de posibilitar la emisión de títulos valores y negociar en la Bolsa de Valores se realiza la conversión de la sociedad de SACII a SAE (Sociedad Anónima Emisora), realizándose el cambio de la denominación de la sociedad, la que en adelante pasa a denominarse CEMENTOS CONCEPCIÓN SAE - (CECON SAE), se aumenta el capital social de Gs. 3.000.000.000 a Gs. 360.000.000.000, y se realiza una reestructuración y modificación total del Estatuto Social vigente. Estos cambios fueron formalizados por escritura pública N° 19, pasada ante el notario y escribano público José María Livieres Guggiari (titular del registro Nro. 940), e inscripta en la Dirección General de los Registros Públicos, Registro de Personas Jurídicas y Asociaciones según Matrícula Jurídica Nro. 15.356, Serie Comercial, bajo el Nro. 02, folio Nro. 13, en fecha 15/02/2019 y en el Registro Público de Comercio según Matrícula Jurídica Nro. 15.593, Serie Comercial, bajo el Nro. 02, folio Nro. 14, en fecha 15/02/2019.</t>
  </si>
  <si>
    <t>En fecha 10/05/2023 se lleva a cabo una Asamblea General Extraordinaria con el fin de modificar los Estatutos considerando que CEMENTOS CONCEPCIÓN S.A.E. cuenta con maquinarias para trituración y molienda de caliza para obtener crudo    molido que precisan de fuentes radiactivas ionizantes, por lo que es necesario renovar la inscripción ante la Autoridad Reguladora Radiológica Nuclear (ARRN), en vista que cada 2 a 5 años se tienen que importar estas fuentes radiactivas, a efectos de mantener el control de la calidad de la materia prima, y que la autoridad reguladora mediante Dictamen DGLC N° 48 de fecha 27/01/23 indicó la necesidad que dentro de las actividades económicas de la sociedad se incluya el rubro de “importación y/o exportación de fuentes de radiación ionizante”. por esta razón se hace necesario modificar los Estatutos a efectos de incluir lo mencionado precedentemente. Estos cambios fueron formalizados por escritura pública N° 223, pasada ante el notario y escribano público José María Livieres Guggiari (titular del registro Nro. 940), e inscripta en la Dirección General de los Registros Públicos, sección Registro de Personas Jurídicas y Comercio según Matrícula Jurídica Nro. 15.593, Serie Comercial, bajo el Nro. 04, folio Nro. 50, en fecha 3/11/2023.</t>
  </si>
  <si>
    <t>En fecha 09/06/2023 se lleva a cabo una Asamblea General Extraordinaria con el fin de aumentar el Capital Social actual de Gs. 360.000.000.000.- en la suma de Gs. 435.000.000.000.- a efectos del fortalecimiento patrimonial de la Sociedad. Con ello el Capital Social autorizado asciende a la suma de Gs. 795.000.000.000.-, por lo que se hizo necesario modificar el Art. 5 de los Estatutos Sociales de CEMENTOS CONCEPCIÓN S.A.E. Estos cambios fueron formalizados por escritura pública N° 215, pasada ante el notario y escribano público José María Livieres Guggiari (titular del registro Nro. 940), e inscripta en la Dirección General de los Registros Públicos, Sección Personas Jurídicas y Comercio según Matrícula Jurídica N° 15.593, Serie Comercial, bajo el N° 3, folio N° 29, en fecha 26/07/2023.</t>
  </si>
  <si>
    <r>
      <t xml:space="preserve">4.1          </t>
    </r>
    <r>
      <rPr>
        <b/>
        <u/>
        <sz val="10"/>
        <color theme="1"/>
        <rFont val="Calibri Light"/>
        <family val="2"/>
        <scheme val="major"/>
      </rPr>
      <t>AUDITOR EXTERNO INDEPENDIENTE DESIGNADO:</t>
    </r>
    <r>
      <rPr>
        <sz val="10"/>
        <color theme="1"/>
        <rFont val="Calibri Light"/>
        <family val="2"/>
        <scheme val="major"/>
      </rPr>
      <t xml:space="preserve"> </t>
    </r>
    <r>
      <rPr>
        <b/>
        <sz val="10"/>
        <color theme="1"/>
        <rFont val="Calibri Light"/>
        <family val="2"/>
        <scheme val="major"/>
      </rPr>
      <t>Ernst &amp; Young Paraguay – Auditores y Asesores de Negocios S.R.L.</t>
    </r>
  </si>
  <si>
    <t xml:space="preserve">En fecha 09/08/2024 se lleva a cabo una transferencia de acciones, Jiménez Gaona &amp; Lima S.A.E hace transferencia de 90.000 acciones en partes iguales a Juan Pablo Cartes Montaña, Sofia Cartes Montaña y Maria Sol Cartes Montaña.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</si>
</sst>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x14ac:knownFonts="1">
    <font>
      <sz val="11"/>
      <color theme="1"/>
      <name val="Calibri"/>
      <family val="2"/>
      <scheme val="minor"/>
    </font>
    <font>
      <sz val="11"/>
      <color theme="1"/>
      <name val="Arial"/>
      <family val="2"/>
    </font>
    <font>
      <sz val="10"/>
      <color theme="1"/>
      <name val="Calibri Light"/>
      <family val="2"/>
      <scheme val="major"/>
    </font>
    <font>
      <b/>
      <sz val="10"/>
      <color theme="1"/>
      <name val="Calibri Light"/>
      <family val="2"/>
      <scheme val="major"/>
    </font>
    <font>
      <b/>
      <u/>
      <sz val="10"/>
      <color theme="1"/>
      <name val="Calibri Light"/>
      <family val="2"/>
      <scheme val="major"/>
    </font>
    <font>
      <b/>
      <sz val="10"/>
      <color theme="1"/>
      <name val="Calibri Light"/>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21">
    <xf numFmtId="0" fontId="0" fillId="0" borderId="0" xfId="0"/>
    <xf numFmtId="0" fontId="3" fillId="2" borderId="3" xfId="0" applyFont="1" applyFill="1" applyBorder="1" applyAlignment="1">
      <alignment horizontal="left" vertical="center"/>
    </xf>
    <xf numFmtId="0" fontId="3" fillId="2" borderId="4" xfId="0" applyFont="1" applyFill="1" applyBorder="1" applyAlignment="1">
      <alignment horizontal="left" vertical="center" wrapText="1"/>
    </xf>
    <xf numFmtId="0" fontId="3" fillId="2" borderId="4" xfId="0" applyFont="1" applyFill="1" applyBorder="1" applyAlignment="1">
      <alignment horizontal="left" vertical="center"/>
    </xf>
    <xf numFmtId="0" fontId="3" fillId="2" borderId="1" xfId="0" applyFont="1" applyFill="1" applyBorder="1" applyAlignment="1">
      <alignment horizontal="left" vertical="center" wrapText="1"/>
    </xf>
    <xf numFmtId="0" fontId="3" fillId="2" borderId="2" xfId="0" applyFont="1" applyFill="1" applyBorder="1" applyAlignment="1">
      <alignment horizontal="left" vertical="center" wrapText="1"/>
    </xf>
    <xf numFmtId="0" fontId="2" fillId="2" borderId="4" xfId="0" applyFont="1" applyFill="1" applyBorder="1" applyAlignment="1">
      <alignment horizontal="left" vertical="center"/>
    </xf>
    <xf numFmtId="3" fontId="2" fillId="2" borderId="4" xfId="0" applyNumberFormat="1" applyFont="1" applyFill="1" applyBorder="1" applyAlignment="1">
      <alignment horizontal="left" vertical="center"/>
    </xf>
    <xf numFmtId="164" fontId="2" fillId="2" borderId="4" xfId="0" applyNumberFormat="1"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applyAlignment="1">
      <alignment horizontal="left" vertical="center"/>
    </xf>
    <xf numFmtId="0" fontId="2" fillId="2" borderId="0" xfId="0" applyFont="1" applyFill="1" applyAlignment="1">
      <alignment horizontal="left"/>
    </xf>
    <xf numFmtId="0" fontId="2" fillId="2" borderId="0" xfId="0" applyFont="1" applyFill="1" applyAlignment="1">
      <alignment horizontal="left" vertical="center"/>
    </xf>
    <xf numFmtId="0" fontId="2" fillId="2" borderId="0" xfId="0" applyFont="1" applyFill="1" applyAlignment="1">
      <alignment horizontal="left" vertical="center" wrapText="1"/>
    </xf>
    <xf numFmtId="0" fontId="2" fillId="2" borderId="0" xfId="0" applyFont="1" applyFill="1" applyAlignment="1">
      <alignment vertical="center"/>
    </xf>
    <xf numFmtId="0" fontId="2" fillId="2" borderId="0" xfId="0" applyFont="1" applyFill="1" applyAlignment="1">
      <alignment horizontal="left" vertical="top" wrapText="1"/>
    </xf>
    <xf numFmtId="0" fontId="2" fillId="2" borderId="0" xfId="0" applyFont="1" applyFill="1" applyAlignment="1">
      <alignment horizontal="left" vertical="top" wrapText="1"/>
    </xf>
    <xf numFmtId="0" fontId="3" fillId="2" borderId="2" xfId="0" applyFont="1" applyFill="1" applyBorder="1" applyAlignment="1">
      <alignment horizontal="left" vertical="center"/>
    </xf>
    <xf numFmtId="3" fontId="2" fillId="2" borderId="3" xfId="0" applyNumberFormat="1" applyFont="1" applyFill="1" applyBorder="1" applyAlignment="1">
      <alignment horizontal="left" vertical="center"/>
    </xf>
    <xf numFmtId="3" fontId="2" fillId="2" borderId="0" xfId="0" applyNumberFormat="1" applyFont="1" applyFill="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franco\Desktop\EEFF%20-%20Estados%20Financieros%20-%20Cementos%20Concepcion%20S.A.E%2012.2024%20Borrador%20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B"/>
      <sheetName val="BG"/>
      <sheetName val="ER"/>
      <sheetName val="EFE"/>
      <sheetName val="EVPN"/>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7"/>
      <sheetName val="Nota 26"/>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1">
          <cell r="C1" t="str">
            <v>CEMENTOS CONCEPCIÓN S.A.E.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469F5-A83C-48C0-BF4B-F1D74BC466A0}">
  <dimension ref="A1:L87"/>
  <sheetViews>
    <sheetView showGridLines="0" tabSelected="1" zoomScaleNormal="100" workbookViewId="0">
      <selection activeCell="A13" sqref="A13:F16"/>
    </sheetView>
  </sheetViews>
  <sheetFormatPr baseColWidth="10" defaultColWidth="9.109375" defaultRowHeight="13.8" x14ac:dyDescent="0.3"/>
  <cols>
    <col min="1" max="1" width="31.33203125" style="10" customWidth="1"/>
    <col min="2" max="2" width="71.6640625" style="10" customWidth="1"/>
    <col min="3" max="3" width="17.6640625" style="10" customWidth="1"/>
    <col min="4" max="4" width="16.109375" style="10" customWidth="1"/>
    <col min="5" max="5" width="17" style="10" customWidth="1"/>
    <col min="6" max="6" width="15.88671875" style="10" bestFit="1" customWidth="1"/>
    <col min="7" max="7" width="15.33203125" style="10" customWidth="1"/>
    <col min="8" max="16384" width="9.109375" style="10"/>
  </cols>
  <sheetData>
    <row r="1" spans="1:7" ht="14.4" x14ac:dyDescent="0.3">
      <c r="A1" s="9" t="str">
        <f>[1]Indice!C1</f>
        <v>CEMENTOS CONCEPCIÓN S.A.E.</v>
      </c>
    </row>
    <row r="3" spans="1:7" x14ac:dyDescent="0.3">
      <c r="A3" s="11" t="s">
        <v>0</v>
      </c>
      <c r="B3" s="12"/>
      <c r="C3" s="12"/>
      <c r="D3" s="12"/>
      <c r="E3" s="12"/>
      <c r="F3" s="12"/>
      <c r="G3" s="12"/>
    </row>
    <row r="4" spans="1:7" x14ac:dyDescent="0.3">
      <c r="A4" s="13"/>
      <c r="B4" s="12"/>
      <c r="C4" s="12"/>
      <c r="D4" s="12"/>
      <c r="E4" s="12"/>
      <c r="F4" s="12"/>
      <c r="G4" s="12"/>
    </row>
    <row r="5" spans="1:7" x14ac:dyDescent="0.3">
      <c r="A5" s="11" t="s">
        <v>1</v>
      </c>
      <c r="B5" s="12"/>
      <c r="C5" s="12"/>
      <c r="D5" s="12"/>
      <c r="E5" s="12"/>
      <c r="F5" s="12"/>
      <c r="G5" s="12"/>
    </row>
    <row r="6" spans="1:7" x14ac:dyDescent="0.3">
      <c r="A6" s="13"/>
      <c r="B6" s="12"/>
      <c r="C6" s="12"/>
      <c r="D6" s="12"/>
      <c r="E6" s="12"/>
      <c r="F6" s="12"/>
      <c r="G6" s="12"/>
    </row>
    <row r="7" spans="1:7" x14ac:dyDescent="0.3">
      <c r="A7" s="14" t="s">
        <v>50</v>
      </c>
      <c r="B7" s="14"/>
      <c r="C7" s="14"/>
      <c r="D7" s="14"/>
      <c r="E7" s="14"/>
      <c r="F7" s="14"/>
      <c r="G7" s="12"/>
    </row>
    <row r="8" spans="1:7" x14ac:dyDescent="0.3">
      <c r="A8" s="14"/>
      <c r="B8" s="14"/>
      <c r="C8" s="14"/>
      <c r="D8" s="14"/>
      <c r="E8" s="14"/>
      <c r="F8" s="14"/>
      <c r="G8" s="12"/>
    </row>
    <row r="9" spans="1:7" x14ac:dyDescent="0.3">
      <c r="A9" s="14"/>
      <c r="B9" s="14"/>
      <c r="C9" s="14"/>
      <c r="D9" s="14"/>
      <c r="E9" s="14"/>
      <c r="F9" s="14"/>
      <c r="G9" s="12"/>
    </row>
    <row r="10" spans="1:7" x14ac:dyDescent="0.3">
      <c r="A10" s="14"/>
      <c r="B10" s="14"/>
      <c r="C10" s="14"/>
      <c r="D10" s="14"/>
      <c r="E10" s="14"/>
      <c r="F10" s="14"/>
      <c r="G10" s="12"/>
    </row>
    <row r="11" spans="1:7" x14ac:dyDescent="0.3">
      <c r="A11" s="14"/>
      <c r="B11" s="14"/>
      <c r="C11" s="14"/>
      <c r="D11" s="14"/>
      <c r="E11" s="14"/>
      <c r="F11" s="14"/>
      <c r="G11" s="12"/>
    </row>
    <row r="12" spans="1:7" x14ac:dyDescent="0.3">
      <c r="A12" s="14"/>
      <c r="B12" s="14"/>
      <c r="C12" s="14"/>
      <c r="D12" s="14"/>
      <c r="E12" s="14"/>
      <c r="F12" s="14"/>
      <c r="G12" s="12"/>
    </row>
    <row r="13" spans="1:7" x14ac:dyDescent="0.3">
      <c r="A13" s="14" t="s">
        <v>51</v>
      </c>
      <c r="B13" s="14"/>
      <c r="C13" s="14"/>
      <c r="D13" s="14"/>
      <c r="E13" s="14"/>
      <c r="F13" s="14"/>
      <c r="G13" s="12"/>
    </row>
    <row r="14" spans="1:7" x14ac:dyDescent="0.3">
      <c r="A14" s="14"/>
      <c r="B14" s="14"/>
      <c r="C14" s="14"/>
      <c r="D14" s="14"/>
      <c r="E14" s="14"/>
      <c r="F14" s="14"/>
      <c r="G14" s="12"/>
    </row>
    <row r="15" spans="1:7" x14ac:dyDescent="0.3">
      <c r="A15" s="14"/>
      <c r="B15" s="14"/>
      <c r="C15" s="14"/>
      <c r="D15" s="14"/>
      <c r="E15" s="14"/>
      <c r="F15" s="14"/>
      <c r="G15" s="12"/>
    </row>
    <row r="16" spans="1:7" x14ac:dyDescent="0.3">
      <c r="A16" s="14"/>
      <c r="B16" s="14"/>
      <c r="C16" s="14"/>
      <c r="D16" s="14"/>
      <c r="E16" s="14"/>
      <c r="F16" s="14"/>
      <c r="G16" s="12"/>
    </row>
    <row r="17" spans="1:12" ht="12.75" customHeight="1" x14ac:dyDescent="0.3">
      <c r="A17" s="14" t="s">
        <v>52</v>
      </c>
      <c r="B17" s="14"/>
      <c r="C17" s="14"/>
      <c r="D17" s="14"/>
      <c r="E17" s="14"/>
      <c r="F17" s="14"/>
      <c r="G17" s="12"/>
    </row>
    <row r="18" spans="1:12" x14ac:dyDescent="0.3">
      <c r="A18" s="14"/>
      <c r="B18" s="14"/>
      <c r="C18" s="14"/>
      <c r="D18" s="14"/>
      <c r="E18" s="14"/>
      <c r="F18" s="14"/>
      <c r="G18" s="12"/>
    </row>
    <row r="19" spans="1:12" x14ac:dyDescent="0.3">
      <c r="A19" s="14"/>
      <c r="B19" s="14"/>
      <c r="C19" s="14"/>
      <c r="D19" s="14"/>
      <c r="E19" s="14"/>
      <c r="F19" s="14"/>
      <c r="G19" s="12"/>
    </row>
    <row r="20" spans="1:12" x14ac:dyDescent="0.3">
      <c r="A20" s="14"/>
      <c r="B20" s="14"/>
      <c r="C20" s="14"/>
      <c r="D20" s="14"/>
      <c r="E20" s="14"/>
      <c r="F20" s="14"/>
      <c r="G20" s="12"/>
    </row>
    <row r="21" spans="1:12" x14ac:dyDescent="0.3">
      <c r="A21" s="14"/>
      <c r="B21" s="14"/>
      <c r="C21" s="14"/>
      <c r="D21" s="14"/>
      <c r="E21" s="14"/>
      <c r="F21" s="14"/>
      <c r="G21" s="12"/>
    </row>
    <row r="22" spans="1:12" ht="21" customHeight="1" x14ac:dyDescent="0.3">
      <c r="A22" s="14"/>
      <c r="B22" s="14"/>
      <c r="C22" s="14"/>
      <c r="D22" s="14"/>
      <c r="E22" s="14"/>
      <c r="F22" s="14"/>
      <c r="G22" s="12"/>
    </row>
    <row r="23" spans="1:12" x14ac:dyDescent="0.3">
      <c r="A23" s="14" t="s">
        <v>53</v>
      </c>
      <c r="B23" s="14"/>
      <c r="C23" s="14"/>
      <c r="D23" s="14"/>
      <c r="E23" s="14"/>
      <c r="F23" s="14"/>
      <c r="G23" s="12"/>
      <c r="H23" s="15"/>
      <c r="I23" s="15"/>
      <c r="J23" s="15"/>
      <c r="K23" s="15"/>
      <c r="L23" s="15"/>
    </row>
    <row r="24" spans="1:12" x14ac:dyDescent="0.3">
      <c r="A24" s="14"/>
      <c r="B24" s="14"/>
      <c r="C24" s="14"/>
      <c r="D24" s="14"/>
      <c r="E24" s="14"/>
      <c r="F24" s="14"/>
      <c r="G24" s="12"/>
      <c r="H24" s="15"/>
      <c r="I24" s="15"/>
      <c r="J24" s="15"/>
      <c r="K24" s="15"/>
      <c r="L24" s="15"/>
    </row>
    <row r="25" spans="1:12" x14ac:dyDescent="0.3">
      <c r="A25" s="14"/>
      <c r="B25" s="14"/>
      <c r="C25" s="14"/>
      <c r="D25" s="14"/>
      <c r="E25" s="14"/>
      <c r="F25" s="14"/>
      <c r="G25" s="12"/>
      <c r="H25" s="15"/>
      <c r="I25" s="15"/>
      <c r="J25" s="15"/>
      <c r="K25" s="15"/>
      <c r="L25" s="15"/>
    </row>
    <row r="26" spans="1:12" ht="21.6" customHeight="1" x14ac:dyDescent="0.3">
      <c r="A26" s="14"/>
      <c r="B26" s="14"/>
      <c r="C26" s="14"/>
      <c r="D26" s="14"/>
      <c r="E26" s="14"/>
      <c r="F26" s="14"/>
      <c r="G26" s="12"/>
      <c r="H26" s="15"/>
      <c r="I26" s="15"/>
      <c r="J26" s="15"/>
      <c r="K26" s="15"/>
      <c r="L26" s="15"/>
    </row>
    <row r="27" spans="1:12" ht="19.95" customHeight="1" x14ac:dyDescent="0.3">
      <c r="A27" s="14"/>
      <c r="B27" s="14"/>
      <c r="C27" s="14"/>
      <c r="D27" s="14"/>
      <c r="E27" s="14"/>
      <c r="F27" s="14"/>
      <c r="G27" s="12"/>
      <c r="H27" s="15"/>
      <c r="I27" s="15"/>
      <c r="J27" s="15"/>
      <c r="K27" s="15"/>
      <c r="L27" s="15"/>
    </row>
    <row r="28" spans="1:12" ht="22.2" customHeight="1" x14ac:dyDescent="0.3">
      <c r="A28" s="14"/>
      <c r="B28" s="14"/>
      <c r="C28" s="14"/>
      <c r="D28" s="14"/>
      <c r="E28" s="14"/>
      <c r="F28" s="14"/>
      <c r="G28" s="12"/>
      <c r="H28" s="15"/>
      <c r="I28" s="15"/>
      <c r="J28" s="15"/>
      <c r="K28" s="15"/>
      <c r="L28" s="15"/>
    </row>
    <row r="29" spans="1:12" ht="13.95" customHeight="1" x14ac:dyDescent="0.3">
      <c r="A29" s="14" t="s">
        <v>54</v>
      </c>
      <c r="B29" s="14"/>
      <c r="C29" s="14"/>
      <c r="D29" s="14"/>
      <c r="E29" s="14"/>
      <c r="F29" s="14"/>
      <c r="G29" s="12"/>
      <c r="H29" s="15"/>
      <c r="I29" s="15"/>
      <c r="J29" s="15"/>
      <c r="K29" s="15"/>
      <c r="L29" s="15"/>
    </row>
    <row r="30" spans="1:12" x14ac:dyDescent="0.3">
      <c r="A30" s="14"/>
      <c r="B30" s="14"/>
      <c r="C30" s="14"/>
      <c r="D30" s="14"/>
      <c r="E30" s="14"/>
      <c r="F30" s="14"/>
      <c r="G30" s="12"/>
      <c r="H30" s="15"/>
      <c r="I30" s="15"/>
      <c r="J30" s="15"/>
      <c r="K30" s="15"/>
      <c r="L30" s="15"/>
    </row>
    <row r="31" spans="1:12" x14ac:dyDescent="0.3">
      <c r="A31" s="14"/>
      <c r="B31" s="14"/>
      <c r="C31" s="14"/>
      <c r="D31" s="14"/>
      <c r="E31" s="14"/>
      <c r="F31" s="14"/>
      <c r="G31" s="12"/>
      <c r="H31" s="15"/>
      <c r="I31" s="15"/>
      <c r="J31" s="15"/>
      <c r="K31" s="15"/>
      <c r="L31" s="15"/>
    </row>
    <row r="32" spans="1:12" ht="13.95" customHeight="1" x14ac:dyDescent="0.3">
      <c r="A32" s="14"/>
      <c r="B32" s="14"/>
      <c r="C32" s="14"/>
      <c r="D32" s="14"/>
      <c r="E32" s="14"/>
      <c r="F32" s="14"/>
      <c r="G32" s="12"/>
      <c r="H32" s="15"/>
      <c r="I32" s="15"/>
      <c r="J32" s="15"/>
      <c r="K32" s="15"/>
      <c r="L32" s="15"/>
    </row>
    <row r="33" spans="1:12" x14ac:dyDescent="0.3">
      <c r="A33" s="14"/>
      <c r="B33" s="14"/>
      <c r="C33" s="14"/>
      <c r="D33" s="14"/>
      <c r="E33" s="14"/>
      <c r="F33" s="14"/>
      <c r="G33" s="12"/>
      <c r="H33" s="15"/>
      <c r="I33" s="15"/>
      <c r="J33" s="15"/>
      <c r="K33" s="15"/>
      <c r="L33" s="15"/>
    </row>
    <row r="34" spans="1:12" ht="11.4" customHeight="1" x14ac:dyDescent="0.3">
      <c r="A34" s="14"/>
      <c r="B34" s="14"/>
      <c r="C34" s="14"/>
      <c r="D34" s="14"/>
      <c r="E34" s="14"/>
      <c r="F34" s="14"/>
      <c r="G34" s="12"/>
      <c r="H34" s="15"/>
      <c r="I34" s="15"/>
      <c r="J34" s="15"/>
      <c r="K34" s="15"/>
      <c r="L34" s="15"/>
    </row>
    <row r="35" spans="1:12" x14ac:dyDescent="0.3">
      <c r="A35" s="13"/>
      <c r="B35" s="12"/>
      <c r="C35" s="12"/>
      <c r="D35" s="12"/>
      <c r="E35" s="12"/>
      <c r="F35" s="12"/>
      <c r="G35" s="12"/>
    </row>
    <row r="36" spans="1:12" ht="45.6" customHeight="1" x14ac:dyDescent="0.3">
      <c r="A36" s="16" t="s">
        <v>47</v>
      </c>
      <c r="B36" s="16"/>
      <c r="C36" s="16"/>
      <c r="D36" s="16"/>
      <c r="E36" s="16"/>
      <c r="F36" s="16"/>
      <c r="G36" s="12"/>
    </row>
    <row r="37" spans="1:12" x14ac:dyDescent="0.3">
      <c r="A37" s="17"/>
      <c r="B37" s="17"/>
      <c r="C37" s="17"/>
      <c r="D37" s="17"/>
      <c r="E37" s="17"/>
      <c r="F37" s="17"/>
      <c r="G37" s="12"/>
    </row>
    <row r="38" spans="1:12" ht="38.4" customHeight="1" x14ac:dyDescent="0.3">
      <c r="A38" s="16" t="s">
        <v>56</v>
      </c>
      <c r="B38" s="16"/>
      <c r="C38" s="16"/>
      <c r="D38" s="16"/>
      <c r="E38" s="16"/>
      <c r="F38" s="16"/>
      <c r="G38" s="12"/>
    </row>
    <row r="39" spans="1:12" x14ac:dyDescent="0.3">
      <c r="A39" s="17"/>
      <c r="B39" s="17"/>
      <c r="C39" s="17"/>
      <c r="D39" s="17"/>
      <c r="E39" s="17"/>
      <c r="F39" s="17"/>
      <c r="G39" s="12"/>
    </row>
    <row r="40" spans="1:12" x14ac:dyDescent="0.3">
      <c r="A40" s="13"/>
      <c r="B40" s="12"/>
      <c r="C40" s="12"/>
      <c r="D40" s="12"/>
      <c r="E40" s="12"/>
      <c r="F40" s="12"/>
      <c r="G40" s="12"/>
    </row>
    <row r="41" spans="1:12" x14ac:dyDescent="0.3">
      <c r="A41" s="11" t="s">
        <v>2</v>
      </c>
      <c r="B41" s="12"/>
      <c r="C41" s="12"/>
      <c r="D41" s="12"/>
      <c r="E41" s="12"/>
      <c r="F41" s="12"/>
      <c r="G41" s="12"/>
    </row>
    <row r="42" spans="1:12" x14ac:dyDescent="0.3">
      <c r="A42" s="13"/>
      <c r="B42" s="12"/>
      <c r="C42" s="12"/>
      <c r="D42" s="12"/>
      <c r="E42" s="12"/>
      <c r="F42" s="12"/>
      <c r="G42" s="12"/>
    </row>
    <row r="43" spans="1:12" ht="10.95" customHeight="1" x14ac:dyDescent="0.3">
      <c r="A43" s="11" t="s">
        <v>3</v>
      </c>
      <c r="B43" s="12"/>
      <c r="C43" s="12"/>
      <c r="D43" s="12"/>
      <c r="E43" s="12"/>
      <c r="F43" s="12"/>
      <c r="G43" s="12"/>
    </row>
    <row r="44" spans="1:12" x14ac:dyDescent="0.3">
      <c r="A44" s="13"/>
      <c r="B44" s="12"/>
      <c r="C44" s="12"/>
      <c r="D44" s="12"/>
      <c r="E44" s="12"/>
      <c r="F44" s="12"/>
      <c r="G44" s="12"/>
    </row>
    <row r="45" spans="1:12" x14ac:dyDescent="0.3">
      <c r="A45" s="11" t="s">
        <v>4</v>
      </c>
      <c r="B45" s="12"/>
      <c r="C45" s="12"/>
      <c r="D45" s="12"/>
      <c r="E45" s="12"/>
      <c r="F45" s="12"/>
      <c r="G45" s="12"/>
    </row>
    <row r="46" spans="1:12" x14ac:dyDescent="0.3">
      <c r="A46" s="13"/>
      <c r="B46" s="12"/>
      <c r="C46" s="12"/>
      <c r="D46" s="12"/>
      <c r="E46" s="12"/>
      <c r="F46" s="12"/>
      <c r="G46" s="12"/>
    </row>
    <row r="47" spans="1:12" x14ac:dyDescent="0.3">
      <c r="A47" s="11" t="s">
        <v>5</v>
      </c>
      <c r="B47" s="12"/>
      <c r="C47" s="12"/>
      <c r="D47" s="12"/>
      <c r="E47" s="12"/>
      <c r="F47" s="12"/>
      <c r="G47" s="12"/>
    </row>
    <row r="48" spans="1:12" x14ac:dyDescent="0.3">
      <c r="A48" s="13"/>
      <c r="B48" s="12"/>
      <c r="C48" s="12"/>
      <c r="D48" s="12"/>
      <c r="E48" s="12"/>
      <c r="F48" s="12"/>
      <c r="G48" s="12"/>
    </row>
    <row r="49" spans="1:7" x14ac:dyDescent="0.3">
      <c r="A49" s="11" t="s">
        <v>6</v>
      </c>
      <c r="B49" s="12"/>
      <c r="C49" s="12"/>
      <c r="D49" s="12"/>
      <c r="E49" s="12"/>
      <c r="F49" s="12"/>
      <c r="G49" s="12"/>
    </row>
    <row r="50" spans="1:7" x14ac:dyDescent="0.3">
      <c r="A50" s="13"/>
      <c r="B50" s="12"/>
      <c r="C50" s="12"/>
      <c r="D50" s="12"/>
      <c r="E50" s="12"/>
      <c r="F50" s="12"/>
      <c r="G50" s="12"/>
    </row>
    <row r="51" spans="1:7" x14ac:dyDescent="0.3">
      <c r="A51" s="11" t="s">
        <v>7</v>
      </c>
      <c r="B51" s="12"/>
      <c r="C51" s="12"/>
      <c r="D51" s="12"/>
      <c r="E51" s="12"/>
      <c r="F51" s="12"/>
      <c r="G51" s="12"/>
    </row>
    <row r="52" spans="1:7" x14ac:dyDescent="0.3">
      <c r="A52" s="13"/>
      <c r="B52" s="12"/>
      <c r="C52" s="12"/>
      <c r="D52" s="12"/>
      <c r="E52" s="12"/>
      <c r="F52" s="12"/>
      <c r="G52" s="12"/>
    </row>
    <row r="53" spans="1:7" x14ac:dyDescent="0.3">
      <c r="A53" s="11" t="s">
        <v>8</v>
      </c>
      <c r="B53" s="12"/>
      <c r="C53" s="12"/>
      <c r="D53" s="12"/>
      <c r="E53" s="12"/>
      <c r="F53" s="12"/>
      <c r="G53" s="12"/>
    </row>
    <row r="54" spans="1:7" x14ac:dyDescent="0.3">
      <c r="A54" s="13"/>
      <c r="B54" s="12"/>
      <c r="C54" s="12"/>
      <c r="D54" s="12"/>
      <c r="E54" s="12"/>
      <c r="F54" s="12"/>
      <c r="G54" s="12"/>
    </row>
    <row r="55" spans="1:7" x14ac:dyDescent="0.3">
      <c r="A55" s="11" t="s">
        <v>9</v>
      </c>
      <c r="B55" s="12"/>
      <c r="C55" s="12"/>
      <c r="D55" s="12"/>
      <c r="E55" s="12"/>
      <c r="F55" s="12"/>
      <c r="G55" s="12"/>
    </row>
    <row r="56" spans="1:7" x14ac:dyDescent="0.3">
      <c r="A56" s="13"/>
      <c r="B56" s="12"/>
      <c r="C56" s="12"/>
      <c r="D56" s="12"/>
      <c r="E56" s="12"/>
      <c r="F56" s="12"/>
      <c r="G56" s="12"/>
    </row>
    <row r="57" spans="1:7" x14ac:dyDescent="0.3">
      <c r="A57" s="11" t="s">
        <v>10</v>
      </c>
      <c r="B57" s="12"/>
      <c r="C57" s="12"/>
      <c r="D57" s="12"/>
      <c r="E57" s="12"/>
      <c r="F57" s="12"/>
      <c r="G57" s="12"/>
    </row>
    <row r="58" spans="1:7" ht="14.4" thickBot="1" x14ac:dyDescent="0.35">
      <c r="A58" s="13"/>
      <c r="B58" s="12"/>
      <c r="C58" s="12"/>
      <c r="D58" s="12"/>
      <c r="E58" s="12"/>
      <c r="F58" s="12"/>
      <c r="G58" s="12"/>
    </row>
    <row r="59" spans="1:7" ht="14.4" thickBot="1" x14ac:dyDescent="0.35">
      <c r="A59" s="4" t="s">
        <v>11</v>
      </c>
      <c r="B59" s="18" t="s">
        <v>12</v>
      </c>
      <c r="C59" s="12"/>
      <c r="D59" s="12"/>
      <c r="E59" s="12"/>
      <c r="F59" s="12"/>
      <c r="G59" s="12"/>
    </row>
    <row r="60" spans="1:7" ht="120.75" customHeight="1" thickBot="1" x14ac:dyDescent="0.35">
      <c r="A60" s="1" t="s">
        <v>13</v>
      </c>
      <c r="B60" s="2" t="s">
        <v>48</v>
      </c>
      <c r="C60" s="12"/>
      <c r="D60" s="12"/>
      <c r="E60" s="12"/>
      <c r="F60" s="12"/>
      <c r="G60" s="12"/>
    </row>
    <row r="61" spans="1:7" ht="14.4" thickBot="1" x14ac:dyDescent="0.35">
      <c r="A61" s="1" t="s">
        <v>14</v>
      </c>
      <c r="B61" s="3" t="s">
        <v>15</v>
      </c>
      <c r="C61" s="12"/>
      <c r="D61" s="12"/>
      <c r="E61" s="12"/>
      <c r="F61" s="12"/>
      <c r="G61" s="12"/>
    </row>
    <row r="62" spans="1:7" ht="14.4" thickBot="1" x14ac:dyDescent="0.35">
      <c r="A62" s="1" t="s">
        <v>16</v>
      </c>
      <c r="B62" s="3" t="s">
        <v>21</v>
      </c>
      <c r="C62" s="12"/>
      <c r="D62" s="12"/>
      <c r="E62" s="12"/>
      <c r="F62" s="12"/>
      <c r="G62" s="12"/>
    </row>
    <row r="63" spans="1:7" ht="14.4" thickBot="1" x14ac:dyDescent="0.35">
      <c r="A63" s="1" t="s">
        <v>17</v>
      </c>
      <c r="B63" s="3" t="s">
        <v>18</v>
      </c>
      <c r="C63" s="12"/>
      <c r="D63" s="12"/>
      <c r="E63" s="12"/>
      <c r="F63" s="12"/>
      <c r="G63" s="12"/>
    </row>
    <row r="64" spans="1:7" ht="14.4" thickBot="1" x14ac:dyDescent="0.35">
      <c r="A64" s="1" t="s">
        <v>17</v>
      </c>
      <c r="B64" s="3" t="s">
        <v>19</v>
      </c>
      <c r="C64" s="12"/>
      <c r="D64" s="12"/>
      <c r="E64" s="12"/>
      <c r="F64" s="12"/>
      <c r="G64" s="12"/>
    </row>
    <row r="65" spans="1:7" ht="14.4" thickBot="1" x14ac:dyDescent="0.35">
      <c r="A65" s="1" t="s">
        <v>17</v>
      </c>
      <c r="B65" s="3" t="s">
        <v>20</v>
      </c>
      <c r="C65" s="12"/>
      <c r="D65" s="12"/>
      <c r="E65" s="12"/>
      <c r="F65" s="12"/>
      <c r="G65" s="12"/>
    </row>
    <row r="66" spans="1:7" ht="14.4" thickBot="1" x14ac:dyDescent="0.35">
      <c r="A66" s="1" t="s">
        <v>17</v>
      </c>
      <c r="B66" s="3" t="s">
        <v>22</v>
      </c>
      <c r="C66" s="12"/>
      <c r="D66" s="12"/>
      <c r="E66" s="12"/>
      <c r="F66" s="12"/>
      <c r="G66" s="12"/>
    </row>
    <row r="67" spans="1:7" ht="14.4" thickBot="1" x14ac:dyDescent="0.35">
      <c r="A67" s="1" t="s">
        <v>17</v>
      </c>
      <c r="B67" s="3" t="s">
        <v>49</v>
      </c>
      <c r="C67" s="12"/>
      <c r="D67" s="12"/>
      <c r="E67" s="12"/>
      <c r="F67" s="12"/>
      <c r="G67" s="12"/>
    </row>
    <row r="68" spans="1:7" ht="14.4" thickBot="1" x14ac:dyDescent="0.35">
      <c r="A68" s="1" t="s">
        <v>23</v>
      </c>
      <c r="B68" s="3" t="s">
        <v>24</v>
      </c>
      <c r="C68" s="12"/>
      <c r="D68" s="12"/>
      <c r="E68" s="12"/>
      <c r="F68" s="12"/>
      <c r="G68" s="12"/>
    </row>
    <row r="69" spans="1:7" ht="14.4" thickBot="1" x14ac:dyDescent="0.35">
      <c r="A69" s="1" t="s">
        <v>25</v>
      </c>
      <c r="B69" s="3" t="s">
        <v>26</v>
      </c>
      <c r="C69" s="12"/>
      <c r="D69" s="12"/>
      <c r="E69" s="12"/>
      <c r="F69" s="12"/>
      <c r="G69" s="12"/>
    </row>
    <row r="70" spans="1:7" x14ac:dyDescent="0.3">
      <c r="A70" s="13"/>
      <c r="B70" s="12"/>
      <c r="C70" s="12"/>
      <c r="D70" s="12"/>
      <c r="E70" s="12"/>
      <c r="F70" s="12"/>
      <c r="G70" s="12"/>
    </row>
    <row r="71" spans="1:7" x14ac:dyDescent="0.3">
      <c r="A71" s="11" t="s">
        <v>27</v>
      </c>
      <c r="B71" s="12"/>
      <c r="C71" s="12"/>
      <c r="D71" s="12"/>
      <c r="E71" s="12"/>
      <c r="F71" s="12"/>
      <c r="G71" s="12"/>
    </row>
    <row r="72" spans="1:7" ht="14.4" thickBot="1" x14ac:dyDescent="0.35">
      <c r="A72" s="13"/>
      <c r="B72" s="12"/>
      <c r="C72" s="12"/>
      <c r="D72" s="12"/>
      <c r="E72" s="12"/>
      <c r="F72" s="12"/>
      <c r="G72" s="12"/>
    </row>
    <row r="73" spans="1:7" ht="28.2" thickBot="1" x14ac:dyDescent="0.35">
      <c r="A73" s="4" t="s">
        <v>28</v>
      </c>
      <c r="B73" s="5" t="s">
        <v>29</v>
      </c>
      <c r="C73" s="5" t="s">
        <v>30</v>
      </c>
      <c r="D73" s="5" t="s">
        <v>31</v>
      </c>
      <c r="E73" s="5" t="s">
        <v>32</v>
      </c>
      <c r="F73" s="12"/>
      <c r="G73" s="12"/>
    </row>
    <row r="74" spans="1:7" ht="14.4" thickBot="1" x14ac:dyDescent="0.35">
      <c r="A74" s="19">
        <v>795000000000</v>
      </c>
      <c r="B74" s="7">
        <v>720000000000</v>
      </c>
      <c r="C74" s="7">
        <v>720000000000</v>
      </c>
      <c r="D74" s="7">
        <v>720000000000</v>
      </c>
      <c r="E74" s="7">
        <v>1000000</v>
      </c>
      <c r="F74" s="12"/>
      <c r="G74" s="12"/>
    </row>
    <row r="75" spans="1:7" x14ac:dyDescent="0.3">
      <c r="A75" s="13"/>
      <c r="B75" s="12"/>
      <c r="C75" s="12"/>
      <c r="D75" s="12"/>
      <c r="E75" s="12"/>
      <c r="F75" s="12"/>
      <c r="G75" s="12"/>
    </row>
    <row r="76" spans="1:7" x14ac:dyDescent="0.3">
      <c r="A76" s="11" t="s">
        <v>33</v>
      </c>
      <c r="B76" s="12"/>
      <c r="C76" s="12"/>
      <c r="D76" s="12"/>
      <c r="E76" s="12"/>
      <c r="F76" s="12"/>
      <c r="G76" s="12"/>
    </row>
    <row r="77" spans="1:7" ht="14.4" thickBot="1" x14ac:dyDescent="0.35">
      <c r="A77" s="13"/>
      <c r="B77" s="12"/>
      <c r="C77" s="12"/>
      <c r="D77" s="12"/>
      <c r="E77" s="12"/>
      <c r="F77" s="12"/>
      <c r="G77" s="12"/>
    </row>
    <row r="78" spans="1:7" ht="55.8" thickBot="1" x14ac:dyDescent="0.35">
      <c r="A78" s="4" t="s">
        <v>34</v>
      </c>
      <c r="B78" s="5" t="s">
        <v>35</v>
      </c>
      <c r="C78" s="5" t="s">
        <v>36</v>
      </c>
      <c r="D78" s="5" t="s">
        <v>37</v>
      </c>
      <c r="E78" s="5" t="s">
        <v>38</v>
      </c>
      <c r="F78" s="5" t="s">
        <v>39</v>
      </c>
      <c r="G78" s="5" t="s">
        <v>40</v>
      </c>
    </row>
    <row r="79" spans="1:7" ht="14.4" thickBot="1" x14ac:dyDescent="0.35">
      <c r="A79" s="1">
        <v>1</v>
      </c>
      <c r="B79" s="6" t="s">
        <v>41</v>
      </c>
      <c r="C79" s="7">
        <v>666000</v>
      </c>
      <c r="D79" s="6" t="s">
        <v>42</v>
      </c>
      <c r="E79" s="7">
        <v>666000</v>
      </c>
      <c r="F79" s="7">
        <v>666000000000</v>
      </c>
      <c r="G79" s="8">
        <v>0.92500000000000004</v>
      </c>
    </row>
    <row r="80" spans="1:7" ht="14.4" thickBot="1" x14ac:dyDescent="0.35">
      <c r="A80" s="1">
        <v>2</v>
      </c>
      <c r="B80" s="6" t="s">
        <v>43</v>
      </c>
      <c r="C80" s="7">
        <v>36000</v>
      </c>
      <c r="D80" s="6" t="s">
        <v>42</v>
      </c>
      <c r="E80" s="7">
        <v>36000</v>
      </c>
      <c r="F80" s="7">
        <v>36000000000</v>
      </c>
      <c r="G80" s="8">
        <v>0.05</v>
      </c>
    </row>
    <row r="81" spans="1:7" ht="14.4" thickBot="1" x14ac:dyDescent="0.35">
      <c r="A81" s="1">
        <v>3</v>
      </c>
      <c r="B81" s="6" t="s">
        <v>44</v>
      </c>
      <c r="C81" s="7">
        <v>18000</v>
      </c>
      <c r="D81" s="6" t="s">
        <v>42</v>
      </c>
      <c r="E81" s="7">
        <v>18000</v>
      </c>
      <c r="F81" s="7">
        <v>18000000000</v>
      </c>
      <c r="G81" s="8">
        <v>2.5000000000000001E-2</v>
      </c>
    </row>
    <row r="82" spans="1:7" x14ac:dyDescent="0.3">
      <c r="A82" s="11"/>
      <c r="B82" s="12"/>
      <c r="C82" s="20"/>
      <c r="D82" s="12"/>
      <c r="E82" s="12"/>
      <c r="F82" s="20"/>
      <c r="G82" s="12"/>
    </row>
    <row r="83" spans="1:7" x14ac:dyDescent="0.3">
      <c r="A83" s="11" t="s">
        <v>45</v>
      </c>
      <c r="B83" s="12"/>
      <c r="C83" s="12"/>
      <c r="D83" s="12"/>
      <c r="E83" s="12"/>
      <c r="F83" s="12"/>
      <c r="G83" s="12"/>
    </row>
    <row r="84" spans="1:7" x14ac:dyDescent="0.3">
      <c r="A84" s="11"/>
      <c r="B84" s="12"/>
      <c r="C84" s="20"/>
      <c r="D84" s="12"/>
      <c r="E84" s="12"/>
      <c r="F84" s="12"/>
      <c r="G84" s="12"/>
    </row>
    <row r="85" spans="1:7" x14ac:dyDescent="0.3">
      <c r="A85" s="11" t="s">
        <v>55</v>
      </c>
      <c r="B85" s="12"/>
      <c r="C85" s="12"/>
      <c r="D85" s="12"/>
      <c r="E85" s="12"/>
      <c r="F85" s="12"/>
      <c r="G85" s="12"/>
    </row>
    <row r="86" spans="1:7" x14ac:dyDescent="0.3">
      <c r="A86" s="11"/>
      <c r="B86" s="12"/>
      <c r="C86" s="12"/>
      <c r="D86" s="12"/>
      <c r="E86" s="12"/>
      <c r="F86" s="12"/>
      <c r="G86" s="12"/>
    </row>
    <row r="87" spans="1:7" x14ac:dyDescent="0.3">
      <c r="A87" s="11" t="s">
        <v>46</v>
      </c>
      <c r="B87" s="12"/>
      <c r="C87" s="12"/>
      <c r="D87" s="12"/>
      <c r="E87" s="12"/>
      <c r="F87" s="12"/>
      <c r="G87" s="12"/>
    </row>
  </sheetData>
  <mergeCells count="7">
    <mergeCell ref="A38:F38"/>
    <mergeCell ref="A36:F36"/>
    <mergeCell ref="A7:F12"/>
    <mergeCell ref="A13:F16"/>
    <mergeCell ref="A17:F22"/>
    <mergeCell ref="A23:F28"/>
    <mergeCell ref="A29:F34"/>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Fc8AlKXIY4iSyFebim/Gqns/FnklvnAZQC/d5pwVkvY=</DigestValue>
    </Reference>
    <Reference Type="http://www.w3.org/2000/09/xmldsig#Object" URI="#idOfficeObject">
      <DigestMethod Algorithm="http://www.w3.org/2001/04/xmlenc#sha256"/>
      <DigestValue>xm9rkajWya94qYOs5qF/XrCdMtUA8qoNei3xeX2iOSs=</DigestValue>
    </Reference>
    <Reference Type="http://uri.etsi.org/01903#SignedProperties" URI="#idSignedProperties">
      <Transforms>
        <Transform Algorithm="http://www.w3.org/TR/2001/REC-xml-c14n-20010315"/>
      </Transforms>
      <DigestMethod Algorithm="http://www.w3.org/2001/04/xmlenc#sha256"/>
      <DigestValue>9iQ55aOgqgMYAEf6jGsDnkyZayQRAmD+5wuMYJqiHRc=</DigestValue>
    </Reference>
  </SignedInfo>
  <SignatureValue>EggW5HF0/U3PYX4FHcbfHPCSdN4g8G9hn0w6WbNY7FMYsYO5rO7s8h/3Bak1eaU63BTJdoJ2YZ2P
r93ky62/Novon3JUtAshnb790lKqDZwfyc/bRJyrcV700dY5LY8af/tZ0ZvEex0PcGQjQKTGlYxz
lk+pJ4FtJ07PFjDCNdkmHzmBqg4EG8Kv7ap+ZmeHdStGkDMLze0abd50ksYPwinGQ45IR9B++6/7
IC3W3XOwrmNU9xSxF4/Bq4DMrFvTcbZJxFKZcxNCMIuq7/2ca/jpmrj36dOwzOK7PD2Boc0X42x0
YE4CxyeCbbpIX5ROCM3Q3TlykxMSIs3MhqZOoA==</SignatureValue>
  <KeyInfo>
    <X509Data>
      <X509Certificate>MIIHvTCCBaWgAwIBAgIRANrmXlTZd6WZQCE4I2PP2h4wDQYJKoZIhvcNAQELBQAwgYUxCzAJBgNVBAYTAlBZMQ0wCwYDVQQKEwRJQ1BQMTgwNgYDVQQLEy9QcmVzdGFkb3IgQ3VhbGlmaWNhZG8gZGUgU2VydmljaW9zIGRlIENvbmZpYW56YTEVMBMGA1UEAxMMQ09ERTEwMCBTLkEuMRYwFAYDVQQFEw1SVUM4MDA4MDYxMC03MB4XDTIzMDUyOTEzNDcwMFoXDTI1MDUyOTEzNDcwMFowgcsxCzAJBgNVBAYTAlBZMTYwNAYDVQQKDC1DRVJUSUZJQ0FETyBDVUFMSUZJQ0FETyBERSBGSVJNQSBFTEVDVFLDk05JQ0ExCzAJBgNVBAsTAkYyMSIwIAYDVQQEExlCQVJSSU9DQU5BTCBKSU1FTkVaIEdBT05BMRIwEAYDVQQqEwlGUkFOQ0lTQ08xLDAqBgNVBAMTI0ZSQU5DSVNDTyBCQVJSSU9DQU5BTCBKSU1FTkVaIEdBT05BMREwDwYDVQQFEwhDSTczNTMyODCCASIwDQYJKoZIhvcNAQEBBQADggEPADCCAQoCggEBAObGnlVjUZmo2uRUVAEFLGYihLMbNZfHiJwYZnSzIR0aihCiiOwO9tp7IB1wqIMvl7WJsR5thyYF/doSfJXRiK8dYjUWhYwgMXcYmerh/pPe4mDDVmOO1NjAw4Ej5C9OR572+SgljndgB1pGP1qjJgkplKiHflLgXDa8Q/QQApGuVDNA2QqPZcsaAoungZeXEBpxAZt66PxLTpLYybQlAlEse2+WPfjmEQUxpXO/dztuv0Sm+ocgwgnGMJAAUT547yk3prGBDaRI4Tkwa7PkHeKqfvtHN73KLyyovC1YE/6ee+y3AByhHYhNf6UYKFqZJRy4/YZO9S8hgYnmtwX5gb8CAwEAAaOCAt4wggLaMAwGA1UdEwEB/wQCMAAwHQYDVR0OBBYEFOHHGTgfL+/5LGlbePJ3MKo/YG4lMB8GA1UdIwQYMBaAFL41VGJoYOcm0zHBX5ex4vZkzgf1MA4GA1UdDwEB/wQEAwIF4DBVBgNVHREETjBMgR1GUkFOQ0lTLkJBUlJJT0NBTkFM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sFAAOCAgEAUcEktJ+z5lSL6770jwfIehtRV6Yp4dR4FgpcwpV/o8R8ztbStASSRVvTQ1THl/Vj6pyDOcgpreCbe4MNMXTdz/HqhUma9FTKIhoarQCwsD5+slU3z15zN63mPGxBbvxkqulE8o+rfyxSaFDQ2ks4xIrQQAOjqEtsnhCsc8awnOQyqvlujfT3Rs5duju0xuK4MzkBgWgJlTyfBep6eeZQrGfYQBmVxFEA0avuSczbGhcmvj1aGBac+VWUPeQRwEP17RDM4E4Psm1OCRmCMyVZlscgq/lm2xO+2wsRYR9UnXYTLGwzZ3WA2CWf4PuyZTfg9f3daXroZrrUyEPgtrwPTLbQWkyjk+nwBZ8UGpwR9cji0io/gHBvaq6tW8bpFQy8UymI/Fpstk3Fa6yLjt8dRScYUKfWFkRu64ngP5/A0eeXPKKO8iTqhXHekwaDITqSP5gI/1xDqzyYYgfZhliKMlJaJkULrrOf8iX58LuTRk4+fa/6Lc4hLhYOXLyNu+EBBkbHBek2Y4cFHiYPEgjb1DRY64QVPHhqcNMXn3wxMew/Z8lR9gkffqSL6MHmYFpZ9oQGMpSyDix7t+tx6NjESL/LjNBt6VbQUNHXUK5Km08YKRDaO7ncENBNn7lIqH53/8wWh0uqFgV5pkNRKQI7WaMTtXKM0zIh8y7RV5Pr1I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UWT6/LjEjB/AwVgZ9knweCsO94tYoJdKkD1WK58wc1k=</DigestValue>
      </Reference>
      <Reference URI="/xl/calcChain.xml?ContentType=application/vnd.openxmlformats-officedocument.spreadsheetml.calcChain+xml">
        <DigestMethod Algorithm="http://www.w3.org/2001/04/xmlenc#sha256"/>
        <DigestValue>jZoKY8Hyff1n0O7yotAe04pcjI+epsxWqxbxwagzNTI=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7JInyVF1CTZIQf4pQW0kz9oXuTfKHFiKoKQHPqE229s=</DigestValue>
      </Reference>
      <Reference URI="/xl/externalLinks/externalLink1.xml?ContentType=application/vnd.openxmlformats-officedocument.spreadsheetml.externalLink+xml">
        <DigestMethod Algorithm="http://www.w3.org/2001/04/xmlenc#sha256"/>
        <DigestValue>FBaxuDAx9cqzcE6CkgCpKm53Ffaz4sqGEX3qsp+eAHI=</DigestValue>
      </Reference>
      <Reference URI="/xl/sharedStrings.xml?ContentType=application/vnd.openxmlformats-officedocument.spreadsheetml.sharedStrings+xml">
        <DigestMethod Algorithm="http://www.w3.org/2001/04/xmlenc#sha256"/>
        <DigestValue>5JZ3GDQUrWBQwkCUYAW8DoqZz4RPUvf98dQsYSNHEQM=</DigestValue>
      </Reference>
      <Reference URI="/xl/styles.xml?ContentType=application/vnd.openxmlformats-officedocument.spreadsheetml.styles+xml">
        <DigestMethod Algorithm="http://www.w3.org/2001/04/xmlenc#sha256"/>
        <DigestValue>C2N+c7SgyrMyJMmMR1LIX1nAm3rBO5G5SHimr7ArebI=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08KxScKESLdw7ZBjwYP3w7d+E3qNvPmJAV/Wn5PFqQw=</DigestValue>
      </Reference>
      <Reference URI="/xl/worksheets/sheet1.xml?ContentType=application/vnd.openxmlformats-officedocument.spreadsheetml.worksheet+xml">
        <DigestMethod Algorithm="http://www.w3.org/2001/04/xmlenc#sha256"/>
        <DigestValue>MwY6wtoowonQ+CfGtwV1G0wPS/KdR26LWuHC2rVFP7M=</DigestValue>
      </Reference>
    </Manifest>
    <SignatureProperties>
      <SignatureProperty Id="idSignatureTime" Target="#idPackageSignature">
        <mdssi:SignatureTime xmlns:mdssi="http://schemas.openxmlformats.org/package/2006/digital-signature">
          <mdssi:Format>YYYY-MM-DDThh:mm:ssTZD</mdssi:Format>
          <mdssi:Value>2025-03-31T13:27:50Z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16.0.10416/14</OfficeVersion>
          <ApplicationVersion>16.0.10416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2025-03-31T13:27:50Z</xd:SigningTime>
          <xd:SigningCertificate>
            <xd:Cert>
              <xd:CertDigest>
                <DigestMethod Algorithm="http://www.w3.org/2001/04/xmlenc#sha256"/>
                <DigestValue>iWcC9jp49qWn6379HpNAGqBiFBLo9uLMFE/L9C50D4E=</DigestValue>
              </xd:CertDigest>
              <xd:IssuerSerial>
                <X509IssuerName>SERIALNUMBER=RUC80080610-7, CN=CODE100 S.A., OU=Prestador Cualificado de Servicios de Confianza, O=ICPP, C=PY</X509IssuerName>
                <X509SerialNumber>290967844627545956424024736167546051102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CK8EssqGhuD/h/Fim35XMGYZR4fXr4bP6qX0xBmvgAw=</DigestValue>
    </Reference>
    <Reference Type="http://www.w3.org/2000/09/xmldsig#Object" URI="#idOfficeObject">
      <DigestMethod Algorithm="http://www.w3.org/2001/04/xmlenc#sha256"/>
      <DigestValue>xm9rkajWya94qYOs5qF/XrCdMtUA8qoNei3xeX2iOSs=</DigestValue>
    </Reference>
    <Reference Type="http://uri.etsi.org/01903#SignedProperties" URI="#idSignedProperties">
      <Transforms>
        <Transform Algorithm="http://www.w3.org/TR/2001/REC-xml-c14n-20010315"/>
      </Transforms>
      <DigestMethod Algorithm="http://www.w3.org/2001/04/xmlenc#sha256"/>
      <DigestValue>b+uXJYr2z84IjCmY2o2L9f0qI/6R0l8we8d4qTHpam8=</DigestValue>
    </Reference>
  </SignedInfo>
  <SignatureValue>CReDb9kCGGTo0qdJmDQ4ONFdTNvf1yqf4cFZw6FT6a2mFa+nUOZfkTOw/NCc6li2Z1a/vFUHQmVw
V2krm5Nyieg6/nzyuiK1fj15N2Kf9/pdUiuCyIb0faDvrStPQ/hz2MqJFOLqhVuLHF7ScCvLYPAl
FLGb4q/gigvrX96TgpKSm2dHHbwqnFl4bXKSBIg1W2bU96j48eMzF8OfdgOHJgNPxQ2tKm7L54yT
OacnH7VVwx3mTwDuByvij6iLc3fK3HZuUoZQmWRoBred3sJbY3rTRx9Y2KAV9Wxc6Xe6KDQA7Swr
lQbgrbAekEBcwt+iS66z01es2tsrLfXHctjjfQ==</SignatureValue>
  <KeyInfo>
    <X509Data>
      <X509Certificate>MIIIgDCCBmigAwIBAgIIfPMUftIbEvUwDQYJKoZIhvcNAQELBQAwWjEaMBgGA1UEAwwRQ0EtRE9DVU1FTlRBIFMuQS4xFjAUBgNVBAUTDVJVQzgwMDUwMTcyLTExFzAVBgNVBAoMDkRPQ1VNRU5UQSBTLkEuMQswCQYDVQQGEwJQWTAeFw0yNTAzMzExMzQxMDBaFw0yNzAzMzExMzQxMDBaMIGyMSAwHgYDVQQDDBdIT1JBQ0lPIEJJVFRBUiBQSVJPVkFOTzERMA8GA1UEBRMIQ0k4NTg1MzAxEDAOBgNVBCoMB0hPUkFDSU8xGDAWBgNVBAQMD0JJVFRBUiBQSVJPVkFOTzELMAkGA1UECwwCRjIxNTAzBgNVBAoMLENFUlRJRklDQURPIENVQUxJRklDQURPIERFIEZJUk1BIEVMRUNUUk9OSUNBMQswCQYDVQQGEwJQWTCCASIwDQYJKoZIhvcNAQEBBQADggEPADCCAQoCggEBALRikQHQDBNSeYExb3lzzVSDP2jwxYjzCgChp7eAMG0FCArCv6xCk+TpcpWV1GPg8uvpV/ZkCM3Kslm4XHvFOJ8THg3IITIhvkT5KtrL0Is5F9p7ZYWZXYrtIvqu3klIheAbT/aR/Np5lVFblZXBzqHCr7DoVV++ffWiavS8iO/UW4mpVJAEc2fjwrEBKW2N3qBWfMTtN2NcHWoZGkeBhcU6KtntBVqzMOluuNMVfguq0UHvDednT4smCPdQYrpsMzrZ8OgDS5m8Z8eKjVmuYxDJv/kHuj5zKayWStC6mzU3NG0lDp0JwT9847aSYoIm1FE4rWqD4/gKPwHe4bi08b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2hvcmFjaW8uYml0dGFyQGNlY29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2f8S+HDEbtnU00qvdKScMtjaVvMA4GA1UdDwEB/wQEAwIF4DANBgkqhkiG9w0BAQsFAAOCAgEAQm/qH496/k5iiGUTb+FbqV6MbagaaI/P3rHquaJ12ci5a1sZ7eBFiJe2sXAvdrj2FXF87PrP0GU66JCbtt6WRfH4J0dn+nsChLz7ksG6B4TvZNHeRHKpvtmtjlpoT8qag1WKnFEQlWykR+HVoCduX+PIImPls4bZMJz1u0HrQFTcUb8Yp+ETBI75B9t8WqFNpog48AblGokdQgpjyS/Asl/rnroQ7bBeiRdz2zo+JvoDooKUYCl146c7nBKgNwDjgIklZyC5Vc7+7HEoaSBaHqAbqtsWtGQ0OQ2PicV90Ci0VN2t9w3FtVyCjQAN/qp9o5XurE66sIM1YbzvBEth7ob8oPIYb5nlnTJJU/oyUdS46vcVu3D4vnV2igHK3eIWRqF2O7pW8jDlCO41OBSrXZe358cOETA3v0ly6x7IXdqDyCQnj6aUSRjBnNwv0HLAgCm9vvnJztvyBb00Z3izTj9d7n01N0txQHPk9aOJ+NnZteW+4Hx+ed25U1w89DpsSX2sJQXkJomUqpiyC7qwABss+XcxQ48hcwS49HkesIQ/FogdUqm7S/QFkM6w7BQfAbyovBro+/meEZUW+f6/oBvaKueWsipUUKgqHO2t8d/dzukSKaYiCn3onMd3NK7BAmxVqyn+IgJ3wa7Yu2XHm/vlA6H3He60t+YnwDBeCg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UWT6/LjEjB/AwVgZ9knweCsO94tYoJdKkD1WK58wc1k=</DigestValue>
      </Reference>
      <Reference URI="/xl/calcChain.xml?ContentType=application/vnd.openxmlformats-officedocument.spreadsheetml.calcChain+xml">
        <DigestMethod Algorithm="http://www.w3.org/2001/04/xmlenc#sha256"/>
        <DigestValue>jZoKY8Hyff1n0O7yotAe04pcjI+epsxWqxbxwagzNTI=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7JInyVF1CTZIQf4pQW0kz9oXuTfKHFiKoKQHPqE229s=</DigestValue>
      </Reference>
      <Reference URI="/xl/externalLinks/externalLink1.xml?ContentType=application/vnd.openxmlformats-officedocument.spreadsheetml.externalLink+xml">
        <DigestMethod Algorithm="http://www.w3.org/2001/04/xmlenc#sha256"/>
        <DigestValue>FBaxuDAx9cqzcE6CkgCpKm53Ffaz4sqGEX3qsp+eAHI=</DigestValue>
      </Reference>
      <Reference URI="/xl/sharedStrings.xml?ContentType=application/vnd.openxmlformats-officedocument.spreadsheetml.sharedStrings+xml">
        <DigestMethod Algorithm="http://www.w3.org/2001/04/xmlenc#sha256"/>
        <DigestValue>5JZ3GDQUrWBQwkCUYAW8DoqZz4RPUvf98dQsYSNHEQM=</DigestValue>
      </Reference>
      <Reference URI="/xl/styles.xml?ContentType=application/vnd.openxmlformats-officedocument.spreadsheetml.styles+xml">
        <DigestMethod Algorithm="http://www.w3.org/2001/04/xmlenc#sha256"/>
        <DigestValue>C2N+c7SgyrMyJMmMR1LIX1nAm3rBO5G5SHimr7ArebI=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08KxScKESLdw7ZBjwYP3w7d+E3qNvPmJAV/Wn5PFqQw=</DigestValue>
      </Reference>
      <Reference URI="/xl/worksheets/sheet1.xml?ContentType=application/vnd.openxmlformats-officedocument.spreadsheetml.worksheet+xml">
        <DigestMethod Algorithm="http://www.w3.org/2001/04/xmlenc#sha256"/>
        <DigestValue>MwY6wtoowonQ+CfGtwV1G0wPS/KdR26LWuHC2rVFP7M=</DigestValue>
      </Reference>
    </Manifest>
    <SignatureProperties>
      <SignatureProperty Id="idSignatureTime" Target="#idPackageSignature">
        <mdssi:SignatureTime xmlns:mdssi="http://schemas.openxmlformats.org/package/2006/digital-signature">
          <mdssi:Format>YYYY-MM-DDThh:mm:ssTZD</mdssi:Format>
          <mdssi:Value>2025-03-31T13:50:04Z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16.0.10416/14</OfficeVersion>
          <ApplicationVersion>16.0.10416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2025-03-31T13:50:04Z</xd:SigningTime>
          <xd:SigningCertificate>
            <xd:Cert>
              <xd:CertDigest>
                <DigestMethod Algorithm="http://www.w3.org/2001/04/xmlenc#sha256"/>
                <DigestValue>EkIV89ykXOpxNSxes0u2J1gNWXoS+ZeyBg61gdKXYsQ=</DigestValue>
              </xd:CertDigest>
              <xd:IssuerSerial>
                <X509IssuerName>C=PY, O=DOCUMENTA S.A., SERIALNUMBER=RUC80050172-1, CN=CA-DOCUMENTA S.A.</X509IssuerName>
                <X509SerialNumber>9003562614967177973</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Fania Franco</dc:creator>
  <cp:lastModifiedBy>Fania Franco</cp:lastModifiedBy>
  <dcterms:created xsi:type="dcterms:W3CDTF">2024-04-15T13:20:00Z</dcterms:created>
  <dcterms:modified xsi:type="dcterms:W3CDTF">2025-03-28T14:45:39Z</dcterms:modified>
</cp:coreProperties>
</file>