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cdc02\Administracion-Contabilidad\07- SIV - BVA\CNV\INFORMES TRIMESTRALES 2025\12.2025\"/>
    </mc:Choice>
  </mc:AlternateContent>
  <xr:revisionPtr revIDLastSave="0" documentId="13_ncr:1_{A754DA0E-7977-45FA-9F15-85534F6345CB}" xr6:coauthVersionLast="36" xr6:coauthVersionMax="36" xr10:uidLastSave="{00000000-0000-0000-0000-000000000000}"/>
  <bookViews>
    <workbookView xWindow="0" yWindow="0" windowWidth="23040" windowHeight="8940" xr2:uid="{FB2116EA-5A1E-4019-9310-CA1EB58C55EE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1" i="1" l="1"/>
  <c r="F81" i="1" s="1"/>
  <c r="E80" i="1"/>
  <c r="F80" i="1" s="1"/>
  <c r="F79" i="1"/>
</calcChain>
</file>

<file path=xl/sharedStrings.xml><?xml version="1.0" encoding="utf-8"?>
<sst xmlns="http://schemas.openxmlformats.org/spreadsheetml/2006/main" count="65" uniqueCount="59">
  <si>
    <r>
      <t xml:space="preserve">1.              </t>
    </r>
    <r>
      <rPr>
        <b/>
        <u/>
        <sz val="10"/>
        <color theme="1"/>
        <rFont val="Calibri Light"/>
        <family val="2"/>
        <scheme val="major"/>
      </rPr>
      <t>IDENTIFICACIÓN</t>
    </r>
  </si>
  <si>
    <r>
      <t xml:space="preserve">1.1          </t>
    </r>
    <r>
      <rPr>
        <b/>
        <u/>
        <sz val="10"/>
        <color theme="1"/>
        <rFont val="Calibri Light"/>
        <family val="2"/>
        <scheme val="major"/>
      </rPr>
      <t>NOMBRE O RAZÓN SOCIAL: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Cementos Concepción Sociedad Anónima Emisora (CECON S.A.E.)</t>
    </r>
  </si>
  <si>
    <r>
      <t xml:space="preserve">1.2 </t>
    </r>
    <r>
      <rPr>
        <b/>
        <sz val="10"/>
        <color theme="1"/>
        <rFont val="Calibri Light"/>
        <family val="2"/>
      </rPr>
      <t>ANTECEDENTES DE CONSTITUCIÓN SOCIAL Y REFORMAS ESTATUTARIAS:</t>
    </r>
    <r>
      <rPr>
        <sz val="10"/>
        <color theme="1"/>
        <rFont val="Calibri Light"/>
        <family val="2"/>
        <scheme val="major"/>
      </rPr>
      <t xml:space="preserve"> es una compañía por acciones legalmente constituida en fecha 17 de agosto de 2000, con el nombre de CALERA RISSO SOCIEDAD ANÓNIMA COMERCIAL, INMOBILIARIA E INDUSTRIAL - (CARISA S.A.C.I.I.), por escritura pública Nº 109, pasada ante la notaría y escribana pública Eustaquia Benitez de Carrillo (titular del registro Nro. 96), e inscripta en la Dirección General de los Registros Públicos, Registro de Personas Jurídicas y Asociaciones según A.I. Nro. 1916 bajo el Nro. 630, folio 6351, Serie B en fecha 22/09/2000 y en el Registro Público de Comercio según A.I. Nro. 1916 bajo el Nro. 805, folio 5794 y siguientes, Serie B en fecha 22/09/2000, con un capital inicial de Gs. 9.000.000.000.-</t>
    </r>
  </si>
  <si>
    <t>Posteriormente se realizó, entre otros, una reducción de Capital Social a la suma de Gs. 3.000.000.000, por rescate parcial de acciones, por escritura pública N° 80, pasada ante la escribana pública Gladys Delia Lichi Battilana (titular del registro Nro. 163), e inscripta en la Dirección General de los Registros Públicos, Registro de Personas Jurídicas y Asociaciones según Matrícula Jurídica Nro. 15.356, Serie Comercial, bajo el Nro. 01, folio Nro. 01, en fecha 24/09/2018 y en el Registro Público de Comercio según Matrícula Jurídica Nro. 15.593, Serie Comercial, bajo el Nro. 01, folio Nro. 01 y siguientes, en fecha 24/09/2018.</t>
  </si>
  <si>
    <t>Finalmente, a fin de posibilitar la emisión de títulos valores y negociar en la Bolsa de Valores se realizó la conversión de la sociedad de SACII a SAE (Sociedad Anónima Emisora), realizándose el cambio de la denominación de la sociedad, la que en adelante pasó a denominarse CEMENTOS CONCEPCIÓN SAE - (CECON SAE); se aumentó el capital social de Gs. 3.000.000.000 a Gs. 360.000.000.000, y se realizó una reestructuración y modificación total del Estatuto Social vigente. Estos cambios fueron formalizados por escritura pública N° 19, pasada ante el notario y escribano público José María Livieres Guggiari (titular del registro Nro. 940), e inscripta en la Dirección General de los Registros Públicos, Registro de Personas Jurídicas y Asociaciones según Matrícula Jurídica Nro. 15.356, Serie Comercial, bajo el Nro. 02, folio Nro. 13, en fecha 15/02/2019 y en el Registro Público de Comercio según Matrícula Jurídica Nro. 15.593, Serie Comercial, bajo el Nro. 02, folio Nro. 14, en fecha 15/02/2019.</t>
  </si>
  <si>
    <t>En fecha 10/05/2023 se llevó a cabo una Asamblea General Extraordinaria con el fin de modificar los Estatutos considerando que CEMENTOS CONCEPCIÓN S.A.E. cuenta con maquinarias para trituración y molienda de molido crudo que precisan de fuentes radiactivas ionizantes, por lo que fue necesario renovar la inscripción ante la Autoridad Reguladora Radiológica Nuclear (ARRN) y en vista que cada 2 a 5 años se debe importar estas fuentes radiactivas, a efectos de mantener el control de la calidad de la materia prima, y que la autoridad reguladora mediante Dictamen DGLC N° 48 de fecha 27/01/23 indicó la necesidad que dentro de las actividades económicas de la sociedad se incluya el rubro de “importación y/o exportación de fuentes de radiación ionizante”, fue necesario modificar los Estatutos a efectos de incluir lo mencionado precedentemente.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</si>
  <si>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09/06/2023 se llevó a cabo una Asamblea General Extraordinaria con el fin de aumentar el Capital Social actual de Gs. 360.000.000.000, en la suma de Gs. 435.000.000.000, a efectos del fortalecimiento patrimonial de la Sociedad. Con ello el Capital Social autorizado asciende a la suma de Gs. 795.000.000.000, por lo que se hizo necesario modificar el Art. 5 de los Estatutos Sociales de CEMENTOS CONCEPCIÓN S.A.E., por lo que se encomendó al Directorio formalizar la modificación mediante Escritura Pública y realizar los trámites correspondientes a efectos de su inscripción en los Registros Públicos. 
Estos cambios fueron formalizados por escritura pública N° 215, pasada ante el notario y escribano público José María Livieres Guggiari (titular del registro Nro. 940), e inscripta en la Dirección General de los Registros Públicos, Sección Personas Jurídicas y Comercio según Matrícula Jurídica N° 15.593, Serie Comercial, bajo el N° 3, folio N° 29, en fecha 26/07/2023.</t>
  </si>
  <si>
    <t>En fecha 26/07/2023 se llevó a cabo una Asamblea General Extraordinaria con el fin de aumentar la cantidad de Directores, de 7 a 8, por lo que se hizo necesario modificar el Art. 12 de los Estatutos Sociales de CEMENTOS CONCEPCIÓN S.A.E. Estos cambios fueron formalizados por escritura pública N° 223, pasada ante el notario y escribano público José María Livieres Guggiari (titular del registro Nro. 940), e inscripta en la Dirección General de los Registros Públicos, sección Registro de Personas Jurídicas y Comercio según Matrícula Jurídica Nro. 15.593, Serie Comercial, bajo el Nro. 04, folio Nro. 50, en fecha 3/11/2023.</t>
  </si>
  <si>
    <t>En fecha 09/08/2024 se llevó a cabo una transferencia de acciones, Jimenez Gaona &amp; Lima S.A.E hace transferencia de 90.000 acciones en partes iguales a Juan Pablo Cartes Montaña, Sofia Cartes Montaña y Maria Sol Cartes Montaña</t>
  </si>
  <si>
    <t>,</t>
  </si>
  <si>
    <r>
      <t xml:space="preserve">1.3          </t>
    </r>
    <r>
      <rPr>
        <b/>
        <u/>
        <sz val="10"/>
        <color theme="1"/>
        <rFont val="Calibri Light"/>
        <family val="2"/>
        <scheme val="major"/>
      </rPr>
      <t>RUC: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>80022117-6</t>
    </r>
  </si>
  <si>
    <r>
      <t xml:space="preserve">1.4          </t>
    </r>
    <r>
      <rPr>
        <b/>
        <u/>
        <sz val="10"/>
        <color theme="1"/>
        <rFont val="Calibri Light"/>
        <family val="2"/>
        <scheme val="major"/>
      </rPr>
      <t>ACTIVIDAD PRINCIPAL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Fabricación de cemento, cal y yeso.</t>
    </r>
  </si>
  <si>
    <r>
      <t xml:space="preserve">1.5          </t>
    </r>
    <r>
      <rPr>
        <b/>
        <u/>
        <sz val="10"/>
        <color theme="1"/>
        <rFont val="Calibri Light"/>
        <family val="2"/>
        <scheme val="major"/>
      </rPr>
      <t>ACTIVIDAD SECUNDARIA SEGÚN INSCRIPCIÓN EN EL RUC:</t>
    </r>
    <r>
      <rPr>
        <b/>
        <sz val="10"/>
        <color theme="1"/>
        <rFont val="Calibri Light"/>
        <family val="2"/>
        <scheme val="major"/>
      </rPr>
      <t xml:space="preserve">  </t>
    </r>
    <r>
      <rPr>
        <sz val="10"/>
        <color theme="1"/>
        <rFont val="Calibri Light"/>
        <family val="2"/>
        <scheme val="major"/>
      </rPr>
      <t>Actividades inmobiliarias realizadas con bienes propios o arrendados.</t>
    </r>
  </si>
  <si>
    <r>
      <t xml:space="preserve">1.6          </t>
    </r>
    <r>
      <rPr>
        <b/>
        <u/>
        <sz val="10"/>
        <color theme="1"/>
        <rFont val="Calibri Light"/>
        <family val="2"/>
        <scheme val="major"/>
      </rPr>
      <t>DOMICILIO LEGAL:</t>
    </r>
    <r>
      <rPr>
        <sz val="10"/>
        <color theme="1"/>
        <rFont val="Calibri Light"/>
        <family val="2"/>
        <scheme val="major"/>
      </rPr>
      <t xml:space="preserve"> Avenida Primer Presidente N° 3299 esq. Calle 3.</t>
    </r>
  </si>
  <si>
    <r>
      <t xml:space="preserve">1.8          </t>
    </r>
    <r>
      <rPr>
        <b/>
        <u/>
        <sz val="10"/>
        <color theme="1"/>
        <rFont val="Calibri Light"/>
        <family val="2"/>
        <scheme val="major"/>
      </rPr>
      <t>FAX:</t>
    </r>
    <r>
      <rPr>
        <b/>
        <sz val="10"/>
        <color theme="1"/>
        <rFont val="Calibri Light"/>
        <family val="2"/>
        <scheme val="major"/>
      </rPr>
      <t xml:space="preserve"> </t>
    </r>
    <r>
      <rPr>
        <sz val="10"/>
        <color theme="1"/>
        <rFont val="Calibri Light"/>
        <family val="2"/>
        <scheme val="major"/>
      </rPr>
      <t xml:space="preserve"> N/A</t>
    </r>
  </si>
  <si>
    <r>
      <t xml:space="preserve">1.9          </t>
    </r>
    <r>
      <rPr>
        <b/>
        <u/>
        <sz val="10"/>
        <color theme="1"/>
        <rFont val="Calibri Light"/>
        <family val="2"/>
        <scheme val="major"/>
      </rPr>
      <t>E-MAIL:</t>
    </r>
    <r>
      <rPr>
        <sz val="10"/>
        <color theme="1"/>
        <rFont val="Calibri Light"/>
        <family val="2"/>
        <scheme val="major"/>
      </rPr>
      <t xml:space="preserve"> info@cecon.com.py</t>
    </r>
  </si>
  <si>
    <r>
      <t xml:space="preserve">1.10      </t>
    </r>
    <r>
      <rPr>
        <b/>
        <u/>
        <sz val="10"/>
        <color theme="1"/>
        <rFont val="Calibri Light"/>
        <family val="2"/>
        <scheme val="major"/>
      </rPr>
      <t>SITIO PÁGINA WEB:</t>
    </r>
    <r>
      <rPr>
        <sz val="10"/>
        <color theme="1"/>
        <rFont val="Calibri Light"/>
        <family val="2"/>
        <scheme val="major"/>
      </rPr>
      <t xml:space="preserve"> www.cecon.com.py</t>
    </r>
  </si>
  <si>
    <r>
      <t xml:space="preserve">2.              </t>
    </r>
    <r>
      <rPr>
        <b/>
        <u/>
        <sz val="10"/>
        <color theme="1"/>
        <rFont val="Calibri Light"/>
        <family val="2"/>
        <scheme val="major"/>
      </rPr>
      <t>ADMINISTRACIÓN</t>
    </r>
  </si>
  <si>
    <t>CARGO</t>
  </si>
  <si>
    <t>NOMBRE Y APELLIDO</t>
  </si>
  <si>
    <t>Representante (s) Legal (es)</t>
  </si>
  <si>
    <t>Presidente</t>
  </si>
  <si>
    <t>Francisco Barriocanal Jiménez Gaona</t>
  </si>
  <si>
    <t>Vicepresidente</t>
  </si>
  <si>
    <t>Sofía Cartes Montaña</t>
  </si>
  <si>
    <t>Director</t>
  </si>
  <si>
    <t>Jorge Luis Méndez Cuevas</t>
  </si>
  <si>
    <t>Horacio Bittar Pirovano</t>
  </si>
  <si>
    <t>Juan Pablo Cartes Montaña</t>
  </si>
  <si>
    <t>María Sol Cartes Montaña</t>
  </si>
  <si>
    <t>Marco Antonio Laterra Uliambre</t>
  </si>
  <si>
    <t>Síndico Titular</t>
  </si>
  <si>
    <t>Julio López Moreira</t>
  </si>
  <si>
    <t>Síndico Suplente</t>
  </si>
  <si>
    <t>Miguel Angel Benítez</t>
  </si>
  <si>
    <r>
      <t xml:space="preserve">3.              </t>
    </r>
    <r>
      <rPr>
        <b/>
        <u/>
        <sz val="10"/>
        <color theme="1"/>
        <rFont val="Calibri Light"/>
        <family val="2"/>
        <scheme val="major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</si>
  <si>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</si>
  <si>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</si>
  <si>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</si>
  <si>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</si>
  <si>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</si>
  <si>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</si>
  <si>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</si>
  <si>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</si>
  <si>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</si>
  <si>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</si>
  <si>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</si>
  <si>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</si>
  <si>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</si>
  <si>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JUAN PABLO CARTES MONTAÑA / SOFIA CARTES MONTAÑA / MARÍA SOL CARTES MONTAÑA</t>
  </si>
  <si>
    <t>ORDINARIA</t>
  </si>
  <si>
    <t>JOSÉ MARIANO ORTIZ ESCAURIZA</t>
  </si>
  <si>
    <t>JORGE LUIS MÉNDEZ CUEVAS</t>
  </si>
  <si>
    <r>
      <t xml:space="preserve">4.              </t>
    </r>
    <r>
      <rPr>
        <b/>
        <u/>
        <sz val="10"/>
        <color theme="1"/>
        <rFont val="Calibri Light"/>
        <family val="2"/>
        <scheme val="major"/>
      </rPr>
      <t>AUDITOR EXTERNO INDEPENDIENTE</t>
    </r>
  </si>
  <si>
    <t>•	Sofia Cartes Montaña.
•	Maria Sol Cartes Montaña. 
•	Jorge Luis Méndez Cuevas.
•	Francisco Barriocanal Jimenez Gaona.
•	Juan Pablo Cartes Montaña.
•	Horacio Bittar Pirovano.
•	Marco Antonio Laterra Uliambre</t>
  </si>
  <si>
    <r>
      <t xml:space="preserve">1.7          </t>
    </r>
    <r>
      <rPr>
        <b/>
        <u/>
        <sz val="10"/>
        <color theme="1"/>
        <rFont val="Calibri Light"/>
        <family val="2"/>
        <scheme val="major"/>
      </rPr>
      <t>TELÉFONO:</t>
    </r>
    <r>
      <rPr>
        <sz val="10"/>
        <color theme="1"/>
        <rFont val="Calibri Light"/>
        <family val="2"/>
        <scheme val="major"/>
      </rPr>
      <t xml:space="preserve"> (021) 282-009</t>
    </r>
  </si>
  <si>
    <t>CEMENTOS CONCEPCIÓN S.A.E.</t>
  </si>
  <si>
    <r>
      <t xml:space="preserve">4.1          </t>
    </r>
    <r>
      <rPr>
        <b/>
        <u/>
        <sz val="10"/>
        <color theme="1"/>
        <rFont val="Calibri Light"/>
        <family val="2"/>
        <scheme val="major"/>
      </rPr>
      <t>AUDITOR EXTERNO INDEPENDIENTE DESIGNADO:</t>
    </r>
    <r>
      <rPr>
        <sz val="10"/>
        <color theme="1"/>
        <rFont val="Calibri Light"/>
        <family val="2"/>
        <scheme val="major"/>
      </rPr>
      <t xml:space="preserve"> </t>
    </r>
    <r>
      <rPr>
        <b/>
        <sz val="10"/>
        <color theme="1"/>
        <rFont val="Calibri Light"/>
        <family val="2"/>
        <scheme val="major"/>
      </rPr>
      <t>Ernst &amp; Young Paraguay - Auditores y Asesores de Negocios S.R.L.</t>
    </r>
  </si>
  <si>
    <r>
      <t xml:space="preserve">4.2          </t>
    </r>
    <r>
      <rPr>
        <b/>
        <u/>
        <sz val="10"/>
        <color theme="1"/>
        <rFont val="Calibri Light"/>
        <family val="2"/>
        <scheme val="major"/>
      </rPr>
      <t>NÚMERO DE INSCRIPCIÓN EN EL REGISTRO DE LA SIV:</t>
    </r>
    <r>
      <rPr>
        <b/>
        <sz val="10"/>
        <color theme="1"/>
        <rFont val="Calibri Light"/>
        <family val="2"/>
        <scheme val="major"/>
      </rPr>
      <t xml:space="preserve"> 028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</si>
</sst>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u/>
      <sz val="10"/>
      <color theme="1"/>
      <name val="Calibri Light"/>
      <family val="2"/>
      <scheme val="major"/>
    </font>
    <font>
      <b/>
      <sz val="10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14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left" vertical="center"/>
    </xf>
    <xf numFmtId="3" fontId="2" fillId="0" borderId="4" xfId="0" applyNumberFormat="1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2" fillId="0" borderId="4" xfId="0" applyNumberFormat="1" applyFont="1" applyFill="1" applyBorder="1" applyAlignment="1">
      <alignment horizontal="left" vertical="center"/>
    </xf>
    <xf numFmtId="3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BA959-844C-4C42-9718-5692A1C32BC8}">
  <sheetPr>
    <tabColor rgb="FF92D050"/>
  </sheetPr>
  <dimension ref="A1:L87"/>
  <sheetViews>
    <sheetView showGridLines="0" tabSelected="1" topLeftCell="A22" workbookViewId="0">
      <selection activeCell="A87" sqref="A87"/>
    </sheetView>
  </sheetViews>
  <sheetFormatPr baseColWidth="10" defaultColWidth="9.109375" defaultRowHeight="13.8" x14ac:dyDescent="0.3"/>
  <cols>
    <col min="1" max="1" width="31.33203125" style="2" customWidth="1"/>
    <col min="2" max="2" width="71.6640625" style="2" customWidth="1"/>
    <col min="3" max="3" width="17.6640625" style="2" customWidth="1"/>
    <col min="4" max="4" width="16.109375" style="2" customWidth="1"/>
    <col min="5" max="5" width="17" style="2" customWidth="1"/>
    <col min="6" max="6" width="15.88671875" style="2" bestFit="1" customWidth="1"/>
    <col min="7" max="7" width="15.33203125" style="2" customWidth="1"/>
    <col min="8" max="16384" width="9.109375" style="2"/>
  </cols>
  <sheetData>
    <row r="1" spans="1:7" ht="14.4" x14ac:dyDescent="0.3">
      <c r="A1" s="1" t="s">
        <v>56</v>
      </c>
    </row>
    <row r="3" spans="1:7" x14ac:dyDescent="0.3">
      <c r="A3" s="3" t="s">
        <v>0</v>
      </c>
      <c r="B3" s="4"/>
      <c r="C3" s="4"/>
      <c r="D3" s="4"/>
      <c r="E3" s="4"/>
      <c r="F3" s="4"/>
      <c r="G3" s="4"/>
    </row>
    <row r="4" spans="1:7" x14ac:dyDescent="0.3">
      <c r="A4" s="5"/>
      <c r="B4" s="4"/>
      <c r="C4" s="4"/>
      <c r="D4" s="4"/>
      <c r="E4" s="4"/>
      <c r="F4" s="4"/>
      <c r="G4" s="4"/>
    </row>
    <row r="5" spans="1:7" x14ac:dyDescent="0.3">
      <c r="A5" s="3" t="s">
        <v>1</v>
      </c>
      <c r="B5" s="4"/>
      <c r="C5" s="4"/>
      <c r="D5" s="4"/>
      <c r="E5" s="4"/>
      <c r="F5" s="4"/>
      <c r="G5" s="4"/>
    </row>
    <row r="6" spans="1:7" x14ac:dyDescent="0.3">
      <c r="A6" s="5"/>
      <c r="B6" s="6"/>
      <c r="C6" s="4"/>
      <c r="D6" s="4"/>
      <c r="E6" s="4"/>
      <c r="F6" s="4"/>
      <c r="G6" s="4"/>
    </row>
    <row r="7" spans="1:7" x14ac:dyDescent="0.3">
      <c r="A7" s="21" t="s">
        <v>2</v>
      </c>
      <c r="B7" s="21"/>
      <c r="C7" s="21"/>
      <c r="D7" s="21"/>
      <c r="E7" s="21"/>
      <c r="F7" s="21"/>
      <c r="G7" s="4"/>
    </row>
    <row r="8" spans="1:7" x14ac:dyDescent="0.3">
      <c r="A8" s="21"/>
      <c r="B8" s="21"/>
      <c r="C8" s="21"/>
      <c r="D8" s="21"/>
      <c r="E8" s="21"/>
      <c r="F8" s="21"/>
      <c r="G8" s="4"/>
    </row>
    <row r="9" spans="1:7" x14ac:dyDescent="0.3">
      <c r="A9" s="21"/>
      <c r="B9" s="21"/>
      <c r="C9" s="21"/>
      <c r="D9" s="21"/>
      <c r="E9" s="21"/>
      <c r="F9" s="21"/>
      <c r="G9" s="4"/>
    </row>
    <row r="10" spans="1:7" x14ac:dyDescent="0.3">
      <c r="A10" s="21"/>
      <c r="B10" s="21"/>
      <c r="C10" s="21"/>
      <c r="D10" s="21"/>
      <c r="E10" s="21"/>
      <c r="F10" s="21"/>
      <c r="G10" s="4"/>
    </row>
    <row r="11" spans="1:7" x14ac:dyDescent="0.3">
      <c r="A11" s="21"/>
      <c r="B11" s="21"/>
      <c r="C11" s="21"/>
      <c r="D11" s="21"/>
      <c r="E11" s="21"/>
      <c r="F11" s="21"/>
      <c r="G11" s="4"/>
    </row>
    <row r="12" spans="1:7" x14ac:dyDescent="0.3">
      <c r="A12" s="21"/>
      <c r="B12" s="21"/>
      <c r="C12" s="21"/>
      <c r="D12" s="21"/>
      <c r="E12" s="21"/>
      <c r="F12" s="21"/>
      <c r="G12" s="4"/>
    </row>
    <row r="13" spans="1:7" x14ac:dyDescent="0.3">
      <c r="A13" s="21" t="s">
        <v>3</v>
      </c>
      <c r="B13" s="21"/>
      <c r="C13" s="21"/>
      <c r="D13" s="21"/>
      <c r="E13" s="21"/>
      <c r="F13" s="21"/>
      <c r="G13" s="4"/>
    </row>
    <row r="14" spans="1:7" x14ac:dyDescent="0.3">
      <c r="A14" s="21"/>
      <c r="B14" s="21"/>
      <c r="C14" s="21"/>
      <c r="D14" s="21"/>
      <c r="E14" s="21"/>
      <c r="F14" s="21"/>
      <c r="G14" s="4"/>
    </row>
    <row r="15" spans="1:7" x14ac:dyDescent="0.3">
      <c r="A15" s="21"/>
      <c r="B15" s="21"/>
      <c r="C15" s="21"/>
      <c r="D15" s="21"/>
      <c r="E15" s="21"/>
      <c r="F15" s="21"/>
      <c r="G15" s="4"/>
    </row>
    <row r="16" spans="1:7" x14ac:dyDescent="0.3">
      <c r="A16" s="21"/>
      <c r="B16" s="21"/>
      <c r="C16" s="21"/>
      <c r="D16" s="21"/>
      <c r="E16" s="21"/>
      <c r="F16" s="21"/>
      <c r="G16" s="4"/>
    </row>
    <row r="17" spans="1:12" ht="12.75" customHeight="1" x14ac:dyDescent="0.3">
      <c r="A17" s="21" t="s">
        <v>4</v>
      </c>
      <c r="B17" s="21"/>
      <c r="C17" s="21"/>
      <c r="D17" s="21"/>
      <c r="E17" s="21"/>
      <c r="F17" s="21"/>
      <c r="G17" s="4"/>
    </row>
    <row r="18" spans="1:12" x14ac:dyDescent="0.3">
      <c r="A18" s="21"/>
      <c r="B18" s="21"/>
      <c r="C18" s="21"/>
      <c r="D18" s="21"/>
      <c r="E18" s="21"/>
      <c r="F18" s="21"/>
      <c r="G18" s="4"/>
    </row>
    <row r="19" spans="1:12" x14ac:dyDescent="0.3">
      <c r="A19" s="21"/>
      <c r="B19" s="21"/>
      <c r="C19" s="21"/>
      <c r="D19" s="21"/>
      <c r="E19" s="21"/>
      <c r="F19" s="21"/>
      <c r="G19" s="4"/>
    </row>
    <row r="20" spans="1:12" x14ac:dyDescent="0.3">
      <c r="A20" s="21"/>
      <c r="B20" s="21"/>
      <c r="C20" s="21"/>
      <c r="D20" s="21"/>
      <c r="E20" s="21"/>
      <c r="F20" s="21"/>
      <c r="G20" s="4"/>
    </row>
    <row r="21" spans="1:12" x14ac:dyDescent="0.3">
      <c r="A21" s="21"/>
      <c r="B21" s="21"/>
      <c r="C21" s="21"/>
      <c r="D21" s="21"/>
      <c r="E21" s="21"/>
      <c r="F21" s="21"/>
      <c r="G21" s="4"/>
    </row>
    <row r="22" spans="1:12" ht="21" customHeight="1" x14ac:dyDescent="0.3">
      <c r="A22" s="21"/>
      <c r="B22" s="21"/>
      <c r="C22" s="21"/>
      <c r="D22" s="21"/>
      <c r="E22" s="21"/>
      <c r="F22" s="21"/>
      <c r="G22" s="4"/>
    </row>
    <row r="23" spans="1:12" x14ac:dyDescent="0.3">
      <c r="A23" s="21" t="s">
        <v>5</v>
      </c>
      <c r="B23" s="21"/>
      <c r="C23" s="21"/>
      <c r="D23" s="21"/>
      <c r="E23" s="21"/>
      <c r="F23" s="21"/>
      <c r="G23" s="4"/>
      <c r="H23" s="7"/>
      <c r="I23" s="7"/>
      <c r="J23" s="7"/>
      <c r="K23" s="7"/>
      <c r="L23" s="7"/>
    </row>
    <row r="24" spans="1:12" x14ac:dyDescent="0.3">
      <c r="A24" s="21"/>
      <c r="B24" s="21"/>
      <c r="C24" s="21"/>
      <c r="D24" s="21"/>
      <c r="E24" s="21"/>
      <c r="F24" s="21"/>
      <c r="G24" s="4"/>
      <c r="H24" s="7"/>
      <c r="I24" s="7"/>
      <c r="J24" s="7"/>
      <c r="K24" s="7"/>
      <c r="L24" s="7"/>
    </row>
    <row r="25" spans="1:12" x14ac:dyDescent="0.3">
      <c r="A25" s="21"/>
      <c r="B25" s="21"/>
      <c r="C25" s="21"/>
      <c r="D25" s="21"/>
      <c r="E25" s="21"/>
      <c r="F25" s="21"/>
      <c r="G25" s="4"/>
      <c r="H25" s="7"/>
      <c r="I25" s="7"/>
      <c r="J25" s="7"/>
      <c r="K25" s="7"/>
      <c r="L25" s="7"/>
    </row>
    <row r="26" spans="1:12" ht="21.6" customHeight="1" x14ac:dyDescent="0.3">
      <c r="A26" s="21"/>
      <c r="B26" s="21"/>
      <c r="C26" s="21"/>
      <c r="D26" s="21"/>
      <c r="E26" s="21"/>
      <c r="F26" s="21"/>
      <c r="G26" s="4"/>
      <c r="H26" s="7"/>
      <c r="I26" s="7"/>
      <c r="J26" s="7"/>
      <c r="K26" s="7"/>
      <c r="L26" s="7"/>
    </row>
    <row r="27" spans="1:12" ht="19.95" customHeight="1" x14ac:dyDescent="0.3">
      <c r="A27" s="21"/>
      <c r="B27" s="21"/>
      <c r="C27" s="21"/>
      <c r="D27" s="21"/>
      <c r="E27" s="21"/>
      <c r="F27" s="21"/>
      <c r="G27" s="4"/>
      <c r="H27" s="7"/>
      <c r="I27" s="7"/>
      <c r="J27" s="7"/>
      <c r="K27" s="7"/>
      <c r="L27" s="7"/>
    </row>
    <row r="28" spans="1:12" ht="22.2" customHeight="1" x14ac:dyDescent="0.3">
      <c r="A28" s="21"/>
      <c r="B28" s="21"/>
      <c r="C28" s="21"/>
      <c r="D28" s="21"/>
      <c r="E28" s="21"/>
      <c r="F28" s="21"/>
      <c r="G28" s="4"/>
      <c r="H28" s="7"/>
      <c r="I28" s="7"/>
      <c r="J28" s="7"/>
      <c r="K28" s="7"/>
      <c r="L28" s="7"/>
    </row>
    <row r="29" spans="1:12" ht="13.95" customHeight="1" x14ac:dyDescent="0.3">
      <c r="A29" s="21" t="s">
        <v>6</v>
      </c>
      <c r="B29" s="21"/>
      <c r="C29" s="21"/>
      <c r="D29" s="21"/>
      <c r="E29" s="21"/>
      <c r="F29" s="21"/>
      <c r="G29" s="4"/>
      <c r="H29" s="7"/>
      <c r="I29" s="7"/>
      <c r="J29" s="7"/>
      <c r="K29" s="7"/>
      <c r="L29" s="7"/>
    </row>
    <row r="30" spans="1:12" x14ac:dyDescent="0.3">
      <c r="A30" s="21"/>
      <c r="B30" s="21"/>
      <c r="C30" s="21"/>
      <c r="D30" s="21"/>
      <c r="E30" s="21"/>
      <c r="F30" s="21"/>
      <c r="G30" s="4"/>
      <c r="H30" s="7"/>
      <c r="I30" s="7"/>
      <c r="J30" s="7"/>
      <c r="K30" s="7"/>
      <c r="L30" s="7"/>
    </row>
    <row r="31" spans="1:12" x14ac:dyDescent="0.3">
      <c r="A31" s="21"/>
      <c r="B31" s="21"/>
      <c r="C31" s="21"/>
      <c r="D31" s="21"/>
      <c r="E31" s="21"/>
      <c r="F31" s="21"/>
      <c r="G31" s="4"/>
      <c r="H31" s="7"/>
      <c r="I31" s="7"/>
      <c r="J31" s="7"/>
      <c r="K31" s="7"/>
      <c r="L31" s="7"/>
    </row>
    <row r="32" spans="1:12" ht="13.95" customHeight="1" x14ac:dyDescent="0.3">
      <c r="A32" s="21"/>
      <c r="B32" s="21"/>
      <c r="C32" s="21"/>
      <c r="D32" s="21"/>
      <c r="E32" s="21"/>
      <c r="F32" s="21"/>
      <c r="G32" s="4"/>
      <c r="H32" s="7"/>
      <c r="I32" s="7"/>
      <c r="J32" s="7"/>
      <c r="K32" s="7"/>
      <c r="L32" s="7"/>
    </row>
    <row r="33" spans="1:12" x14ac:dyDescent="0.3">
      <c r="A33" s="21"/>
      <c r="B33" s="21"/>
      <c r="C33" s="21"/>
      <c r="D33" s="21"/>
      <c r="E33" s="21"/>
      <c r="F33" s="21"/>
      <c r="G33" s="4"/>
      <c r="H33" s="7"/>
      <c r="I33" s="7"/>
      <c r="J33" s="7"/>
      <c r="K33" s="7"/>
      <c r="L33" s="7"/>
    </row>
    <row r="34" spans="1:12" ht="11.4" customHeight="1" x14ac:dyDescent="0.3">
      <c r="A34" s="21"/>
      <c r="B34" s="21"/>
      <c r="C34" s="21"/>
      <c r="D34" s="21"/>
      <c r="E34" s="21"/>
      <c r="F34" s="21"/>
      <c r="G34" s="4"/>
      <c r="H34" s="7"/>
      <c r="I34" s="7"/>
      <c r="J34" s="7"/>
      <c r="K34" s="7"/>
      <c r="L34" s="7"/>
    </row>
    <row r="35" spans="1:12" x14ac:dyDescent="0.3">
      <c r="A35" s="5"/>
      <c r="B35" s="4"/>
      <c r="C35" s="4"/>
      <c r="D35" s="4"/>
      <c r="E35" s="4"/>
      <c r="F35" s="4"/>
      <c r="G35" s="4"/>
    </row>
    <row r="36" spans="1:12" ht="45.6" customHeight="1" x14ac:dyDescent="0.3">
      <c r="A36" s="20" t="s">
        <v>7</v>
      </c>
      <c r="B36" s="20"/>
      <c r="C36" s="20"/>
      <c r="D36" s="20"/>
      <c r="E36" s="20"/>
      <c r="F36" s="20"/>
      <c r="G36" s="4"/>
    </row>
    <row r="37" spans="1:12" x14ac:dyDescent="0.3">
      <c r="A37" s="8"/>
      <c r="B37" s="8"/>
      <c r="C37" s="8"/>
      <c r="D37" s="8"/>
      <c r="E37" s="8"/>
      <c r="F37" s="8"/>
      <c r="G37" s="4"/>
    </row>
    <row r="38" spans="1:12" ht="38.4" customHeight="1" x14ac:dyDescent="0.3">
      <c r="A38" s="20" t="s">
        <v>8</v>
      </c>
      <c r="B38" s="20"/>
      <c r="C38" s="20"/>
      <c r="D38" s="20"/>
      <c r="E38" s="20"/>
      <c r="F38" s="20"/>
      <c r="G38" s="4"/>
    </row>
    <row r="39" spans="1:12" x14ac:dyDescent="0.3">
      <c r="A39" s="8" t="s">
        <v>9</v>
      </c>
      <c r="B39" s="8"/>
      <c r="C39" s="8"/>
      <c r="D39" s="8"/>
      <c r="E39" s="8"/>
      <c r="F39" s="8"/>
      <c r="G39" s="4"/>
    </row>
    <row r="40" spans="1:12" x14ac:dyDescent="0.3">
      <c r="A40" s="5"/>
      <c r="B40" s="4"/>
      <c r="C40" s="4"/>
      <c r="D40" s="4"/>
      <c r="E40" s="4"/>
      <c r="F40" s="4"/>
      <c r="G40" s="4"/>
    </row>
    <row r="41" spans="1:12" x14ac:dyDescent="0.3">
      <c r="A41" s="3" t="s">
        <v>10</v>
      </c>
      <c r="B41" s="4"/>
      <c r="C41" s="4"/>
      <c r="D41" s="4"/>
      <c r="E41" s="4"/>
      <c r="F41" s="4"/>
      <c r="G41" s="4"/>
    </row>
    <row r="42" spans="1:12" x14ac:dyDescent="0.3">
      <c r="A42" s="5"/>
      <c r="B42" s="4"/>
      <c r="C42" s="4"/>
      <c r="D42" s="4"/>
      <c r="E42" s="4"/>
      <c r="F42" s="4"/>
      <c r="G42" s="4"/>
    </row>
    <row r="43" spans="1:12" ht="10.8" customHeight="1" x14ac:dyDescent="0.3">
      <c r="A43" s="3" t="s">
        <v>11</v>
      </c>
      <c r="B43" s="4"/>
      <c r="C43" s="4"/>
      <c r="D43" s="4"/>
      <c r="E43" s="4"/>
      <c r="F43" s="4"/>
      <c r="G43" s="4"/>
    </row>
    <row r="44" spans="1:12" x14ac:dyDescent="0.3">
      <c r="A44" s="5"/>
      <c r="B44" s="4"/>
      <c r="C44" s="4"/>
      <c r="D44" s="4"/>
      <c r="E44" s="4"/>
      <c r="F44" s="4"/>
      <c r="G44" s="4"/>
    </row>
    <row r="45" spans="1:12" x14ac:dyDescent="0.3">
      <c r="A45" s="3" t="s">
        <v>12</v>
      </c>
      <c r="B45" s="4"/>
      <c r="C45" s="4"/>
      <c r="D45" s="4"/>
      <c r="E45" s="4"/>
      <c r="F45" s="4"/>
      <c r="G45" s="4"/>
    </row>
    <row r="46" spans="1:12" x14ac:dyDescent="0.3">
      <c r="A46" s="5"/>
      <c r="B46" s="4"/>
      <c r="C46" s="4"/>
      <c r="D46" s="4"/>
      <c r="E46" s="4"/>
      <c r="F46" s="4"/>
      <c r="G46" s="4"/>
    </row>
    <row r="47" spans="1:12" x14ac:dyDescent="0.3">
      <c r="A47" s="3" t="s">
        <v>13</v>
      </c>
      <c r="B47" s="4"/>
      <c r="C47" s="4"/>
      <c r="D47" s="4"/>
      <c r="E47" s="4"/>
      <c r="F47" s="4"/>
      <c r="G47" s="4"/>
    </row>
    <row r="48" spans="1:12" x14ac:dyDescent="0.3">
      <c r="A48" s="5"/>
      <c r="B48" s="4"/>
      <c r="C48" s="4"/>
      <c r="D48" s="4"/>
      <c r="E48" s="4"/>
      <c r="F48" s="4"/>
      <c r="G48" s="4"/>
    </row>
    <row r="49" spans="1:7" x14ac:dyDescent="0.3">
      <c r="A49" s="3" t="s">
        <v>55</v>
      </c>
      <c r="B49" s="4"/>
      <c r="C49" s="4"/>
      <c r="D49" s="4"/>
      <c r="E49" s="4"/>
      <c r="F49" s="4"/>
      <c r="G49" s="4"/>
    </row>
    <row r="50" spans="1:7" x14ac:dyDescent="0.3">
      <c r="A50" s="5"/>
      <c r="B50" s="4"/>
      <c r="C50" s="4"/>
      <c r="D50" s="4"/>
      <c r="E50" s="4"/>
      <c r="F50" s="4"/>
      <c r="G50" s="4"/>
    </row>
    <row r="51" spans="1:7" x14ac:dyDescent="0.3">
      <c r="A51" s="3" t="s">
        <v>14</v>
      </c>
      <c r="B51" s="4"/>
      <c r="C51" s="4"/>
      <c r="D51" s="4"/>
      <c r="E51" s="4"/>
      <c r="F51" s="4"/>
      <c r="G51" s="4"/>
    </row>
    <row r="52" spans="1:7" x14ac:dyDescent="0.3">
      <c r="A52" s="5"/>
      <c r="B52" s="4"/>
      <c r="C52" s="4"/>
      <c r="D52" s="4"/>
      <c r="E52" s="4"/>
      <c r="F52" s="4"/>
      <c r="G52" s="4"/>
    </row>
    <row r="53" spans="1:7" x14ac:dyDescent="0.3">
      <c r="A53" s="3" t="s">
        <v>15</v>
      </c>
      <c r="B53" s="4"/>
      <c r="C53" s="4"/>
      <c r="D53" s="4"/>
      <c r="E53" s="4"/>
      <c r="F53" s="4"/>
      <c r="G53" s="4"/>
    </row>
    <row r="54" spans="1:7" x14ac:dyDescent="0.3">
      <c r="A54" s="5"/>
      <c r="B54" s="4"/>
      <c r="C54" s="4"/>
      <c r="D54" s="4"/>
      <c r="E54" s="4"/>
      <c r="F54" s="4"/>
      <c r="G54" s="4"/>
    </row>
    <row r="55" spans="1:7" x14ac:dyDescent="0.3">
      <c r="A55" s="3" t="s">
        <v>16</v>
      </c>
      <c r="B55" s="4"/>
      <c r="C55" s="4"/>
      <c r="D55" s="4"/>
      <c r="E55" s="4"/>
      <c r="F55" s="4"/>
      <c r="G55" s="4"/>
    </row>
    <row r="56" spans="1:7" x14ac:dyDescent="0.3">
      <c r="A56" s="5"/>
      <c r="B56" s="4"/>
      <c r="C56" s="4"/>
      <c r="D56" s="4"/>
      <c r="E56" s="4"/>
      <c r="F56" s="4"/>
      <c r="G56" s="4"/>
    </row>
    <row r="57" spans="1:7" x14ac:dyDescent="0.3">
      <c r="A57" s="3" t="s">
        <v>17</v>
      </c>
      <c r="B57" s="4"/>
      <c r="C57" s="4"/>
      <c r="D57" s="4"/>
      <c r="E57" s="4"/>
      <c r="F57" s="4"/>
      <c r="G57" s="4"/>
    </row>
    <row r="58" spans="1:7" ht="14.4" thickBot="1" x14ac:dyDescent="0.35">
      <c r="A58" s="5"/>
      <c r="B58" s="4"/>
      <c r="C58" s="4"/>
      <c r="D58" s="4"/>
      <c r="E58" s="4"/>
      <c r="F58" s="4"/>
      <c r="G58" s="4"/>
    </row>
    <row r="59" spans="1:7" ht="14.4" thickBot="1" x14ac:dyDescent="0.35">
      <c r="A59" s="9" t="s">
        <v>18</v>
      </c>
      <c r="B59" s="10" t="s">
        <v>19</v>
      </c>
      <c r="C59" s="4"/>
      <c r="D59" s="4"/>
      <c r="E59" s="4"/>
      <c r="F59" s="4"/>
      <c r="G59" s="4"/>
    </row>
    <row r="60" spans="1:7" ht="120.75" customHeight="1" thickBot="1" x14ac:dyDescent="0.35">
      <c r="A60" s="11" t="s">
        <v>20</v>
      </c>
      <c r="B60" s="12" t="s">
        <v>54</v>
      </c>
      <c r="C60" s="4"/>
      <c r="D60" s="4"/>
      <c r="E60" s="4"/>
      <c r="F60" s="4"/>
      <c r="G60" s="4"/>
    </row>
    <row r="61" spans="1:7" ht="14.4" thickBot="1" x14ac:dyDescent="0.35">
      <c r="A61" s="11" t="s">
        <v>21</v>
      </c>
      <c r="B61" s="13" t="s">
        <v>24</v>
      </c>
      <c r="C61" s="4"/>
      <c r="D61" s="4"/>
      <c r="E61" s="4"/>
      <c r="F61" s="4"/>
      <c r="G61" s="4"/>
    </row>
    <row r="62" spans="1:7" ht="14.4" thickBot="1" x14ac:dyDescent="0.35">
      <c r="A62" s="11" t="s">
        <v>23</v>
      </c>
      <c r="B62" s="13" t="s">
        <v>29</v>
      </c>
      <c r="C62" s="4"/>
      <c r="D62" s="4"/>
      <c r="E62" s="4"/>
      <c r="F62" s="4"/>
      <c r="G62" s="4"/>
    </row>
    <row r="63" spans="1:7" ht="14.4" thickBot="1" x14ac:dyDescent="0.35">
      <c r="A63" s="11" t="s">
        <v>25</v>
      </c>
      <c r="B63" s="13" t="s">
        <v>26</v>
      </c>
      <c r="C63" s="4"/>
      <c r="D63" s="4"/>
      <c r="E63" s="4"/>
      <c r="F63" s="4"/>
      <c r="G63" s="4"/>
    </row>
    <row r="64" spans="1:7" ht="14.4" thickBot="1" x14ac:dyDescent="0.35">
      <c r="A64" s="11" t="s">
        <v>25</v>
      </c>
      <c r="B64" s="13" t="s">
        <v>22</v>
      </c>
      <c r="C64" s="4"/>
      <c r="D64" s="4"/>
      <c r="E64" s="4"/>
      <c r="F64" s="4"/>
      <c r="G64" s="4"/>
    </row>
    <row r="65" spans="1:7" ht="14.4" thickBot="1" x14ac:dyDescent="0.35">
      <c r="A65" s="11" t="s">
        <v>25</v>
      </c>
      <c r="B65" s="13" t="s">
        <v>27</v>
      </c>
      <c r="C65" s="4"/>
      <c r="D65" s="4"/>
      <c r="E65" s="4"/>
      <c r="F65" s="4"/>
      <c r="G65" s="4"/>
    </row>
    <row r="66" spans="1:7" ht="14.4" thickBot="1" x14ac:dyDescent="0.35">
      <c r="A66" s="11" t="s">
        <v>25</v>
      </c>
      <c r="B66" s="13" t="s">
        <v>28</v>
      </c>
      <c r="C66" s="4"/>
      <c r="D66" s="4"/>
      <c r="E66" s="4"/>
      <c r="F66" s="4"/>
      <c r="G66" s="4"/>
    </row>
    <row r="67" spans="1:7" ht="14.4" thickBot="1" x14ac:dyDescent="0.35">
      <c r="A67" s="11" t="s">
        <v>25</v>
      </c>
      <c r="B67" s="13" t="s">
        <v>30</v>
      </c>
      <c r="C67" s="4"/>
      <c r="D67" s="4"/>
      <c r="E67" s="4"/>
      <c r="F67" s="4"/>
      <c r="G67" s="4"/>
    </row>
    <row r="68" spans="1:7" ht="14.4" thickBot="1" x14ac:dyDescent="0.35">
      <c r="A68" s="11" t="s">
        <v>31</v>
      </c>
      <c r="B68" s="13" t="s">
        <v>32</v>
      </c>
      <c r="C68" s="4"/>
      <c r="D68" s="4"/>
      <c r="E68" s="4"/>
      <c r="F68" s="4"/>
      <c r="G68" s="4"/>
    </row>
    <row r="69" spans="1:7" ht="14.4" thickBot="1" x14ac:dyDescent="0.35">
      <c r="A69" s="11" t="s">
        <v>33</v>
      </c>
      <c r="B69" s="13" t="s">
        <v>34</v>
      </c>
      <c r="C69" s="4"/>
      <c r="D69" s="4"/>
      <c r="E69" s="4"/>
      <c r="F69" s="4"/>
      <c r="G69" s="4"/>
    </row>
    <row r="70" spans="1:7" x14ac:dyDescent="0.3">
      <c r="A70" s="5"/>
      <c r="B70" s="4"/>
      <c r="C70" s="4"/>
      <c r="D70" s="4"/>
      <c r="E70" s="4"/>
      <c r="F70" s="4"/>
      <c r="G70" s="4"/>
    </row>
    <row r="71" spans="1:7" x14ac:dyDescent="0.3">
      <c r="A71" s="3" t="s">
        <v>35</v>
      </c>
      <c r="B71" s="4"/>
      <c r="C71" s="4"/>
      <c r="D71" s="4"/>
      <c r="E71" s="4"/>
      <c r="F71" s="4"/>
      <c r="G71" s="4"/>
    </row>
    <row r="72" spans="1:7" ht="14.4" thickBot="1" x14ac:dyDescent="0.35">
      <c r="A72" s="5"/>
      <c r="B72" s="4"/>
      <c r="C72" s="4"/>
      <c r="D72" s="4"/>
      <c r="E72" s="4"/>
      <c r="F72" s="4"/>
      <c r="G72" s="4"/>
    </row>
    <row r="73" spans="1:7" ht="28.2" thickBot="1" x14ac:dyDescent="0.35">
      <c r="A73" s="9" t="s">
        <v>36</v>
      </c>
      <c r="B73" s="14" t="s">
        <v>37</v>
      </c>
      <c r="C73" s="14" t="s">
        <v>38</v>
      </c>
      <c r="D73" s="14" t="s">
        <v>39</v>
      </c>
      <c r="E73" s="14" t="s">
        <v>40</v>
      </c>
      <c r="F73" s="4"/>
      <c r="G73" s="4"/>
    </row>
    <row r="74" spans="1:7" ht="14.4" thickBot="1" x14ac:dyDescent="0.35">
      <c r="A74" s="15">
        <v>795000000000</v>
      </c>
      <c r="B74" s="16">
        <v>720000000000</v>
      </c>
      <c r="C74" s="16">
        <v>720000000000</v>
      </c>
      <c r="D74" s="16">
        <v>720000000000</v>
      </c>
      <c r="E74" s="16">
        <v>1000000</v>
      </c>
      <c r="F74" s="4"/>
      <c r="G74" s="4"/>
    </row>
    <row r="75" spans="1:7" x14ac:dyDescent="0.3">
      <c r="A75" s="5"/>
      <c r="B75" s="4"/>
      <c r="C75" s="4"/>
      <c r="D75" s="4"/>
      <c r="E75" s="4"/>
      <c r="F75" s="4"/>
      <c r="G75" s="4"/>
    </row>
    <row r="76" spans="1:7" x14ac:dyDescent="0.3">
      <c r="A76" s="3" t="s">
        <v>41</v>
      </c>
      <c r="B76" s="4"/>
      <c r="C76" s="4"/>
      <c r="D76" s="4"/>
      <c r="E76" s="4"/>
      <c r="F76" s="4"/>
      <c r="G76" s="4"/>
    </row>
    <row r="77" spans="1:7" ht="14.4" thickBot="1" x14ac:dyDescent="0.35">
      <c r="A77" s="5"/>
      <c r="B77" s="4"/>
      <c r="C77" s="4"/>
      <c r="D77" s="4"/>
      <c r="E77" s="4"/>
      <c r="F77" s="4"/>
      <c r="G77" s="4"/>
    </row>
    <row r="78" spans="1:7" ht="55.8" thickBot="1" x14ac:dyDescent="0.35">
      <c r="A78" s="9" t="s">
        <v>42</v>
      </c>
      <c r="B78" s="14" t="s">
        <v>43</v>
      </c>
      <c r="C78" s="14" t="s">
        <v>44</v>
      </c>
      <c r="D78" s="14" t="s">
        <v>45</v>
      </c>
      <c r="E78" s="14" t="s">
        <v>46</v>
      </c>
      <c r="F78" s="14" t="s">
        <v>47</v>
      </c>
      <c r="G78" s="14" t="s">
        <v>48</v>
      </c>
    </row>
    <row r="79" spans="1:7" ht="14.4" thickBot="1" x14ac:dyDescent="0.35">
      <c r="A79" s="11">
        <v>1</v>
      </c>
      <c r="B79" s="17" t="s">
        <v>49</v>
      </c>
      <c r="C79" s="16">
        <v>666000</v>
      </c>
      <c r="D79" s="17" t="s">
        <v>50</v>
      </c>
      <c r="E79" s="16">
        <v>666000</v>
      </c>
      <c r="F79" s="16">
        <f>+E79*$E$74</f>
        <v>666000000000</v>
      </c>
      <c r="G79" s="18">
        <v>0.92500000000000004</v>
      </c>
    </row>
    <row r="80" spans="1:7" ht="14.4" thickBot="1" x14ac:dyDescent="0.35">
      <c r="A80" s="11">
        <v>2</v>
      </c>
      <c r="B80" s="17" t="s">
        <v>51</v>
      </c>
      <c r="C80" s="16">
        <v>36000</v>
      </c>
      <c r="D80" s="17" t="s">
        <v>50</v>
      </c>
      <c r="E80" s="16">
        <f>+C80</f>
        <v>36000</v>
      </c>
      <c r="F80" s="16">
        <f>+E80*$E$74</f>
        <v>36000000000</v>
      </c>
      <c r="G80" s="18">
        <v>0.05</v>
      </c>
    </row>
    <row r="81" spans="1:7" ht="14.4" thickBot="1" x14ac:dyDescent="0.35">
      <c r="A81" s="11">
        <v>3</v>
      </c>
      <c r="B81" s="17" t="s">
        <v>52</v>
      </c>
      <c r="C81" s="16">
        <v>18000</v>
      </c>
      <c r="D81" s="17" t="s">
        <v>50</v>
      </c>
      <c r="E81" s="16">
        <f>+C81</f>
        <v>18000</v>
      </c>
      <c r="F81" s="16">
        <f>+E81*$E$74</f>
        <v>18000000000</v>
      </c>
      <c r="G81" s="18">
        <v>2.5000000000000001E-2</v>
      </c>
    </row>
    <row r="82" spans="1:7" x14ac:dyDescent="0.3">
      <c r="A82" s="3"/>
      <c r="B82" s="4"/>
      <c r="C82" s="19"/>
      <c r="D82" s="4"/>
      <c r="E82" s="4"/>
      <c r="F82" s="19"/>
      <c r="G82" s="4"/>
    </row>
    <row r="83" spans="1:7" x14ac:dyDescent="0.3">
      <c r="A83" s="3" t="s">
        <v>53</v>
      </c>
      <c r="B83" s="4"/>
      <c r="C83" s="4"/>
      <c r="D83" s="4"/>
      <c r="E83" s="4"/>
      <c r="F83" s="4"/>
      <c r="G83" s="4"/>
    </row>
    <row r="84" spans="1:7" x14ac:dyDescent="0.3">
      <c r="A84" s="3"/>
      <c r="B84" s="4"/>
      <c r="C84" s="19"/>
      <c r="D84" s="4"/>
      <c r="E84" s="4"/>
      <c r="F84" s="4"/>
      <c r="G84" s="4"/>
    </row>
    <row r="85" spans="1:7" x14ac:dyDescent="0.3">
      <c r="A85" s="3" t="s">
        <v>57</v>
      </c>
      <c r="B85" s="4"/>
      <c r="C85" s="4"/>
      <c r="D85" s="4"/>
      <c r="E85" s="4"/>
      <c r="F85" s="4"/>
      <c r="G85" s="4"/>
    </row>
    <row r="86" spans="1:7" x14ac:dyDescent="0.3">
      <c r="A86" s="3"/>
      <c r="B86" s="4"/>
      <c r="C86" s="4"/>
      <c r="D86" s="4"/>
      <c r="E86" s="4"/>
      <c r="F86" s="4"/>
      <c r="G86" s="4"/>
    </row>
    <row r="87" spans="1:7" x14ac:dyDescent="0.3">
      <c r="A87" s="3" t="s">
        <v>58</v>
      </c>
      <c r="B87" s="4"/>
      <c r="C87" s="4"/>
      <c r="D87" s="4"/>
      <c r="E87" s="4"/>
      <c r="F87" s="4"/>
      <c r="G87" s="4"/>
    </row>
  </sheetData>
  <mergeCells count="7">
    <mergeCell ref="A38:F38"/>
    <mergeCell ref="A7:F12"/>
    <mergeCell ref="A13:F16"/>
    <mergeCell ref="A17:F22"/>
    <mergeCell ref="A23:F28"/>
    <mergeCell ref="A29:F34"/>
    <mergeCell ref="A36:F36"/>
  </mergeCells>
  <pageMargins left="0.7" right="0.7" top="0.75" bottom="0.75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lRCxR673n4TpyugP9inK17gOhf0E4chOfZwc4NcM0xk=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06fQMI4C57tBZi6uVTw98BqiMgUJmcbgwxrEUasB4LY=</DigestValue>
    </Reference>
  </SignedInfo>
  <SignatureValue>Q8WrNZ+M/8TeJAUB3fGu7WJDoTmAate0fhoGoz1PiPjk0Psd6fbiWYmEib9y5/ObCwX3Cxs2OWUL
40Ur5D4i6b4GvokaHCSbZvZpH9K4P70AKFQJ97z0HP5LQXa+zvEBP94GkH/Tjbiv1tShqbE6nYaA
T8cbcPnJYj+tJq+kmXSJNFSMhC/9kKQesjiEO2MASRCvdk9YaMs4+pjYnrpNEt4kqWtgZrhXZNyb
6vTmIKlXJPjMj5nsh43a4Fxrq21baySSoCoQEJHpn9gCHvSO1QWFxkd8mrrDhomwLlfIQ67RN8kt
TA0X6n/D+lOcf+9njLZhgs4Kkf3tfagxn/LxFA==</SignatureValue>
  <KeyInfo>
    <X509Data>
      <X509Certificate>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/aqFPMeoJto2+mvBCwyNl4jaxvm0a3YPzOBwDz+38O3eHvgc8ZNFd9PWLIptMVbvGyYIaVs7/cvpfikSvcHdCvMMSC/GOuEpKVjoHnDObolhaDsdlyN+B75IDOv67iv6ttZRswnGSly+o96/xd7orvIpdo1tFNEA9rkGy2vnZjy/N7ZdllfE6l9QChy4lQEgQorbO8naQ4pMna19qoIx4umsZLcXQK5nOuWGOhsTh8VVY+aWPOWWx/ZwO3jn1twB8NzAOb9u+05hxSMpHNLeaZZiDa8iywMsTKpnfZDGKvyJOPdbGW6DbIxEeZ9d9NpMbuMkfiTmUdArq4CkCAwEAAaOCA+4wggPqMAwGA1UdEwEB/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xfoGhCPLrQ5AOtV9DTNdhM+lUY8wDgYDVR0PAQH/BAQDAgXgMA0GCSqGSIb3DQEBCwUAA4ICAQAlxcv0N37MLLGVXDwqWBgM4gTzjb6NEfu1xG72GNtfkwtyfXLjK2C11tn9mihTJ515nLjhxWj5iZxl1+kxGMgbQtdyx8AEqedkuGLq0LzMFIH6laaVh2xvyzaxc7UwynKB0fsxKpSi8zzvniyzQ/y7YE/GQ2x/4D5+rxsLCY5g1ei9fByZnwA5KDmzTl9avBqg7b8RJRV0u+y1kle/K7b2FcF5CUssTZHUbBKGTzhNqX6qfHJU04W+F2FmIN+s9/UGvMW3c/ADMW4hNX7reuI84DI5ECEGOsyGYByOW9il1Wic0V2bpewFdHn7+Svj1qauMFwZFj4bmEx1WBSYrqNLdtW7WZoQg3gcu2GM4q2vW5FuX9E+F5YEH6SJfPVGjr6eX2hdvHkxXSsr9sn00eaA9pNwn4mh1ZqOCQ8WMLG9/yTiDPxeaNGbof+INUpfGeai7xWgCo/7ckmhjovMyDNFvXu9CP2O7C0w9sPcj1RvX2R0VJ/L3D4vVeN6QwJ595h9t6AyBJ5h+0TlEjGVvN7+qpBe6BycF/9CHHIAIWdInU7orGMpHDPpuixY26gfSPvVmDaXkBcIJhrzj5iafD1QTB4wx5ZVMDsfItfQGH718OizKicJsY4GEkfN/uDUSyS1acqkAbWxM9Gr6tTYxaPsrC4j2+wRVmJyAFKRIsmwr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Kr/WBGsUbdgRjyqsiNozeIJazSZC3eIXWA+vklA1G8s=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TQrheTM84QqQmYxdnw+iEIFdS0gyWELT4GxMv1B5u50=</DigestValue>
      </Reference>
      <Reference URI="/xl/styles.xml?ContentType=application/vnd.openxmlformats-officedocument.spreadsheetml.styles+xml">
        <DigestMethod Algorithm="http://www.w3.org/2001/04/xmlenc#sha256"/>
        <DigestValue>LjA3CtkstMPAaH2kTbaV+oFhEHAdspPIiM7vYQG440U=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HFMfcJRM4XDC50KNvR4GUpUN7JY0SO/+GbZ3e29e/vw=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w3CNfjND9pRiFwDrdU87rT6FuOvmvKZe4nE2xBxDBDs=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2026-03-09T14:32:38Z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2026-03-09T14:32:38Z</xd:SigningTime>
          <xd:SigningCertificate>
            <xd:Cert>
              <xd:CertDigest>
                <DigestMethod Algorithm="http://www.w3.org/2001/04/xmlenc#sha256"/>
                <DigestValue>N75R98jyzlG++rKXkwzdv1v1TU3V5OLVEe9/WOsVoGw=</DigestValue>
              </xd:CertDigest>
              <xd:IssuerSerial>
                <X509IssuerName>C=PY, O=DOCUMENTA S.A., SERIALNUMBER=RUC80050172-1, CN=CA-DOCUMENTA S.A.</X509IssuerName>
                <X509SerialNumber>1647226484051902100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qJQUzd2c7kF5FA/s1l5bv5fP0pwSIElquwU8WpUqwy8=</DigestValue>
    </Reference>
    <Reference Type="http://www.w3.org/2000/09/xmldsig#Object" URI="#idOfficeObject">
      <DigestMethod Algorithm="http://www.w3.org/2001/04/xmlenc#sha256"/>
      <DigestValue>SoA/XDvjMv0E4O88rzLP2T4q59P6Jda7QpjiKAIWWGM=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sPfMuOXAVJVrnqVmHxd7sVpDUayFSnVv98/HV1Q3lkk=</DigestValue>
    </Reference>
  </SignedInfo>
  <SignatureValue>N0qp35dvgS6mu2wxs04kGO/oFgHFEHezyGxlJ8kkiUVUPyoIkO/Z62Nt8RkQxlKXD0s7ZCuvB+xg
jbJSJkv+OO0Ra69yNKZZ4jm3RAvJGfkr3QDM0uGNW4D5criD0J7DFBm9BqZehR3ewoFk6Zj0Pi3r
NgpvMtzaE2JATE5YcQcyhQ5UQYa+6XJgCBQK12gNlxGKhFCmZ/bnPrbZQLFNH4onsT87Be7AqGWx
1pv7DSh/TVy+oV1/3uE//xOzaVQnOGlz5B19JiQYWj8eZlgBjeSNO60X0Gf6Xz+U5YariPwCKOY2
NASGDZIdPAPGjChk8vVcxLoYGSGPPx//4FXpcQ==</SignatureValue>
  <KeyInfo>
    <X509Data>
      <X509Certificate>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+RyJUBEziRLBcmOMYwj5J1EAItTtpvBpi4fo87KkwH/fTzRJ/CgcceIv3eEZDI14AuqVrTLz4iJmVRkavOGVDXIsPTqI22YCTS5Xiv0DtAsSKjvKfO+DmE6CCBaP908geIUZtwGkyS6J27yjmb28qZlQ9cTRhQ6HiQv3Nu/ZMe/uj+ZOuNZt13u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/eY9xvc6VGMDGlwZJo5Wx/JLAw9IZkLMLzlqUymiSChYZ+z4kxtOT3GbJXaHsMFeeZLX7wjvv9gicpNtoplELaCLbcgd1RiLc6qmnuMaouskggTu58EPaC6EVn3W7MguyDQJo3E/VM8NwlEMVHWuRVuuLnBOm+D/RLOegjKUgSTRiRT8jf61FZHMweticoeLFbWIRO8Jq+pLAk1XPJZo+v44ul3fAZd+3q0rEsJldmHQuHAQ9dPc7FG09gda/1Kt1J466uw4uRw8Bixen+LfCEeTqa/cTtACVTBoaXqErRer+m+41ow/O9MlLsT73G3+872EMLvsrGrrWorTJpO8lKWnCamfGa7WpsGBfPGLjQO8fYsKruuPI84vUGNel+LD+/pZyZigh97Da7YodRUwi+Ynsz5PwdhM3q/79tuJVoGv7rAakwi6yAArSeKd1DfR+UzGieXwSjp6wTFw2XDlr9JFAvzOqn1tJ9Kko3SKv3bXuG29dfHsXEhXZMSofLFo4dXI4BcRl2i0gARA2pDUNshIyf4ZFGlthvKDtPr6mffamBQRrWtNUppnkTOayYGxj5+uqwhSls2N/CJhtY3DOBYCih2EeCwsYVlifO/l+Bu6naHp5XI+k1M/UncT4RJLsKfy+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Kr/WBGsUbdgRjyqsiNozeIJazSZC3eIXWA+vklA1G8s=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S175TwUHjfbtKxsrWcn07YyZ3yXtYxr9gACHI9Rt3gc=</DigestValue>
      </Reference>
      <Reference URI="/xl/sharedStrings.xml?ContentType=application/vnd.openxmlformats-officedocument.spreadsheetml.sharedStrings+xml">
        <DigestMethod Algorithm="http://www.w3.org/2001/04/xmlenc#sha256"/>
        <DigestValue>TQrheTM84QqQmYxdnw+iEIFdS0gyWELT4GxMv1B5u50=</DigestValue>
      </Reference>
      <Reference URI="/xl/styles.xml?ContentType=application/vnd.openxmlformats-officedocument.spreadsheetml.styles+xml">
        <DigestMethod Algorithm="http://www.w3.org/2001/04/xmlenc#sha256"/>
        <DigestValue>LjA3CtkstMPAaH2kTbaV+oFhEHAdspPIiM7vYQG440U=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HFMfcJRM4XDC50KNvR4GUpUN7JY0SO/+GbZ3e29e/vw=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w3CNfjND9pRiFwDrdU87rT6FuOvmvKZe4nE2xBxDBDs=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2026-03-09T19:41:18Z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16.0.10417/14</OfficeVersion>
          <ApplicationVersion>16.0.10417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2026-03-09T19:41:18Z</xd:SigningTime>
          <xd:SigningCertificate>
            <xd:Cert>
              <xd:CertDigest>
                <DigestMethod Algorithm="http://www.w3.org/2001/04/xmlenc#sha256"/>
                <DigestValue>+PJS7Y0sx52FAC3jcrB3mw2DfuDIsKpab18tugPcSBQ=</DigestValue>
              </xd:CertDigest>
              <xd:IssuerSerial>
                <X509IssuerName>C=PY, O=DOCUMENTA S.A., SERIALNUMBER=RUC80050172-1, CN=CA-DOCUMENTA S.A.</X509IssuerName>
                <X509SerialNumber>5833758944744299719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Fania Franco</cp:lastModifiedBy>
  <dcterms:created xsi:type="dcterms:W3CDTF">2025-05-11T23:11:25Z</dcterms:created>
  <dcterms:modified xsi:type="dcterms:W3CDTF">2026-03-07T19:58:38Z</dcterms:modified>
</cp:coreProperties>
</file>