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F:\Docs\1_FAMILIAR\4-CONTABILIDAD\#2024\CIERRE 2024\"/>
    </mc:Choice>
  </mc:AlternateContent>
  <xr:revisionPtr revIDLastSave="0" documentId="8_{70E09429-5C04-490E-B520-4479437FB6F5}" xr6:coauthVersionLast="47" xr6:coauthVersionMax="47" xr10:uidLastSave="{00000000-0000-0000-0000-000000000000}"/>
  <bookViews>
    <workbookView xWindow="-120" yWindow="-120" windowWidth="29040" windowHeight="15840" tabRatio="882" xr2:uid="{00000000-000D-0000-FFFF-FFFF00000000}"/>
  </bookViews>
  <sheets>
    <sheet name="Caratula" sheetId="19" r:id="rId1"/>
    <sheet name="Indice" sheetId="18" r:id="rId2"/>
    <sheet name="Activo" sheetId="1" r:id="rId3"/>
    <sheet name="Pasivo" sheetId="2" r:id="rId4"/>
    <sheet name="Resultados" sheetId="3" r:id="rId5"/>
    <sheet name="Evolucion de PN" sheetId="4" r:id="rId6"/>
    <sheet name="EFE" sheetId="5" r:id="rId7"/>
    <sheet name="nota A" sheetId="6" r:id="rId8"/>
    <sheet name="nota B" sheetId="22" r:id="rId9"/>
    <sheet name="nota C" sheetId="23" r:id="rId10"/>
    <sheet name="nota D" sheetId="9" r:id="rId11"/>
    <sheet name="nota E" sheetId="10" r:id="rId12"/>
    <sheet name="nota F" sheetId="11" r:id="rId13"/>
    <sheet name="nota G" sheetId="12" r:id="rId14"/>
    <sheet name="nota H" sheetId="13" r:id="rId15"/>
    <sheet name="nota I" sheetId="14" r:id="rId16"/>
    <sheet name="nota J" sheetId="15" r:id="rId17"/>
    <sheet name="nota K" sheetId="16" r:id="rId18"/>
    <sheet name="nota L" sheetId="17" r:id="rId19"/>
    <sheet name="nota M" sheetId="20" r:id="rId20"/>
  </sheets>
  <definedNames>
    <definedName name="_Hlk126140651" localSheetId="9">'nota C'!$B$122</definedName>
    <definedName name="_Hlk155339161" localSheetId="9">'nota C'!$B$417</definedName>
    <definedName name="_Hlk93647829" localSheetId="9">'nota C'!#REF!</definedName>
    <definedName name="_Hlk93647891" localSheetId="8">'nota B'!$B$87</definedName>
    <definedName name="_Hlk93648253" localSheetId="8">'nota B'!#REF!</definedName>
    <definedName name="_Hlk93648320" localSheetId="9">'nota C'!$B$407</definedName>
    <definedName name="_Hlk95524613" localSheetId="9">'nota C'!$B$578</definedName>
    <definedName name="_Hlk96592514" localSheetId="3">Pasivo!$B$38</definedName>
    <definedName name="_Hlk96592574" localSheetId="6">EFE!$B$23</definedName>
    <definedName name="_MON_1328098169" localSheetId="9">'nota C'!$B$191</definedName>
    <definedName name="_MON_1484058317" localSheetId="8">'nota B'!$B$89</definedName>
    <definedName name="_MON_1484058336" localSheetId="8">'nota B'!$B$91</definedName>
    <definedName name="_MON_1484059482" localSheetId="9">'nota C'!$B$79</definedName>
    <definedName name="_MON_1484582748" localSheetId="9">'nota C'!#REF!</definedName>
    <definedName name="_MON_1484583393" localSheetId="8">'nota B'!#REF!</definedName>
    <definedName name="_MON_1579683710" localSheetId="9">'nota C'!#REF!</definedName>
    <definedName name="_MON_1611748431" localSheetId="9">'nota C'!$B$166</definedName>
    <definedName name="_MON_1700564045" localSheetId="9">'nota C'!$B$18</definedName>
    <definedName name="_MON_1700564050" localSheetId="9">'nota C'!$B$8</definedName>
    <definedName name="_MON_1700564357" localSheetId="9">'nota C'!$B$36</definedName>
    <definedName name="_MON_1700564936" localSheetId="9">'nota C'!$B$63</definedName>
    <definedName name="_MON_1700565383" localSheetId="9">'nota C'!$B$148</definedName>
    <definedName name="_xlnm.Print_Area" localSheetId="0">Caratula!$B$1:$B$34</definedName>
    <definedName name="OLE_LINK1" localSheetId="9">'nota C'!$B$650</definedName>
    <definedName name="OLE_LINK10" localSheetId="14">'nota H'!$B$27</definedName>
    <definedName name="OLE_LINK11" localSheetId="9">'nota C'!$D$397</definedName>
    <definedName name="OLE_LINK12" localSheetId="9">'nota C'!$E$394</definedName>
    <definedName name="OLE_LINK13" localSheetId="9">'nota C'!$E$395</definedName>
    <definedName name="OLE_LINK14" localSheetId="9">'nota C'!$E$397</definedName>
    <definedName name="OLE_LINK2" localSheetId="5">'Evolucion de PN'!$G$8</definedName>
    <definedName name="OLE_LINK5" localSheetId="9">'nota C'!$C$394</definedName>
    <definedName name="OLE_LINK6" localSheetId="9">'nota C'!$C$395</definedName>
    <definedName name="OLE_LINK8" localSheetId="9">'nota C'!$D$394</definedName>
    <definedName name="OLE_LINK9" localSheetId="9">'nota C'!$D$395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6" i="23" l="1"/>
  <c r="E94" i="22"/>
  <c r="F94" i="22"/>
  <c r="G94" i="22"/>
  <c r="H94" i="22"/>
</calcChain>
</file>

<file path=xl/sharedStrings.xml><?xml version="1.0" encoding="utf-8"?>
<sst xmlns="http://schemas.openxmlformats.org/spreadsheetml/2006/main" count="1574" uniqueCount="886">
  <si>
    <t>ACTIVO</t>
  </si>
  <si>
    <t>Nota</t>
  </si>
  <si>
    <t xml:space="preserve">DISPONIBLE </t>
  </si>
  <si>
    <t>Caja</t>
  </si>
  <si>
    <t xml:space="preserve">Banco Central del Paraguay </t>
  </si>
  <si>
    <t>c.2</t>
  </si>
  <si>
    <t>Otras instituciones financieras</t>
  </si>
  <si>
    <t>Deudores por productos financieros devengados</t>
  </si>
  <si>
    <t>(Previsiones)</t>
  </si>
  <si>
    <t>c.6</t>
  </si>
  <si>
    <t xml:space="preserve">VALORES PÚBLICOS </t>
  </si>
  <si>
    <t>c.3</t>
  </si>
  <si>
    <t xml:space="preserve">Deudores por productos financieros devengados </t>
  </si>
  <si>
    <t>Préstamos Sector Público</t>
  </si>
  <si>
    <t>-</t>
  </si>
  <si>
    <t>CRÉDITOS DIVERSOS</t>
  </si>
  <si>
    <t>c.15</t>
  </si>
  <si>
    <t>c.5.3</t>
  </si>
  <si>
    <t xml:space="preserve">(Ganancia por valuación a realizar) </t>
  </si>
  <si>
    <t xml:space="preserve">INVERSIONES </t>
  </si>
  <si>
    <t>c.7</t>
  </si>
  <si>
    <t>Bienes recibidos en recuperación de créditos</t>
  </si>
  <si>
    <t xml:space="preserve">BIENES DE USO </t>
  </si>
  <si>
    <t>c.8</t>
  </si>
  <si>
    <t>CARGOS DIFERIDOS E INTANGIBLES</t>
  </si>
  <si>
    <t>c.9</t>
  </si>
  <si>
    <t>TOTAL DE ACTIVO</t>
  </si>
  <si>
    <t xml:space="preserve">CUENTAS DE CONTINGENCIA </t>
  </si>
  <si>
    <t>F</t>
  </si>
  <si>
    <t>BANCO FAMILIAR SOCIEDAD ANÓNIMA EMISORA DE CAPITAL ABIERTO</t>
  </si>
  <si>
    <t>Presentado en forma comparativa con el ejercicio anterior</t>
  </si>
  <si>
    <t>(Cifras expresadas en Guaraníes)</t>
  </si>
  <si>
    <t>PASIVO</t>
  </si>
  <si>
    <t>c.13</t>
  </si>
  <si>
    <t>Depósitos - Otras instituciones financieras</t>
  </si>
  <si>
    <t>c.14.d</t>
  </si>
  <si>
    <t>Préstamos de organismos y entidades financieras</t>
  </si>
  <si>
    <t>Acreedores por cargos financieros devengados</t>
  </si>
  <si>
    <t>Depósitos - Sector privado</t>
  </si>
  <si>
    <t>Depósitos - Sector público</t>
  </si>
  <si>
    <t>Obligaciones o debentures y Bonos emitidos en circulación</t>
  </si>
  <si>
    <t>c.17</t>
  </si>
  <si>
    <t>Otras obligaciones por intermediación financiera</t>
  </si>
  <si>
    <t>OBLIGACIONES DIVERSAS</t>
  </si>
  <si>
    <t>c.16</t>
  </si>
  <si>
    <t>TOTAL DE PASIVO</t>
  </si>
  <si>
    <t>PATRIMONIO NETO</t>
  </si>
  <si>
    <t>D</t>
  </si>
  <si>
    <t xml:space="preserve">Capital integrado </t>
  </si>
  <si>
    <t>b.5</t>
  </si>
  <si>
    <t xml:space="preserve">Ajustes al patrimonio </t>
  </si>
  <si>
    <t xml:space="preserve">Reserva legal </t>
  </si>
  <si>
    <t>Resultado del ejercicio</t>
  </si>
  <si>
    <t>TOTAL DE PASIVO Y PATRIMONIO NETO</t>
  </si>
  <si>
    <t>CUENTAS DE ORDEN</t>
  </si>
  <si>
    <t>GANANCIAS FINANCIERAS</t>
  </si>
  <si>
    <t>Por créditos vigentes por intermediación financiera - Sector financiero</t>
  </si>
  <si>
    <t>Por créditos vigentes por intermediación financiera - Sector no financiero</t>
  </si>
  <si>
    <t>Por créditos vencidos por intermediación financiera</t>
  </si>
  <si>
    <t>Por rentas y diferencias de cotización de valores públicos</t>
  </si>
  <si>
    <t>g.2</t>
  </si>
  <si>
    <t>PÉRDIDAS FINANCIERAS</t>
  </si>
  <si>
    <t>Por obligaciones - Sector financiero</t>
  </si>
  <si>
    <t>Por obligaciones - Sector no financiero</t>
  </si>
  <si>
    <t>RESULTADO FINANCIERO ANTES DE PREVISIONES - GANANCIA</t>
  </si>
  <si>
    <t>PREVISIONES</t>
  </si>
  <si>
    <t xml:space="preserve">Constitución de previsiones </t>
  </si>
  <si>
    <t>Desafectación de previsiones</t>
  </si>
  <si>
    <t>RESULTADO FINANCIERO DESPUÉS DE PREVISIONES - GANANCIA</t>
  </si>
  <si>
    <t>RESULTADO POR SERVICIOS</t>
  </si>
  <si>
    <t>Ganancias por servicios</t>
  </si>
  <si>
    <t>Pérdidas por servicios</t>
  </si>
  <si>
    <t>RESULTADO BRUTO - GANANCIA</t>
  </si>
  <si>
    <t>OTRAS GANANCIAS OPERATIVAS</t>
  </si>
  <si>
    <t>Ganancia por operaciones de cambio</t>
  </si>
  <si>
    <t>Otras</t>
  </si>
  <si>
    <t>OTRAS PÉRDIDAS OPERATIVAS</t>
  </si>
  <si>
    <t>Retribuciones al personal y cargas sociales</t>
  </si>
  <si>
    <t xml:space="preserve">Gastos generales </t>
  </si>
  <si>
    <t>H</t>
  </si>
  <si>
    <t>Depreciaciones de bienes de uso</t>
  </si>
  <si>
    <t>Amortizaciones de cargos diferidos</t>
  </si>
  <si>
    <t>RESULTADOS EXTRAORDINARIOS</t>
  </si>
  <si>
    <t>Ganancias extraordinarias</t>
  </si>
  <si>
    <t>Pérdidas extraordinarias</t>
  </si>
  <si>
    <t>UTILIDAD DEL EJERCICIO ANTES DEL IMPUESTO A LA RENTA</t>
  </si>
  <si>
    <t xml:space="preserve">IMPUESTO A LA RENTA </t>
  </si>
  <si>
    <t>g.4</t>
  </si>
  <si>
    <t>UTILIDAD NETA DEL EJERCICIO</t>
  </si>
  <si>
    <t>UTILIDAD NETA POR ACCIÓN ORDINARIA</t>
  </si>
  <si>
    <t>E</t>
  </si>
  <si>
    <t>CONCEPTO</t>
  </si>
  <si>
    <t>Capital integrado</t>
  </si>
  <si>
    <t>Reserva legal</t>
  </si>
  <si>
    <t>Resultados acumulados</t>
  </si>
  <si>
    <t>Total</t>
  </si>
  <si>
    <t xml:space="preserve">- Transferencia </t>
  </si>
  <si>
    <t xml:space="preserve">- </t>
  </si>
  <si>
    <t>- Constitución de reserva legal (a)</t>
  </si>
  <si>
    <t>- Distribución de dividendos en efectivo (a)</t>
  </si>
  <si>
    <t>- Utilidad neta del ejercicio</t>
  </si>
  <si>
    <t>BANCO FAMILIAR  SOCIEDAD ANÓNIMA EMISORA DE CAPITAL ABIERTO</t>
  </si>
  <si>
    <t>FLUJO DE EFECTIVO DE ACTIVIDADES OPERATIVAS</t>
  </si>
  <si>
    <t xml:space="preserve">Intereses y otros ingresos financieros cobrados </t>
  </si>
  <si>
    <t>Intereses y otros gastos financieros pagados</t>
  </si>
  <si>
    <t>Ingresos por servicios cobrados y otros ingresos diversos</t>
  </si>
  <si>
    <t>Pagos efectuados a proveedores, empleados y otros</t>
  </si>
  <si>
    <t>Pagos de impuesto a la renta</t>
  </si>
  <si>
    <t>Variación neta de cartera de Valores Públicos y Privados</t>
  </si>
  <si>
    <t>Variación neta de colocaciones a plazo en otras entidades financieras</t>
  </si>
  <si>
    <t>Incremento neto de préstamos otorgados a clientes del SF y SNF</t>
  </si>
  <si>
    <t>Incremento neto de depósitos recibidos de clientes del SF y SNF</t>
  </si>
  <si>
    <t xml:space="preserve">Flujo neto de efectivo de actividades operativas </t>
  </si>
  <si>
    <t>FLUJO DE EFECTIVO DE ACTIVIDADES DE INVERSION</t>
  </si>
  <si>
    <t>Adquisición de bienes de uso y cargos diferidos</t>
  </si>
  <si>
    <t>Flujo neto de efectivo de actividades de inversión</t>
  </si>
  <si>
    <t>FLUJO DE EFECTIVO DE ACTIVIDADES DE FINANCIACIÓN</t>
  </si>
  <si>
    <t>Variación neta de préstamos recibidos de otras entidades financieras</t>
  </si>
  <si>
    <t>Intereses pagados sobre préstamos recibidos de otras entidades financieras</t>
  </si>
  <si>
    <t>Emisión de Bonos Financieros</t>
  </si>
  <si>
    <t>Pago de Bonos Financieros</t>
  </si>
  <si>
    <t>Pago de dividendos</t>
  </si>
  <si>
    <t>Flujo neto de efectivo de actividades de financiación</t>
  </si>
  <si>
    <t>Incremento - neto de efectivo</t>
  </si>
  <si>
    <t>Resultado por valuación de disponibilidades</t>
  </si>
  <si>
    <t>Variación de previsiones sobre disponible</t>
  </si>
  <si>
    <t>Efectivo al inicio del ejercicio</t>
  </si>
  <si>
    <t>Efectivo al final del ejercicio</t>
  </si>
  <si>
    <t>La Entidad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t>
  </si>
  <si>
    <t>El Estatuto Social fue modificado en fecha 15 de diciembre de 1995 convirtiéndose la Entidad en Sociedad Anónima Emisora de Capital Abierto, y en fecha 17 de julio del 2008 fue nuevamente modificado para permitir la transformación a banco. En fecha 17 de noviembre del 2008 por Resolución del Directorio N° 2, Acta N° 95, el Banco Central del Paraguay aprobó la transformación social de Financiera Familiar S.A.E.C.A. a Banco y otorgó la licencia para operar como tal a Banco Familiar Sociedad Anónima Emisora de Capital Abierto que inició sus operaciones bajo esta denominación el 1 de enero del 2009.</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</si>
  <si>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t>
  </si>
  <si>
    <t>Las acciones se encuentran valuadas a su costo de adquisición (ver nota c.7). Los datos de dichas Sociedades son los que siguen:</t>
  </si>
  <si>
    <t>Sociedad</t>
  </si>
  <si>
    <t>Capital Social Guaraníes</t>
  </si>
  <si>
    <t>Valor contable Guaraníes</t>
  </si>
  <si>
    <t>%</t>
  </si>
  <si>
    <t>Bancard S.A.</t>
  </si>
  <si>
    <t>Totales</t>
  </si>
  <si>
    <t>Acciones suscriptas e integradas al Acciones tipo</t>
  </si>
  <si>
    <t>N° de votos que otorga cada una</t>
  </si>
  <si>
    <t>Valor por Acción</t>
  </si>
  <si>
    <t>Cantidad</t>
  </si>
  <si>
    <t xml:space="preserve">Ordinarias Nominativas Clase "A" </t>
  </si>
  <si>
    <t>5 (cinco)</t>
  </si>
  <si>
    <t>Porcentaje de participación en votos</t>
  </si>
  <si>
    <t>Accionista</t>
  </si>
  <si>
    <t>Nacionalidad o país de constitución</t>
  </si>
  <si>
    <t>Alberto Enrique Acosta Garbarino</t>
  </si>
  <si>
    <t>Paraguaya</t>
  </si>
  <si>
    <t>Alejandro Daniel Laufer Beissinger</t>
  </si>
  <si>
    <t>Alexis Manuel Emiliano Frutos Ruíz</t>
  </si>
  <si>
    <t>Ana Elizabeth Fadlala de Del Valle</t>
  </si>
  <si>
    <t>César Amado Barreto Otazú</t>
  </si>
  <si>
    <t>Diana Fadlala Rezk</t>
  </si>
  <si>
    <t>Fabián Ari Laufer Beissinger</t>
  </si>
  <si>
    <t>Fundadores S.A.</t>
  </si>
  <si>
    <t>Gabriel Laufer Beissinger</t>
  </si>
  <si>
    <t>Graciela Fadlala Rezk</t>
  </si>
  <si>
    <t>Grisel María Aurora Camperchioli de Obelar</t>
  </si>
  <si>
    <t>Héctor Fadlala Wismann</t>
  </si>
  <si>
    <t>Hilton Giardina Varela</t>
  </si>
  <si>
    <t>Hugo Fernando Camperchioli Chamorro</t>
  </si>
  <si>
    <t>Irene Steinmann de Arditi</t>
  </si>
  <si>
    <t>Jaime Laufer</t>
  </si>
  <si>
    <t>Argentina</t>
  </si>
  <si>
    <t>Jorge Rodolfo Camperchioli Chamorro</t>
  </si>
  <si>
    <t>Lucía Aurora Chamorro de Camperchioli</t>
  </si>
  <si>
    <t>María Del Pilar Frutos de Elizeche</t>
  </si>
  <si>
    <t>Pedro Beissinger Baum</t>
  </si>
  <si>
    <t>Raul Erik Fadlala Wismann</t>
  </si>
  <si>
    <t>Rossana María Beatriz Camperchioli Chamorro</t>
  </si>
  <si>
    <t>Silvia María Alicia Camperchioli de Martin</t>
  </si>
  <si>
    <t>Sonia Fadlala de Gallagher</t>
  </si>
  <si>
    <t>Víctor Fadlala Rezk</t>
  </si>
  <si>
    <t>Wilma Patricia Frutos Ruíz</t>
  </si>
  <si>
    <t>Otros</t>
  </si>
  <si>
    <t>Presidente</t>
  </si>
  <si>
    <t xml:space="preserve">Gerente General </t>
  </si>
  <si>
    <t xml:space="preserve">Gerente Comercial </t>
  </si>
  <si>
    <t>Vicepresidente primero</t>
  </si>
  <si>
    <t>Alejandro Laufer Beissinger</t>
  </si>
  <si>
    <t>Gerente de Finanzas</t>
  </si>
  <si>
    <t>Gerente de Riesgos</t>
  </si>
  <si>
    <t>Vicepresidente segundo</t>
  </si>
  <si>
    <t>Gerente de Sucursales</t>
  </si>
  <si>
    <t>Gerente de Banca Empresarial</t>
  </si>
  <si>
    <t xml:space="preserve">Directores Titulares </t>
  </si>
  <si>
    <t xml:space="preserve">Gerente de Consumo y Banca Digital </t>
  </si>
  <si>
    <t>Gerente de Marketing y Desarrollo de Productos</t>
  </si>
  <si>
    <t>Gloria Alice Ortega Wiszovaty</t>
  </si>
  <si>
    <t>Gerente Administrativo</t>
  </si>
  <si>
    <t xml:space="preserve">Gerente de Operaciones </t>
  </si>
  <si>
    <t>Roberto Daniel Amigo Marcet</t>
  </si>
  <si>
    <t>Gerente de Personas y Desarrollo Organizacional</t>
  </si>
  <si>
    <t>Gerente de Auditoría Interna</t>
  </si>
  <si>
    <t>Síndico Titular</t>
  </si>
  <si>
    <t>Juan B. Fiorio</t>
  </si>
  <si>
    <t>Gerente de Cumplimiento</t>
  </si>
  <si>
    <t>Síndico Suplente</t>
  </si>
  <si>
    <t>Moneda</t>
  </si>
  <si>
    <t>Dólar estadounidense</t>
  </si>
  <si>
    <t>Euro</t>
  </si>
  <si>
    <t>Peso argentino</t>
  </si>
  <si>
    <t>Real</t>
  </si>
  <si>
    <t>(*) Guaraníes por cada unidad de moneda extranjera.</t>
  </si>
  <si>
    <t>Descripción</t>
  </si>
  <si>
    <t>Dólares</t>
  </si>
  <si>
    <t>Equivalente en Guaraníes</t>
  </si>
  <si>
    <t>Activos totales en moneda extranjera</t>
  </si>
  <si>
    <t>Pasivos totales en moneda extranjera</t>
  </si>
  <si>
    <t>Posición Neta en moneda extranjera</t>
  </si>
  <si>
    <t>Extranjera</t>
  </si>
  <si>
    <t>Moneda Local o Equivalente en ML</t>
  </si>
  <si>
    <t>Encaje legal - Gs.</t>
  </si>
  <si>
    <t>Encaje especial Gs.</t>
  </si>
  <si>
    <t>Encaje legal - Rescate anticipado USD</t>
  </si>
  <si>
    <t>Subtotal (*)</t>
  </si>
  <si>
    <t>Cuenta corriente - Gs.</t>
  </si>
  <si>
    <t>Subtotal</t>
  </si>
  <si>
    <t>Depósitos por Operaciones Monetarias</t>
  </si>
  <si>
    <t>(*) Ver adicionalmente nota c.11.a</t>
  </si>
  <si>
    <t>Los valores públicos adquiridos por la Entidad se valúan a su valor de costo más la renta devengada a percibir al cierre de cada ejercicio. Cabe señalar que la intención de la Gerencia es mantener los valores hasta su vencimiento. El Directorio y la Gerencia de la Entidad estiman que el importe así computado no excede su valor probable de realización.</t>
  </si>
  <si>
    <t>Valor Presente e intereses</t>
  </si>
  <si>
    <t>Valor Presente de Capital e intereses</t>
  </si>
  <si>
    <t>Período</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</si>
  <si>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</si>
  <si>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En este rubro se incluyen colocaciones de corto plazo en instituciones financieras locales en moneda nacional y extranjera, así como préstamos de corto plazo concedidos a instituciones financieras locales y cooperativas.</t>
  </si>
  <si>
    <t>Según tipo de producto:</t>
  </si>
  <si>
    <t>Cuentas</t>
  </si>
  <si>
    <t>31 de diciembre de</t>
  </si>
  <si>
    <t xml:space="preserve">Préstamos a plazo fijo </t>
  </si>
  <si>
    <t>Préstamos amortizables</t>
  </si>
  <si>
    <t>Colocaciones en instituciones financieras</t>
  </si>
  <si>
    <t>Según categoría de riesgo:</t>
  </si>
  <si>
    <t>Categoría de riesgo</t>
  </si>
  <si>
    <t>Previsiones</t>
  </si>
  <si>
    <t>Saldo contable antes de previsiones</t>
  </si>
  <si>
    <t>Garantías computables para previsiones</t>
  </si>
  <si>
    <t>% mínimo</t>
  </si>
  <si>
    <t>Constituidas</t>
  </si>
  <si>
    <t>Saldo contable después de previsiones</t>
  </si>
  <si>
    <t>Categoría 1</t>
  </si>
  <si>
    <t>Préstamos a plazo fijo no reajustables</t>
  </si>
  <si>
    <t>Préstamos amortizables no reajustables</t>
  </si>
  <si>
    <t>Créditos utilizados en cuenta corriente - sobregiros</t>
  </si>
  <si>
    <t>Deudores por utilización de tarjetas de crédito</t>
  </si>
  <si>
    <t>Cheques diferidos descontados</t>
  </si>
  <si>
    <t xml:space="preserve">Préstamos para Vivienda con Fondos Instituto de Previsión Social </t>
  </si>
  <si>
    <t>Medidas Excep. De Apoyo Emitidas por el BCP - Reprogramaciones</t>
  </si>
  <si>
    <t>Categoría 1a</t>
  </si>
  <si>
    <t>Categoría 1b</t>
  </si>
  <si>
    <t>Categoría 2</t>
  </si>
  <si>
    <t>Categoría 3</t>
  </si>
  <si>
    <t>Categoría 4</t>
  </si>
  <si>
    <t>Categoría 5</t>
  </si>
  <si>
    <t>Categoría 6</t>
  </si>
  <si>
    <t>Previsiones genéricas (c)</t>
  </si>
  <si>
    <t>Concepto</t>
  </si>
  <si>
    <t>Saldos al inicio del ejercicio</t>
  </si>
  <si>
    <t>Constitución de previsiones en el ejercicio</t>
  </si>
  <si>
    <t>Aplicación de previsiones en el ejercicio</t>
  </si>
  <si>
    <t>Desafectación de previsiones en el ejercicio</t>
  </si>
  <si>
    <t>Variación por valuación en moneda extranjera</t>
  </si>
  <si>
    <t>Saldos al cierre del ejercicio</t>
  </si>
  <si>
    <t>Disponible</t>
  </si>
  <si>
    <t>Créditos vigentes por intermediación financiera - Sector no financiero</t>
  </si>
  <si>
    <t>Créditos diversos (nota c.15)</t>
  </si>
  <si>
    <t>Créditos vencidos por intermediación financiera - Sector Financiero y no Financiero</t>
  </si>
  <si>
    <t>Inversiones</t>
  </si>
  <si>
    <t>Contingencias (*)</t>
  </si>
  <si>
    <t xml:space="preserve"> Total </t>
  </si>
  <si>
    <t>(*) Estas previsiones se encuentran incluidas en el rubro “Provisiones” del pasivo.</t>
  </si>
  <si>
    <t xml:space="preserve">El capítulo inversiones incluye la tenencia de títulos representativos de capital emitidos por el sector privado nacional y títulos de deuda. Los mismos se valúan según su naturaleza, conforme a los siguientes criterios: </t>
  </si>
  <si>
    <t xml:space="preserve">  </t>
  </si>
  <si>
    <t>Las inversiones de la Entidad se detallan a continuación:</t>
  </si>
  <si>
    <t xml:space="preserve">Previsiones </t>
  </si>
  <si>
    <t>Bienes adquiridos en recuperación de créditos</t>
  </si>
  <si>
    <t>Inversiones en Familiar Seguros S.A. (nota b.4) (*)</t>
  </si>
  <si>
    <t xml:space="preserve">Inversiones en Ética S.A. (nota b.4) </t>
  </si>
  <si>
    <t>Inversiones en títulos valores emitidos por el sector privado nacional</t>
  </si>
  <si>
    <t>Rentas en títulos valores emitidos por el sector privado</t>
  </si>
  <si>
    <t xml:space="preserve">Total </t>
  </si>
  <si>
    <t>En efectivo</t>
  </si>
  <si>
    <t>Por capitalización de Utilidades</t>
  </si>
  <si>
    <t>Total Registrado en Otras Ganancias Operativas</t>
  </si>
  <si>
    <t>Dividendos percibidos de Bancard S.A.</t>
  </si>
  <si>
    <t>Dividendos percibidos de Familiar Seguros S.A.</t>
  </si>
  <si>
    <t>El reconocimiento inicial de estos bienes corresponde al costo de adquisición. La medición posterior de estos activos se presenta neta de depreciaciones acumuladas y, en caso de corresponder, de deterioro.</t>
  </si>
  <si>
    <t>Valores de origen</t>
  </si>
  <si>
    <t>Saldo inicial del ejercicio</t>
  </si>
  <si>
    <t>Altas</t>
  </si>
  <si>
    <t>Bajas y ajustes</t>
  </si>
  <si>
    <t>Revalúo del ejercicio</t>
  </si>
  <si>
    <t>Saldo al cierre del ejercicio</t>
  </si>
  <si>
    <t>Inmuebles - Edificios</t>
  </si>
  <si>
    <t xml:space="preserve">Inmuebles - Terrenos </t>
  </si>
  <si>
    <t xml:space="preserve">Muebles </t>
  </si>
  <si>
    <t xml:space="preserve">Máquinas y equipos </t>
  </si>
  <si>
    <t xml:space="preserve">Instalaciones en local propio </t>
  </si>
  <si>
    <t xml:space="preserve">Equipos de computación </t>
  </si>
  <si>
    <t xml:space="preserve">Material de transporte </t>
  </si>
  <si>
    <t>CUENTAS</t>
  </si>
  <si>
    <t>DEPRECIACIONES</t>
  </si>
  <si>
    <t>Neto resultante al cierre</t>
  </si>
  <si>
    <t>Del ejercicio</t>
  </si>
  <si>
    <t>Acumuladas al cierre del ejercicio</t>
  </si>
  <si>
    <t xml:space="preserve"> Saldo neto inicial </t>
  </si>
  <si>
    <t xml:space="preserve"> Aumentos / Bajas (neto) </t>
  </si>
  <si>
    <t xml:space="preserve">Amortización - consumo del ejercicio </t>
  </si>
  <si>
    <t>Mejoras e instalaciones en inmuebles arrendados (*)</t>
  </si>
  <si>
    <t>Intangibles</t>
  </si>
  <si>
    <t>Material de escritorio y otros</t>
  </si>
  <si>
    <t>(*) Las altas a partir del ejercicio 2020, correspondientes a mejoras e instalaciones en inmuebles arrendados en propiedades de terceros se amortizan a partir del ejercicio siguiente, en 10 años salvo que el contrato establezca un plazo menor.</t>
  </si>
  <si>
    <t>No existen bienes de disponibilidad restringida ni otras restricciones al derecho de propiedad, con excepción de:</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</si>
  <si>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</si>
  <si>
    <t>Plazos que restan para su vencimiento</t>
  </si>
  <si>
    <t>Hasta 30 días</t>
  </si>
  <si>
    <t>TOTAL</t>
  </si>
  <si>
    <t>Créditos vigentes por intermediación financiera - Sector financiero (*)</t>
  </si>
  <si>
    <t>Créditos vigentes por intermediación financiera - Sector no financiero (*)</t>
  </si>
  <si>
    <t>Total Créditos Vigentes</t>
  </si>
  <si>
    <t>Obligaciones por intermediación financiera - Sector financiero</t>
  </si>
  <si>
    <t>Obligaciones por intermediación financiera - Sector no financiero</t>
  </si>
  <si>
    <t>Total Obligaciones</t>
  </si>
  <si>
    <t>(*) Importes netos de previsiones.</t>
  </si>
  <si>
    <t>Número de clientes</t>
  </si>
  <si>
    <t>Vigente (*)</t>
  </si>
  <si>
    <t>Vencida (*)</t>
  </si>
  <si>
    <t xml:space="preserve">Otros deudores </t>
  </si>
  <si>
    <t xml:space="preserve"> -</t>
  </si>
  <si>
    <t>(*) Los montos considerados en este cuadro incluyen saldos de capital, intereses y ganancias por valuación en suspenso antes de previsiones.</t>
  </si>
  <si>
    <t>El saldo se compone como sigue:</t>
  </si>
  <si>
    <t>Sector Financiero</t>
  </si>
  <si>
    <t>Banco Central del Paraguay</t>
  </si>
  <si>
    <t>Depósitos a la vista</t>
  </si>
  <si>
    <t>Cuentas corrientes</t>
  </si>
  <si>
    <t>Certificados de depósitos de ahorro</t>
  </si>
  <si>
    <t>Operaciones pendientes de compensación</t>
  </si>
  <si>
    <t>Préstamos de entidades financieras del exterior</t>
  </si>
  <si>
    <t>Préstamos de entidades financieras – AFD</t>
  </si>
  <si>
    <t>Total sector financiero</t>
  </si>
  <si>
    <t>Depósitos - Sector Privado</t>
  </si>
  <si>
    <t>Cuentas Corrientes</t>
  </si>
  <si>
    <t>Acreedores por documentos para compensar</t>
  </si>
  <si>
    <t>Giros y transferencias a pagar</t>
  </si>
  <si>
    <t xml:space="preserve">Obligaciones con establecimientos adheridos al sistema de tarjetas de crédito </t>
  </si>
  <si>
    <t>Certificados de depósito de ahorro</t>
  </si>
  <si>
    <t>Total Depósitos Sector Privado</t>
  </si>
  <si>
    <t>Depósitos - Sector Público</t>
  </si>
  <si>
    <t>Cuenta Corrientes</t>
  </si>
  <si>
    <t>Bonos Emitidos en Circulación (nota c.17)</t>
  </si>
  <si>
    <t>Total Depósitos Sector Público</t>
  </si>
  <si>
    <t>Total sector no financiero</t>
  </si>
  <si>
    <t>Número de depositantes</t>
  </si>
  <si>
    <t>Sector No Financiero (*)</t>
  </si>
  <si>
    <t xml:space="preserve">Cuentas a cobrar Fideicomisos </t>
  </si>
  <si>
    <t xml:space="preserve">Gastos pagados por adelantado </t>
  </si>
  <si>
    <t xml:space="preserve">Anticipo por compras de bienes y servicios </t>
  </si>
  <si>
    <t xml:space="preserve">Otros impuestos nacionales </t>
  </si>
  <si>
    <t xml:space="preserve">Diversos - Remesas a cobrar </t>
  </si>
  <si>
    <t xml:space="preserve">Diversos - Cuentas a cobrar con partes relacionadas (Nota K) </t>
  </si>
  <si>
    <t>Diversos - Garantía de alquiler</t>
  </si>
  <si>
    <t xml:space="preserve">Diversos - Otros </t>
  </si>
  <si>
    <t xml:space="preserve">Previsiones (*) </t>
  </si>
  <si>
    <t>La composición de otras obligaciones diversas, es como sigue:</t>
  </si>
  <si>
    <t>Cheques de gerencia a pagar</t>
  </si>
  <si>
    <t>Seguros a pagar</t>
  </si>
  <si>
    <t>Proveedores</t>
  </si>
  <si>
    <t>Embargos a pagar</t>
  </si>
  <si>
    <t>Remesas a pagar</t>
  </si>
  <si>
    <t>Gratificaciones a pagar</t>
  </si>
  <si>
    <t>Diversos</t>
  </si>
  <si>
    <t>Número de Resolución de autorización</t>
  </si>
  <si>
    <t xml:space="preserve">Monto </t>
  </si>
  <si>
    <t>de la emisión</t>
  </si>
  <si>
    <t>Plazo del vencimiento</t>
  </si>
  <si>
    <t xml:space="preserve">Saldo al </t>
  </si>
  <si>
    <t>Guaraníes</t>
  </si>
  <si>
    <t>Valores públicos
No cotizables</t>
  </si>
  <si>
    <t>Saldo contable antes de previsiones 
(a)</t>
  </si>
  <si>
    <t>% mínimo
(b)</t>
  </si>
  <si>
    <t>Saldo contable antes de previsiones
(a)</t>
  </si>
  <si>
    <t>Saldo contable
antes de previsiones</t>
  </si>
  <si>
    <t>Tasa Anual
%</t>
  </si>
  <si>
    <t>De 31 hasta 180 días</t>
  </si>
  <si>
    <t>De 181 días hasta 1 año</t>
  </si>
  <si>
    <t>Más de 1 año y hasta 3 años</t>
  </si>
  <si>
    <t>Más de 3 años</t>
  </si>
  <si>
    <t>Los límites para las operaciones de las entidades financieras se determinan en función de su patrimonio efectivo.</t>
  </si>
  <si>
    <t>Utilidad neta del ejercicio</t>
  </si>
  <si>
    <t>Cantidad de acciones ordinarias en circulación promedio ponderado</t>
  </si>
  <si>
    <t>Utilidad básica por acción ordinaria</t>
  </si>
  <si>
    <t>Cuentas de Contingencia</t>
  </si>
  <si>
    <t>Las cuentas de contingencia se componen de la siguiente manera:</t>
  </si>
  <si>
    <t>Deudores por garantías otorgadas</t>
  </si>
  <si>
    <t>Saldo de las líneas de crédito a utilizar mediante tarjetas de crédito</t>
  </si>
  <si>
    <t>Saldo de las líneas de crédito por adelantos en cuentas corrientes</t>
  </si>
  <si>
    <t>Saldo de las líneas de crédito de cartas de importación-exportación</t>
  </si>
  <si>
    <t>No existen líneas de crédito que individualmente superen el 10% del total del activo.</t>
  </si>
  <si>
    <t>Cuentas de Orden</t>
  </si>
  <si>
    <t>Las cuentas de orden se componen de la siguiente manera:</t>
  </si>
  <si>
    <t>Fideicomisos (*)</t>
  </si>
  <si>
    <t>Garantías reales, hipotecas, prendas y otros</t>
  </si>
  <si>
    <t>Pólizas de seguros contratadas</t>
  </si>
  <si>
    <t>Deudores incobrables</t>
  </si>
  <si>
    <t>Posición de cambios</t>
  </si>
  <si>
    <t>Negocios en el exterior y cobranzas</t>
  </si>
  <si>
    <t>Líneas de créditos disponibles</t>
  </si>
  <si>
    <t>Otros - Cuentas Diversos</t>
  </si>
  <si>
    <t>Otros valores en custodia</t>
  </si>
  <si>
    <t>Venta de cartera (**)</t>
  </si>
  <si>
    <t>Tipo de Fideicomiso</t>
  </si>
  <si>
    <t>Fideicomiso de Garantía y Administración de Flujos</t>
  </si>
  <si>
    <t>Fideicomiso de Garantía</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</si>
  <si>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t>
  </si>
  <si>
    <t>El Plan y Manual de cuentas del Banco Central del Paraguay establece que los ajustes de resultados de ejercicios anteriores se registran dentro del estado de resultados del ejercicio sin afectar las cuentas del patrimonio neto de la Entidad.</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</si>
  <si>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</si>
  <si>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</si>
  <si>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</si>
  <si>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Ganancias por valuación de otros activos y pasivos en moneda extranjera</t>
  </si>
  <si>
    <t>Pérdidas por valuación de otros activos y pasivos en moneda extranjera</t>
  </si>
  <si>
    <t>El impuesto a la renta corriente que se carga al resultado del ejercicio a la tasa del 10% se basa en la utilidad contable antes de este concepto, ajustada por las partidas que la ley y sus reglamentaciones incluyen o excluyen para la determinación de la renta neta imponible.</t>
  </si>
  <si>
    <t>Con la vigencia de la Ley 6.380/2019 “De Modernización y Simplificación del Sistema Tributario Nacional” que establece el Impuesto a los Dividendos y a las Utilidades (IDU), la distribución de utilidades está gravada a las tasas del 8% para residentes en el país y 15% para no residentes.</t>
  </si>
  <si>
    <t xml:space="preserve">Prestación de servicios de call center, telemarketing y cobranza </t>
  </si>
  <si>
    <t xml:space="preserve">Alquileres y expensas </t>
  </si>
  <si>
    <t>Aporte al Fondo de garantía de depósitos (ver nota g.3)</t>
  </si>
  <si>
    <t>Publicidad, promociones y eventos</t>
  </si>
  <si>
    <t>Gastos de procesamiento de tarjetas</t>
  </si>
  <si>
    <t>Servicios informáticos</t>
  </si>
  <si>
    <t>Comisiones Pagadas a Corresponsales no Bancarios y Administradores de redes de pago</t>
  </si>
  <si>
    <t>Custodia y vigilancia</t>
  </si>
  <si>
    <t>Seguros pagados</t>
  </si>
  <si>
    <t>Reparaciones y mantenimiento de bienes</t>
  </si>
  <si>
    <t>Transporte de caudales</t>
  </si>
  <si>
    <t>Servicio de limpieza</t>
  </si>
  <si>
    <t>Gastos de información</t>
  </si>
  <si>
    <t>Papelería e impresos</t>
  </si>
  <si>
    <t>Gastos por prestación de servicios</t>
  </si>
  <si>
    <t>Energía eléctrica</t>
  </si>
  <si>
    <t>Telefonía y comunicaciones</t>
  </si>
  <si>
    <t>Gastos de envío (Courier)</t>
  </si>
  <si>
    <t>Honorarios por asesorías, auditoría y otros</t>
  </si>
  <si>
    <t>Indemnizaciones y preaviso</t>
  </si>
  <si>
    <t>Gastos bancarios</t>
  </si>
  <si>
    <t>Gastos cámara compensadora</t>
  </si>
  <si>
    <t>Comisiones Pagadas a Fogapy</t>
  </si>
  <si>
    <t>Resto</t>
  </si>
  <si>
    <t>Los principales riesgos administrados por la Entidad para el logro de sus objetivos son los siguientes:</t>
  </si>
  <si>
    <t>En el segmento de medianas y grandes empresas, los riesgos a asumir involucran a directivos y funcionarios seniors en su aprobación, a través de Comités de Crédito, selectivamente constituidos de acuerdo al monto de riesgo involucrado. El seguimiento y monitoreo de los riesgos de crédito es encomendado a una Gerencia de Riesgos independiente y adecuadamente organizada para cada segmento de negocios.</t>
  </si>
  <si>
    <t>La Entidad lleva un control mensual de la estructura de activos y pasivos sensibles a reajustes de tasa de interés, a diversos plazos.</t>
  </si>
  <si>
    <t>En opinión del Directorio y la Gerencia, el límite VaR para la posición neta en divisas es bajo, limitando así el riesgo de pérdidas por movimientos desfavorables del tipo de cambio.</t>
  </si>
  <si>
    <t>La Entidad cuenta con una unidad de Riesgo Operacional, cuyos principales objetivos son los de identificar, medir, evaluar, monitorear, controlar y mitigar los riesgos operativos críticos, a los cuales se encuentra expuesta la Entidad y administrarlos de forma eficiente, así como mitigar los eventos de riesgos operacionales, contribuyendo a prevenir y disminuir la ocurrencia de futuras pérdidas asociadas.</t>
  </si>
  <si>
    <t>La Unidad desarrolla anualmente su plan de trabajo que incluye la revisión del Modelo de Control Interno, el test de los controles de cada área y el cálculo de los montos perdidos por riesgo operacional con la estadística de su origen y sector. Esta metodología permite valorar adecuadamente los riesgos, priorizarlos estableciendo su nivel de criticidad y desarrollar los planes de mitigación. La Entidad mantiene un mapa de riesgos, el cual le permite gestionar adecuadamente los mismos.</t>
  </si>
  <si>
    <t>La implementación del Sistema de Gestión Ambiental y Social se adecua a los lineamientos estipulados en la “Guía para la Gestión de Riesgos Ambientales y Sociales para las entidades reguladas y supervisadas por el BCP”, aprobada a través de la Resolución N° 8 de fecha 22 de noviembre del 2018 emitida por el Directorio de Banco central del Paraguay (BCP).</t>
  </si>
  <si>
    <t>La gestión de este riesgo permite identificar, evaluar y monitorear los posibles impactos relacionados a las actividades desarrolladas por los clientes y establecer medidas de mitigación, facilitando además la administración de otros riesgos asociados como ser el riesgo reputacional, legal, crediticio, entre otros.</t>
  </si>
  <si>
    <t xml:space="preserve">Los saldos y transacciones con partes relacionadas son los siguientes: </t>
  </si>
  <si>
    <t>Entidad</t>
  </si>
  <si>
    <t>Certificado de depósito de ahorro</t>
  </si>
  <si>
    <t>Créditos</t>
  </si>
  <si>
    <t>Créditos diversos</t>
  </si>
  <si>
    <t>Cuentas por pagar</t>
  </si>
  <si>
    <t>Contingencias</t>
  </si>
  <si>
    <t>Intereses Ganados</t>
  </si>
  <si>
    <t>Intereses Pagados</t>
  </si>
  <si>
    <t>Otros ingresos y egresos</t>
  </si>
  <si>
    <t>Directores</t>
  </si>
  <si>
    <t>Fundadores S.A. (a)</t>
  </si>
  <si>
    <t>Nexo S.A. (b)</t>
  </si>
  <si>
    <t>Ventas y Cobranzas S.A. (VEYCO) (c)</t>
  </si>
  <si>
    <t>Familiar Seguros S.A.(d)</t>
  </si>
  <si>
    <t>Ética S.A. (e)</t>
  </si>
  <si>
    <t>INDICE</t>
  </si>
  <si>
    <t>REF.</t>
  </si>
  <si>
    <t>ESTADO DE SITUACIÓN PATRIMONIAL (ACTIVO)</t>
  </si>
  <si>
    <t>ESTADO DE SITUACIÓN PATRIMONIAL (PASIVO Y PN)</t>
  </si>
  <si>
    <t>ESTADO DE RESULTADOS</t>
  </si>
  <si>
    <t>ESTADO DE EVOLUCIÓN DEL PATRIMONIO NETO</t>
  </si>
  <si>
    <t>ESTADO DE FLUJOS DE EFECTIVO</t>
  </si>
  <si>
    <t>CONSIDERACIÓN POR LA ASAMBLEA DE ACCIONISTAS</t>
  </si>
  <si>
    <t xml:space="preserve">INFORMACIÓN BÁSICA SOBRE LA ENTIDAD FINANCIERA </t>
  </si>
  <si>
    <t>INFORMACIÓN REFERENTE A LOS PRINCIPALES ACTIVOS Y PASIVOS</t>
  </si>
  <si>
    <t xml:space="preserve">UTILIDAD NETA POR ACCIÓN ORDINARIA </t>
  </si>
  <si>
    <t>CUENTAS DE ORDEN Y CONTINGENCIA</t>
  </si>
  <si>
    <t>INFORMACIÓN REFERENTE AL ESTADO DE RESULTADOS</t>
  </si>
  <si>
    <t>GASTOS GENERALES</t>
  </si>
  <si>
    <t>EFECTOS INFLACIONARIOS</t>
  </si>
  <si>
    <t xml:space="preserve">GESTIÓN DE RIESGOS </t>
  </si>
  <si>
    <t>SALDOS CON PARTES RELACIONADAS</t>
  </si>
  <si>
    <t>Activo</t>
  </si>
  <si>
    <t>Pasivo</t>
  </si>
  <si>
    <t>Resultados</t>
  </si>
  <si>
    <t>Evolución de PN</t>
  </si>
  <si>
    <t>EFE</t>
  </si>
  <si>
    <t>Nota A</t>
  </si>
  <si>
    <t>Nota B</t>
  </si>
  <si>
    <t>Nota C</t>
  </si>
  <si>
    <t>Nota D</t>
  </si>
  <si>
    <t>Nota E</t>
  </si>
  <si>
    <t>Nota F</t>
  </si>
  <si>
    <t>Nota G</t>
  </si>
  <si>
    <t>Nota H</t>
  </si>
  <si>
    <t>Nota I</t>
  </si>
  <si>
    <t>Nota J</t>
  </si>
  <si>
    <t>Nota K</t>
  </si>
  <si>
    <t>Nota L</t>
  </si>
  <si>
    <t>Indice</t>
  </si>
  <si>
    <t>Operaciones a liquidar</t>
  </si>
  <si>
    <t>Saldos al 31 de diciembre de 2022</t>
  </si>
  <si>
    <t xml:space="preserve">b) no se encuentra previsto el registro contable de activos o pasivos por impuesto diferido, </t>
  </si>
  <si>
    <t>c) establecen criterios específicos para la clasificación y valuación de la cartera de créditos, el devengamiento y suspensión de intereses y ganancias por valuación, tal como se menciona en la nota C.5,</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</si>
  <si>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</si>
  <si>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</si>
  <si>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</si>
  <si>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 xml:space="preserve">g) no se exige la revelación de la base para identificar los riesgos generales de la industria bancaria y el tratamiento contable de dichos riesgos, </t>
  </si>
  <si>
    <t>Familiar Casa de Bolsa S.A.</t>
  </si>
  <si>
    <t>Tal como se expone en la nota d.2, el nivel de capital integrado a la fecha de cierre de los estados financieros se halla por encima del capital mínimo exigido por el BCP para los bancos.</t>
  </si>
  <si>
    <t>Ester Noemi Arditi de Arad</t>
  </si>
  <si>
    <t>Jorge Ricardo Steinmann</t>
  </si>
  <si>
    <t>Israelí</t>
  </si>
  <si>
    <t>Kareen Ruth Arditi Cohenca</t>
  </si>
  <si>
    <t>Lilian Judith Yampolsky</t>
  </si>
  <si>
    <t>Mónica Graciela Seelenfreund</t>
  </si>
  <si>
    <t>Myriam Kol-Bar</t>
  </si>
  <si>
    <t>Británica</t>
  </si>
  <si>
    <t>Victoria Susana Arditi Cohenca</t>
  </si>
  <si>
    <t>Sistema de Pagos Instantáneos (SPI) - Gs.</t>
  </si>
  <si>
    <t>Valor Nominal
(*)</t>
  </si>
  <si>
    <t>a) los deudores se segmentaron en los siguientes grupos: (i) grandes deudores; (ii) medianos y pequeños deudores; (iii) deudores personales -de consumo y de vivienda-, y (iv) microcréditos;</t>
  </si>
  <si>
    <t>g) los créditos incobrables que son desafectados del activo, en las condiciones establecidas en la normativa del BCP aplicable en la materia, se registran y exponen en cuentas de orden.</t>
  </si>
  <si>
    <t>Adicionalmente a los criterios mencionados arriba, la Entidad ha realizado en el trascurso del 2021 y 2020, operaciones y reprogramación a clientes bajo medidas excepcionales de apoyo a sectores afectados económicamente por la propagación del coronavirus (COVID-19), según las condiciones establecidas en la Resolución N° 4, Acta N° 18 de fecha 18 marzo de 2020, y Resolución 1 Acta N°17 de fecha 25 de marzo de 2021, ambas del Directorio del Banco Central del Paraguay. Los montos se consignan como “Medidas excepcionales de apoyo emitidas por el BCP – Reprogramaciones” en la nota c.5.2.</t>
  </si>
  <si>
    <t>En el ejercicio 2022, la Entidad ha realizado operaciones en el marco de la Resolución N°14, Acta N°1 de fecha 6 de enero de 2022 del Directorio del Banco Central del Paraguay referente a medidas transitorias de apoyo al sector productivo. Los montos se consignan como “Medidas transitorias emitidas por el BCP” en la nota c.5.2.</t>
  </si>
  <si>
    <t>Descuentos de cheques - documentos</t>
  </si>
  <si>
    <t>Medidas Transitorias Emitidas por el BCP</t>
  </si>
  <si>
    <t xml:space="preserve">Inversiones en Familiar Casa de Bolsa S.A. (nota b.4) </t>
  </si>
  <si>
    <t xml:space="preserve">Para garantizar las obligaciones con Bancard S.A. y/o Visa Internacional y/o Mastercard y/o los establecimientos adheridos, que puedan derivarse como consecuencia de su condición de Entidad Emisora de Tarjetas de Crédito y por los saldos que resultan de transacciones de usuarios de cajeros automáticos. </t>
  </si>
  <si>
    <t>Cuentas a cobrar a Pronet</t>
  </si>
  <si>
    <t>Cuentas a cobrar a Netel</t>
  </si>
  <si>
    <t>Cuentas a cobrar - Bancard e Infonet</t>
  </si>
  <si>
    <t>Operaciones SIPAP - BCP</t>
  </si>
  <si>
    <t>Gastos de viajes</t>
  </si>
  <si>
    <t>Provisión de gastos</t>
  </si>
  <si>
    <t>Acreedores por valores comprados con venta futura</t>
  </si>
  <si>
    <t>c.5.2-c.13</t>
  </si>
  <si>
    <t>c.5.1-c.13</t>
  </si>
  <si>
    <t>Reserva facultativa</t>
  </si>
  <si>
    <t>- Capitalización de resultados (b)</t>
  </si>
  <si>
    <t>- Constitución de reserva legal (b)</t>
  </si>
  <si>
    <t>- Constitución de reserva facultativa (b)</t>
  </si>
  <si>
    <t>- Distribución de dividendos en efectivo (b)</t>
  </si>
  <si>
    <t>Saldos al 31 de diciembre de 2023</t>
  </si>
  <si>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Banco Central del Paraguay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Banco Central del Paraguay (BCP) y la Superintendencia de Bancos (SIB) difieren de tales marcos contables, principalmente en los siguientes aspectos:</t>
  </si>
  <si>
    <t>a) los ajustes a los resultados de períodos anteriores se registran como resultados del período sin afectar directamente las cuentas del patrimonio neto de la Entidad,</t>
  </si>
  <si>
    <t>h) permite tratamientos contables para situaciones especiales en casos puntuales aprobados expresamente por la Superintendencia de Bancos, tal como se menciona en la Nota C.5,</t>
  </si>
  <si>
    <t>Si en el futuro estas estimaciones y supuestos, que se basan en el mejor criterio de la Gerencia a la fecha de estos estados financieros, se modificaran con respecto a las actuales circunstancias, los estimados y supuestos originales son adecuadamente modificados en la fecha en que se produzcan tales cambios.</t>
  </si>
  <si>
    <t>Familiar Seguros S.A. fue constituida en fecha 8 de agosto del 2018. Ha recibido la autorización para operar de parte de la Superintendencia de Seguros en fecha 12 de marzo de 2019 conforme a la Resolución SS.SG. Nro. 046/2019 y ha iniciado formalmente sus operaciones en fecha 22 de abril de 2019.</t>
  </si>
  <si>
    <t>Familiar Casa de Bolsa S.A. fue constituida según escritura pública en fecha 23 de noviembre del 2022, y culminado su registro en la Dirección General de Registros Públicos en fecha 20 de diciembre del 2022. Ha recibido la autorización para operar de parte de Comisión Nacional de Valores en fecha 24 de marzo de 2023, conforme al Certificado de Registro N° 43/24032023 y la Bolsa de Valores de Asunción S.A. en fecha 27 de marzo de 2023, conforme a la Resolución N° 2632/23. Familiar Casa de Bolsa S.A. ha iniciado formalmente sus operaciones en fecha 30 de marzo de 2023.</t>
  </si>
  <si>
    <t>Al 31 de diciembre de 2023:</t>
  </si>
  <si>
    <t xml:space="preserve">Familiar Seguros S.A. </t>
  </si>
  <si>
    <t xml:space="preserve">Ética S.A. </t>
  </si>
  <si>
    <t>Previsiones (*)</t>
  </si>
  <si>
    <t>(*) Previsiones constituidas sobre valor de costo de acciones de Ética S.A.</t>
  </si>
  <si>
    <t>Wylma Inés Ruíz Vda. De Frutos</t>
  </si>
  <si>
    <t>31/12/2023 (*)</t>
  </si>
  <si>
    <t>31 de diciembre de 2023</t>
  </si>
  <si>
    <t>Encaje legal – USD</t>
  </si>
  <si>
    <t>Cuenta corriente – USD</t>
  </si>
  <si>
    <t>Bonos Emitidos por la AFD</t>
  </si>
  <si>
    <t>La cartera de créditos ha sido valuada a su valor nominal más intereses devengados, neto de previsiones, las cuales han sido calculadas de acuerdo con lo dispuesto por la Resolución Nº 1, Acta Nº 60 del Directorio del Banco Central del Paraguay (BCP) de fecha 28 de setiembre de 2007 y sus modificaciones posteriores, para lo cual:</t>
  </si>
  <si>
    <t>b) los deudores han sido clasificados en seis categorías de riesgo en base a la evaluación y calificación de la capacidad de pago de un deudor o de un grupo de deudores compuesto por personas vinculadas, con respecto a la totalidad de sus obligaciones. A partir de enero de 2012, una norma del BCP modificatoria de la Resolución Nº 1/2007, requiere que la primera de ellas (categoría 1) se desdoble en tres subcategorías a los efectos del cómputo de las previsiones;</t>
  </si>
  <si>
    <t>•	previsiones genéricas sobre la cartera de créditos neta de previsiones específicas conforme a lo requerido por la Resolución Nº 1/2007 antes citada;</t>
  </si>
  <si>
    <t>•	previsiones genéricas para el portafolio de Banca Minorista basado en un modelo interno, autorizado y exigido por la Superintendencia de Bancos en fecha 12 de enero de 2017, y;</t>
  </si>
  <si>
    <t>• adicionalmente, se han constituido previsiones genéricas voluntarias de acuerdo con las disposiciones del Directorio de la Entidad;</t>
  </si>
  <si>
    <t>La Entidad no se ha acogido al beneficio previsto en las Resoluciones emitidas por el Banco Central del Paraguay relativas a Medidas Excepcionales y Medidas Transitorias, en cuanto al diferimiento de los cargos generados por las previsiones calculadas sobre el saldo de la cartera beneficiada. El Banco ha registrado contra resultado, la totalidad del impacto de dichas previsiones en los ejercicios en los cuales se realizaron los desembolsos.</t>
  </si>
  <si>
    <t>Deudores valores vendidos c/ compra futura - Valores Públicos</t>
  </si>
  <si>
    <t>Sobregiros en cuenta corriente</t>
  </si>
  <si>
    <t>Al 31 de diciembre del 2023</t>
  </si>
  <si>
    <t>(a) incluye capital e interés (netos de ganancias por valuación a realizar);</t>
  </si>
  <si>
    <t>(b) 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</si>
  <si>
    <t>(c) este monto incluye las previsiones genéricas de acuerdo a los requerimientos de la Resolución N° 1 Acta N° 60 del 28 de setiembre del 2007, previsiones genéricas por modelos internos para el portafolio de Banca Minorista y previsiones genéricas voluntarias definidas por el Directorio de la Entidad.</t>
  </si>
  <si>
    <t>(b) 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</si>
  <si>
    <t xml:space="preserve">Periódicamente el Directorio y la Gerencia de la Entidad efectúan, en función a las normas de valuación de créditos establecidas por la Superintendencia de Bancos del Banco Central del Paraguay (BCP) y con criterios y políticas propias de la Entidad, revisiones y análisis de la cartera de créditos a los efectos de ajustar las previsiones para cuentas de dudoso cobro. Se han constituido todas las previsiones necesarias para cubrir eventuales pérdidas sobre riesgos crediticios dinerarios y contingentes, conforme con lo exigido por la Resolución Nº 1 del Directorio del BCP, Acta Nº 60 de fecha 28 de setiembre de 2007 y sus modificaciones posteriores, así como al criterio del Directorio y la Gerencia de la Entidad. </t>
  </si>
  <si>
    <t xml:space="preserve">Inversiones en Bancard S.A. (nota b.4)(*) </t>
  </si>
  <si>
    <t>Total 2023</t>
  </si>
  <si>
    <t>Inmuebles – Edificios</t>
  </si>
  <si>
    <t>Total al 31/12/2023</t>
  </si>
  <si>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del Banco Central del Paraguay, siempre que esta se expida dentro del término de ciento veinte días del cierre del ejercicio. Vencido este plazo sin que la Superintendencia de Bancos se pronuncie, las utilidades pueden ser distribuidas.</t>
  </si>
  <si>
    <t xml:space="preserve"> Saldo neto al 31/12/2023</t>
  </si>
  <si>
    <t>Al 31 de diciembre de 2023</t>
  </si>
  <si>
    <t>10 mayores Deudores</t>
  </si>
  <si>
    <t>Monto y porcentaje de cartera al 31 de diciembre de 2023</t>
  </si>
  <si>
    <t>50 mayores deudores siguientes</t>
  </si>
  <si>
    <t>100 mayores deudores siguientes</t>
  </si>
  <si>
    <t>10 mayores depositantes</t>
  </si>
  <si>
    <t>50 mayores depositantes siguientes</t>
  </si>
  <si>
    <t>100 mayores depositantes siguientes</t>
  </si>
  <si>
    <t>Cuentas a cobrar a Documenta</t>
  </si>
  <si>
    <t>Operaciones SIPAP – BCP</t>
  </si>
  <si>
    <t>00086/2022 (d)</t>
  </si>
  <si>
    <t>(a) Autorizado por Resolución de la Superintendencia de Bancos Nº SB SG 99/2018 de fecha 10 de julio de 2018 y Resolución de la Bolsa de Valores y Productos de Asunción S.A. Nº 1767/2018 de fecha 31 de julio de 2018.</t>
  </si>
  <si>
    <t>(b) Autorizado por Resolución de la Superintendencia de Bancos Nº SB SG 0033/2019 de fecha 26 de marzo de 2019 y Resolución de la Bolsa de Valores y Productos de Asunción S.A. Nº 1882/2019 de fecha 23 de mayo de 2019.</t>
  </si>
  <si>
    <t>(c) Autorizado por Resolución de la Superintendencia de Bancos Nº SB SG 00037/2021 de fecha 19 de abril de 2021 y Resolución de la Bolsa de Valores y Productos de Asunción S.A. Nº 2225/2021 de fecha 18 de mayo de 2021.</t>
  </si>
  <si>
    <t>(d) Autorizado por Resolución de la Superintendencia de Bancos Nº SB SG  00086/2022 de fecha 02 de noviembre 2022 y Resolución de la Bolsa de Valores y Productos de Asunción S.A. Nº 2571/2023 de fecha 12 de enero de 2023.</t>
  </si>
  <si>
    <t xml:space="preserve">La emisión de los programas de emisión global y sus series no está alcanzada por la Ley Nº 2334/2003 y, en consecuencia, no se encuentra asegurada por el Fondo de Garantía de Depósito. </t>
  </si>
  <si>
    <t>Promoción puntos tarjetas de crédito</t>
  </si>
  <si>
    <t>Contragarantía de póliza en caución</t>
  </si>
  <si>
    <t>a) los productos financieros devengados y no percibidos de deudores con créditos clasificados en categorías “3”, “4”, “5” y “6” (ver nota c.5.d).</t>
  </si>
  <si>
    <t>b) las ganancias por valuación de deudores con créditos vencidos.</t>
  </si>
  <si>
    <t>c) las ganancias a realizar por venta de bienes a plazo.</t>
  </si>
  <si>
    <t>d) las ganancias a realizar y por valuación de operaciones por venta de bienes a plazo; y ciertas comisiones por servicios bancarios.</t>
  </si>
  <si>
    <t>Ganancia por diferencia de cambio neta sobre activos y pasivos financieros en moneda extranjera</t>
  </si>
  <si>
    <t>Ganancia - (Pérdida) por diferencia de cambio neta sobre otros activos y pasivos en moneda extranjera</t>
  </si>
  <si>
    <t>Ganancia resultante de la diferencia de cambio neta sobre el total de activos y pasivos en moneda extranjera</t>
  </si>
  <si>
    <t>En virtud de lo dispuesto por la Ley N°2334 de fecha 12 de diciembre de 2003, las entidades financieras aportan trimestralmente en forma obligatoria al FGD administrado por el Banco Central del Paraguay (BCP) el 0,12% de los saldos promedio trimestrales de su cartera de depósitos en moneda nacional y extranjera.</t>
  </si>
  <si>
    <t>Banco Familiar es una entidad cuyo foco de negocios es el segmento minorista de consumo y microempresas. Como tal, tiene una cartera atomizada.</t>
  </si>
  <si>
    <t>La gestión de los Riesgos Financieros incluye por un lado el Riesgo de Liquidez, y por otro el Riesgo de Mercado, compuesto principalmente por el riesgo de tipo de cambio, dada la naturaleza pequeña y abierta de la economía paraguaya, y el riesgo de tasas de interés.</t>
  </si>
  <si>
    <t>Representado por la posibilidad de incurrir en pérdidas sobre las posiciones expuestas a la oscilación de precios de las monedas y/o la variación de tasas de interés del mercado para activos y pasivos comparables, y que están asociados al descalce de plazos y montos a los que se encuentran pactados.</t>
  </si>
  <si>
    <t>El banco sostiene un portafolio de monedas extranjeras compuesto por dólares americanos, euros, pesos argentinos, y reales brasileros destinados a la atención de la demanda de divisas de su cartera de clientes. Para el efecto, cuenta con un área de negocios especializada, dotada de personal con larga trayectoria, políticas, procedimientos y sistemas informáticos ajustados al tamaño y complejidad de las transacciones realizadas y el monitoreo del mercado.</t>
  </si>
  <si>
    <t>Para la estimación del riesgo de tipo de cambio, es decir, del efecto de valuación (variación en la cotización de monedas) en los resultados del banco, el área de riesgos financieros utiliza una medida muy extendida en la industria denominada VaR (Value at Risk) con una proyección a 10 días, y procede al control de límites establecidos por la dirección con base en el apetito, tolerancia ya la capacidad de absorción de pérdidas de la entidad.</t>
  </si>
  <si>
    <t>El Directorio ha establecido un límite VaR para la posición neta en divisas bajo y conservador, limitando así el riesgo de pérdidas por movimientos desfavorables del tipo de cambio.</t>
  </si>
  <si>
    <t>El Riesgo de Liquidez es mitigado con una política muy conservadora de manejo de los activos, manteniendo en todo momento un porcentaje importante de ellos en forma de caja y activos de alta liquidez, que permitan enfrentar holgadamente situaciones extremas.</t>
  </si>
  <si>
    <t>El monitoreo de la liquidez y las distintas variables asociadas a este ítem, es administrado por el área de Riesgos Financieros, por medio de reportes con frecuencia diaria y mensual, que son informados al Comité de Activos y Pasivos para la toma de decisiones.</t>
  </si>
  <si>
    <t>La metodología implementada, con un enfoque sistémico se integra al proceso de análisis crediticio, y consiste en una Matriz de Riesgos con base a una estimación del riesgo que supone una actividad a financiar y una determinación de la exposición de nuestra entidad, lo que permite determinar el grado de supervisión más adecuado y establecer condicionantes para la mitigación de los riesgos identificados.</t>
  </si>
  <si>
    <t>Los criterios para el análisis tienen como base la legislación nacional, convenios y normas internacionales en materia A&amp;S y están establecidos en la norma interna aprobada por el Directorio (Sistema de Análisis de Riesgo Ambiental y Social-SARAS).</t>
  </si>
  <si>
    <t>Familiar Casa de Bolsa S.A. (f)</t>
  </si>
  <si>
    <t>Familiar Admin. de Fondos Patrimoniales de Inversión (g)</t>
  </si>
  <si>
    <t>c) Ventas y Cobranzas S.A. presta servicios de Call Center, incluyendo ventas y gestiones de cobranza a Banco Familiar S.A.E.C.A.; así como servicios de soporte operativo.</t>
  </si>
  <si>
    <t>b) Nexo S.A. realiza compras de cartera a Banco Familiar S.A.E.C.A.</t>
  </si>
  <si>
    <t>e) Ética S.A., brinda servicios de desarrollo de software y soporte operativo.</t>
  </si>
  <si>
    <t>f) Familiar Casa de Bolsa S.A.</t>
  </si>
  <si>
    <t>g) Familiar Administradora de Fondos Patrimoniales de Inversión S.A. (AFPISA)</t>
  </si>
  <si>
    <t>31 de diciembre del 2023</t>
  </si>
  <si>
    <t>(*) Las previsiones fueron constituidas conforme a las normas de valuación establecidas por el Banco Central del Paraguay, ver nota c.6.</t>
  </si>
  <si>
    <t>099/2018 (a)</t>
  </si>
  <si>
    <t>0033/2019 (b)</t>
  </si>
  <si>
    <t>00037/2021 (c)</t>
  </si>
  <si>
    <t xml:space="preserve">Valor del programa de emisión </t>
  </si>
  <si>
    <t>31/12/2023
Guaraníes</t>
  </si>
  <si>
    <t>a) Fundadores S.A. arrienda oficinas al Banco.</t>
  </si>
  <si>
    <t>(*) Incluye depósitos del sector privado y público sin contemplar los intereses devengados.</t>
  </si>
  <si>
    <t>31/12/2024 (*)</t>
  </si>
  <si>
    <t xml:space="preserve">Las diferencias de cambio originadas por fluctuaciones en los tipos de cambio entre las fechas de concertación de las operaciones y su liquidación o valuación al cierre del ejercicio son reconocidas en los resultados de cada ejercicio con las excepciones señaladas en la nota g.1. La posición de cambios al 31 de diciembre de 2024 y 2023 es la siguiente: </t>
  </si>
  <si>
    <t>31 de diciembre de 2024</t>
  </si>
  <si>
    <t>Al 31 de diciembre de 2024 y 2023, la posición neta en moneda extranjera no excedía el tope de posición fijado por el BCP según lo establece las disposiciones vigentes.</t>
  </si>
  <si>
    <t>Bonos del Tesoro (**)</t>
  </si>
  <si>
    <t>Bonos del Tesoro USD (****)</t>
  </si>
  <si>
    <t>Letras de Regulación Monetaria (*)</t>
  </si>
  <si>
    <t>Valores de Renta Fija Sociedades privadas del País (***)</t>
  </si>
  <si>
    <t>(*) Incluye Títulos de disponibilidad restringida, mantenidos en el Banco Central del Paraguay, garantizando operaciones realizadas a través del SIPAP, por valor de Gs. 39.863.454.369 y Gs. 30.710.667.311 al 31 de diciembre de 2024 y 31 de diciembre de 2023, respectivamente.</t>
  </si>
  <si>
    <t>(***) Bonos Privados del Banco ITAU recibidos en garantía por transacciones de Repo-oferta  por valor de Gs. 1.244.000.000 al 31 de diciembre de 2024.</t>
  </si>
  <si>
    <t>(****) Bonos del Tesoro Nacional en USD por Valor Nominal de USD 2.000.000,00 y Valor Presente USD 2.024.668,65 al 31 de diciembre de 2024.</t>
  </si>
  <si>
    <t>d)  las ganancias por valuación y los intereses devengados y no cobrados de deudores con créditos vencidos y/o vigentes clasificados en las categorías “3”, “4”, “5” y “6”, se mantienen en suspenso y se reconocen como ganancia en el momento de su cobro;</t>
  </si>
  <si>
    <t>e)  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</si>
  <si>
    <t>Operaciones a Liquidar</t>
  </si>
  <si>
    <t>Al 31 de diciembre del 2024</t>
  </si>
  <si>
    <t>Compra de cartera</t>
  </si>
  <si>
    <t>Préstamos con Recursos Administrados – AFD (*)</t>
  </si>
  <si>
    <t>Documentos descontados</t>
  </si>
  <si>
    <t>(*) Se encuentran endosados a favor de la AFD pagarés de clientes por valor de Gs. 7.355.378.640 y Gs. 9.817.529.344 al 31 de diciembre de 2024 y 2023, respectivamente. (Ver nota C.12)</t>
  </si>
  <si>
    <t>El movimiento registrado en las cuentas de previsiones en los ejercicios finalizados el 31 de diciembre de 2024 y 2023 se resume como sigue:</t>
  </si>
  <si>
    <t xml:space="preserve">Inversiones en Familiar CAVAPY (nota b.4) y (nota c.12) </t>
  </si>
  <si>
    <t>Inversiones de bienes inmuebles en el país</t>
  </si>
  <si>
    <t xml:space="preserve">Inversiones en Familiar Seguros S.A. (nota b.4) </t>
  </si>
  <si>
    <t>Total 2024</t>
  </si>
  <si>
    <t xml:space="preserve">Al 31 de diciembre de 2024 y 2023, las mejoras o adiciones son activadas, mientras que los gastos de mantenimiento y reparaciones que no aumentan el valor de los bienes ni su vida útil son cargados a resultados en el ejercicio en que se producen. Las depreciaciones son computadas a partir del año siguiente al de su incorporación al patrimonio de la Entidad, mediante cargos mensuales a resultados sobre la base del método lineal, en los meses estimados de vida útil. </t>
  </si>
  <si>
    <t>La composición y el movimiento de los bienes de uso correspondiente al ejercicio finalizado al 31 de diciembre de 2024 y al ejercicio finalizado al 31 de diciembre de 2023 fue la siguiente:</t>
  </si>
  <si>
    <t>Total al 31/12/2024</t>
  </si>
  <si>
    <t>Los cargos diferidos al 31 de diciembre de 2024 y 31 de diciembre de 2023 se componen como sigue:</t>
  </si>
  <si>
    <t xml:space="preserve"> Saldo neto al 31/12/2024</t>
  </si>
  <si>
    <t>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El valor actualizado del capital mínimo para el ejercicio 2024 es de Gs. 67.830.000.000, de acuerdo con la Circular SB SG Nº 01/2024. El valor actualizado del capital mínimo para el ejercicio 2023 es de Gs. 65.426.000.000, de acuerdo con la Circular SB SG Nº 02/2023.</t>
  </si>
  <si>
    <t>El capital integrado de la Entidad al 31 de diciembre de 2024 y 31 de diciembre de 2023 (nota b.5.) se halla por encima del mínimo legal exigido a dichas fechas.</t>
  </si>
  <si>
    <t>La Entidad constituyó garantía prendaria a favor de Bancard S.A. sobre parte de la cartera de tarjetas de crédito, el monto garantizado al 31 de diciembre de 2024 y 31 de diciembre de 2023 es de Gs. 94.270.484.618 y de Gs. 40.134.153.775 respectivamente.</t>
  </si>
  <si>
    <t>Para garantizar las obligaciones con la Agencia Financiera de Desarrollo (AFD) se han endosado a favor de dicha institución pagarés de clientes por valor de Gs. 7.355.378.640 y Gs. 9.817.529.344 al 31 de diciembre de 2024 y 31 de diciembre de 2023, respectivamente.</t>
  </si>
  <si>
    <t>Al 31 de diciembre de 2024</t>
  </si>
  <si>
    <t>Monto y porcentaje de cartera al 31 de diciembre de 2024</t>
  </si>
  <si>
    <t>Prima por Venta Futura de Valores Comprados</t>
  </si>
  <si>
    <t>Garantía por Operaciones de Repo Interbancario</t>
  </si>
  <si>
    <t>Saldos al 31 de diciembre de 2024</t>
  </si>
  <si>
    <t>La composición al 31 de diciembre de 2024 y 31 de diciembre de 2023, es como sigue</t>
  </si>
  <si>
    <t>El rubro “Obligaciones por intermediación financiera – Sector No Financiero” del estado de situación patrimonial, incluye Bonos Financieros, cuyos saldos y detalles al 31 de diciembre de 2024 y 31 de diciembre de 2023 son los siguientes:</t>
  </si>
  <si>
    <t>00052/24 ( e )</t>
  </si>
  <si>
    <t>31/12/2024
Guaraníes</t>
  </si>
  <si>
    <t>Total Guaranies</t>
  </si>
  <si>
    <t>Monto de la emisión</t>
  </si>
  <si>
    <t>00052/2024 (e)</t>
  </si>
  <si>
    <t>Total Dólares</t>
  </si>
  <si>
    <t>(e) Autorizado por Resolución de la Superintendencia de Bancos Nº SB SG 00052/2024 de fecha 06 de junio 2024 y Resolución de la Bolsa de Valores y Productos de Asunción S.A. Nº 3010/2024 de fecha 24 de junio de 2024.</t>
  </si>
  <si>
    <t>Según normativa aplicable, el porcentaje mínimo de patrimonio que deben mantener las entidades financieras del país, es de: Nivel 1 (Capital principal) del 8% y Nivel 2 (Capital principal más Capital complementario) del 12%. Al 31 de diciembre de 2024 y 31 de diciembre de 2023, la Entidad mantenía esta relación en el Nivel 1 de 10,99% y 15,10%, respectivamente; y en el Nivel 2 de 16,52% y 10,99%, respectivamente.</t>
  </si>
  <si>
    <t>La utilidad neta por acción atribuible a los accionistas ordinarios se determina sobre la utilidad neta del ejercicio, con relación al promedio ponderado de acciones ordinarias en circulación durante el ejercicio finalizado al 31 de diciembre del 2024 y 2023 respectivamente.</t>
  </si>
  <si>
    <t>(**) El saldo al 31 de diciembre de 2023 refleja los importes de capital e intereses de los créditos vendidos a Nexo S.A. desde diciembre 2013, en cumplimiento de la Resolución SB.SG. N°278/2013 de la Superintendencia de Bancos.</t>
  </si>
  <si>
    <t xml:space="preserve"> El saldo al 31 de diciembre de 2024 refleja los importes de capital e Intereses de los últimos tres años en cumplimiento de la Resolución del Directorio del Banco Central del Paraguay N° 15 del 30 de mayo del 2024 y la Circular SB SG N°85 del 07 de junio del 2024.</t>
  </si>
  <si>
    <t xml:space="preserve">      La Entidad ha celebrado en fecha 27 de junio de 2024 un contrato marco sin recurso con dicha Sociedad y por cada venta se efectúa un acuerdo complementario.</t>
  </si>
  <si>
    <t xml:space="preserve">
El monto aportado por la Entidad al FGD por los ejercicios finalizados el 31 de diciembre de 2024 y 2023, asciende a Gs. 29.560.044.470 y Gs. 16.345.873.235 respectivamente. Los montos aportados por la Entidad al FGD, constituyen gastos no recuperables y se exponen en el rubro “Gastos generales” (ver nota H). 
</t>
  </si>
  <si>
    <t>La composición al 31 de diciembre de 2024 y 2023, es como sigue:</t>
  </si>
  <si>
    <t>Al 31 de diciembre de 2024 y 31 de diciembre de 2023, todos los descalces de activos y pasivos sensibles a tasa de interés se hallaban por debajo de los límites máximos recomendados por la política de gestión de Riesgo Financiero de la Entidad.</t>
  </si>
  <si>
    <t xml:space="preserve">-  </t>
  </si>
  <si>
    <t>)Familiar Casa de Bolsa S.A. (f)</t>
  </si>
  <si>
    <t>En fecha 14 de octubre de 2024, se celebró la Asamblea Extraordinaria de Accionistas según Acta N°60, la cual aprobó el compromiso previo de fusión entre Banco Familiar S.A.E.C.A. y el Banco Atlas S.A., autorizando al Directorio de la Entidad a continuar con los trámites tendientes a concretar el proceso de fusión.</t>
  </si>
  <si>
    <t>Las acciones de Banco Atlas S.A. y de Banco Familiar S.A.E.C.A. serán computadas en el capital social de Banco Atlas Familiar S.A. La fusión se realizará de forma tal que las participaciones de los accionistas de Banco Atlas representen el 55% del capital social de Banco Atlas Familiar S.A. y las participaciones de los accionistas de Banco Familiar representen el 45% del capital social del banco fusionado.</t>
  </si>
  <si>
    <t>En fecha 17 de enero de 2025, el Directorio de Banco Central del Paraguay ha emitido la Resolución N°9 Acta N° 3, por medio de la cual se autoriza a las entidades BANCO ATLAS S. A. y BANCO FAMILIAR S.A.E.C.A, proseguir con los trámites tendientes a la fusión definitiva, en el marco del proceso de fusión por consolidación emprendido por ambas entidades.</t>
  </si>
  <si>
    <t>Excepto por lo mencionado en el párrafo precedente, entre el 31 de diciembre de 2024 y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</si>
  <si>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t>Los saldos incluidos en los estados financieros se han preparado sobre la base de costos históricos, excepto para el caso de las cuentas en moneda extranjera y los bienes de uso, según se explica en los puntos c.1) y c.8)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2024 y 2023, fue del 3,8% y 3,7% respectivamente.</t>
  </si>
  <si>
    <t>Las principales estimaciones relacionadas en los estados financieros se refieren a las previsiones sobre activos y riesgos crediticios de dudoso cobro, depreciaciones de bienes de uso, amortización de cargos Las principales estimaciones relacionadas en los estados financieros se refieren a las previsiones sobre activos y riesgos crediticios de dudoso cobro, en el marco de las normativas emitidas por el BCP, depreciaciones de bienes de uso, amortización de cargos diferidos y activos intangibles y a las previsiones para cubrir otras contingencias y eventuales litigios judiciales contra el Banco.</t>
  </si>
  <si>
    <t>Al 31 de diciembre de 2024 y 31 de diciembre de 2023 la Entidad no contaba con sucursales en el exterior.</t>
  </si>
  <si>
    <t>Al 31 de diciembre de 2024, la Entidad mantiene participación mayoritaria en el capital accionario de Familiar Seguros S.A., Familiar Casa de Bolsa S.A. y Ética S.A. Adicionalmente, posee participación accionaria minoritaria, en Bancard S.A. y CAVAPY S.A.</t>
  </si>
  <si>
    <t>Ética S.A. es una sociedad dedicada a la prestación de servidos en el área de tecnología y soporte operativo para el producto Eko. Ha sido adquirida en octubre 2020, y ha iniciado sus operaciones en el año 2021.</t>
  </si>
  <si>
    <t>Al 31 de diciembre de 2024:</t>
  </si>
  <si>
    <t>31 de diciembre del 2024</t>
  </si>
  <si>
    <t>Adriana Fadlala de Ouneissi</t>
  </si>
  <si>
    <t>DIRECTORIO 2024</t>
  </si>
  <si>
    <t>DIRECTORIO 2023</t>
  </si>
  <si>
    <t>Directores  Suplentes</t>
  </si>
  <si>
    <t xml:space="preserve">Silvia María Alicia Camperchioli de Martin </t>
  </si>
  <si>
    <t>Plana ejecutiva</t>
  </si>
  <si>
    <t xml:space="preserve">  Hilton Giardina Varela</t>
  </si>
  <si>
    <t xml:space="preserve">  Arsenio Vasconsellos Spezzini </t>
  </si>
  <si>
    <t xml:space="preserve">  Diego Balanovsky Balbuena</t>
  </si>
  <si>
    <t xml:space="preserve">  Carlos Mora Garay</t>
  </si>
  <si>
    <t xml:space="preserve">  Graciela Arias Rios</t>
  </si>
  <si>
    <t xml:space="preserve">  Nery Aguirre Valiente</t>
  </si>
  <si>
    <t xml:space="preserve">  Fabio Najmanovich Campo</t>
  </si>
  <si>
    <t xml:space="preserve">  Luján del Castillo Cordero</t>
  </si>
  <si>
    <t xml:space="preserve">  Gladys Velázquez Franco</t>
  </si>
  <si>
    <t xml:space="preserve">  Sandra Hirschfeld Spicker</t>
  </si>
  <si>
    <t>Gerente de Tecnología</t>
  </si>
  <si>
    <t xml:space="preserve">  Guido Hernán Quiñonez Sosa</t>
  </si>
  <si>
    <t>Gerente de Seguridad de la Información (*)</t>
  </si>
  <si>
    <t xml:space="preserve">  Augusto Urbieta</t>
  </si>
  <si>
    <t xml:space="preserve">  Mabel Gómez de la Fuente</t>
  </si>
  <si>
    <t xml:space="preserve">  Viviana González Amarilla</t>
  </si>
  <si>
    <t xml:space="preserve">  Oscar Daniel Fernández</t>
  </si>
  <si>
    <t>(*) A partir del ejercicio 2024</t>
  </si>
  <si>
    <t>Caja de Valores del Paraguay S.A. (CAVAPY)</t>
  </si>
  <si>
    <t>ESTADOS FINANCIEROS Y NOTAS AL 31/12/2024</t>
  </si>
  <si>
    <t>Presentados en forma comparativa con el ejercicio económico finalizado el 31 de diciembre de 2023</t>
  </si>
  <si>
    <t>Acreedores fiscales y sociales</t>
  </si>
  <si>
    <t>Otras obligaciones diversas</t>
  </si>
  <si>
    <t>PROVISIONES Y PREVISIONES</t>
  </si>
  <si>
    <t>Resultado del ejercicio para</t>
  </si>
  <si>
    <t xml:space="preserve">  Reserva Legal</t>
  </si>
  <si>
    <t xml:space="preserve">  Neto a distribuir</t>
  </si>
  <si>
    <t>Por valuación de activos y pasivos financieros en moneda extranjera – neto</t>
  </si>
  <si>
    <t>Ganancia por venta de cartera</t>
  </si>
  <si>
    <t>Por valuación de otros activos y pasivos en moneda extranjera – neto</t>
  </si>
  <si>
    <t>RESULTADO OPERATIVO NETO – GANANCIA</t>
  </si>
  <si>
    <t>- Capitalización de resultados (a)</t>
  </si>
  <si>
    <t>- Constitución de reserva facultativa (a)</t>
  </si>
  <si>
    <t xml:space="preserve">- Utilidad neta del ejercicio (c) </t>
  </si>
  <si>
    <t xml:space="preserve">(a) Aprobado por la Asamblea de Accionistas de fecha 25 de abril de 2023 (Acta Nº 56).
(b) Aprobado por la Asamblea de Accionistas de fecha 23 de abril de 2024 (Acta Nº 58).
(c) De la utilidad neta del ejercicio, debe ser destinada a Reserva Legal al menos el 20% de la misma.
Las notas A a M que se acompañan forman parte integrante de estos estados financieros
</t>
  </si>
  <si>
    <t>Integración de capital en efectivo en Familiar Casa de Bolsa S.A. y Cámara de Valores del Paraguay S.A.</t>
  </si>
  <si>
    <t xml:space="preserve">Ingresos netos extraordinarios - dividendos de Bancard S.A. y Familiar Seguros S.A. </t>
  </si>
  <si>
    <t>Las notas A a M que se acompañan forman parte integrante de estos estados financieros.</t>
  </si>
  <si>
    <t>Los presentes estados financieros de Banco Familiar Sociedad Anónima Emisora de Capital Abierto (en adelante mencionado indistintamente como “Banco Familiar SAECA” o “la Entidad”) serán considerados por la próxima Asamblea Ordinaria de Accionistas a realizarse durante el año 2025, dentro del plazo establecido por el artículo 32° del Estatuto Social y en concordancia con las disposiciones del Código Civil Paraguayo.</t>
  </si>
  <si>
    <t>Los estados financieros 31 de diciembre de 2023 fueron aprobados por la Asamblea General Ordinaria de Accionistas celebrada el 23 de abril del 2024, según Acta de Asamblea N°58 dentro del plazo establecido en los Estatutos Sociales y Artículo 1079 del Código Civil paraguayo.</t>
  </si>
  <si>
    <t>Las notas A a M, que se acompañan forman parte integrante de estos estados financieros.</t>
  </si>
  <si>
    <t>ESTADO DE EVOLUCIÓN DEL PATRIMONIO NETO POR EL EJERCICIO FINALIZADO EL 31 DE DICIEMBRE DE 2024</t>
  </si>
  <si>
    <t>ESTADO DE FLUJOS DE EFECTIVO POR EL EJERCICIO FINALIZADO EL 31 DE DICIEMBRE DE 2024</t>
  </si>
  <si>
    <t>NOTAS A LOS ESTADOS FINANCIEROS CORRESPONDIENTES AL EJERCICIO FINALIZADO EL 31 DE DICIEMBRE DE 2024</t>
  </si>
  <si>
    <t>ESTADO DE SITUACIÓN PATRIMONIAL AL 31 DE DICIEMBRE DE 2024</t>
  </si>
  <si>
    <t>ESTADO DE RESULTADOS POR EL EJERCICIO FINALIZADO EL 31 DE DICIEMBRE DE 2024</t>
  </si>
  <si>
    <t>La Entidad desarrolla todas las actividades permitidas a los bancos comerciales de acuerdo con las leyes de Paraguay y normas establecidas en las disposiciones del Banco Central del Paraguay (BCP) y la Superintendencia de Bancos (SIB).</t>
  </si>
  <si>
    <t>Al 31 de diciembre de 2024 y 31 de diciembre de 2023, la Entidad contaba con 47 oficinas de atención al público dentro del territorio paraguayo.</t>
  </si>
  <si>
    <t>Los depósitos en el Banco Central del Paraguay al 31 de diciembre de 2024 y 31 de diciembre de 2023 son los siguientes:</t>
  </si>
  <si>
    <t>Los créditos vigentes al sector no financiero al 31 de diciembre de 2024 y 31 de diciembre de 2023 se componen como sigue:</t>
  </si>
  <si>
    <t>31 de Diciembre de 2024</t>
  </si>
  <si>
    <t>31 de Diciembre de 2023</t>
  </si>
  <si>
    <t xml:space="preserve">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 En el segmento minorista, y de consumo se siguen criterios estadísticos de scoring avalados por nuestra experiencia de más de 50 años en el negocio que nos permiten mantener una cartera con indicadores de morosidad acordes a la naturaleza del negocio y a su rentabilidad. 
</t>
  </si>
  <si>
    <t>Al 31 de diciembre de 2024 y 31 de diciembre de 2023, los niveles de liquidez básica se encontraban por encima de los niveles mínimos recomendados por la política de gestión de Riesgos Financieros de la Entidad tanto en guaraníes como en dólares. En lo referente a la liquidez ampliada, que considera, además de las disponibilidades netas, los activos descontables por el BCP (Letras de Regulación Monetaria y Bonos Soberanos) a través de su ventanilla de liquidez, los indicadores se encontraban igualmente en niveles por encima de los límites mínimos recomendados por la política.</t>
  </si>
  <si>
    <t>En fecha 19 de agosto de 2024, los directorios de Banco Familiar S.A.E.C.A. y Banco Atlas S.A. anunciaron el inicio del proceso de fusión por consolidación entre ambas entidades.</t>
  </si>
  <si>
    <t>i) no se contempla la consolidación de los Estados Financieros de Empresas Subsidiarias, razón por la cual las inversiones se encuentran valuadas a su costo, neto de previsiones, según se expone en la Nota C.7.</t>
  </si>
  <si>
    <t>Hasta el 31 de diciembre de 2019, dichos costos se ajustaron de acuerdo con la inflación local, con contrapartida en una reserva del patrimonio neto. El Poder Ejecutivo podrá establecer el revalúo de bienes de uso nuevamente cuando la variación del IPC alcance al menos 20% acumulado desde el ejercicio en el cual se realizó el último ajuste, conforme lo establecido en la Ley 6380/19. Si bien al 31 de diciembre del 2024 y 2023 se ha alcanzado el 20% acumulado, el Poder Ejecutivo no ha emitido una resolución sobre el cual se establezcan coeficientes por lo que no se han incluido ajustes asociados a revalúo.</t>
  </si>
  <si>
    <t xml:space="preserve">Al 31 de diciembre de 2024 y 2023, el valor residual de los bienes, considerados en su conjunto, no excede su valor recuperable. </t>
  </si>
  <si>
    <t xml:space="preserve">CRÉDITOS VIGENTES POR INTERMEDIACIÓN FINANCIERA SECTOR FINANCIERO </t>
  </si>
  <si>
    <t xml:space="preserve">CRÉDITOS VIGENTES POR INTERMEDIACIÓN FINANCIERA SECTOR NO FINANCIERO </t>
  </si>
  <si>
    <t xml:space="preserve">OBLIGACIONES POR INTERMEDIACIÓN FINANCIERA – SECTOR FINANCIERO </t>
  </si>
  <si>
    <t xml:space="preserve">OBLIGACIONES POR INTERMEDIACIÓN FINANCIERA – SECTOR NO FINANCIERO </t>
  </si>
  <si>
    <t xml:space="preserve">CRÉDITOS VENCIDOS POR INTERMEDIACIÓN FINANCIERA </t>
  </si>
  <si>
    <t>Otras Instituciones financieras</t>
  </si>
  <si>
    <t>Créditos utilizados en cuenta corriente</t>
  </si>
  <si>
    <t>Préstamos – Sector no financiero</t>
  </si>
  <si>
    <t>Préstamos – Sector privado</t>
  </si>
  <si>
    <t>Préstamos - Sector público</t>
  </si>
  <si>
    <t>Títulos privados - Derechos y acciones</t>
  </si>
  <si>
    <t>Rentas sobre inversiones en sector privado</t>
  </si>
  <si>
    <t>Ajustes al Patrimonio  (Reserva de Revalúo)</t>
  </si>
  <si>
    <r>
      <t>K.</t>
    </r>
    <r>
      <rPr>
        <b/>
        <sz val="11"/>
        <rFont val="Times New Roman"/>
        <family val="1"/>
      </rPr>
      <t xml:space="preserve">     </t>
    </r>
    <r>
      <rPr>
        <b/>
        <sz val="11"/>
        <rFont val="Trebuchet MS"/>
        <family val="2"/>
      </rPr>
      <t>SALDOS CON PARTES RELACIONADAS</t>
    </r>
  </si>
  <si>
    <r>
      <t>d)</t>
    </r>
    <r>
      <rPr>
        <sz val="11"/>
        <color theme="1"/>
        <rFont val="Times New Roman"/>
        <family val="1"/>
      </rPr>
      <t xml:space="preserve"> </t>
    </r>
    <r>
      <rPr>
        <sz val="11"/>
        <color theme="1"/>
        <rFont val="Trebuchet MS"/>
        <family val="2"/>
      </rPr>
      <t>Familiar Seguros S.A.</t>
    </r>
  </si>
  <si>
    <r>
      <t>H.</t>
    </r>
    <r>
      <rPr>
        <b/>
        <sz val="11"/>
        <rFont val="Times New Roman"/>
        <family val="1"/>
      </rPr>
      <t xml:space="preserve">     </t>
    </r>
    <r>
      <rPr>
        <b/>
        <sz val="11"/>
        <rFont val="Trebuchet MS"/>
        <family val="2"/>
      </rPr>
      <t>GASTOS GENERALES</t>
    </r>
  </si>
  <si>
    <r>
      <t>I.</t>
    </r>
    <r>
      <rPr>
        <b/>
        <sz val="11"/>
        <rFont val="Times New Roman"/>
        <family val="1"/>
      </rPr>
      <t xml:space="preserve">     </t>
    </r>
    <r>
      <rPr>
        <b/>
        <sz val="11"/>
        <rFont val="Trebuchet MS"/>
        <family val="2"/>
      </rPr>
      <t>EFECTOS INFLACIONARIOS</t>
    </r>
  </si>
  <si>
    <r>
      <t>G.</t>
    </r>
    <r>
      <rPr>
        <b/>
        <sz val="11"/>
        <rFont val="Times New Roman"/>
        <family val="1"/>
      </rPr>
      <t xml:space="preserve">     </t>
    </r>
    <r>
      <rPr>
        <b/>
        <sz val="11"/>
        <rFont val="Trebuchet MS"/>
        <family val="2"/>
      </rPr>
      <t>INFORMACIÓN REFERENTE AL ESTADO DE RESULTADOS</t>
    </r>
  </si>
  <si>
    <r>
      <t>g.1</t>
    </r>
    <r>
      <rPr>
        <b/>
        <sz val="11"/>
        <rFont val="Times New Roman"/>
        <family val="1"/>
      </rPr>
      <t xml:space="preserve">      </t>
    </r>
    <r>
      <rPr>
        <b/>
        <sz val="11"/>
        <rFont val="Trebuchet MS"/>
        <family val="2"/>
      </rPr>
      <t>Reconocimiento de ganancias y pérdidas</t>
    </r>
  </si>
  <si>
    <r>
      <t>g.2</t>
    </r>
    <r>
      <rPr>
        <b/>
        <sz val="11"/>
        <rFont val="Times New Roman"/>
        <family val="1"/>
      </rPr>
      <t xml:space="preserve">      </t>
    </r>
    <r>
      <rPr>
        <b/>
        <sz val="11"/>
        <rFont val="Trebuchet MS"/>
        <family val="2"/>
      </rPr>
      <t>Diferencia de cambio de moneda extranjera</t>
    </r>
  </si>
  <si>
    <r>
      <t>g.3</t>
    </r>
    <r>
      <rPr>
        <b/>
        <sz val="11"/>
        <rFont val="Times New Roman"/>
        <family val="1"/>
      </rPr>
      <t xml:space="preserve">      </t>
    </r>
    <r>
      <rPr>
        <b/>
        <sz val="11"/>
        <rFont val="Trebuchet MS"/>
        <family val="2"/>
      </rPr>
      <t>Aportes al Fondo de Garantía de Depósitos (FGD)</t>
    </r>
  </si>
  <si>
    <r>
      <t>g.4</t>
    </r>
    <r>
      <rPr>
        <b/>
        <sz val="11"/>
        <rFont val="Times New Roman"/>
        <family val="1"/>
      </rPr>
      <t xml:space="preserve">      </t>
    </r>
    <r>
      <rPr>
        <b/>
        <sz val="11"/>
        <rFont val="Trebuchet MS"/>
        <family val="2"/>
      </rPr>
      <t>Impuesto a la renta</t>
    </r>
  </si>
  <si>
    <r>
      <t>F.</t>
    </r>
    <r>
      <rPr>
        <b/>
        <sz val="11"/>
        <rFont val="Times New Roman"/>
        <family val="1"/>
      </rPr>
      <t xml:space="preserve">     </t>
    </r>
    <r>
      <rPr>
        <b/>
        <sz val="11"/>
        <rFont val="Trebuchet MS"/>
        <family val="2"/>
      </rPr>
      <t>CUENTAS DE ORDEN Y CONTINGENCIA</t>
    </r>
  </si>
  <si>
    <r>
      <t>E.</t>
    </r>
    <r>
      <rPr>
        <b/>
        <sz val="11"/>
        <rFont val="Times New Roman"/>
        <family val="1"/>
      </rPr>
      <t xml:space="preserve">     </t>
    </r>
    <r>
      <rPr>
        <b/>
        <sz val="11"/>
        <rFont val="Trebuchet MS"/>
        <family val="2"/>
      </rPr>
      <t xml:space="preserve">UTILIDAD NETA POR ACCIÓN ORDINARIA </t>
    </r>
  </si>
  <si>
    <r>
      <t>D.</t>
    </r>
    <r>
      <rPr>
        <b/>
        <sz val="11"/>
        <rFont val="Times New Roman"/>
        <family val="1"/>
      </rPr>
      <t xml:space="preserve">     </t>
    </r>
    <r>
      <rPr>
        <b/>
        <sz val="11"/>
        <rFont val="Trebuchet MS"/>
        <family val="2"/>
      </rPr>
      <t>PATRIMONIO NETO</t>
    </r>
  </si>
  <si>
    <r>
      <t>d.1</t>
    </r>
    <r>
      <rPr>
        <b/>
        <sz val="11"/>
        <color theme="1"/>
        <rFont val="Times New Roman"/>
        <family val="1"/>
      </rPr>
      <t xml:space="preserve">     </t>
    </r>
    <r>
      <rPr>
        <b/>
        <sz val="11"/>
        <color theme="1"/>
        <rFont val="Trebuchet MS"/>
        <family val="2"/>
      </rPr>
      <t>Patrimonio efectivo</t>
    </r>
  </si>
  <si>
    <r>
      <t>d.2</t>
    </r>
    <r>
      <rPr>
        <b/>
        <sz val="11"/>
        <color theme="1"/>
        <rFont val="Times New Roman"/>
        <family val="1"/>
      </rPr>
      <t xml:space="preserve">     </t>
    </r>
    <r>
      <rPr>
        <b/>
        <sz val="11"/>
        <color theme="1"/>
        <rFont val="Trebuchet MS"/>
        <family val="2"/>
      </rPr>
      <t>Capital mínimo</t>
    </r>
  </si>
  <si>
    <r>
      <t>C.</t>
    </r>
    <r>
      <rPr>
        <b/>
        <sz val="11"/>
        <rFont val="Times New Roman"/>
        <family val="1"/>
      </rPr>
      <t xml:space="preserve">     </t>
    </r>
    <r>
      <rPr>
        <b/>
        <sz val="11"/>
        <rFont val="Trebuchet MS"/>
        <family val="2"/>
      </rPr>
      <t>INFORMACIÓN REFERENTE A LOS PRINCIPALES ACTIVOS Y PASIVOS</t>
    </r>
  </si>
  <si>
    <r>
      <t>c.1</t>
    </r>
    <r>
      <rPr>
        <b/>
        <sz val="11"/>
        <rFont val="Times New Roman"/>
        <family val="1"/>
      </rPr>
      <t xml:space="preserve">      </t>
    </r>
    <r>
      <rPr>
        <b/>
        <sz val="11"/>
        <rFont val="Trebuchet MS"/>
        <family val="2"/>
      </rPr>
      <t>Valuación de moneda extranjera y posición de cambios</t>
    </r>
  </si>
  <si>
    <r>
      <t>c.2</t>
    </r>
    <r>
      <rPr>
        <b/>
        <sz val="11"/>
        <rFont val="Times New Roman"/>
        <family val="1"/>
      </rPr>
      <t xml:space="preserve">      </t>
    </r>
    <r>
      <rPr>
        <b/>
        <sz val="11"/>
        <rFont val="Trebuchet MS"/>
        <family val="2"/>
      </rPr>
      <t>Depósitos en el Banco Central del Paraguay</t>
    </r>
  </si>
  <si>
    <r>
      <t>c.3</t>
    </r>
    <r>
      <rPr>
        <b/>
        <sz val="11"/>
        <rFont val="Times New Roman"/>
        <family val="1"/>
      </rPr>
      <t xml:space="preserve">      </t>
    </r>
    <r>
      <rPr>
        <b/>
        <sz val="11"/>
        <rFont val="Trebuchet MS"/>
        <family val="2"/>
      </rPr>
      <t>Valores Públicos</t>
    </r>
  </si>
  <si>
    <r>
      <t>c.4</t>
    </r>
    <r>
      <rPr>
        <b/>
        <sz val="11"/>
        <rFont val="Times New Roman"/>
        <family val="1"/>
      </rPr>
      <t xml:space="preserve">      </t>
    </r>
    <r>
      <rPr>
        <b/>
        <sz val="11"/>
        <rFont val="Trebuchet MS"/>
        <family val="2"/>
      </rPr>
      <t>Activos y pasivos con cláusula de reajuste</t>
    </r>
  </si>
  <si>
    <r>
      <t>c.5</t>
    </r>
    <r>
      <rPr>
        <b/>
        <sz val="11"/>
        <rFont val="Times New Roman"/>
        <family val="1"/>
      </rPr>
      <t xml:space="preserve">      </t>
    </r>
    <r>
      <rPr>
        <b/>
        <sz val="11"/>
        <rFont val="Trebuchet MS"/>
        <family val="2"/>
      </rPr>
      <t>Cartera de créditos</t>
    </r>
  </si>
  <si>
    <r>
      <t>c)</t>
    </r>
    <r>
      <rPr>
        <sz val="11"/>
        <color theme="1"/>
        <rFont val="Times New Roman"/>
        <family val="1"/>
      </rPr>
      <t xml:space="preserve">  </t>
    </r>
    <r>
      <rPr>
        <sz val="11"/>
        <color theme="1"/>
        <rFont val="Trebuchet MS"/>
        <family val="2"/>
      </rPr>
      <t>los intereses devengados sobre los créditos vigentes clasificados en las categorías de menor riesgo, “1” y “2” (de forma subjetiva),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r>
  </si>
  <si>
    <r>
      <t>c.5.1</t>
    </r>
    <r>
      <rPr>
        <b/>
        <sz val="11"/>
        <color theme="1"/>
        <rFont val="Times New Roman"/>
        <family val="1"/>
      </rPr>
      <t xml:space="preserve">  </t>
    </r>
    <r>
      <rPr>
        <b/>
        <sz val="11"/>
        <color theme="1"/>
        <rFont val="Trebuchet MS"/>
        <family val="2"/>
      </rPr>
      <t>Créditos vigentes - sector financiero</t>
    </r>
  </si>
  <si>
    <r>
      <t>c.5.2</t>
    </r>
    <r>
      <rPr>
        <b/>
        <sz val="11"/>
        <color theme="1"/>
        <rFont val="Times New Roman"/>
        <family val="1"/>
      </rPr>
      <t xml:space="preserve">  </t>
    </r>
    <r>
      <rPr>
        <b/>
        <sz val="11"/>
        <color theme="1"/>
        <rFont val="Trebuchet MS"/>
        <family val="2"/>
      </rPr>
      <t>Créditos vigentes al sector no financiero</t>
    </r>
  </si>
  <si>
    <r>
      <t>c.5.3</t>
    </r>
    <r>
      <rPr>
        <b/>
        <sz val="11"/>
        <color theme="1"/>
        <rFont val="Times New Roman"/>
        <family val="1"/>
      </rPr>
      <t xml:space="preserve">  </t>
    </r>
    <r>
      <rPr>
        <b/>
        <sz val="11"/>
        <color theme="1"/>
        <rFont val="Trebuchet MS"/>
        <family val="2"/>
      </rPr>
      <t xml:space="preserve">Créditos vencidos - sector financiero y no financiero </t>
    </r>
  </si>
  <si>
    <r>
      <t>c.6</t>
    </r>
    <r>
      <rPr>
        <b/>
        <sz val="11"/>
        <rFont val="Times New Roman"/>
        <family val="1"/>
      </rPr>
      <t xml:space="preserve">      </t>
    </r>
    <r>
      <rPr>
        <b/>
        <sz val="11"/>
        <rFont val="Trebuchet MS"/>
        <family val="2"/>
      </rPr>
      <t>Previsiones sobre riesgos crediticios dinerarios y contingentes</t>
    </r>
  </si>
  <si>
    <r>
      <t>c.7</t>
    </r>
    <r>
      <rPr>
        <b/>
        <sz val="11"/>
        <rFont val="Times New Roman"/>
        <family val="1"/>
      </rPr>
      <t xml:space="preserve">      </t>
    </r>
    <r>
      <rPr>
        <b/>
        <sz val="11"/>
        <rFont val="Trebuchet MS"/>
        <family val="2"/>
      </rPr>
      <t>Inversiones</t>
    </r>
  </si>
  <si>
    <r>
      <t>a)</t>
    </r>
    <r>
      <rPr>
        <sz val="11"/>
        <color theme="1"/>
        <rFont val="Times New Roman"/>
        <family val="1"/>
      </rPr>
      <t xml:space="preserve">   </t>
    </r>
    <r>
      <rPr>
        <u/>
        <sz val="11"/>
        <color theme="1"/>
        <rFont val="Trebuchet MS"/>
        <family val="2"/>
      </rPr>
      <t>Bienes recibidos en recuperación de créditos</t>
    </r>
    <r>
      <rPr>
        <sz val="11"/>
        <color theme="1"/>
        <rFont val="Trebuchet MS"/>
        <family val="2"/>
      </rPr>
      <t>: estos bienes se valúan por el menor de los siguientes tres valores, valor de tasación, valor de adjudicación y saldo de la deuda inmediatamente antes de la adjudicación, conforme con las disposiciones del Banco Central del Paraguay (BCP). Para los bienes que superan los plazos establecidos por el BCP para su tenencia, se constituyen previsiones conforme a lo dispuesto en la Resolución N°1, Acta 60 del 28 de setiembre de 2007 del Directorio del BCP, y sus modificatorias.</t>
    </r>
  </si>
  <si>
    <r>
      <t xml:space="preserve">b) </t>
    </r>
    <r>
      <rPr>
        <u/>
        <sz val="11"/>
        <color theme="1"/>
        <rFont val="Trebuchet MS"/>
        <family val="2"/>
      </rPr>
      <t>Inversiones de renta variable emitidos por el sector privado:</t>
    </r>
    <r>
      <rPr>
        <sz val="11"/>
        <color theme="1"/>
        <rFont val="Trebuchet MS"/>
        <family val="2"/>
      </rPr>
      <t xml:space="preserve"> (cotizables y no cotizables en bolsas de valores o en el mercado secundario) se valúan a su valor de adquisición neto de previsiones, el cual no excede su valor estimado de realización ni su valor patrimonial proporcional.</t>
    </r>
  </si>
  <si>
    <r>
      <t xml:space="preserve">c) </t>
    </r>
    <r>
      <rPr>
        <u/>
        <sz val="11"/>
        <color theme="1"/>
        <rFont val="Trebuchet MS"/>
        <family val="2"/>
      </rPr>
      <t>Inversiones de renta fija emitidos por el sector y privado:</t>
    </r>
    <r>
      <rPr>
        <sz val="11"/>
        <color theme="1"/>
        <rFont val="Trebuchet MS"/>
        <family val="2"/>
      </rPr>
      <t xml:space="preserve"> (cotizables en bolsas de valores o en el mercado secundario) se valúan a su valor de adquisición más las rentas devengadas a cobrar, el cual no excede su valor estimado de realización.</t>
    </r>
  </si>
  <si>
    <r>
      <t>c.8</t>
    </r>
    <r>
      <rPr>
        <b/>
        <sz val="11"/>
        <rFont val="Times New Roman"/>
        <family val="1"/>
      </rPr>
      <t xml:space="preserve">      </t>
    </r>
    <r>
      <rPr>
        <b/>
        <sz val="11"/>
        <rFont val="Trebuchet MS"/>
        <family val="2"/>
      </rPr>
      <t xml:space="preserve">Bienes de uso </t>
    </r>
  </si>
  <si>
    <r>
      <t>c.9</t>
    </r>
    <r>
      <rPr>
        <b/>
        <sz val="11"/>
        <rFont val="Times New Roman"/>
        <family val="1"/>
      </rPr>
      <t xml:space="preserve">      </t>
    </r>
    <r>
      <rPr>
        <b/>
        <sz val="11"/>
        <rFont val="Trebuchet MS"/>
        <family val="2"/>
      </rPr>
      <t>Cargos diferidos e intangibles</t>
    </r>
  </si>
  <si>
    <r>
      <t>c.10</t>
    </r>
    <r>
      <rPr>
        <b/>
        <sz val="11"/>
        <rFont val="Times New Roman"/>
        <family val="1"/>
      </rPr>
      <t xml:space="preserve">    </t>
    </r>
    <r>
      <rPr>
        <b/>
        <sz val="11"/>
        <rFont val="Trebuchet MS"/>
        <family val="2"/>
      </rPr>
      <t xml:space="preserve">Pasivos subordinados </t>
    </r>
  </si>
  <si>
    <r>
      <t>c.11</t>
    </r>
    <r>
      <rPr>
        <b/>
        <sz val="11"/>
        <rFont val="Times New Roman"/>
        <family val="1"/>
      </rPr>
      <t xml:space="preserve">    </t>
    </r>
    <r>
      <rPr>
        <b/>
        <sz val="11"/>
        <rFont val="Trebuchet MS"/>
        <family val="2"/>
      </rPr>
      <t>Limitaciones a la libre disponibilidad de los activos o del patrimonio y cualquier otra restricción al derecho de propiedad</t>
    </r>
  </si>
  <si>
    <r>
      <t>a)</t>
    </r>
    <r>
      <rPr>
        <b/>
        <sz val="11"/>
        <color theme="1"/>
        <rFont val="Times New Roman"/>
        <family val="1"/>
      </rPr>
      <t xml:space="preserve">         </t>
    </r>
    <r>
      <rPr>
        <b/>
        <sz val="11"/>
        <color theme="1"/>
        <rFont val="Trebuchet MS"/>
        <family val="2"/>
      </rPr>
      <t>Encaje legal:</t>
    </r>
  </si>
  <si>
    <r>
      <t>b)</t>
    </r>
    <r>
      <rPr>
        <b/>
        <sz val="11"/>
        <color theme="1"/>
        <rFont val="Times New Roman"/>
        <family val="1"/>
      </rPr>
      <t xml:space="preserve">         </t>
    </r>
    <r>
      <rPr>
        <b/>
        <sz val="11"/>
        <color theme="1"/>
        <rFont val="Trebuchet MS"/>
        <family val="2"/>
      </rPr>
      <t>Garantías BCP:</t>
    </r>
  </si>
  <si>
    <r>
      <t>La Entidad mantiene en Banco Central del Paraguay (BCP), Títulos (Bonos del Tesoro y Letras de Regulación Monetaria) de disponibilidad restringida, garantizando operaciones realizadas a través del SIPAP, por valor de Gs. 39.863.454.369</t>
    </r>
    <r>
      <rPr>
        <sz val="11"/>
        <color rgb="FFFF0000"/>
        <rFont val="Trebuchet MS"/>
        <family val="2"/>
      </rPr>
      <t xml:space="preserve"> </t>
    </r>
    <r>
      <rPr>
        <sz val="11"/>
        <color theme="1"/>
        <rFont val="Trebuchet MS"/>
        <family val="2"/>
      </rPr>
      <t xml:space="preserve">y Gs. 30.710.667.311 al 31 de diciembre de 2024 y 31 de diciembre de 2023 respectivamente. Así mismo se registran Bonos del Tesoro Nacional recibidos en garantía por transacciones de Repo-oferta por valor de Gs. 54.884.000.000 al 31 de diciembre de 2024 (nota c.3). </t>
    </r>
  </si>
  <si>
    <r>
      <t>c)</t>
    </r>
    <r>
      <rPr>
        <b/>
        <sz val="11"/>
        <color theme="1"/>
        <rFont val="Times New Roman"/>
        <family val="1"/>
      </rPr>
      <t xml:space="preserve">         </t>
    </r>
    <r>
      <rPr>
        <b/>
        <sz val="11"/>
        <color theme="1"/>
        <rFont val="Trebuchet MS"/>
        <family val="2"/>
      </rPr>
      <t>Reserva legal:</t>
    </r>
  </si>
  <si>
    <r>
      <t>d)</t>
    </r>
    <r>
      <rPr>
        <b/>
        <sz val="11"/>
        <color theme="1"/>
        <rFont val="Times New Roman"/>
        <family val="1"/>
      </rPr>
      <t xml:space="preserve">         </t>
    </r>
    <r>
      <rPr>
        <b/>
        <sz val="11"/>
        <color theme="1"/>
        <rFont val="Trebuchet MS"/>
        <family val="2"/>
      </rPr>
      <t xml:space="preserve">Corrección monetaria del capital: </t>
    </r>
  </si>
  <si>
    <r>
      <t>e)</t>
    </r>
    <r>
      <rPr>
        <b/>
        <sz val="11"/>
        <color theme="1"/>
        <rFont val="Times New Roman"/>
        <family val="1"/>
      </rPr>
      <t xml:space="preserve">         </t>
    </r>
    <r>
      <rPr>
        <b/>
        <sz val="11"/>
        <color theme="1"/>
        <rFont val="Trebuchet MS"/>
        <family val="2"/>
      </rPr>
      <t>Distribución de utilidades:</t>
    </r>
  </si>
  <si>
    <r>
      <t>f)</t>
    </r>
    <r>
      <rPr>
        <b/>
        <sz val="11"/>
        <color theme="1"/>
        <rFont val="Times New Roman"/>
        <family val="1"/>
      </rPr>
      <t xml:space="preserve">          </t>
    </r>
    <r>
      <rPr>
        <b/>
        <sz val="11"/>
        <color theme="1"/>
        <rFont val="Trebuchet MS"/>
        <family val="2"/>
      </rPr>
      <t>Acciones de Bancard:</t>
    </r>
  </si>
  <si>
    <r>
      <t>c.12</t>
    </r>
    <r>
      <rPr>
        <b/>
        <sz val="11"/>
        <rFont val="Times New Roman"/>
        <family val="1"/>
      </rPr>
      <t xml:space="preserve">    </t>
    </r>
    <r>
      <rPr>
        <b/>
        <sz val="11"/>
        <rFont val="Trebuchet MS"/>
        <family val="2"/>
      </rPr>
      <t>Garantías otorgadas respecto a pasivos</t>
    </r>
  </si>
  <si>
    <r>
      <t>c.13</t>
    </r>
    <r>
      <rPr>
        <b/>
        <sz val="11"/>
        <rFont val="Times New Roman"/>
        <family val="1"/>
      </rPr>
      <t xml:space="preserve">    </t>
    </r>
    <r>
      <rPr>
        <b/>
        <sz val="11"/>
        <rFont val="Trebuchet MS"/>
        <family val="2"/>
      </rPr>
      <t>Distribución de créditos y obligaciones por intermediación financiera según sus vencimientos</t>
    </r>
  </si>
  <si>
    <r>
      <t>c.14</t>
    </r>
    <r>
      <rPr>
        <b/>
        <sz val="11"/>
        <rFont val="Times New Roman"/>
        <family val="1"/>
      </rPr>
      <t xml:space="preserve">    </t>
    </r>
    <r>
      <rPr>
        <b/>
        <sz val="11"/>
        <rFont val="Trebuchet MS"/>
        <family val="2"/>
      </rPr>
      <t>Concentración de la cartera y de las obligaciones por intermediación financiera</t>
    </r>
  </si>
  <si>
    <r>
      <t>a)</t>
    </r>
    <r>
      <rPr>
        <b/>
        <sz val="11"/>
        <color theme="1"/>
        <rFont val="Times New Roman"/>
        <family val="1"/>
      </rPr>
      <t xml:space="preserve">         </t>
    </r>
    <r>
      <rPr>
        <b/>
        <u/>
        <sz val="11"/>
        <color theme="1"/>
        <rFont val="Trebuchet MS"/>
        <family val="2"/>
      </rPr>
      <t>Concentración de la cartera por número de clientes – Sector financiero</t>
    </r>
  </si>
  <si>
    <r>
      <t>b)</t>
    </r>
    <r>
      <rPr>
        <b/>
        <sz val="11"/>
        <color theme="1"/>
        <rFont val="Times New Roman"/>
        <family val="1"/>
      </rPr>
      <t xml:space="preserve">         </t>
    </r>
    <r>
      <rPr>
        <b/>
        <u/>
        <sz val="11"/>
        <color theme="1"/>
        <rFont val="Trebuchet MS"/>
        <family val="2"/>
      </rPr>
      <t>Concentración de la cartera por número de clientes – Sector no financiero</t>
    </r>
  </si>
  <si>
    <r>
      <t>c)</t>
    </r>
    <r>
      <rPr>
        <b/>
        <sz val="11"/>
        <color theme="1"/>
        <rFont val="Times New Roman"/>
        <family val="1"/>
      </rPr>
      <t xml:space="preserve">         </t>
    </r>
    <r>
      <rPr>
        <b/>
        <u/>
        <sz val="11"/>
        <color theme="1"/>
        <rFont val="Trebuchet MS"/>
        <family val="2"/>
      </rPr>
      <t xml:space="preserve">Concentración de Obligaciones por Intermediación Financiera </t>
    </r>
  </si>
  <si>
    <r>
      <t>d)</t>
    </r>
    <r>
      <rPr>
        <b/>
        <sz val="11"/>
        <color theme="1"/>
        <rFont val="Times New Roman"/>
        <family val="1"/>
      </rPr>
      <t xml:space="preserve">         </t>
    </r>
    <r>
      <rPr>
        <b/>
        <u/>
        <sz val="11"/>
        <color theme="1"/>
        <rFont val="Trebuchet MS"/>
        <family val="2"/>
      </rPr>
      <t>Concentración de los depósitos por número de clientes</t>
    </r>
  </si>
  <si>
    <r>
      <t>c.15</t>
    </r>
    <r>
      <rPr>
        <b/>
        <sz val="11"/>
        <rFont val="Times New Roman"/>
        <family val="1"/>
      </rPr>
      <t xml:space="preserve">    </t>
    </r>
    <r>
      <rPr>
        <b/>
        <sz val="11"/>
        <rFont val="Trebuchet MS"/>
        <family val="2"/>
      </rPr>
      <t>Créditos diversos</t>
    </r>
  </si>
  <si>
    <r>
      <t>c.16</t>
    </r>
    <r>
      <rPr>
        <b/>
        <sz val="11"/>
        <rFont val="Times New Roman"/>
        <family val="1"/>
      </rPr>
      <t xml:space="preserve">    </t>
    </r>
    <r>
      <rPr>
        <b/>
        <sz val="11"/>
        <rFont val="Trebuchet MS"/>
        <family val="2"/>
      </rPr>
      <t xml:space="preserve">Otras obligaciones diversas </t>
    </r>
  </si>
  <si>
    <r>
      <t>c.17</t>
    </r>
    <r>
      <rPr>
        <b/>
        <sz val="11"/>
        <rFont val="Times New Roman"/>
        <family val="1"/>
      </rPr>
      <t xml:space="preserve">    </t>
    </r>
    <r>
      <rPr>
        <b/>
        <sz val="11"/>
        <rFont val="Trebuchet MS"/>
        <family val="2"/>
      </rPr>
      <t>Obligaciones o debentures y bonos emitidos en circulación</t>
    </r>
  </si>
  <si>
    <r>
      <t>B.</t>
    </r>
    <r>
      <rPr>
        <b/>
        <sz val="11"/>
        <rFont val="Times New Roman"/>
        <family val="1"/>
      </rPr>
      <t xml:space="preserve">     </t>
    </r>
    <r>
      <rPr>
        <b/>
        <sz val="11"/>
        <rFont val="Trebuchet MS"/>
        <family val="2"/>
      </rPr>
      <t xml:space="preserve">INFORMACIÓN BÁSICA SOBRE LA ENTIDAD FINANCIERA </t>
    </r>
  </si>
  <si>
    <r>
      <t>b.1</t>
    </r>
    <r>
      <rPr>
        <b/>
        <sz val="11"/>
        <rFont val="Times New Roman"/>
        <family val="1"/>
      </rPr>
      <t xml:space="preserve">      </t>
    </r>
    <r>
      <rPr>
        <b/>
        <sz val="11"/>
        <rFont val="Trebuchet MS"/>
        <family val="2"/>
      </rPr>
      <t xml:space="preserve">Naturaleza Jurídica </t>
    </r>
  </si>
  <si>
    <r>
      <t>b.2</t>
    </r>
    <r>
      <rPr>
        <b/>
        <sz val="11"/>
        <rFont val="Times New Roman"/>
        <family val="1"/>
      </rPr>
      <t xml:space="preserve">      </t>
    </r>
    <r>
      <rPr>
        <b/>
        <sz val="11"/>
        <rFont val="Trebuchet MS"/>
        <family val="2"/>
      </rPr>
      <t xml:space="preserve">Bases de preparación de los estados financieros </t>
    </r>
  </si>
  <si>
    <r>
      <t>b.3</t>
    </r>
    <r>
      <rPr>
        <b/>
        <sz val="11"/>
        <rFont val="Times New Roman"/>
        <family val="1"/>
      </rPr>
      <t xml:space="preserve">      </t>
    </r>
    <r>
      <rPr>
        <b/>
        <sz val="11"/>
        <rFont val="Trebuchet MS"/>
        <family val="2"/>
      </rPr>
      <t>Sucursales en el exterior</t>
    </r>
  </si>
  <si>
    <r>
      <t>b.4</t>
    </r>
    <r>
      <rPr>
        <b/>
        <sz val="11"/>
        <rFont val="Times New Roman"/>
        <family val="1"/>
      </rPr>
      <t xml:space="preserve">      </t>
    </r>
    <r>
      <rPr>
        <b/>
        <sz val="11"/>
        <rFont val="Trebuchet MS"/>
        <family val="2"/>
      </rPr>
      <t xml:space="preserve">Participación en otras sociedades </t>
    </r>
  </si>
  <si>
    <r>
      <t>b.5</t>
    </r>
    <r>
      <rPr>
        <b/>
        <sz val="11"/>
        <rFont val="Times New Roman"/>
        <family val="1"/>
      </rPr>
      <t xml:space="preserve">      </t>
    </r>
    <r>
      <rPr>
        <b/>
        <sz val="11"/>
        <rFont val="Trebuchet MS"/>
        <family val="2"/>
      </rPr>
      <t>Composición del capital y características de las acciones</t>
    </r>
  </si>
  <si>
    <r>
      <t>b.6</t>
    </r>
    <r>
      <rPr>
        <b/>
        <sz val="11"/>
        <rFont val="Times New Roman"/>
        <family val="1"/>
      </rPr>
      <t xml:space="preserve">      </t>
    </r>
    <r>
      <rPr>
        <b/>
        <sz val="11"/>
        <rFont val="Trebuchet MS"/>
        <family val="2"/>
      </rPr>
      <t xml:space="preserve">Composición accionaria conforme a la Circular SB.SG. N° 00224/2018 </t>
    </r>
  </si>
  <si>
    <r>
      <t>b.7</t>
    </r>
    <r>
      <rPr>
        <b/>
        <sz val="11"/>
        <rFont val="Times New Roman"/>
        <family val="1"/>
      </rPr>
      <t xml:space="preserve">      </t>
    </r>
    <r>
      <rPr>
        <b/>
        <sz val="11"/>
        <rFont val="Trebuchet MS"/>
        <family val="2"/>
      </rPr>
      <t>Nómina del Directorio y Plana Ejecutiva</t>
    </r>
  </si>
  <si>
    <t>Valor Nominal de la tenencia de acciones  Guaraníes</t>
  </si>
  <si>
    <t>% de participación</t>
  </si>
  <si>
    <r>
      <t>A.</t>
    </r>
    <r>
      <rPr>
        <b/>
        <sz val="11"/>
        <rFont val="Times New Roman"/>
        <family val="1"/>
      </rPr>
      <t xml:space="preserve">     </t>
    </r>
    <r>
      <rPr>
        <b/>
        <sz val="11"/>
        <rFont val="Trebuchet MS"/>
        <family val="2"/>
      </rPr>
      <t>CONSIDERACIÓN POR LA ASAMBLEA DE ACCIONISTAS</t>
    </r>
  </si>
  <si>
    <r>
      <t>J.</t>
    </r>
    <r>
      <rPr>
        <b/>
        <sz val="11"/>
        <rFont val="Times New Roman"/>
        <family val="1"/>
      </rPr>
      <t xml:space="preserve">     </t>
    </r>
    <r>
      <rPr>
        <b/>
        <sz val="11"/>
        <rFont val="Trebuchet MS"/>
        <family val="2"/>
      </rPr>
      <t xml:space="preserve">GESTIÓN DE RIESGOS </t>
    </r>
  </si>
  <si>
    <r>
      <t>a)</t>
    </r>
    <r>
      <rPr>
        <b/>
        <sz val="11"/>
        <color theme="1"/>
        <rFont val="Times New Roman"/>
        <family val="1"/>
      </rPr>
      <t xml:space="preserve">         </t>
    </r>
    <r>
      <rPr>
        <b/>
        <sz val="11"/>
        <color theme="1"/>
        <rFont val="Trebuchet MS"/>
        <family val="2"/>
      </rPr>
      <t>Riesgos de crédito</t>
    </r>
  </si>
  <si>
    <r>
      <t>b)</t>
    </r>
    <r>
      <rPr>
        <b/>
        <sz val="11"/>
        <color theme="1"/>
        <rFont val="Times New Roman"/>
        <family val="1"/>
      </rPr>
      <t xml:space="preserve">         </t>
    </r>
    <r>
      <rPr>
        <b/>
        <sz val="11"/>
        <color theme="1"/>
        <rFont val="Trebuchet MS"/>
        <family val="2"/>
      </rPr>
      <t>Riesgo Financiero</t>
    </r>
  </si>
  <si>
    <r>
      <t>b.1)</t>
    </r>
    <r>
      <rPr>
        <b/>
        <sz val="11"/>
        <color theme="1"/>
        <rFont val="Times New Roman"/>
        <family val="1"/>
      </rPr>
      <t xml:space="preserve">       </t>
    </r>
    <r>
      <rPr>
        <b/>
        <sz val="11"/>
        <color theme="1"/>
        <rFont val="Trebuchet MS"/>
        <family val="2"/>
      </rPr>
      <t>Riesgo de Mercado</t>
    </r>
  </si>
  <si>
    <r>
      <t>b.1.1)</t>
    </r>
    <r>
      <rPr>
        <b/>
        <sz val="11"/>
        <color theme="1"/>
        <rFont val="Times New Roman"/>
        <family val="1"/>
      </rPr>
      <t xml:space="preserve">   </t>
    </r>
    <r>
      <rPr>
        <b/>
        <sz val="11"/>
        <color theme="1"/>
        <rFont val="Trebuchet MS"/>
        <family val="2"/>
      </rPr>
      <t>Riesgo de tipo de interés</t>
    </r>
  </si>
  <si>
    <r>
      <t>b.1.2)</t>
    </r>
    <r>
      <rPr>
        <b/>
        <sz val="11"/>
        <color theme="1"/>
        <rFont val="Times New Roman"/>
        <family val="1"/>
      </rPr>
      <t xml:space="preserve">   </t>
    </r>
    <r>
      <rPr>
        <b/>
        <sz val="11"/>
        <color theme="1"/>
        <rFont val="Trebuchet MS"/>
        <family val="2"/>
      </rPr>
      <t>Riesgo de tipo de cambio</t>
    </r>
  </si>
  <si>
    <r>
      <t>b.2)</t>
    </r>
    <r>
      <rPr>
        <b/>
        <sz val="11"/>
        <color theme="1"/>
        <rFont val="Times New Roman"/>
        <family val="1"/>
      </rPr>
      <t xml:space="preserve">       </t>
    </r>
    <r>
      <rPr>
        <b/>
        <sz val="11"/>
        <color theme="1"/>
        <rFont val="Trebuchet MS"/>
        <family val="2"/>
      </rPr>
      <t>Riesgo de liquidez</t>
    </r>
  </si>
  <si>
    <r>
      <t>c)</t>
    </r>
    <r>
      <rPr>
        <b/>
        <sz val="11"/>
        <color theme="1"/>
        <rFont val="Times New Roman"/>
        <family val="1"/>
      </rPr>
      <t xml:space="preserve">         </t>
    </r>
    <r>
      <rPr>
        <b/>
        <sz val="11"/>
        <color theme="1"/>
        <rFont val="Trebuchet MS"/>
        <family val="2"/>
      </rPr>
      <t>Riesgo operacional</t>
    </r>
  </si>
  <si>
    <r>
      <t>d)</t>
    </r>
    <r>
      <rPr>
        <b/>
        <sz val="11"/>
        <color theme="1"/>
        <rFont val="Times New Roman"/>
        <family val="1"/>
      </rPr>
      <t xml:space="preserve">         </t>
    </r>
    <r>
      <rPr>
        <b/>
        <sz val="11"/>
        <color theme="1"/>
        <rFont val="Trebuchet MS"/>
        <family val="2"/>
      </rPr>
      <t>Riesgo Ambiental y Social</t>
    </r>
  </si>
  <si>
    <t>Diferencia de Cotización de valores públicos y privados</t>
  </si>
  <si>
    <t>La composición del capital integrado por tipos de acciones al 31 de diciembre de 2024 y 2023, es la siguiente:</t>
  </si>
  <si>
    <t>La composición accionaria al 31 de diciembre de 2024 y 2023, es la siguiente:</t>
  </si>
  <si>
    <t>Al 31 de diciembre del 2024 y 2023, la nómina del Directorio y Plana Ejecutiva es la siguiente:</t>
  </si>
  <si>
    <t>Los activos y pasivos expresados en moneda extranjera se encuentran valuados a los siguientes tipos de cambio vigentes al 31 de diciembre del 2024 y 2023, informados por la Mesa de Cambios del Departamento de Operaciones Internacionales del BCP, los cuales no difieren significativamente de los vigentes en el mercado libre de cambios:</t>
  </si>
  <si>
    <t>Los valores privados recibidos en garantía se encuentran registrados a su valor nominal conforme a la documentación de constitución de las operaciones de reporto oferta hasta su fecha de vencimiento.</t>
  </si>
  <si>
    <t>Los valores públicos en cartera al 31 de diciembre de 2024 y 2023 se componen como sigue:</t>
  </si>
  <si>
    <t>(**) Incluyen Bonos del Tesoro Nacional recibidas en garantía por transacciones de Repo-oferta  por valor de Gs. 54.884.000.000. al 31 de diciembre de 2024.</t>
  </si>
  <si>
    <t>El cronograma de vencimiento de los valores públicos en cartera al 31 de diciembre del 2024 y 2023, es como sigue:</t>
  </si>
  <si>
    <t xml:space="preserve">Al 31 de diciembre de 2024 y 2023, no existían activos ni pasivos con cláusula de reajuste del capital. Los préstamos obtenidos de la Agencia Financiera de Desarrollo (AFD), y ciertos bonos financieros emitidos; así como ciertos préstamos otorgados (con fondos de la AFD y con fondos de bonos financieros emitidos) estipulan cláusulas contractuales de eventuales reajustes de las tasas anuales de interés. </t>
  </si>
  <si>
    <r>
      <t>f)</t>
    </r>
    <r>
      <rPr>
        <sz val="11"/>
        <color theme="1"/>
        <rFont val="Times New Roman"/>
        <family val="1"/>
      </rPr>
      <t xml:space="preserve">  </t>
    </r>
    <r>
      <rPr>
        <sz val="11"/>
        <color theme="1"/>
        <rFont val="Trebuchet MS"/>
        <family val="2"/>
      </rPr>
      <t>al 31 de diciembre de 2024 y 2023, la Entidad mantiene constituidas previsiones genéricas exigidas y voluntarias sobre su cartera de riesgos crediticios, distribuidas de la siguiente manera:</t>
    </r>
  </si>
  <si>
    <t>Los créditos vigentes al sector financiero al 31 de diciembre de 2024 y 31 de diciembre de 2023, se componen como sigue:</t>
  </si>
  <si>
    <t>Los créditos vencidos al sector no financiero al 31 de diciembre de 2024 y 2023, se componen como sigue:</t>
  </si>
  <si>
    <t>(*) Por la participación en Bancard S.A. la Entidad recibió dividendos al 31 de diciembre de 2024 y 2023, por valor de Gs. 7.923.135.020 y Gs. 7.229.297.440, respectivamente; los cuales forman parte del saldo de la cuenta “Otras Ganancias Operativas” conforme al siguiente cuadro</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</si>
  <si>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2024 y 2023 se encuentra dentro del límite establecido.</t>
  </si>
  <si>
    <t>Al 31 de diciembre de 2024 y 2023 no existen pasivos subordinados</t>
  </si>
  <si>
    <t>La cuenta Banco Central del Paraguay al 31 de diciembre de 2024 y 2023 incluye la suma de Gs. 701.791.232.932 y Gs. 626.748.695.830 respectivamente, que corresponde a cuentas de disponibilidad restringida, mantenidas en dicha entidad en concepto de encaje legal</t>
  </si>
  <si>
    <t>Sector Financiero:</t>
  </si>
  <si>
    <t>Sector No Financiero:</t>
  </si>
  <si>
    <r>
      <t>El patrimonio efectivo de la Entidad 31 de diciembre de 2024 y 2023 ascendía a Gs. 1.190.802</t>
    </r>
    <r>
      <rPr>
        <sz val="11"/>
        <color rgb="FFFF0000"/>
        <rFont val="Trebuchet MS"/>
        <family val="2"/>
      </rPr>
      <t xml:space="preserve"> </t>
    </r>
    <r>
      <rPr>
        <sz val="11"/>
        <color theme="1"/>
        <rFont val="Trebuchet MS"/>
        <family val="2"/>
      </rPr>
      <t>millones y Gs. 880.621 millones, respectivamente.</t>
    </r>
  </si>
  <si>
    <t xml:space="preserve">El capital mínimo e indexado por inflación, en virtud de las disposiciones del Banco Central del Paraguay (BCP) en la materia, que los Bancos que operan en el sistema financiero nacional obligatoriamente deben tener como capital integrado, para el 31 de diciembre de 2024 y 2023, asciende a Gs. 67.830 millones y Gs. 65.426 millones respectivamente. El eventual déficit de capital de una entidad respecto al capital mínimo exigido anualmente a las entidades financieras, debe ser cubierto antes de la finalización del primer semestre de cada año.
Al 31 de diciembre de 2024 y 31 de diciembre de 2023 la Entidad tenía un capital integrado de Gs. 570.000.000.000 y Gs. 500.000.000.000, respectivamente, importe superior al mínimo exigido por la normativa del Banco Central del Paraguay (BCP).
</t>
  </si>
  <si>
    <t>Al 31 de diciembre de 2024 y 2023 la Entidad tenía un capital integrado de Gs. 570.000.000.000 y Gs. 500.000.000.000, respectivamente, importe superior al mínimo exigido por la normativa del Banco Central del Paraguay (BCP).</t>
  </si>
  <si>
    <t>Al 31 de diciembre de 2024 y 2023, los siguientes tipos de fideicomisos se encontraban vigentes:</t>
  </si>
  <si>
    <t>Al 31 de diciembre de 2024 y 2023, no se han aplicado procedimientos de ajuste por inflación, por no ser aplicables.</t>
  </si>
  <si>
    <t xml:space="preserve">Así mismo, en fecha 22 de enero de 2025, la Superintendencia de Bancos ha emitido la Nota SB.SG. N° 0038/2025, en la cual se solicita proseguir con los trámites de cumplimiento de los requerimientos previstos para la tercera etapa conforme lo establecido en la Circular SB. SG. N° 00288/1999 “Guía Básica para la Fusión de Entidades Financieras”. 
</t>
  </si>
  <si>
    <t>L.     HECHOS RELEVANTES SUCEDIDOS DURANTE EL EJERCICIO</t>
  </si>
  <si>
    <t>M.     HECHOS POSTERIORES</t>
  </si>
  <si>
    <t>HECHOS RELEVANTES SUCEDIDOS DURANTE EL EJERCICIO</t>
  </si>
  <si>
    <t>HECHOS POSTERIORES</t>
  </si>
  <si>
    <t>Nota M</t>
  </si>
  <si>
    <t>Deloitte Paraguay S.R.L.</t>
  </si>
  <si>
    <t>La firma del Auditor Externo Independiente es con fines de indentificación de la presente información conforme Dictamen de Auditoría Independiente emitido en fecha 27 de febrero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</si>
</sst>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0_);_(* \(#,##0\);_(* &quot;-&quot;??_);_(@_)"/>
    <numFmt numFmtId="168" formatCode="_(* #,##0.0_);_(* \(#,##0.0\);_(* &quot;-&quot;??_);_(@_)"/>
    <numFmt numFmtId="169" formatCode="dd/mm/yyyy;@"/>
  </numFmts>
  <fonts count="30" x14ac:knownFonts="1">
    <font>
      <sz val="11"/>
      <color theme="1"/>
      <name val="Calibri"/>
      <family val="2"/>
      <scheme val="minor"/>
    </font>
    <font>
      <sz val="7.5"/>
      <color theme="1"/>
      <name val="Trebuchet MS"/>
      <family val="2"/>
    </font>
    <font>
      <b/>
      <sz val="10"/>
      <color theme="1"/>
      <name val="Trebuchet MS"/>
      <family val="2"/>
    </font>
    <font>
      <sz val="12"/>
      <name val="Arial"/>
      <family val="2"/>
    </font>
    <font>
      <b/>
      <sz val="10"/>
      <name val="Trebuchet MS"/>
      <family val="2"/>
    </font>
    <font>
      <sz val="11"/>
      <color theme="1"/>
      <name val="Calibri"/>
      <family val="2"/>
      <scheme val="minor"/>
    </font>
    <font>
      <sz val="11"/>
      <color theme="1"/>
      <name val="Trebuchet MS"/>
      <family val="2"/>
    </font>
    <font>
      <b/>
      <sz val="11"/>
      <color theme="1"/>
      <name val="Trebuchet MS"/>
      <family val="2"/>
    </font>
    <font>
      <sz val="10"/>
      <name val="Arial"/>
      <family val="2"/>
    </font>
    <font>
      <sz val="11"/>
      <color indexed="8"/>
      <name val="Calibri"/>
      <family val="2"/>
    </font>
    <font>
      <sz val="11"/>
      <color rgb="FF000000"/>
      <name val="Calibri"/>
      <family val="2"/>
      <scheme val="minor"/>
    </font>
    <font>
      <u/>
      <sz val="11"/>
      <color theme="10"/>
      <name val="Calibri"/>
      <family val="2"/>
      <scheme val="minor"/>
    </font>
    <font>
      <u/>
      <sz val="11"/>
      <color theme="10"/>
      <name val="Trebuchet MS"/>
      <family val="2"/>
    </font>
    <font>
      <sz val="11"/>
      <color rgb="FF000000"/>
      <name val="Arial"/>
      <family val="2"/>
    </font>
    <font>
      <b/>
      <sz val="11"/>
      <color rgb="FF000000"/>
      <name val="Arial"/>
      <family val="2"/>
    </font>
    <font>
      <b/>
      <sz val="11"/>
      <color rgb="FF000000"/>
      <name val="Trebuchet MS"/>
      <family val="2"/>
    </font>
    <font>
      <sz val="11"/>
      <color rgb="FF000000"/>
      <name val="Trebuchet MS"/>
      <family val="2"/>
    </font>
    <font>
      <b/>
      <sz val="14"/>
      <color rgb="FF000000"/>
      <name val="Trebuchet MS"/>
      <family val="2"/>
    </font>
    <font>
      <sz val="9"/>
      <color rgb="FF000000"/>
      <name val="Trebuchet MS"/>
      <family val="2"/>
    </font>
    <font>
      <sz val="11"/>
      <color theme="1"/>
      <name val="Courier New"/>
      <family val="3"/>
    </font>
    <font>
      <b/>
      <u/>
      <sz val="11"/>
      <color theme="10"/>
      <name val="Trebuchet MS"/>
      <family val="2"/>
    </font>
    <font>
      <b/>
      <sz val="11"/>
      <name val="Trebuchet MS"/>
      <family val="2"/>
    </font>
    <font>
      <b/>
      <sz val="11"/>
      <name val="Times New Roman"/>
      <family val="1"/>
    </font>
    <font>
      <b/>
      <u/>
      <sz val="11"/>
      <color theme="1"/>
      <name val="Trebuchet MS"/>
      <family val="2"/>
    </font>
    <font>
      <sz val="11"/>
      <color theme="1"/>
      <name val="Times New Roman"/>
      <family val="1"/>
    </font>
    <font>
      <b/>
      <sz val="11"/>
      <color theme="1"/>
      <name val="Times New Roman"/>
      <family val="1"/>
    </font>
    <font>
      <sz val="11"/>
      <color rgb="FFFF0000"/>
      <name val="Trebuchet MS"/>
      <family val="2"/>
    </font>
    <font>
      <u/>
      <sz val="11"/>
      <color theme="1"/>
      <name val="Trebuchet MS"/>
      <family val="2"/>
    </font>
    <font>
      <b/>
      <u/>
      <sz val="11"/>
      <color rgb="FF000000"/>
      <name val="Trebuchet MS"/>
      <family val="2"/>
    </font>
    <font>
      <sz val="11"/>
      <name val="Trebuchet MS"/>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rgb="FFDAE3F3"/>
        <bgColor rgb="FFDAE3F3"/>
      </patternFill>
    </fill>
  </fills>
  <borders count="47">
    <border>
      <left/>
      <right/>
      <top/>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rgb="FF000000"/>
      </left>
      <right/>
      <top/>
      <bottom style="double">
        <color indexed="64"/>
      </bottom>
      <diagonal/>
    </border>
    <border>
      <left style="medium">
        <color rgb="FF000000"/>
      </left>
      <right style="medium">
        <color indexed="64"/>
      </right>
      <top/>
      <bottom style="medium">
        <color indexed="64"/>
      </bottom>
      <diagonal/>
    </border>
    <border>
      <left style="medium">
        <color rgb="FF000000"/>
      </left>
      <right/>
      <top/>
      <bottom style="medium">
        <color indexed="64"/>
      </bottom>
      <diagonal/>
    </border>
    <border>
      <left style="medium">
        <color rgb="FF000000"/>
      </left>
      <right/>
      <top style="medium">
        <color indexed="64"/>
      </top>
      <bottom style="double">
        <color indexed="64"/>
      </bottom>
      <diagonal/>
    </border>
    <border>
      <left style="medium">
        <color rgb="FF000000"/>
      </left>
      <right style="medium">
        <color rgb="FF000000"/>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medium">
        <color indexed="64"/>
      </bottom>
      <diagonal/>
    </border>
  </borders>
  <cellStyleXfs count="92">
    <xf numFmtId="0" fontId="0" fillId="0" borderId="0"/>
    <xf numFmtId="0" fontId="3"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10" fillId="0" borderId="0"/>
    <xf numFmtId="164" fontId="8" fillId="0" borderId="0" applyFont="0" applyFill="0" applyBorder="0" applyAlignment="0" applyProtection="0"/>
    <xf numFmtId="166" fontId="5" fillId="0" borderId="0" applyFont="0" applyFill="0" applyBorder="0" applyAlignment="0" applyProtection="0"/>
    <xf numFmtId="0" fontId="10"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0" fontId="11" fillId="0" borderId="0" applyNumberFormat="0" applyFill="0" applyBorder="0" applyAlignment="0" applyProtection="0"/>
    <xf numFmtId="0" fontId="13" fillId="0" borderId="0"/>
    <xf numFmtId="41" fontId="5" fillId="0" borderId="0" applyFont="0" applyFill="0" applyBorder="0" applyAlignment="0" applyProtection="0"/>
  </cellStyleXfs>
  <cellXfs count="385">
    <xf numFmtId="0" fontId="0" fillId="0" borderId="0" xfId="0"/>
    <xf numFmtId="0" fontId="2" fillId="0" borderId="0" xfId="0" applyFont="1" applyAlignment="1">
      <alignment vertical="center"/>
    </xf>
    <xf numFmtId="0" fontId="6" fillId="0" borderId="0" xfId="0" applyFont="1" applyAlignment="1">
      <alignment horizontal="justify" vertical="center"/>
    </xf>
    <xf numFmtId="0" fontId="7" fillId="0" borderId="0" xfId="0" applyFont="1" applyAlignment="1">
      <alignment horizontal="left" vertical="center"/>
    </xf>
    <xf numFmtId="0" fontId="6" fillId="0" borderId="0" xfId="0" applyFont="1"/>
    <xf numFmtId="0" fontId="4" fillId="4" borderId="8" xfId="0" applyFont="1" applyFill="1" applyBorder="1" applyAlignment="1">
      <alignment horizontal="center" vertical="center"/>
    </xf>
    <xf numFmtId="0" fontId="2" fillId="0" borderId="8" xfId="0" applyFont="1" applyBorder="1" applyAlignment="1">
      <alignment horizontal="center" vertical="center"/>
    </xf>
    <xf numFmtId="0" fontId="6" fillId="0" borderId="4" xfId="0" applyFont="1" applyBorder="1"/>
    <xf numFmtId="0" fontId="12" fillId="0" borderId="4" xfId="89" applyFont="1" applyBorder="1"/>
    <xf numFmtId="0" fontId="6" fillId="0" borderId="5" xfId="0" applyFont="1" applyBorder="1"/>
    <xf numFmtId="0" fontId="13" fillId="5" borderId="0" xfId="90" applyFill="1"/>
    <xf numFmtId="0" fontId="13" fillId="0" borderId="0" xfId="90"/>
    <xf numFmtId="0" fontId="14" fillId="5" borderId="0" xfId="90" applyFont="1" applyFill="1"/>
    <xf numFmtId="0" fontId="15" fillId="5" borderId="0" xfId="90" applyFont="1" applyFill="1"/>
    <xf numFmtId="0" fontId="16" fillId="5" borderId="0" xfId="90" applyFont="1" applyFill="1"/>
    <xf numFmtId="0" fontId="17" fillId="5" borderId="0" xfId="90" applyFont="1" applyFill="1" applyAlignment="1">
      <alignment horizontal="left"/>
    </xf>
    <xf numFmtId="0" fontId="18" fillId="5" borderId="0" xfId="90" applyFont="1" applyFill="1"/>
    <xf numFmtId="0" fontId="18" fillId="5" borderId="0" xfId="90" applyFont="1" applyFill="1" applyAlignment="1">
      <alignment horizontal="left" wrapText="1"/>
    </xf>
    <xf numFmtId="0" fontId="1" fillId="0" borderId="0" xfId="0" applyFont="1" applyAlignment="1">
      <alignment vertical="center"/>
    </xf>
    <xf numFmtId="0" fontId="12" fillId="0" borderId="0" xfId="89" applyFont="1" applyAlignment="1">
      <alignment vertical="center"/>
    </xf>
    <xf numFmtId="0" fontId="7" fillId="0" borderId="0" xfId="0" applyFont="1" applyAlignment="1">
      <alignment vertical="center"/>
    </xf>
    <xf numFmtId="0" fontId="5" fillId="0" borderId="0" xfId="0" applyFont="1"/>
    <xf numFmtId="0" fontId="6" fillId="0" borderId="0" xfId="0" applyFont="1" applyAlignment="1">
      <alignment vertical="center"/>
    </xf>
    <xf numFmtId="0" fontId="7" fillId="0" borderId="1" xfId="0" applyFont="1" applyBorder="1" applyAlignment="1">
      <alignment horizontal="center" vertical="center"/>
    </xf>
    <xf numFmtId="0" fontId="7" fillId="0" borderId="0" xfId="0" applyFont="1" applyAlignment="1">
      <alignment horizontal="center" vertical="center" wrapText="1"/>
    </xf>
    <xf numFmtId="14" fontId="7" fillId="0" borderId="1" xfId="0" applyNumberFormat="1" applyFont="1" applyBorder="1" applyAlignment="1">
      <alignment horizontal="center" vertical="center"/>
    </xf>
    <xf numFmtId="0" fontId="5" fillId="0" borderId="0" xfId="0" applyFont="1" applyAlignment="1">
      <alignment vertical="center"/>
    </xf>
    <xf numFmtId="0" fontId="19" fillId="0" borderId="0" xfId="0" applyFont="1" applyAlignment="1">
      <alignment vertical="center" wrapText="1"/>
    </xf>
    <xf numFmtId="0" fontId="6" fillId="0" borderId="0" xfId="0" applyFont="1" applyAlignment="1">
      <alignment horizontal="right" vertical="center" wrapText="1"/>
    </xf>
    <xf numFmtId="0" fontId="7" fillId="0" borderId="0" xfId="0" applyFont="1" applyAlignment="1">
      <alignment horizontal="right" vertical="center" wrapText="1"/>
    </xf>
    <xf numFmtId="3" fontId="7" fillId="0" borderId="0" xfId="0" applyNumberFormat="1" applyFont="1" applyAlignment="1">
      <alignment horizontal="right" vertical="center"/>
    </xf>
    <xf numFmtId="0" fontId="6" fillId="0" borderId="0" xfId="0" applyFont="1" applyAlignment="1">
      <alignment horizontal="center" vertical="center" wrapText="1"/>
    </xf>
    <xf numFmtId="0" fontId="12" fillId="0" borderId="0" xfId="89"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vertical="center" wrapText="1"/>
    </xf>
    <xf numFmtId="0" fontId="7" fillId="0" borderId="0" xfId="0" applyFont="1" applyAlignment="1">
      <alignment vertical="center" wrapText="1"/>
    </xf>
    <xf numFmtId="0" fontId="5" fillId="0" borderId="0" xfId="0" applyFont="1" applyAlignment="1">
      <alignment vertical="center" wrapText="1"/>
    </xf>
    <xf numFmtId="0" fontId="20" fillId="0" borderId="0" xfId="89" applyFont="1" applyAlignment="1">
      <alignment horizontal="center" vertical="center"/>
    </xf>
    <xf numFmtId="49" fontId="5" fillId="0" borderId="0" xfId="0" applyNumberFormat="1" applyFont="1"/>
    <xf numFmtId="0" fontId="6" fillId="0" borderId="0" xfId="0" applyFont="1" applyAlignment="1">
      <alignment horizontal="center" vertical="center"/>
    </xf>
    <xf numFmtId="0" fontId="7" fillId="0" borderId="0" xfId="0" applyFont="1" applyAlignment="1">
      <alignment horizontal="right" vertical="center"/>
    </xf>
    <xf numFmtId="167" fontId="5" fillId="0" borderId="0" xfId="0" applyNumberFormat="1" applyFont="1"/>
    <xf numFmtId="0" fontId="7" fillId="0" borderId="0" xfId="0" applyFont="1" applyAlignment="1">
      <alignment horizontal="justify" vertical="center"/>
    </xf>
    <xf numFmtId="3" fontId="6" fillId="0" borderId="24" xfId="0" applyNumberFormat="1" applyFont="1" applyBorder="1" applyAlignment="1">
      <alignment horizontal="right" vertical="center"/>
    </xf>
    <xf numFmtId="3" fontId="6" fillId="0" borderId="24" xfId="0" applyNumberFormat="1" applyFont="1" applyBorder="1" applyAlignment="1">
      <alignment horizontal="right" vertical="center" wrapText="1"/>
    </xf>
    <xf numFmtId="0" fontId="7" fillId="0" borderId="20" xfId="0" applyFont="1" applyBorder="1" applyAlignment="1">
      <alignment vertical="center" wrapText="1"/>
    </xf>
    <xf numFmtId="0" fontId="7" fillId="0" borderId="30" xfId="0" applyFont="1" applyBorder="1" applyAlignment="1">
      <alignment horizontal="center" vertical="center" wrapText="1"/>
    </xf>
    <xf numFmtId="0" fontId="7" fillId="0" borderId="29" xfId="0" applyFont="1" applyBorder="1" applyAlignment="1">
      <alignment horizontal="center" vertical="center" wrapText="1"/>
    </xf>
    <xf numFmtId="0" fontId="5" fillId="0" borderId="0" xfId="0" applyFont="1" applyAlignment="1">
      <alignment horizontal="right"/>
    </xf>
    <xf numFmtId="0" fontId="21" fillId="0" borderId="0" xfId="0" applyFont="1" applyAlignment="1">
      <alignment horizontal="left" vertical="center"/>
    </xf>
    <xf numFmtId="0" fontId="6" fillId="0" borderId="0" xfId="0" applyFont="1" applyAlignment="1">
      <alignment horizontal="left" vertical="center"/>
    </xf>
    <xf numFmtId="0" fontId="15" fillId="2" borderId="7"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6" fillId="0" borderId="8" xfId="0" applyFont="1" applyBorder="1" applyAlignment="1">
      <alignment vertical="center" wrapText="1"/>
    </xf>
    <xf numFmtId="167" fontId="16" fillId="0" borderId="4" xfId="0" applyNumberFormat="1" applyFont="1" applyBorder="1" applyAlignment="1">
      <alignment horizontal="right" vertical="center" wrapText="1"/>
    </xf>
    <xf numFmtId="167" fontId="16" fillId="0" borderId="8" xfId="0" applyNumberFormat="1" applyFont="1" applyBorder="1" applyAlignment="1">
      <alignment horizontal="righ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167" fontId="16" fillId="0" borderId="5" xfId="0" applyNumberFormat="1" applyFont="1" applyBorder="1" applyAlignment="1">
      <alignment horizontal="right" vertical="center" wrapText="1"/>
    </xf>
    <xf numFmtId="0" fontId="15" fillId="0" borderId="6" xfId="0" applyFont="1" applyBorder="1" applyAlignment="1">
      <alignment vertical="center" wrapText="1"/>
    </xf>
    <xf numFmtId="167" fontId="15" fillId="0" borderId="6" xfId="0" applyNumberFormat="1" applyFont="1" applyBorder="1" applyAlignment="1">
      <alignment horizontal="right" vertical="center" wrapText="1"/>
    </xf>
    <xf numFmtId="0" fontId="15" fillId="0" borderId="0" xfId="0" applyFont="1" applyBorder="1" applyAlignment="1">
      <alignment vertical="center" wrapText="1"/>
    </xf>
    <xf numFmtId="167" fontId="15" fillId="0" borderId="0" xfId="0" applyNumberFormat="1" applyFont="1" applyBorder="1" applyAlignment="1">
      <alignment horizontal="right" vertical="center" wrapText="1"/>
    </xf>
    <xf numFmtId="0" fontId="23" fillId="0" borderId="0" xfId="0" applyFont="1" applyAlignment="1">
      <alignment horizontal="left" vertical="center"/>
    </xf>
    <xf numFmtId="0" fontId="23" fillId="0" borderId="0" xfId="0" applyFont="1" applyAlignment="1">
      <alignment vertical="center"/>
    </xf>
    <xf numFmtId="0" fontId="7" fillId="2" borderId="7" xfId="0" applyFont="1" applyFill="1" applyBorder="1" applyAlignment="1">
      <alignment horizontal="center" vertical="center"/>
    </xf>
    <xf numFmtId="14" fontId="7" fillId="2" borderId="11" xfId="0" applyNumberFormat="1" applyFont="1" applyFill="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7" fillId="3" borderId="6" xfId="0" applyFont="1" applyFill="1" applyBorder="1" applyAlignment="1">
      <alignment vertical="center" wrapText="1"/>
    </xf>
    <xf numFmtId="3" fontId="5" fillId="0" borderId="0" xfId="0" applyNumberFormat="1" applyFont="1"/>
    <xf numFmtId="0" fontId="7" fillId="2" borderId="7" xfId="0" applyFont="1" applyFill="1" applyBorder="1" applyAlignment="1">
      <alignment horizontal="center" vertical="center" wrapText="1"/>
    </xf>
    <xf numFmtId="14" fontId="7" fillId="2" borderId="11" xfId="0" applyNumberFormat="1" applyFont="1" applyFill="1" applyBorder="1" applyAlignment="1">
      <alignment horizontal="center" vertical="center"/>
    </xf>
    <xf numFmtId="0" fontId="6" fillId="3" borderId="4" xfId="0" applyFont="1" applyFill="1" applyBorder="1" applyAlignment="1">
      <alignment horizontal="justify" vertical="center"/>
    </xf>
    <xf numFmtId="3" fontId="6" fillId="0" borderId="15" xfId="0" applyNumberFormat="1" applyFont="1" applyBorder="1" applyAlignment="1">
      <alignment horizontal="right" vertical="center" wrapText="1"/>
    </xf>
    <xf numFmtId="0" fontId="6" fillId="3" borderId="5" xfId="0" applyFont="1" applyFill="1" applyBorder="1" applyAlignment="1">
      <alignment horizontal="justify" vertical="center"/>
    </xf>
    <xf numFmtId="3" fontId="6" fillId="0" borderId="17" xfId="0" applyNumberFormat="1" applyFont="1" applyBorder="1" applyAlignment="1">
      <alignment horizontal="right" vertical="center" wrapText="1"/>
    </xf>
    <xf numFmtId="0" fontId="7" fillId="3" borderId="5" xfId="0" applyFont="1" applyFill="1" applyBorder="1" applyAlignment="1">
      <alignment horizontal="justify" vertical="center" wrapText="1"/>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vertical="center" wrapText="1"/>
    </xf>
    <xf numFmtId="3" fontId="7" fillId="0" borderId="44" xfId="0" applyNumberFormat="1" applyFont="1" applyBorder="1" applyAlignment="1">
      <alignment horizontal="right" vertical="center"/>
    </xf>
    <xf numFmtId="3" fontId="7" fillId="0" borderId="44" xfId="0" applyNumberFormat="1" applyFont="1" applyBorder="1" applyAlignment="1">
      <alignment horizontal="right" vertical="center" wrapText="1"/>
    </xf>
    <xf numFmtId="0" fontId="16" fillId="0" borderId="8" xfId="0" applyFont="1" applyBorder="1" applyAlignment="1">
      <alignment vertical="center"/>
    </xf>
    <xf numFmtId="3" fontId="6" fillId="0" borderId="15" xfId="0" applyNumberFormat="1" applyFont="1" applyBorder="1" applyAlignment="1">
      <alignment horizontal="right" vertical="center"/>
    </xf>
    <xf numFmtId="0" fontId="16" fillId="0" borderId="4" xfId="0" applyFont="1" applyBorder="1" applyAlignment="1">
      <alignment horizontal="justify" vertical="center"/>
    </xf>
    <xf numFmtId="0" fontId="16" fillId="0" borderId="5" xfId="0" applyFont="1" applyBorder="1" applyAlignment="1">
      <alignment horizontal="justify" vertical="center"/>
    </xf>
    <xf numFmtId="3" fontId="6" fillId="0" borderId="17" xfId="0" applyNumberFormat="1" applyFont="1" applyBorder="1" applyAlignment="1">
      <alignment horizontal="right" vertical="center"/>
    </xf>
    <xf numFmtId="0" fontId="7" fillId="0" borderId="6" xfId="0" applyFont="1" applyBorder="1" applyAlignment="1">
      <alignment horizontal="justify" vertical="center"/>
    </xf>
    <xf numFmtId="0" fontId="21" fillId="0" borderId="0" xfId="0" applyFont="1" applyAlignment="1">
      <alignment horizontal="justify" vertical="center"/>
    </xf>
    <xf numFmtId="0" fontId="6" fillId="0" borderId="4" xfId="0" applyFont="1" applyBorder="1" applyAlignment="1">
      <alignment vertical="center"/>
    </xf>
    <xf numFmtId="0" fontId="6" fillId="0" borderId="15" xfId="0" applyFont="1" applyBorder="1" applyAlignment="1">
      <alignment horizontal="right" vertical="center"/>
    </xf>
    <xf numFmtId="0" fontId="6" fillId="0" borderId="5" xfId="0" applyFont="1" applyBorder="1" applyAlignment="1">
      <alignment vertical="center"/>
    </xf>
    <xf numFmtId="0" fontId="7" fillId="0" borderId="6" xfId="0" applyFont="1" applyBorder="1" applyAlignment="1">
      <alignment vertical="center"/>
    </xf>
    <xf numFmtId="0" fontId="21" fillId="0" borderId="0" xfId="0" applyFont="1" applyAlignment="1">
      <alignment vertical="center"/>
    </xf>
    <xf numFmtId="0" fontId="7" fillId="2" borderId="29" xfId="0" applyFont="1" applyFill="1" applyBorder="1" applyAlignment="1">
      <alignment horizontal="center" vertical="center"/>
    </xf>
    <xf numFmtId="14" fontId="7" fillId="2" borderId="30" xfId="0" applyNumberFormat="1" applyFont="1" applyFill="1" applyBorder="1" applyAlignment="1">
      <alignment horizontal="center" vertical="center"/>
    </xf>
    <xf numFmtId="14" fontId="7" fillId="2" borderId="30" xfId="0" applyNumberFormat="1" applyFont="1" applyFill="1" applyBorder="1" applyAlignment="1">
      <alignment horizontal="center" vertical="center" wrapText="1"/>
    </xf>
    <xf numFmtId="0" fontId="6" fillId="0" borderId="23" xfId="0" applyFont="1" applyBorder="1" applyAlignment="1">
      <alignment vertical="center"/>
    </xf>
    <xf numFmtId="0" fontId="6" fillId="0" borderId="23" xfId="0" applyFont="1" applyBorder="1" applyAlignment="1">
      <alignment horizontal="justify" vertical="center"/>
    </xf>
    <xf numFmtId="0" fontId="7" fillId="0" borderId="29" xfId="0" applyFont="1" applyBorder="1" applyAlignment="1">
      <alignment vertical="center"/>
    </xf>
    <xf numFmtId="3" fontId="7" fillId="0" borderId="28" xfId="0" applyNumberFormat="1" applyFont="1" applyBorder="1" applyAlignment="1">
      <alignment horizontal="right" vertical="center"/>
    </xf>
    <xf numFmtId="3" fontId="7" fillId="0" borderId="28" xfId="0" applyNumberFormat="1" applyFont="1" applyBorder="1" applyAlignment="1">
      <alignment horizontal="right" vertical="center" wrapText="1"/>
    </xf>
    <xf numFmtId="0" fontId="15" fillId="2" borderId="7" xfId="0" applyFont="1" applyFill="1" applyBorder="1" applyAlignment="1">
      <alignment horizontal="center" vertical="center"/>
    </xf>
    <xf numFmtId="4" fontId="6" fillId="0" borderId="13" xfId="0" applyNumberFormat="1" applyFont="1" applyBorder="1"/>
    <xf numFmtId="166" fontId="16" fillId="0" borderId="8" xfId="0" applyNumberFormat="1" applyFont="1" applyBorder="1" applyAlignment="1">
      <alignment horizontal="right" vertical="center"/>
    </xf>
    <xf numFmtId="0" fontId="16" fillId="0" borderId="4" xfId="0" applyFont="1" applyBorder="1" applyAlignment="1">
      <alignment vertical="center"/>
    </xf>
    <xf numFmtId="4" fontId="6" fillId="0" borderId="15" xfId="0" applyNumberFormat="1" applyFont="1" applyBorder="1"/>
    <xf numFmtId="166" fontId="16" fillId="0" borderId="4" xfId="0" applyNumberFormat="1" applyFont="1" applyBorder="1" applyAlignment="1">
      <alignment horizontal="right" vertical="center"/>
    </xf>
    <xf numFmtId="2" fontId="6" fillId="0" borderId="15" xfId="0" applyNumberFormat="1" applyFont="1" applyBorder="1"/>
    <xf numFmtId="0" fontId="16" fillId="0" borderId="5" xfId="0" applyFont="1" applyBorder="1" applyAlignment="1">
      <alignment vertical="center"/>
    </xf>
    <xf numFmtId="4" fontId="6" fillId="0" borderId="17" xfId="0" applyNumberFormat="1" applyFont="1" applyBorder="1"/>
    <xf numFmtId="166" fontId="16" fillId="0" borderId="5" xfId="0" applyNumberFormat="1" applyFont="1" applyBorder="1" applyAlignment="1">
      <alignment horizontal="right" vertical="center"/>
    </xf>
    <xf numFmtId="0" fontId="6" fillId="0" borderId="8" xfId="0" applyFont="1" applyBorder="1" applyAlignment="1">
      <alignment vertical="center"/>
    </xf>
    <xf numFmtId="166" fontId="16" fillId="0" borderId="8" xfId="0" applyNumberFormat="1" applyFont="1" applyBorder="1" applyAlignment="1">
      <alignment horizontal="right" vertical="center" wrapText="1"/>
    </xf>
    <xf numFmtId="166" fontId="16" fillId="0" borderId="5" xfId="0" applyNumberFormat="1" applyFont="1" applyBorder="1" applyAlignment="1">
      <alignment horizontal="right" vertical="center" wrapText="1"/>
    </xf>
    <xf numFmtId="166" fontId="15" fillId="0" borderId="6" xfId="0" applyNumberFormat="1" applyFont="1" applyBorder="1" applyAlignment="1">
      <alignment horizontal="right" vertical="center" wrapText="1"/>
    </xf>
    <xf numFmtId="0" fontId="7" fillId="0" borderId="0" xfId="0" applyFont="1" applyBorder="1" applyAlignment="1">
      <alignment vertical="center"/>
    </xf>
    <xf numFmtId="166" fontId="15" fillId="0" borderId="0" xfId="0" applyNumberFormat="1" applyFont="1" applyBorder="1" applyAlignment="1">
      <alignment horizontal="right" vertical="center" wrapText="1"/>
    </xf>
    <xf numFmtId="0" fontId="7" fillId="2" borderId="8" xfId="0" applyFont="1" applyFill="1" applyBorder="1" applyAlignment="1">
      <alignment horizontal="center" vertical="center" wrapText="1"/>
    </xf>
    <xf numFmtId="0" fontId="7" fillId="2" borderId="5" xfId="0" applyFont="1" applyFill="1" applyBorder="1" applyAlignment="1">
      <alignment horizontal="center" vertical="center" wrapText="1"/>
    </xf>
    <xf numFmtId="166" fontId="6" fillId="0" borderId="4" xfId="0" applyNumberFormat="1" applyFont="1" applyBorder="1" applyAlignment="1">
      <alignment horizontal="right" vertical="center"/>
    </xf>
    <xf numFmtId="167" fontId="6" fillId="0" borderId="8" xfId="0" applyNumberFormat="1" applyFont="1" applyBorder="1" applyAlignment="1">
      <alignment horizontal="right" vertical="center"/>
    </xf>
    <xf numFmtId="167" fontId="6" fillId="0" borderId="4" xfId="0" applyNumberFormat="1" applyFont="1" applyBorder="1" applyAlignment="1">
      <alignment horizontal="right" vertical="center"/>
    </xf>
    <xf numFmtId="166" fontId="6" fillId="0" borderId="5" xfId="0" applyNumberFormat="1" applyFont="1" applyBorder="1" applyAlignment="1">
      <alignment horizontal="right" vertical="center"/>
    </xf>
    <xf numFmtId="167" fontId="6" fillId="0" borderId="5" xfId="0" applyNumberFormat="1" applyFont="1" applyBorder="1" applyAlignment="1">
      <alignment horizontal="right" vertical="center"/>
    </xf>
    <xf numFmtId="0" fontId="7" fillId="0" borderId="4" xfId="0" applyFont="1" applyBorder="1" applyAlignment="1">
      <alignment vertical="center"/>
    </xf>
    <xf numFmtId="166" fontId="7" fillId="0" borderId="8" xfId="0" applyNumberFormat="1" applyFont="1" applyBorder="1" applyAlignment="1">
      <alignment horizontal="right" vertical="center"/>
    </xf>
    <xf numFmtId="167" fontId="7" fillId="0" borderId="7" xfId="0" applyNumberFormat="1" applyFont="1" applyBorder="1" applyAlignment="1">
      <alignment horizontal="right" vertical="center"/>
    </xf>
    <xf numFmtId="166" fontId="7" fillId="0" borderId="7" xfId="0" applyNumberFormat="1" applyFont="1" applyBorder="1" applyAlignment="1">
      <alignment horizontal="right" vertical="center"/>
    </xf>
    <xf numFmtId="0" fontId="6" fillId="0" borderId="14" xfId="0" applyFont="1" applyBorder="1" applyAlignment="1">
      <alignment vertical="center"/>
    </xf>
    <xf numFmtId="166" fontId="6" fillId="0" borderId="8" xfId="0" applyNumberFormat="1" applyFont="1" applyBorder="1" applyAlignment="1">
      <alignment horizontal="right" vertical="center"/>
    </xf>
    <xf numFmtId="167" fontId="6" fillId="0" borderId="15" xfId="0" applyNumberFormat="1" applyFont="1" applyBorder="1" applyAlignment="1">
      <alignment horizontal="right" vertical="center"/>
    </xf>
    <xf numFmtId="167" fontId="6" fillId="0" borderId="17" xfId="0" applyNumberFormat="1" applyFont="1" applyBorder="1" applyAlignment="1">
      <alignment horizontal="right" vertical="center"/>
    </xf>
    <xf numFmtId="166" fontId="7" fillId="0" borderId="5" xfId="0" applyNumberFormat="1" applyFont="1" applyBorder="1" applyAlignment="1">
      <alignment horizontal="right" vertical="center"/>
    </xf>
    <xf numFmtId="166" fontId="6" fillId="0" borderId="7" xfId="0" applyNumberFormat="1" applyFont="1" applyBorder="1" applyAlignment="1">
      <alignment horizontal="right" vertical="center"/>
    </xf>
    <xf numFmtId="167" fontId="6" fillId="0" borderId="7" xfId="0" applyNumberFormat="1" applyFont="1" applyBorder="1" applyAlignment="1">
      <alignment horizontal="right" vertical="center"/>
    </xf>
    <xf numFmtId="166" fontId="7" fillId="0" borderId="6" xfId="0" applyNumberFormat="1" applyFont="1" applyBorder="1" applyAlignment="1">
      <alignment horizontal="right" vertical="center"/>
    </xf>
    <xf numFmtId="167" fontId="7" fillId="0" borderId="6" xfId="0" applyNumberFormat="1" applyFont="1" applyBorder="1" applyAlignment="1">
      <alignment horizontal="right" vertical="center"/>
    </xf>
    <xf numFmtId="14" fontId="15" fillId="2" borderId="7" xfId="0" applyNumberFormat="1" applyFont="1" applyFill="1" applyBorder="1" applyAlignment="1">
      <alignment horizontal="center" vertical="center" wrapText="1"/>
    </xf>
    <xf numFmtId="0" fontId="16" fillId="0" borderId="8" xfId="0" applyFont="1" applyBorder="1" applyAlignment="1">
      <alignment horizontal="center" vertical="center" wrapText="1"/>
    </xf>
    <xf numFmtId="167" fontId="16" fillId="0" borderId="13" xfId="0" applyNumberFormat="1" applyFont="1" applyBorder="1" applyAlignment="1">
      <alignment horizontal="right" vertical="center" wrapText="1"/>
    </xf>
    <xf numFmtId="0" fontId="16" fillId="0" borderId="4" xfId="0" applyFont="1" applyBorder="1" applyAlignment="1">
      <alignment horizontal="center" vertical="center" wrapText="1"/>
    </xf>
    <xf numFmtId="167" fontId="16" fillId="0" borderId="15" xfId="0" applyNumberFormat="1" applyFont="1" applyBorder="1" applyAlignment="1">
      <alignment horizontal="right" vertical="center" wrapText="1"/>
    </xf>
    <xf numFmtId="0" fontId="7" fillId="0" borderId="27" xfId="0" applyFont="1" applyBorder="1" applyAlignment="1">
      <alignment horizontal="center" vertical="center" wrapText="1"/>
    </xf>
    <xf numFmtId="167" fontId="16" fillId="0" borderId="8" xfId="0" applyNumberFormat="1" applyFont="1" applyBorder="1" applyAlignment="1">
      <alignment horizontal="right" vertical="center"/>
    </xf>
    <xf numFmtId="167" fontId="16" fillId="0" borderId="4" xfId="0" applyNumberFormat="1" applyFont="1" applyBorder="1" applyAlignment="1">
      <alignment horizontal="right" vertical="center"/>
    </xf>
    <xf numFmtId="0" fontId="15" fillId="0" borderId="6" xfId="0" applyFont="1" applyBorder="1" applyAlignment="1">
      <alignment vertical="center"/>
    </xf>
    <xf numFmtId="167" fontId="15" fillId="0" borderId="6" xfId="0" applyNumberFormat="1" applyFont="1" applyBorder="1" applyAlignment="1">
      <alignment horizontal="right" vertical="center"/>
    </xf>
    <xf numFmtId="0" fontId="7" fillId="0" borderId="0" xfId="0" applyFont="1" applyAlignment="1">
      <alignment horizontal="left" vertical="center" indent="3"/>
    </xf>
    <xf numFmtId="0" fontId="16" fillId="0" borderId="7" xfId="0" applyFont="1" applyBorder="1" applyAlignment="1">
      <alignment vertical="center" wrapText="1"/>
    </xf>
    <xf numFmtId="167" fontId="6" fillId="0" borderId="7" xfId="0" applyNumberFormat="1" applyFont="1" applyBorder="1" applyAlignment="1">
      <alignment horizontal="right" vertical="center" wrapText="1"/>
    </xf>
    <xf numFmtId="167" fontId="16" fillId="0" borderId="7" xfId="0" applyNumberFormat="1" applyFont="1" applyBorder="1" applyAlignment="1">
      <alignment horizontal="right" vertical="center" wrapText="1"/>
    </xf>
    <xf numFmtId="167" fontId="7" fillId="0" borderId="6" xfId="0" applyNumberFormat="1" applyFont="1" applyBorder="1" applyAlignment="1">
      <alignment horizontal="right" vertical="center" wrapText="1"/>
    </xf>
    <xf numFmtId="167" fontId="16" fillId="3" borderId="8" xfId="0" applyNumberFormat="1" applyFont="1" applyFill="1" applyBorder="1" applyAlignment="1">
      <alignment horizontal="right" vertical="center" wrapText="1"/>
    </xf>
    <xf numFmtId="167" fontId="16" fillId="3" borderId="4" xfId="0" applyNumberFormat="1" applyFont="1" applyFill="1" applyBorder="1" applyAlignment="1">
      <alignment horizontal="right" vertical="center" wrapText="1"/>
    </xf>
    <xf numFmtId="168" fontId="16" fillId="0" borderId="4" xfId="0" applyNumberFormat="1" applyFont="1" applyBorder="1" applyAlignment="1">
      <alignment horizontal="right" vertical="center" wrapText="1"/>
    </xf>
    <xf numFmtId="167" fontId="16" fillId="0" borderId="8" xfId="0" applyNumberFormat="1" applyFont="1" applyBorder="1" applyAlignment="1">
      <alignment vertical="center" wrapText="1"/>
    </xf>
    <xf numFmtId="167" fontId="16" fillId="0" borderId="4" xfId="0" applyNumberFormat="1" applyFont="1" applyBorder="1" applyAlignment="1">
      <alignment vertical="center" wrapText="1"/>
    </xf>
    <xf numFmtId="167" fontId="16" fillId="0" borderId="5" xfId="0" applyNumberFormat="1" applyFont="1" applyBorder="1" applyAlignment="1">
      <alignment vertical="center" wrapText="1"/>
    </xf>
    <xf numFmtId="167" fontId="15" fillId="0" borderId="6" xfId="0" applyNumberFormat="1" applyFont="1" applyBorder="1" applyAlignment="1">
      <alignment vertical="center" wrapText="1"/>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6" fillId="0" borderId="8" xfId="0" applyFont="1" applyBorder="1" applyAlignment="1">
      <alignment vertical="center" wrapText="1"/>
    </xf>
    <xf numFmtId="167" fontId="16" fillId="0" borderId="5" xfId="0" applyNumberFormat="1" applyFont="1" applyBorder="1" applyAlignment="1">
      <alignment horizontal="right" vertical="center"/>
    </xf>
    <xf numFmtId="0" fontId="15" fillId="3" borderId="6" xfId="0" applyFont="1" applyFill="1" applyBorder="1" applyAlignment="1">
      <alignment vertical="center"/>
    </xf>
    <xf numFmtId="0" fontId="15" fillId="3" borderId="18" xfId="0" applyFont="1" applyFill="1" applyBorder="1" applyAlignment="1">
      <alignment vertical="center"/>
    </xf>
    <xf numFmtId="167" fontId="15" fillId="0" borderId="18" xfId="0" applyNumberFormat="1" applyFont="1" applyBorder="1" applyAlignment="1">
      <alignment horizontal="right" vertical="center"/>
    </xf>
    <xf numFmtId="0" fontId="7" fillId="3" borderId="6" xfId="0" applyFont="1" applyFill="1" applyBorder="1" applyAlignment="1">
      <alignment vertical="center"/>
    </xf>
    <xf numFmtId="167" fontId="7" fillId="3" borderId="6" xfId="0" applyNumberFormat="1" applyFont="1" applyFill="1" applyBorder="1" applyAlignment="1">
      <alignment horizontal="right" vertical="center"/>
    </xf>
    <xf numFmtId="0" fontId="7" fillId="3" borderId="18" xfId="0" applyFont="1" applyFill="1" applyBorder="1" applyAlignment="1">
      <alignment vertical="center"/>
    </xf>
    <xf numFmtId="167" fontId="7" fillId="3" borderId="18" xfId="0" applyNumberFormat="1" applyFont="1" applyFill="1" applyBorder="1" applyAlignment="1">
      <alignment horizontal="right" vertical="center"/>
    </xf>
    <xf numFmtId="0" fontId="6" fillId="0" borderId="12" xfId="0" applyFont="1" applyBorder="1" applyAlignment="1">
      <alignment vertical="center"/>
    </xf>
    <xf numFmtId="0" fontId="6" fillId="3" borderId="8" xfId="0" applyFont="1" applyFill="1" applyBorder="1" applyAlignment="1">
      <alignment horizontal="center" vertical="center"/>
    </xf>
    <xf numFmtId="0" fontId="6" fillId="3" borderId="4" xfId="0" applyFont="1" applyFill="1" applyBorder="1" applyAlignment="1">
      <alignment horizontal="center" vertical="center"/>
    </xf>
    <xf numFmtId="0" fontId="6" fillId="0" borderId="16" xfId="0" applyFont="1" applyBorder="1" applyAlignment="1">
      <alignment vertical="center"/>
    </xf>
    <xf numFmtId="0" fontId="6" fillId="3" borderId="5" xfId="0" applyFont="1" applyFill="1" applyBorder="1" applyAlignment="1">
      <alignment horizontal="center" vertical="center"/>
    </xf>
    <xf numFmtId="167" fontId="7" fillId="0" borderId="18" xfId="0" applyNumberFormat="1" applyFont="1" applyBorder="1" applyAlignment="1">
      <alignment horizontal="right" vertical="center"/>
    </xf>
    <xf numFmtId="0" fontId="23" fillId="0" borderId="0" xfId="0" applyFont="1" applyAlignment="1">
      <alignment horizontal="left" vertical="center" wrapText="1"/>
    </xf>
    <xf numFmtId="0" fontId="7" fillId="0" borderId="7" xfId="0" applyFont="1" applyBorder="1" applyAlignment="1">
      <alignment vertical="center"/>
    </xf>
    <xf numFmtId="167" fontId="15" fillId="0" borderId="7" xfId="0" applyNumberFormat="1" applyFont="1" applyBorder="1" applyAlignment="1">
      <alignment horizontal="right" vertical="center"/>
    </xf>
    <xf numFmtId="0" fontId="6" fillId="0" borderId="7" xfId="0" applyFont="1" applyBorder="1" applyAlignment="1">
      <alignment vertical="center"/>
    </xf>
    <xf numFmtId="167" fontId="16" fillId="0" borderId="7" xfId="0" applyNumberFormat="1" applyFont="1" applyBorder="1" applyAlignment="1">
      <alignment horizontal="right" vertical="center"/>
    </xf>
    <xf numFmtId="0" fontId="6" fillId="0" borderId="0" xfId="0" applyFont="1" applyAlignment="1">
      <alignment horizontal="left" vertical="center" indent="3"/>
    </xf>
    <xf numFmtId="0" fontId="6" fillId="0" borderId="0" xfId="0" applyFont="1" applyAlignment="1">
      <alignment horizontal="left" vertical="center" wrapText="1"/>
    </xf>
    <xf numFmtId="167" fontId="7" fillId="0" borderId="0" xfId="0" applyNumberFormat="1" applyFont="1" applyAlignment="1">
      <alignment horizontal="right" vertical="center"/>
    </xf>
    <xf numFmtId="0" fontId="16" fillId="3" borderId="8" xfId="0" applyFont="1" applyFill="1" applyBorder="1" applyAlignment="1">
      <alignment vertical="center"/>
    </xf>
    <xf numFmtId="167" fontId="16" fillId="3" borderId="8" xfId="0" applyNumberFormat="1" applyFont="1" applyFill="1" applyBorder="1" applyAlignment="1">
      <alignment horizontal="right" vertical="center"/>
    </xf>
    <xf numFmtId="9" fontId="16" fillId="3" borderId="8" xfId="0" applyNumberFormat="1" applyFont="1" applyFill="1" applyBorder="1" applyAlignment="1">
      <alignment horizontal="right" vertical="center"/>
    </xf>
    <xf numFmtId="0" fontId="16" fillId="0" borderId="8" xfId="0" applyFont="1" applyBorder="1" applyAlignment="1">
      <alignment horizontal="right" vertical="center"/>
    </xf>
    <xf numFmtId="0" fontId="16" fillId="3" borderId="5" xfId="0" applyFont="1" applyFill="1" applyBorder="1" applyAlignment="1">
      <alignment vertical="center"/>
    </xf>
    <xf numFmtId="167" fontId="16" fillId="3" borderId="5" xfId="0" applyNumberFormat="1" applyFont="1" applyFill="1" applyBorder="1" applyAlignment="1">
      <alignment horizontal="right" vertical="center"/>
    </xf>
    <xf numFmtId="9" fontId="16" fillId="3" borderId="5" xfId="0" applyNumberFormat="1" applyFont="1" applyFill="1" applyBorder="1" applyAlignment="1">
      <alignment horizontal="right" vertical="center"/>
    </xf>
    <xf numFmtId="0" fontId="16" fillId="0" borderId="5" xfId="0" applyFont="1" applyBorder="1" applyAlignment="1">
      <alignment horizontal="right" vertical="center"/>
    </xf>
    <xf numFmtId="167" fontId="15" fillId="3" borderId="6" xfId="0" applyNumberFormat="1" applyFont="1" applyFill="1" applyBorder="1" applyAlignment="1">
      <alignment horizontal="right" vertical="center"/>
    </xf>
    <xf numFmtId="9" fontId="15" fillId="3" borderId="6" xfId="0" applyNumberFormat="1" applyFont="1" applyFill="1" applyBorder="1" applyAlignment="1">
      <alignment horizontal="right" vertical="center"/>
    </xf>
    <xf numFmtId="0" fontId="15" fillId="3" borderId="6" xfId="0" applyFont="1" applyFill="1" applyBorder="1" applyAlignment="1">
      <alignment horizontal="right" vertical="center"/>
    </xf>
    <xf numFmtId="0" fontId="16" fillId="3" borderId="4" xfId="0" applyFont="1" applyFill="1" applyBorder="1" applyAlignment="1">
      <alignment vertical="center"/>
    </xf>
    <xf numFmtId="167" fontId="16" fillId="3" borderId="4" xfId="0" applyNumberFormat="1" applyFont="1" applyFill="1" applyBorder="1" applyAlignment="1">
      <alignment horizontal="right" vertical="center"/>
    </xf>
    <xf numFmtId="9" fontId="16" fillId="3" borderId="4" xfId="0" applyNumberFormat="1" applyFont="1" applyFill="1" applyBorder="1" applyAlignment="1">
      <alignment horizontal="right" vertical="center"/>
    </xf>
    <xf numFmtId="41" fontId="6" fillId="0" borderId="4" xfId="91" applyFont="1" applyBorder="1" applyAlignment="1">
      <alignment horizontal="right" vertical="center"/>
    </xf>
    <xf numFmtId="0" fontId="6" fillId="0" borderId="4" xfId="0" applyFont="1" applyBorder="1" applyAlignment="1">
      <alignment horizontal="right" vertical="center" wrapText="1"/>
    </xf>
    <xf numFmtId="41" fontId="16" fillId="0" borderId="4" xfId="91" applyFont="1" applyBorder="1" applyAlignment="1">
      <alignment horizontal="right" vertical="center"/>
    </xf>
    <xf numFmtId="41" fontId="16" fillId="0" borderId="5" xfId="91" applyFont="1" applyBorder="1" applyAlignment="1">
      <alignment horizontal="right" vertical="center"/>
    </xf>
    <xf numFmtId="0" fontId="6" fillId="0" borderId="4" xfId="0" applyFont="1" applyBorder="1" applyAlignment="1">
      <alignment horizontal="right" vertical="center"/>
    </xf>
    <xf numFmtId="0" fontId="28" fillId="0" borderId="4" xfId="0" applyFont="1" applyBorder="1" applyAlignment="1">
      <alignment vertical="center" wrapText="1"/>
    </xf>
    <xf numFmtId="0" fontId="26" fillId="0" borderId="0" xfId="0" applyFont="1" applyAlignment="1">
      <alignment horizontal="justify" vertical="center"/>
    </xf>
    <xf numFmtId="9" fontId="16" fillId="0" borderId="8" xfId="0" applyNumberFormat="1" applyFont="1" applyBorder="1" applyAlignment="1">
      <alignment horizontal="right" vertical="center" wrapText="1"/>
    </xf>
    <xf numFmtId="9" fontId="16" fillId="0" borderId="4" xfId="0" applyNumberFormat="1" applyFont="1" applyBorder="1" applyAlignment="1">
      <alignment horizontal="right" vertical="center" wrapText="1"/>
    </xf>
    <xf numFmtId="9" fontId="16" fillId="0" borderId="5" xfId="0" applyNumberFormat="1" applyFont="1" applyBorder="1" applyAlignment="1">
      <alignment horizontal="right" vertical="center" wrapText="1"/>
    </xf>
    <xf numFmtId="167" fontId="15" fillId="3" borderId="6" xfId="0" applyNumberFormat="1" applyFont="1" applyFill="1" applyBorder="1" applyAlignment="1">
      <alignment horizontal="right" vertical="center" wrapText="1"/>
    </xf>
    <xf numFmtId="9" fontId="15" fillId="3" borderId="6" xfId="0" applyNumberFormat="1" applyFont="1" applyFill="1" applyBorder="1" applyAlignment="1">
      <alignment horizontal="right" vertical="center" wrapText="1"/>
    </xf>
    <xf numFmtId="14" fontId="7" fillId="2" borderId="7" xfId="0" applyNumberFormat="1" applyFont="1" applyFill="1" applyBorder="1" applyAlignment="1">
      <alignment horizontal="center" vertical="center"/>
    </xf>
    <xf numFmtId="14" fontId="7" fillId="2" borderId="7" xfId="0" applyNumberFormat="1" applyFont="1" applyFill="1" applyBorder="1" applyAlignment="1">
      <alignment horizontal="center" vertical="center" wrapText="1"/>
    </xf>
    <xf numFmtId="167" fontId="6" fillId="0" borderId="8" xfId="0" applyNumberFormat="1" applyFont="1" applyBorder="1" applyAlignment="1">
      <alignment horizontal="right" vertical="center" wrapText="1"/>
    </xf>
    <xf numFmtId="167" fontId="6" fillId="0" borderId="4" xfId="0" applyNumberFormat="1" applyFont="1" applyBorder="1" applyAlignment="1">
      <alignment horizontal="right" vertical="center" wrapText="1"/>
    </xf>
    <xf numFmtId="167" fontId="6" fillId="0" borderId="5" xfId="0" applyNumberFormat="1" applyFont="1" applyBorder="1" applyAlignment="1">
      <alignment horizontal="right" vertical="center" wrapText="1"/>
    </xf>
    <xf numFmtId="0" fontId="15" fillId="2" borderId="8" xfId="0" applyFont="1" applyFill="1" applyBorder="1" applyAlignment="1">
      <alignment horizontal="center" vertical="center" wrapText="1"/>
    </xf>
    <xf numFmtId="0" fontId="15" fillId="2" borderId="5" xfId="0" applyFont="1" applyFill="1" applyBorder="1" applyAlignment="1">
      <alignment horizontal="center" vertical="center" wrapText="1"/>
    </xf>
    <xf numFmtId="14" fontId="15" fillId="2" borderId="5" xfId="0" applyNumberFormat="1" applyFont="1" applyFill="1" applyBorder="1" applyAlignment="1">
      <alignment horizontal="center" vertical="center" wrapText="1"/>
    </xf>
    <xf numFmtId="167" fontId="16" fillId="0" borderId="11" xfId="0" applyNumberFormat="1" applyFont="1" applyBorder="1" applyAlignment="1">
      <alignment horizontal="right" vertical="center" wrapText="1"/>
    </xf>
    <xf numFmtId="14" fontId="16" fillId="0" borderId="7" xfId="0" applyNumberFormat="1" applyFont="1" applyBorder="1" applyAlignment="1">
      <alignment horizontal="center" vertical="center" wrapText="1"/>
    </xf>
    <xf numFmtId="0" fontId="16" fillId="0" borderId="7" xfId="0" applyFont="1" applyBorder="1" applyAlignment="1">
      <alignment horizontal="center" vertical="center" wrapText="1"/>
    </xf>
    <xf numFmtId="14" fontId="16" fillId="0" borderId="8" xfId="0" applyNumberFormat="1" applyFont="1" applyBorder="1" applyAlignment="1">
      <alignment horizontal="center" vertical="center" wrapText="1"/>
    </xf>
    <xf numFmtId="167" fontId="16" fillId="0" borderId="4" xfId="0" applyNumberFormat="1"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right" vertical="center" wrapText="1"/>
    </xf>
    <xf numFmtId="166" fontId="16" fillId="0" borderId="7" xfId="0" applyNumberFormat="1" applyFont="1" applyBorder="1" applyAlignment="1">
      <alignment horizontal="right" vertical="center" wrapText="1"/>
    </xf>
    <xf numFmtId="169" fontId="16" fillId="0" borderId="7" xfId="0" applyNumberFormat="1" applyFont="1" applyBorder="1" applyAlignment="1">
      <alignment horizontal="center" vertical="center" wrapText="1"/>
    </xf>
    <xf numFmtId="3" fontId="16" fillId="0" borderId="7" xfId="0" applyNumberFormat="1" applyFont="1" applyBorder="1" applyAlignment="1">
      <alignment horizontal="right" vertical="center" wrapText="1"/>
    </xf>
    <xf numFmtId="167" fontId="15" fillId="0" borderId="7" xfId="0" applyNumberFormat="1" applyFont="1" applyBorder="1" applyAlignment="1">
      <alignment horizontal="right" vertical="center" wrapText="1"/>
    </xf>
    <xf numFmtId="0" fontId="15" fillId="0" borderId="7" xfId="0" applyFont="1" applyBorder="1" applyAlignment="1">
      <alignment horizontal="center" vertical="center" wrapText="1"/>
    </xf>
    <xf numFmtId="4" fontId="15" fillId="0" borderId="7" xfId="0" applyNumberFormat="1" applyFont="1" applyBorder="1" applyAlignment="1">
      <alignment horizontal="center" vertical="center" wrapText="1"/>
    </xf>
    <xf numFmtId="166" fontId="15" fillId="0" borderId="7" xfId="0" applyNumberFormat="1" applyFont="1" applyBorder="1" applyAlignment="1">
      <alignment horizontal="right" vertical="center" wrapText="1"/>
    </xf>
    <xf numFmtId="3" fontId="15" fillId="0" borderId="7" xfId="0" applyNumberFormat="1" applyFont="1" applyBorder="1" applyAlignment="1">
      <alignment horizontal="right" vertical="center" wrapText="1"/>
    </xf>
    <xf numFmtId="3" fontId="15" fillId="0" borderId="6" xfId="0" applyNumberFormat="1" applyFont="1" applyBorder="1" applyAlignment="1">
      <alignment horizontal="right" vertical="center" wrapText="1"/>
    </xf>
    <xf numFmtId="0" fontId="15" fillId="0" borderId="0" xfId="0" applyFont="1" applyBorder="1" applyAlignment="1">
      <alignment horizontal="center" vertical="center" wrapText="1"/>
    </xf>
    <xf numFmtId="0" fontId="15" fillId="0" borderId="0" xfId="0" applyFont="1" applyBorder="1" applyAlignment="1">
      <alignment horizontal="right" vertical="center" wrapText="1"/>
    </xf>
    <xf numFmtId="0" fontId="27" fillId="0" borderId="0" xfId="0" applyFont="1" applyAlignment="1">
      <alignment horizontal="left" vertical="center"/>
    </xf>
    <xf numFmtId="0" fontId="7" fillId="2" borderId="22" xfId="0" applyFont="1" applyFill="1" applyBorder="1" applyAlignment="1">
      <alignment horizontal="center" vertical="center" wrapText="1"/>
    </xf>
    <xf numFmtId="0" fontId="6" fillId="0" borderId="20" xfId="0" applyFont="1" applyBorder="1" applyAlignment="1">
      <alignment vertical="center"/>
    </xf>
    <xf numFmtId="0" fontId="16" fillId="0" borderId="22" xfId="0" applyFont="1" applyBorder="1" applyAlignment="1">
      <alignment horizontal="right" vertical="center"/>
    </xf>
    <xf numFmtId="0" fontId="7" fillId="0" borderId="25" xfId="0" applyFont="1" applyBorder="1" applyAlignment="1">
      <alignment vertical="center"/>
    </xf>
    <xf numFmtId="0" fontId="15" fillId="0" borderId="26" xfId="0" applyFont="1" applyBorder="1" applyAlignment="1">
      <alignment horizontal="right" vertical="center"/>
    </xf>
    <xf numFmtId="0" fontId="27" fillId="0" borderId="0" xfId="0" applyFont="1" applyAlignment="1">
      <alignment horizontal="justify" vertical="center" wrapText="1"/>
    </xf>
    <xf numFmtId="0" fontId="6" fillId="0" borderId="22" xfId="0" applyFont="1" applyBorder="1" applyAlignment="1">
      <alignment horizontal="right" vertical="center"/>
    </xf>
    <xf numFmtId="0" fontId="7" fillId="0" borderId="26" xfId="0" applyFont="1" applyBorder="1" applyAlignment="1">
      <alignment horizontal="right" vertical="center"/>
    </xf>
    <xf numFmtId="0" fontId="6" fillId="3" borderId="19" xfId="0" applyFont="1" applyFill="1" applyBorder="1" applyAlignment="1">
      <alignment vertical="center"/>
    </xf>
    <xf numFmtId="0" fontId="6" fillId="3" borderId="21" xfId="0" applyFont="1" applyFill="1" applyBorder="1" applyAlignment="1">
      <alignment horizontal="center" vertical="center"/>
    </xf>
    <xf numFmtId="3" fontId="6" fillId="3" borderId="21" xfId="0" applyNumberFormat="1" applyFont="1" applyFill="1" applyBorder="1" applyAlignment="1">
      <alignment horizontal="center" vertical="center"/>
    </xf>
    <xf numFmtId="3" fontId="6" fillId="0" borderId="21" xfId="0" applyNumberFormat="1" applyFont="1" applyBorder="1" applyAlignment="1">
      <alignment horizontal="right" vertical="center"/>
    </xf>
    <xf numFmtId="3" fontId="6" fillId="3" borderId="21" xfId="0" applyNumberFormat="1" applyFont="1" applyFill="1" applyBorder="1" applyAlignment="1">
      <alignment horizontal="right" vertical="center"/>
    </xf>
    <xf numFmtId="0" fontId="7" fillId="3" borderId="27" xfId="0" applyFont="1" applyFill="1" applyBorder="1" applyAlignment="1">
      <alignment vertical="center"/>
    </xf>
    <xf numFmtId="0" fontId="5" fillId="3" borderId="28" xfId="0" applyFont="1" applyFill="1" applyBorder="1" applyAlignment="1">
      <alignment vertical="center"/>
    </xf>
    <xf numFmtId="0" fontId="5" fillId="0" borderId="22" xfId="0" applyFont="1" applyBorder="1" applyAlignment="1">
      <alignment vertical="top" wrapText="1"/>
    </xf>
    <xf numFmtId="0" fontId="5" fillId="0" borderId="1" xfId="0" applyFont="1" applyBorder="1" applyAlignment="1">
      <alignment vertical="top" wrapText="1"/>
    </xf>
    <xf numFmtId="0" fontId="7" fillId="2" borderId="20" xfId="0" applyFont="1" applyFill="1" applyBorder="1" applyAlignment="1">
      <alignment horizontal="center" vertical="center" wrapText="1"/>
    </xf>
    <xf numFmtId="14" fontId="7" fillId="2" borderId="22" xfId="0" applyNumberFormat="1" applyFont="1" applyFill="1" applyBorder="1" applyAlignment="1">
      <alignment horizontal="center" vertical="center" wrapText="1"/>
    </xf>
    <xf numFmtId="0" fontId="6" fillId="0" borderId="20" xfId="0" applyFont="1" applyBorder="1" applyAlignment="1">
      <alignment vertical="center" wrapText="1"/>
    </xf>
    <xf numFmtId="10" fontId="6" fillId="0" borderId="22" xfId="0" applyNumberFormat="1" applyFont="1" applyBorder="1" applyAlignment="1">
      <alignment horizontal="center" vertical="center"/>
    </xf>
    <xf numFmtId="0" fontId="6" fillId="0" borderId="22" xfId="0" applyFont="1" applyBorder="1" applyAlignment="1">
      <alignment horizontal="center" vertical="center"/>
    </xf>
    <xf numFmtId="0" fontId="6" fillId="0" borderId="22" xfId="0" applyFont="1" applyBorder="1" applyAlignment="1">
      <alignment horizontal="center" vertical="center" wrapText="1"/>
    </xf>
    <xf numFmtId="0" fontId="6" fillId="0" borderId="29" xfId="0" applyFont="1" applyBorder="1" applyAlignment="1">
      <alignment vertical="center" wrapText="1"/>
    </xf>
    <xf numFmtId="10" fontId="6" fillId="0" borderId="30" xfId="0" applyNumberFormat="1" applyFont="1" applyBorder="1" applyAlignment="1">
      <alignment horizontal="center" vertical="center"/>
    </xf>
    <xf numFmtId="0" fontId="6" fillId="0" borderId="30" xfId="0" applyFont="1" applyBorder="1" applyAlignment="1">
      <alignment horizontal="center" vertical="center" wrapText="1"/>
    </xf>
    <xf numFmtId="0" fontId="5" fillId="0" borderId="22" xfId="0" applyFont="1" applyBorder="1" applyAlignment="1">
      <alignment vertical="center" wrapText="1"/>
    </xf>
    <xf numFmtId="10" fontId="7" fillId="0" borderId="22" xfId="0" applyNumberFormat="1" applyFont="1" applyBorder="1" applyAlignment="1">
      <alignment horizontal="center" vertical="center"/>
    </xf>
    <xf numFmtId="0" fontId="16" fillId="0" borderId="34" xfId="0" applyFont="1" applyBorder="1" applyAlignment="1">
      <alignment vertical="center"/>
    </xf>
    <xf numFmtId="0" fontId="16" fillId="0" borderId="21" xfId="0" applyFont="1" applyBorder="1" applyAlignment="1">
      <alignment vertical="center"/>
    </xf>
    <xf numFmtId="0" fontId="16" fillId="0" borderId="9" xfId="0" applyFont="1" applyBorder="1" applyAlignment="1">
      <alignment vertical="center"/>
    </xf>
    <xf numFmtId="0" fontId="16" fillId="0" borderId="35" xfId="0" applyFont="1" applyBorder="1" applyAlignment="1">
      <alignment vertical="center"/>
    </xf>
    <xf numFmtId="0" fontId="16" fillId="0" borderId="24" xfId="0" applyFont="1" applyBorder="1" applyAlignment="1">
      <alignment vertical="center"/>
    </xf>
    <xf numFmtId="0" fontId="16" fillId="0" borderId="0" xfId="0" applyFont="1" applyAlignment="1">
      <alignment vertical="center"/>
    </xf>
    <xf numFmtId="0" fontId="16" fillId="0" borderId="36" xfId="0" applyFont="1" applyBorder="1" applyAlignment="1">
      <alignment vertical="center"/>
    </xf>
    <xf numFmtId="0" fontId="16" fillId="0" borderId="22" xfId="0" applyFont="1" applyBorder="1" applyAlignment="1">
      <alignment vertical="center"/>
    </xf>
    <xf numFmtId="0" fontId="16" fillId="0" borderId="1" xfId="0" applyFont="1" applyBorder="1" applyAlignment="1">
      <alignment vertical="center"/>
    </xf>
    <xf numFmtId="0" fontId="16" fillId="0" borderId="35" xfId="0" applyFont="1" applyBorder="1" applyAlignment="1">
      <alignment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10" fontId="6" fillId="0" borderId="24" xfId="0" applyNumberFormat="1" applyFont="1" applyBorder="1" applyAlignment="1">
      <alignment horizontal="center" vertical="center"/>
    </xf>
    <xf numFmtId="10" fontId="16" fillId="0" borderId="24" xfId="0" applyNumberFormat="1" applyFont="1" applyBorder="1" applyAlignment="1">
      <alignment horizontal="center" vertical="center"/>
    </xf>
    <xf numFmtId="0" fontId="29" fillId="0" borderId="0" xfId="0" applyFont="1" applyAlignment="1">
      <alignment horizontal="justify" vertical="center"/>
    </xf>
    <xf numFmtId="0" fontId="6" fillId="0" borderId="0" xfId="0" applyFont="1" applyAlignment="1">
      <alignment wrapText="1"/>
    </xf>
    <xf numFmtId="167" fontId="5" fillId="0" borderId="0" xfId="0" applyNumberFormat="1" applyFont="1" applyAlignment="1">
      <alignment vertical="center"/>
    </xf>
    <xf numFmtId="167" fontId="6" fillId="0" borderId="0" xfId="0" applyNumberFormat="1" applyFont="1" applyAlignment="1">
      <alignment horizontal="right" vertical="center"/>
    </xf>
    <xf numFmtId="10" fontId="5" fillId="0" borderId="0" xfId="0" applyNumberFormat="1" applyFont="1"/>
    <xf numFmtId="0" fontId="5" fillId="0" borderId="0" xfId="0" applyFont="1" applyAlignment="1">
      <alignment wrapText="1"/>
    </xf>
    <xf numFmtId="0" fontId="15" fillId="0" borderId="45" xfId="0" applyFont="1" applyBorder="1" applyAlignment="1">
      <alignment vertical="center" wrapText="1"/>
    </xf>
    <xf numFmtId="167" fontId="15" fillId="0" borderId="45" xfId="0" applyNumberFormat="1" applyFont="1" applyBorder="1" applyAlignment="1">
      <alignment horizontal="right" vertical="center" wrapText="1"/>
    </xf>
    <xf numFmtId="167" fontId="16" fillId="0" borderId="17" xfId="0" applyNumberFormat="1" applyFont="1" applyBorder="1" applyAlignment="1">
      <alignment horizontal="right" vertical="center" wrapText="1"/>
    </xf>
    <xf numFmtId="0" fontId="23" fillId="0" borderId="0" xfId="0" applyFont="1" applyAlignment="1">
      <alignment horizontal="justify" vertical="center"/>
    </xf>
    <xf numFmtId="0" fontId="15" fillId="0" borderId="7" xfId="0" applyFont="1" applyBorder="1" applyAlignment="1">
      <alignment vertical="center" wrapText="1"/>
    </xf>
    <xf numFmtId="167" fontId="15" fillId="0" borderId="46" xfId="0" applyNumberFormat="1" applyFont="1" applyBorder="1" applyAlignment="1">
      <alignment horizontal="right" vertical="center"/>
    </xf>
    <xf numFmtId="167" fontId="15" fillId="0" borderId="46" xfId="0" applyNumberFormat="1" applyFont="1" applyBorder="1" applyAlignment="1">
      <alignment horizontal="right" vertical="center" wrapText="1"/>
    </xf>
    <xf numFmtId="0" fontId="15" fillId="3" borderId="7" xfId="0" applyFont="1" applyFill="1" applyBorder="1" applyAlignment="1">
      <alignment vertical="center"/>
    </xf>
    <xf numFmtId="0" fontId="15" fillId="2" borderId="7"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1" fillId="0" borderId="4" xfId="89" applyBorder="1"/>
    <xf numFmtId="167" fontId="7" fillId="0" borderId="37" xfId="0" applyNumberFormat="1" applyFont="1" applyBorder="1" applyAlignment="1">
      <alignment horizontal="right" vertical="center"/>
    </xf>
    <xf numFmtId="167" fontId="7" fillId="0" borderId="38" xfId="0" applyNumberFormat="1" applyFont="1" applyBorder="1" applyAlignment="1">
      <alignment horizontal="right" vertical="center"/>
    </xf>
    <xf numFmtId="167" fontId="7" fillId="0" borderId="1" xfId="0" applyNumberFormat="1" applyFont="1" applyBorder="1" applyAlignment="1">
      <alignment horizontal="right" vertical="center"/>
    </xf>
    <xf numFmtId="167" fontId="7" fillId="0" borderId="2" xfId="0" applyNumberFormat="1" applyFont="1" applyBorder="1" applyAlignment="1">
      <alignment horizontal="right" vertical="center"/>
    </xf>
    <xf numFmtId="167" fontId="7" fillId="0" borderId="39" xfId="0" applyNumberFormat="1" applyFont="1" applyBorder="1" applyAlignment="1">
      <alignment vertical="center" wrapText="1"/>
    </xf>
    <xf numFmtId="167" fontId="7" fillId="0" borderId="20" xfId="91" applyNumberFormat="1" applyFont="1" applyBorder="1" applyAlignment="1">
      <alignment horizontal="right" vertical="center"/>
    </xf>
    <xf numFmtId="167" fontId="7" fillId="0" borderId="1" xfId="91" applyNumberFormat="1" applyFont="1" applyBorder="1" applyAlignment="1">
      <alignment horizontal="right" vertical="center"/>
    </xf>
    <xf numFmtId="167" fontId="7" fillId="0" borderId="40" xfId="91" applyNumberFormat="1" applyFont="1" applyBorder="1" applyAlignment="1">
      <alignment horizontal="right" vertical="center"/>
    </xf>
    <xf numFmtId="167" fontId="7" fillId="0" borderId="22" xfId="91" applyNumberFormat="1" applyFont="1" applyBorder="1" applyAlignment="1">
      <alignment horizontal="right" vertical="center" wrapText="1"/>
    </xf>
    <xf numFmtId="167" fontId="7" fillId="0" borderId="41" xfId="91" applyNumberFormat="1" applyFont="1" applyBorder="1" applyAlignment="1">
      <alignment horizontal="right" vertical="center"/>
    </xf>
    <xf numFmtId="167" fontId="6" fillId="0" borderId="35" xfId="0" applyNumberFormat="1" applyFont="1" applyBorder="1" applyAlignment="1">
      <alignment vertical="center" wrapText="1"/>
    </xf>
    <xf numFmtId="167" fontId="6" fillId="0" borderId="23" xfId="91" applyNumberFormat="1" applyFont="1" applyBorder="1" applyAlignment="1">
      <alignment horizontal="right" vertical="center" wrapText="1"/>
    </xf>
    <xf numFmtId="167" fontId="6" fillId="0" borderId="24" xfId="91" applyNumberFormat="1" applyFont="1" applyBorder="1" applyAlignment="1">
      <alignment horizontal="right" vertical="center" wrapText="1"/>
    </xf>
    <xf numFmtId="167" fontId="6" fillId="0" borderId="0" xfId="91" applyNumberFormat="1" applyFont="1" applyAlignment="1">
      <alignment horizontal="right" vertical="center"/>
    </xf>
    <xf numFmtId="167" fontId="6" fillId="0" borderId="23" xfId="91" applyNumberFormat="1" applyFont="1" applyBorder="1" applyAlignment="1">
      <alignment horizontal="right" vertical="center"/>
    </xf>
    <xf numFmtId="167" fontId="6" fillId="0" borderId="24" xfId="91" applyNumberFormat="1" applyFont="1" applyBorder="1" applyAlignment="1">
      <alignment horizontal="right" vertical="center"/>
    </xf>
    <xf numFmtId="167" fontId="6" fillId="0" borderId="20" xfId="91" applyNumberFormat="1" applyFont="1" applyBorder="1" applyAlignment="1">
      <alignment horizontal="right" vertical="center" wrapText="1"/>
    </xf>
    <xf numFmtId="167" fontId="6" fillId="0" borderId="22" xfId="91" applyNumberFormat="1" applyFont="1" applyBorder="1" applyAlignment="1">
      <alignment horizontal="right" vertical="center" wrapText="1"/>
    </xf>
    <xf numFmtId="167" fontId="6" fillId="0" borderId="1" xfId="91" applyNumberFormat="1" applyFont="1" applyBorder="1" applyAlignment="1">
      <alignment horizontal="right" vertical="center"/>
    </xf>
    <xf numFmtId="167" fontId="6" fillId="0" borderId="20" xfId="91" applyNumberFormat="1" applyFont="1" applyBorder="1" applyAlignment="1">
      <alignment horizontal="right" vertical="center"/>
    </xf>
    <xf numFmtId="167" fontId="7" fillId="0" borderId="42" xfId="0" applyNumberFormat="1" applyFont="1" applyBorder="1" applyAlignment="1">
      <alignment vertical="center" wrapText="1"/>
    </xf>
    <xf numFmtId="167" fontId="7" fillId="0" borderId="25" xfId="91" applyNumberFormat="1" applyFont="1" applyBorder="1" applyAlignment="1">
      <alignment horizontal="right" vertical="center" wrapText="1"/>
    </xf>
    <xf numFmtId="167" fontId="7" fillId="0" borderId="37" xfId="91" applyNumberFormat="1" applyFont="1" applyBorder="1" applyAlignment="1">
      <alignment horizontal="right" vertical="center" wrapText="1"/>
    </xf>
    <xf numFmtId="167" fontId="7" fillId="0" borderId="42" xfId="91" applyNumberFormat="1" applyFont="1" applyBorder="1" applyAlignment="1">
      <alignment horizontal="right" vertical="center" wrapText="1"/>
    </xf>
    <xf numFmtId="167" fontId="7" fillId="0" borderId="43" xfId="91" applyNumberFormat="1" applyFont="1" applyBorder="1" applyAlignment="1">
      <alignment horizontal="right" vertical="center" wrapText="1"/>
    </xf>
    <xf numFmtId="167" fontId="7" fillId="0" borderId="39" xfId="91" applyNumberFormat="1" applyFont="1" applyBorder="1" applyAlignment="1">
      <alignment horizontal="right" vertical="center" wrapText="1"/>
    </xf>
    <xf numFmtId="167" fontId="19" fillId="0" borderId="0" xfId="0" applyNumberFormat="1" applyFont="1" applyAlignment="1">
      <alignment vertical="center" wrapText="1"/>
    </xf>
    <xf numFmtId="167" fontId="6" fillId="0" borderId="1" xfId="0" applyNumberFormat="1" applyFont="1" applyBorder="1" applyAlignment="1">
      <alignment horizontal="right" vertical="center"/>
    </xf>
    <xf numFmtId="167" fontId="5" fillId="0" borderId="0" xfId="91" applyNumberFormat="1" applyFont="1" applyAlignment="1">
      <alignment vertical="center"/>
    </xf>
    <xf numFmtId="167" fontId="7" fillId="0" borderId="2" xfId="91" applyNumberFormat="1" applyFont="1" applyBorder="1" applyAlignment="1">
      <alignment horizontal="right" vertical="center"/>
    </xf>
    <xf numFmtId="167" fontId="16" fillId="0" borderId="24" xfId="0" applyNumberFormat="1" applyFont="1" applyBorder="1" applyAlignment="1">
      <alignment horizontal="right" vertical="center"/>
    </xf>
    <xf numFmtId="167" fontId="16" fillId="0" borderId="24" xfId="91" applyNumberFormat="1" applyFont="1" applyBorder="1" applyAlignment="1">
      <alignment horizontal="right" vertical="center"/>
    </xf>
    <xf numFmtId="167" fontId="16" fillId="0" borderId="22" xfId="0" applyNumberFormat="1" applyFont="1" applyBorder="1" applyAlignment="1">
      <alignment horizontal="right" vertical="center"/>
    </xf>
    <xf numFmtId="167" fontId="15" fillId="0" borderId="26" xfId="0" applyNumberFormat="1" applyFont="1" applyBorder="1" applyAlignment="1">
      <alignment horizontal="right" vertical="center"/>
    </xf>
    <xf numFmtId="167" fontId="6" fillId="3" borderId="15" xfId="0" applyNumberFormat="1" applyFont="1" applyFill="1" applyBorder="1" applyAlignment="1">
      <alignment horizontal="right" vertical="center"/>
    </xf>
    <xf numFmtId="167" fontId="6" fillId="0" borderId="15" xfId="0" applyNumberFormat="1" applyFont="1" applyBorder="1" applyAlignment="1">
      <alignment horizontal="right" vertical="center" wrapText="1"/>
    </xf>
    <xf numFmtId="167" fontId="6" fillId="3" borderId="17" xfId="0" applyNumberFormat="1" applyFont="1" applyFill="1" applyBorder="1" applyAlignment="1">
      <alignment horizontal="right" vertical="center"/>
    </xf>
    <xf numFmtId="167" fontId="6" fillId="0" borderId="17" xfId="0" applyNumberFormat="1" applyFont="1" applyBorder="1" applyAlignment="1">
      <alignment horizontal="right" vertical="center" wrapText="1"/>
    </xf>
    <xf numFmtId="167" fontId="7" fillId="0" borderId="17" xfId="0" applyNumberFormat="1" applyFont="1" applyBorder="1" applyAlignment="1">
      <alignment horizontal="right" vertical="center"/>
    </xf>
    <xf numFmtId="167" fontId="7" fillId="0" borderId="17" xfId="0" applyNumberFormat="1" applyFont="1" applyBorder="1" applyAlignment="1">
      <alignment horizontal="right" vertical="center" wrapText="1"/>
    </xf>
    <xf numFmtId="167" fontId="7" fillId="0" borderId="44" xfId="0" applyNumberFormat="1" applyFont="1" applyBorder="1" applyAlignment="1">
      <alignment horizontal="right" vertical="center"/>
    </xf>
    <xf numFmtId="167" fontId="7" fillId="0" borderId="44" xfId="0" applyNumberFormat="1" applyFont="1" applyBorder="1" applyAlignment="1">
      <alignment horizontal="right" vertical="center" wrapText="1"/>
    </xf>
    <xf numFmtId="167" fontId="15" fillId="0" borderId="44" xfId="0" applyNumberFormat="1" applyFont="1" applyBorder="1" applyAlignment="1">
      <alignment horizontal="right" vertical="center" wrapText="1"/>
    </xf>
    <xf numFmtId="0" fontId="6" fillId="0" borderId="0" xfId="0" applyFont="1" applyAlignment="1">
      <alignment vertical="center"/>
    </xf>
    <xf numFmtId="0" fontId="6"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29" fillId="0" borderId="0" xfId="0" applyFont="1" applyAlignment="1">
      <alignment horizontal="left" vertical="center" wrapText="1"/>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7" xfId="0" applyFont="1" applyFill="1" applyBorder="1" applyAlignment="1">
      <alignment horizontal="center" vertical="center"/>
    </xf>
    <xf numFmtId="0" fontId="15" fillId="2" borderId="33" xfId="0" applyFont="1" applyFill="1" applyBorder="1" applyAlignment="1">
      <alignment horizontal="center" vertical="center"/>
    </xf>
    <xf numFmtId="0" fontId="7" fillId="2" borderId="31"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6" fillId="0" borderId="0" xfId="0" applyFont="1" applyAlignment="1">
      <alignment horizontal="left" vertical="center"/>
    </xf>
    <xf numFmtId="0" fontId="16" fillId="0" borderId="0" xfId="0" applyFont="1" applyBorder="1" applyAlignment="1">
      <alignment horizontal="left" vertical="center" wrapText="1"/>
    </xf>
    <xf numFmtId="0" fontId="15" fillId="2" borderId="12"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7"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8" xfId="0" applyFont="1" applyFill="1" applyBorder="1" applyAlignment="1">
      <alignment horizontal="center" vertical="center"/>
    </xf>
    <xf numFmtId="0" fontId="16" fillId="0" borderId="7" xfId="0" applyFont="1" applyBorder="1" applyAlignment="1">
      <alignment horizontal="center" vertical="center" wrapText="1"/>
    </xf>
    <xf numFmtId="4" fontId="16" fillId="0" borderId="7" xfId="0" applyNumberFormat="1" applyFont="1" applyBorder="1" applyAlignment="1">
      <alignment horizontal="center" vertical="center" wrapText="1"/>
    </xf>
    <xf numFmtId="0" fontId="7" fillId="2" borderId="8"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167" fontId="16" fillId="0" borderId="8" xfId="0" applyNumberFormat="1" applyFont="1" applyBorder="1" applyAlignment="1">
      <alignment horizontal="center" vertical="center" wrapText="1"/>
    </xf>
    <xf numFmtId="167" fontId="16" fillId="0" borderId="4" xfId="0" applyNumberFormat="1" applyFont="1" applyBorder="1" applyAlignment="1">
      <alignment horizontal="center" vertical="center" wrapText="1"/>
    </xf>
    <xf numFmtId="167" fontId="16" fillId="0" borderId="5"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0" fontId="6" fillId="0" borderId="0" xfId="0" applyFont="1" applyAlignment="1">
      <alignment horizontal="left" wrapText="1"/>
    </xf>
    <xf numFmtId="0" fontId="16"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top" wrapText="1"/>
    </xf>
  </cellXfs>
  <cellStyles count="92">
    <cellStyle name="Comma 4 2" xfId="73" xr:uid="{00000000-0005-0000-0000-000000000000}"/>
    <cellStyle name="Hipervínculo" xfId="89" builtinId="8"/>
    <cellStyle name="Millares [0]" xfId="91" builtinId="6"/>
    <cellStyle name="Millares [0] 2" xfId="9" xr:uid="{00000000-0005-0000-0000-000003000000}"/>
    <cellStyle name="Millares [0] 3" xfId="80" xr:uid="{00000000-0005-0000-0000-000004000000}"/>
    <cellStyle name="Millares 100 11" xfId="11" xr:uid="{00000000-0005-0000-0000-000005000000}"/>
    <cellStyle name="Millares 174 2" xfId="85" xr:uid="{00000000-0005-0000-0000-000006000000}"/>
    <cellStyle name="Millares 2" xfId="7" xr:uid="{00000000-0005-0000-0000-000007000000}"/>
    <cellStyle name="Millares 2 2" xfId="84" xr:uid="{00000000-0005-0000-0000-000008000000}"/>
    <cellStyle name="Millares 212" xfId="10" xr:uid="{00000000-0005-0000-0000-000009000000}"/>
    <cellStyle name="Millares 3" xfId="2" xr:uid="{00000000-0005-0000-0000-00000A000000}"/>
    <cellStyle name="Millares 3 11" xfId="77" xr:uid="{00000000-0005-0000-0000-00000B000000}"/>
    <cellStyle name="Millares 654 2 2" xfId="78" xr:uid="{00000000-0005-0000-0000-00000C000000}"/>
    <cellStyle name="Millares 656" xfId="88" xr:uid="{00000000-0005-0000-0000-00000D000000}"/>
    <cellStyle name="Millares 657" xfId="81" xr:uid="{00000000-0005-0000-0000-00000E000000}"/>
    <cellStyle name="Normal" xfId="0" builtinId="0"/>
    <cellStyle name="Normal 10 10 2 2 2" xfId="76" xr:uid="{00000000-0005-0000-0000-000010000000}"/>
    <cellStyle name="Normal 1016" xfId="14" xr:uid="{00000000-0005-0000-0000-000011000000}"/>
    <cellStyle name="Normal 1018" xfId="44" xr:uid="{00000000-0005-0000-0000-000012000000}"/>
    <cellStyle name="Normal 1022" xfId="68" xr:uid="{00000000-0005-0000-0000-000013000000}"/>
    <cellStyle name="Normal 1024" xfId="21" xr:uid="{00000000-0005-0000-0000-000014000000}"/>
    <cellStyle name="Normal 1025" xfId="71" xr:uid="{00000000-0005-0000-0000-000015000000}"/>
    <cellStyle name="Normal 1026" xfId="70" xr:uid="{00000000-0005-0000-0000-000016000000}"/>
    <cellStyle name="Normal 1027" xfId="72" xr:uid="{00000000-0005-0000-0000-000017000000}"/>
    <cellStyle name="Normal 105" xfId="82" xr:uid="{00000000-0005-0000-0000-000018000000}"/>
    <cellStyle name="Normal 107" xfId="86" xr:uid="{00000000-0005-0000-0000-000019000000}"/>
    <cellStyle name="Normal 109" xfId="87" xr:uid="{00000000-0005-0000-0000-00001A000000}"/>
    <cellStyle name="Normal 11" xfId="1" xr:uid="{00000000-0005-0000-0000-00001B000000}"/>
    <cellStyle name="Normal 12 10" xfId="8" xr:uid="{00000000-0005-0000-0000-00001C000000}"/>
    <cellStyle name="Normal 12 2 10" xfId="4" xr:uid="{00000000-0005-0000-0000-00001D000000}"/>
    <cellStyle name="Normal 12 2 2 4" xfId="12" xr:uid="{00000000-0005-0000-0000-00001E000000}"/>
    <cellStyle name="Normal 125" xfId="6" xr:uid="{00000000-0005-0000-0000-00001F000000}"/>
    <cellStyle name="Normal 126" xfId="74" xr:uid="{00000000-0005-0000-0000-000020000000}"/>
    <cellStyle name="Normal 199 2 2" xfId="79" xr:uid="{00000000-0005-0000-0000-000021000000}"/>
    <cellStyle name="Normal 2" xfId="3" xr:uid="{00000000-0005-0000-0000-000022000000}"/>
    <cellStyle name="Normal 2 10 2 2 2" xfId="83" xr:uid="{00000000-0005-0000-0000-000023000000}"/>
    <cellStyle name="Normal 2 2 2 3" xfId="5" xr:uid="{00000000-0005-0000-0000-000024000000}"/>
    <cellStyle name="Normal 3" xfId="90" xr:uid="{00000000-0005-0000-0000-000025000000}"/>
    <cellStyle name="Normal 601" xfId="63" xr:uid="{00000000-0005-0000-0000-000026000000}"/>
    <cellStyle name="Normal 605" xfId="19" xr:uid="{00000000-0005-0000-0000-000027000000}"/>
    <cellStyle name="Normal 606" xfId="18" xr:uid="{00000000-0005-0000-0000-000028000000}"/>
    <cellStyle name="Normal 636" xfId="16" xr:uid="{00000000-0005-0000-0000-000029000000}"/>
    <cellStyle name="Normal 640" xfId="17" xr:uid="{00000000-0005-0000-0000-00002A000000}"/>
    <cellStyle name="Normal 643" xfId="20" xr:uid="{00000000-0005-0000-0000-00002B000000}"/>
    <cellStyle name="Normal 646" xfId="22" xr:uid="{00000000-0005-0000-0000-00002C000000}"/>
    <cellStyle name="Normal 647" xfId="23" xr:uid="{00000000-0005-0000-0000-00002D000000}"/>
    <cellStyle name="Normal 649" xfId="24" xr:uid="{00000000-0005-0000-0000-00002E000000}"/>
    <cellStyle name="Normal 650" xfId="25" xr:uid="{00000000-0005-0000-0000-00002F000000}"/>
    <cellStyle name="Normal 651" xfId="26" xr:uid="{00000000-0005-0000-0000-000030000000}"/>
    <cellStyle name="Normal 652" xfId="27" xr:uid="{00000000-0005-0000-0000-000031000000}"/>
    <cellStyle name="Normal 653" xfId="28" xr:uid="{00000000-0005-0000-0000-000032000000}"/>
    <cellStyle name="Normal 654" xfId="29" xr:uid="{00000000-0005-0000-0000-000033000000}"/>
    <cellStyle name="Normal 655" xfId="30" xr:uid="{00000000-0005-0000-0000-000034000000}"/>
    <cellStyle name="Normal 656" xfId="31" xr:uid="{00000000-0005-0000-0000-000035000000}"/>
    <cellStyle name="Normal 657" xfId="32" xr:uid="{00000000-0005-0000-0000-000036000000}"/>
    <cellStyle name="Normal 658" xfId="34" xr:uid="{00000000-0005-0000-0000-000037000000}"/>
    <cellStyle name="Normal 659" xfId="35" xr:uid="{00000000-0005-0000-0000-000038000000}"/>
    <cellStyle name="Normal 660" xfId="37" xr:uid="{00000000-0005-0000-0000-000039000000}"/>
    <cellStyle name="Normal 662" xfId="38" xr:uid="{00000000-0005-0000-0000-00003A000000}"/>
    <cellStyle name="Normal 663" xfId="39" xr:uid="{00000000-0005-0000-0000-00003B000000}"/>
    <cellStyle name="Normal 664" xfId="40" xr:uid="{00000000-0005-0000-0000-00003C000000}"/>
    <cellStyle name="Normal 665" xfId="41" xr:uid="{00000000-0005-0000-0000-00003D000000}"/>
    <cellStyle name="Normal 667" xfId="42" xr:uid="{00000000-0005-0000-0000-00003E000000}"/>
    <cellStyle name="Normal 673" xfId="45" xr:uid="{00000000-0005-0000-0000-00003F000000}"/>
    <cellStyle name="Normal 674" xfId="46" xr:uid="{00000000-0005-0000-0000-000040000000}"/>
    <cellStyle name="Normal 675" xfId="47" xr:uid="{00000000-0005-0000-0000-000041000000}"/>
    <cellStyle name="Normal 676" xfId="48" xr:uid="{00000000-0005-0000-0000-000042000000}"/>
    <cellStyle name="Normal 677" xfId="52" xr:uid="{00000000-0005-0000-0000-000043000000}"/>
    <cellStyle name="Normal 678" xfId="53" xr:uid="{00000000-0005-0000-0000-000044000000}"/>
    <cellStyle name="Normal 679" xfId="54" xr:uid="{00000000-0005-0000-0000-000045000000}"/>
    <cellStyle name="Normal 684" xfId="59" xr:uid="{00000000-0005-0000-0000-000046000000}"/>
    <cellStyle name="Normal 713" xfId="49" xr:uid="{00000000-0005-0000-0000-000047000000}"/>
    <cellStyle name="Normal 714" xfId="50" xr:uid="{00000000-0005-0000-0000-000048000000}"/>
    <cellStyle name="Normal 715" xfId="51" xr:uid="{00000000-0005-0000-0000-000049000000}"/>
    <cellStyle name="Normal 744" xfId="69" xr:uid="{00000000-0005-0000-0000-00004A000000}"/>
    <cellStyle name="Normal 802" xfId="75" xr:uid="{00000000-0005-0000-0000-00004B000000}"/>
    <cellStyle name="Normal 944" xfId="13" xr:uid="{00000000-0005-0000-0000-00004C000000}"/>
    <cellStyle name="Normal 947" xfId="15" xr:uid="{00000000-0005-0000-0000-00004D000000}"/>
    <cellStyle name="Normal 952" xfId="43" xr:uid="{00000000-0005-0000-0000-00004E000000}"/>
    <cellStyle name="Normal 957" xfId="55" xr:uid="{00000000-0005-0000-0000-00004F000000}"/>
    <cellStyle name="Normal 958" xfId="56" xr:uid="{00000000-0005-0000-0000-000050000000}"/>
    <cellStyle name="Normal 959" xfId="57" xr:uid="{00000000-0005-0000-0000-000051000000}"/>
    <cellStyle name="Normal 960" xfId="58" xr:uid="{00000000-0005-0000-0000-000052000000}"/>
    <cellStyle name="Normal 961" xfId="60" xr:uid="{00000000-0005-0000-0000-000053000000}"/>
    <cellStyle name="Normal 962" xfId="61" xr:uid="{00000000-0005-0000-0000-000054000000}"/>
    <cellStyle name="Normal 963" xfId="62" xr:uid="{00000000-0005-0000-0000-000055000000}"/>
    <cellStyle name="Normal 964" xfId="64" xr:uid="{00000000-0005-0000-0000-000056000000}"/>
    <cellStyle name="Normal 965" xfId="65" xr:uid="{00000000-0005-0000-0000-000057000000}"/>
    <cellStyle name="Normal 966" xfId="66" xr:uid="{00000000-0005-0000-0000-000058000000}"/>
    <cellStyle name="Normal 967" xfId="67" xr:uid="{00000000-0005-0000-0000-000059000000}"/>
    <cellStyle name="Normal 971" xfId="36" xr:uid="{00000000-0005-0000-0000-00005A000000}"/>
    <cellStyle name="Normal 986" xfId="33"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3829050</xdr:colOff>
      <xdr:row>0</xdr:row>
      <xdr:rowOff>0</xdr:rowOff>
    </xdr:from>
    <xdr:to>
      <xdr:col>2</xdr:col>
      <xdr:colOff>212895</xdr:colOff>
      <xdr:row>8</xdr:row>
      <xdr:rowOff>105294</xdr:rowOff>
    </xdr:to>
    <xdr:pic>
      <xdr:nvPicPr>
        <xdr:cNvPr id="5" name="Imagen 4">
          <a:extLst>
            <a:ext uri="{FF2B5EF4-FFF2-40B4-BE49-F238E27FC236}">
              <a16:creationId xmlns:a16="http://schemas.microsoft.com/office/drawing/2014/main" id="{6D97226A-BFDC-4FE5-B370-0095BB5203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00" y="0"/>
          <a:ext cx="3432345" cy="1591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0</xdr:row>
      <xdr:rowOff>0</xdr:rowOff>
    </xdr:from>
    <xdr:to>
      <xdr:col>4</xdr:col>
      <xdr:colOff>419100</xdr:colOff>
      <xdr:row>2</xdr:row>
      <xdr:rowOff>175260</xdr:rowOff>
    </xdr:to>
    <xdr:pic>
      <xdr:nvPicPr>
        <xdr:cNvPr id="5" name="Imagen 4">
          <a:extLst>
            <a:ext uri="{FF2B5EF4-FFF2-40B4-BE49-F238E27FC236}">
              <a16:creationId xmlns:a16="http://schemas.microsoft.com/office/drawing/2014/main" id="{A8A990E8-6FEE-4121-8F03-191F9F5A6E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77100" y="0"/>
          <a:ext cx="609600" cy="594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533400</xdr:colOff>
      <xdr:row>0</xdr:row>
      <xdr:rowOff>19050</xdr:rowOff>
    </xdr:from>
    <xdr:to>
      <xdr:col>6</xdr:col>
      <xdr:colOff>1143000</xdr:colOff>
      <xdr:row>2</xdr:row>
      <xdr:rowOff>200904</xdr:rowOff>
    </xdr:to>
    <xdr:pic>
      <xdr:nvPicPr>
        <xdr:cNvPr id="4" name="Imagen 3">
          <a:extLst>
            <a:ext uri="{FF2B5EF4-FFF2-40B4-BE49-F238E27FC236}">
              <a16:creationId xmlns:a16="http://schemas.microsoft.com/office/drawing/2014/main" id="{180B618B-B34E-4E86-9E4F-5D14878B0F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76900" y="19050"/>
          <a:ext cx="609600" cy="594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495300</xdr:colOff>
      <xdr:row>0</xdr:row>
      <xdr:rowOff>9525</xdr:rowOff>
    </xdr:from>
    <xdr:to>
      <xdr:col>6</xdr:col>
      <xdr:colOff>1104900</xdr:colOff>
      <xdr:row>2</xdr:row>
      <xdr:rowOff>184785</xdr:rowOff>
    </xdr:to>
    <xdr:pic>
      <xdr:nvPicPr>
        <xdr:cNvPr id="4" name="Imagen 3">
          <a:extLst>
            <a:ext uri="{FF2B5EF4-FFF2-40B4-BE49-F238E27FC236}">
              <a16:creationId xmlns:a16="http://schemas.microsoft.com/office/drawing/2014/main" id="{46987035-7E0D-4491-BB20-36DD1317DE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0" y="9525"/>
          <a:ext cx="609600" cy="594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495300</xdr:colOff>
      <xdr:row>0</xdr:row>
      <xdr:rowOff>38100</xdr:rowOff>
    </xdr:from>
    <xdr:to>
      <xdr:col>6</xdr:col>
      <xdr:colOff>1104900</xdr:colOff>
      <xdr:row>3</xdr:row>
      <xdr:rowOff>3810</xdr:rowOff>
    </xdr:to>
    <xdr:pic>
      <xdr:nvPicPr>
        <xdr:cNvPr id="4" name="Imagen 3">
          <a:extLst>
            <a:ext uri="{FF2B5EF4-FFF2-40B4-BE49-F238E27FC236}">
              <a16:creationId xmlns:a16="http://schemas.microsoft.com/office/drawing/2014/main" id="{5132EAA5-33FA-42FB-8780-DD90F1838E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00" y="38100"/>
          <a:ext cx="609600" cy="594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409575</xdr:colOff>
      <xdr:row>0</xdr:row>
      <xdr:rowOff>28575</xdr:rowOff>
    </xdr:from>
    <xdr:to>
      <xdr:col>7</xdr:col>
      <xdr:colOff>1019175</xdr:colOff>
      <xdr:row>2</xdr:row>
      <xdr:rowOff>203835</xdr:rowOff>
    </xdr:to>
    <xdr:pic>
      <xdr:nvPicPr>
        <xdr:cNvPr id="4" name="Imagen 3">
          <a:extLst>
            <a:ext uri="{FF2B5EF4-FFF2-40B4-BE49-F238E27FC236}">
              <a16:creationId xmlns:a16="http://schemas.microsoft.com/office/drawing/2014/main" id="{970C632C-838D-4401-8AB3-5239DAA7F0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86700" y="28575"/>
          <a:ext cx="609600" cy="5943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314325</xdr:colOff>
      <xdr:row>0</xdr:row>
      <xdr:rowOff>19050</xdr:rowOff>
    </xdr:from>
    <xdr:to>
      <xdr:col>5</xdr:col>
      <xdr:colOff>923925</xdr:colOff>
      <xdr:row>2</xdr:row>
      <xdr:rowOff>194310</xdr:rowOff>
    </xdr:to>
    <xdr:pic>
      <xdr:nvPicPr>
        <xdr:cNvPr id="4" name="Imagen 3">
          <a:extLst>
            <a:ext uri="{FF2B5EF4-FFF2-40B4-BE49-F238E27FC236}">
              <a16:creationId xmlns:a16="http://schemas.microsoft.com/office/drawing/2014/main" id="{79E547FE-4DF6-4DE6-A95C-0DB1E0E8C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3575" y="19050"/>
          <a:ext cx="609600" cy="5943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381000</xdr:colOff>
      <xdr:row>0</xdr:row>
      <xdr:rowOff>0</xdr:rowOff>
    </xdr:from>
    <xdr:to>
      <xdr:col>12</xdr:col>
      <xdr:colOff>228600</xdr:colOff>
      <xdr:row>2</xdr:row>
      <xdr:rowOff>175260</xdr:rowOff>
    </xdr:to>
    <xdr:pic>
      <xdr:nvPicPr>
        <xdr:cNvPr id="2" name="Imagen 1">
          <a:extLst>
            <a:ext uri="{FF2B5EF4-FFF2-40B4-BE49-F238E27FC236}">
              <a16:creationId xmlns:a16="http://schemas.microsoft.com/office/drawing/2014/main" id="{E84DF3BE-2EFA-4EB3-9A1A-E6B7245269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62975" y="0"/>
          <a:ext cx="609600"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8</xdr:col>
      <xdr:colOff>733425</xdr:colOff>
      <xdr:row>0</xdr:row>
      <xdr:rowOff>85725</xdr:rowOff>
    </xdr:from>
    <xdr:ext cx="609600" cy="594360"/>
    <xdr:pic>
      <xdr:nvPicPr>
        <xdr:cNvPr id="2" name="Imagen 1">
          <a:extLst>
            <a:ext uri="{FF2B5EF4-FFF2-40B4-BE49-F238E27FC236}">
              <a16:creationId xmlns:a16="http://schemas.microsoft.com/office/drawing/2014/main" id="{E7784987-AB58-4E0E-B3A7-44866C5FE2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29425" y="85725"/>
          <a:ext cx="609600" cy="59436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9</xdr:col>
      <xdr:colOff>66675</xdr:colOff>
      <xdr:row>0</xdr:row>
      <xdr:rowOff>85725</xdr:rowOff>
    </xdr:from>
    <xdr:ext cx="609600" cy="594360"/>
    <xdr:pic>
      <xdr:nvPicPr>
        <xdr:cNvPr id="2" name="Imagen 1">
          <a:extLst>
            <a:ext uri="{FF2B5EF4-FFF2-40B4-BE49-F238E27FC236}">
              <a16:creationId xmlns:a16="http://schemas.microsoft.com/office/drawing/2014/main" id="{2E9C3154-D2D4-47BC-9C9C-DF00D686BB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675" y="85725"/>
          <a:ext cx="609600" cy="59436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9</xdr:col>
      <xdr:colOff>95250</xdr:colOff>
      <xdr:row>0</xdr:row>
      <xdr:rowOff>0</xdr:rowOff>
    </xdr:from>
    <xdr:to>
      <xdr:col>9</xdr:col>
      <xdr:colOff>704850</xdr:colOff>
      <xdr:row>2</xdr:row>
      <xdr:rowOff>178724</xdr:rowOff>
    </xdr:to>
    <xdr:pic>
      <xdr:nvPicPr>
        <xdr:cNvPr id="2" name="Imagen 1">
          <a:extLst>
            <a:ext uri="{FF2B5EF4-FFF2-40B4-BE49-F238E27FC236}">
              <a16:creationId xmlns:a16="http://schemas.microsoft.com/office/drawing/2014/main" id="{4495AE0D-A8F7-49D4-81DD-2091567C3B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0" y="0"/>
          <a:ext cx="609600" cy="5943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304800</xdr:colOff>
      <xdr:row>0</xdr:row>
      <xdr:rowOff>0</xdr:rowOff>
    </xdr:from>
    <xdr:to>
      <xdr:col>9</xdr:col>
      <xdr:colOff>152400</xdr:colOff>
      <xdr:row>2</xdr:row>
      <xdr:rowOff>175260</xdr:rowOff>
    </xdr:to>
    <xdr:pic>
      <xdr:nvPicPr>
        <xdr:cNvPr id="2" name="Imagen 1">
          <a:extLst>
            <a:ext uri="{FF2B5EF4-FFF2-40B4-BE49-F238E27FC236}">
              <a16:creationId xmlns:a16="http://schemas.microsoft.com/office/drawing/2014/main" id="{0263827D-0071-4DA5-B581-8C8E97C808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10700" y="0"/>
          <a:ext cx="609600" cy="59436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704850</xdr:colOff>
      <xdr:row>0</xdr:row>
      <xdr:rowOff>38100</xdr:rowOff>
    </xdr:from>
    <xdr:to>
      <xdr:col>9</xdr:col>
      <xdr:colOff>552450</xdr:colOff>
      <xdr:row>3</xdr:row>
      <xdr:rowOff>3810</xdr:rowOff>
    </xdr:to>
    <xdr:pic>
      <xdr:nvPicPr>
        <xdr:cNvPr id="2" name="Imagen 1">
          <a:extLst>
            <a:ext uri="{FF2B5EF4-FFF2-40B4-BE49-F238E27FC236}">
              <a16:creationId xmlns:a16="http://schemas.microsoft.com/office/drawing/2014/main" id="{0D3D441F-7980-4AC0-8523-EA20BCD7A6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38100"/>
          <a:ext cx="609600"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133350</xdr:colOff>
      <xdr:row>0</xdr:row>
      <xdr:rowOff>38100</xdr:rowOff>
    </xdr:from>
    <xdr:to>
      <xdr:col>9</xdr:col>
      <xdr:colOff>742950</xdr:colOff>
      <xdr:row>3</xdr:row>
      <xdr:rowOff>3810</xdr:rowOff>
    </xdr:to>
    <xdr:pic>
      <xdr:nvPicPr>
        <xdr:cNvPr id="2" name="Imagen 1">
          <a:extLst>
            <a:ext uri="{FF2B5EF4-FFF2-40B4-BE49-F238E27FC236}">
              <a16:creationId xmlns:a16="http://schemas.microsoft.com/office/drawing/2014/main" id="{9D156796-8E92-4B0D-AF37-EF6EC504B0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91700" y="38100"/>
          <a:ext cx="609600" cy="5943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8</xdr:col>
      <xdr:colOff>114300</xdr:colOff>
      <xdr:row>0</xdr:row>
      <xdr:rowOff>57150</xdr:rowOff>
    </xdr:from>
    <xdr:to>
      <xdr:col>8</xdr:col>
      <xdr:colOff>723900</xdr:colOff>
      <xdr:row>3</xdr:row>
      <xdr:rowOff>22860</xdr:rowOff>
    </xdr:to>
    <xdr:pic>
      <xdr:nvPicPr>
        <xdr:cNvPr id="2" name="Imagen 1">
          <a:extLst>
            <a:ext uri="{FF2B5EF4-FFF2-40B4-BE49-F238E27FC236}">
              <a16:creationId xmlns:a16="http://schemas.microsoft.com/office/drawing/2014/main" id="{BF759CF1-78B4-4D70-B67C-4E755B266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72700" y="57150"/>
          <a:ext cx="609600"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8</xdr:col>
      <xdr:colOff>742950</xdr:colOff>
      <xdr:row>0</xdr:row>
      <xdr:rowOff>9525</xdr:rowOff>
    </xdr:from>
    <xdr:to>
      <xdr:col>9</xdr:col>
      <xdr:colOff>590550</xdr:colOff>
      <xdr:row>2</xdr:row>
      <xdr:rowOff>184785</xdr:rowOff>
    </xdr:to>
    <xdr:pic>
      <xdr:nvPicPr>
        <xdr:cNvPr id="2" name="Imagen 1">
          <a:extLst>
            <a:ext uri="{FF2B5EF4-FFF2-40B4-BE49-F238E27FC236}">
              <a16:creationId xmlns:a16="http://schemas.microsoft.com/office/drawing/2014/main" id="{E775D79E-35BD-47B4-BB30-785AAF8D88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57950" y="9525"/>
          <a:ext cx="60960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85725</xdr:colOff>
      <xdr:row>0</xdr:row>
      <xdr:rowOff>0</xdr:rowOff>
    </xdr:from>
    <xdr:to>
      <xdr:col>9</xdr:col>
      <xdr:colOff>695325</xdr:colOff>
      <xdr:row>2</xdr:row>
      <xdr:rowOff>175260</xdr:rowOff>
    </xdr:to>
    <xdr:pic>
      <xdr:nvPicPr>
        <xdr:cNvPr id="2" name="Imagen 1">
          <a:extLst>
            <a:ext uri="{FF2B5EF4-FFF2-40B4-BE49-F238E27FC236}">
              <a16:creationId xmlns:a16="http://schemas.microsoft.com/office/drawing/2014/main" id="{A6DC833E-A1EB-40C6-AF06-1F7166635D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2725" y="0"/>
          <a:ext cx="609600"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9525</xdr:colOff>
      <xdr:row>0</xdr:row>
      <xdr:rowOff>38100</xdr:rowOff>
    </xdr:from>
    <xdr:to>
      <xdr:col>10</xdr:col>
      <xdr:colOff>619125</xdr:colOff>
      <xdr:row>3</xdr:row>
      <xdr:rowOff>3810</xdr:rowOff>
    </xdr:to>
    <xdr:pic>
      <xdr:nvPicPr>
        <xdr:cNvPr id="2" name="Imagen 1">
          <a:extLst>
            <a:ext uri="{FF2B5EF4-FFF2-40B4-BE49-F238E27FC236}">
              <a16:creationId xmlns:a16="http://schemas.microsoft.com/office/drawing/2014/main" id="{DE88BEDA-A8E4-4CCC-ABBF-FDE1AD51C8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15275" y="38100"/>
          <a:ext cx="609600"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104775</xdr:colOff>
      <xdr:row>0</xdr:row>
      <xdr:rowOff>38100</xdr:rowOff>
    </xdr:from>
    <xdr:to>
      <xdr:col>9</xdr:col>
      <xdr:colOff>714375</xdr:colOff>
      <xdr:row>2</xdr:row>
      <xdr:rowOff>156210</xdr:rowOff>
    </xdr:to>
    <xdr:pic>
      <xdr:nvPicPr>
        <xdr:cNvPr id="2" name="Imagen 1">
          <a:extLst>
            <a:ext uri="{FF2B5EF4-FFF2-40B4-BE49-F238E27FC236}">
              <a16:creationId xmlns:a16="http://schemas.microsoft.com/office/drawing/2014/main" id="{47043B0E-D58F-4E23-853B-11B7CD5AFD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81775" y="38100"/>
          <a:ext cx="609600" cy="594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B34"/>
  <sheetViews>
    <sheetView showGridLines="0" tabSelected="1" workbookViewId="0">
      <selection activeCell="H7" sqref="H7"/>
    </sheetView>
  </sheetViews>
  <sheetFormatPr baseColWidth="10" defaultColWidth="12.5703125" defaultRowHeight="14.25" x14ac:dyDescent="0.2"/>
  <cols>
    <col min="1" max="1" width="2.5703125" style="11" customWidth="1"/>
    <col min="2" max="2" width="105.7109375" style="11" customWidth="1"/>
    <col min="3" max="249" width="10.42578125" style="11" customWidth="1"/>
    <col min="250" max="1024" width="12.42578125" style="11" customWidth="1"/>
    <col min="1025" max="1025" width="12.5703125" style="11" customWidth="1"/>
    <col min="1026" max="16384" width="12.5703125" style="11"/>
  </cols>
  <sheetData>
    <row r="2" spans="2:2" x14ac:dyDescent="0.2">
      <c r="B2" s="10"/>
    </row>
    <row r="3" spans="2:2" ht="15" x14ac:dyDescent="0.25">
      <c r="B3" s="12"/>
    </row>
    <row r="4" spans="2:2" x14ac:dyDescent="0.2">
      <c r="B4" s="10"/>
    </row>
    <row r="5" spans="2:2" x14ac:dyDescent="0.2">
      <c r="B5" s="10"/>
    </row>
    <row r="6" spans="2:2" x14ac:dyDescent="0.2">
      <c r="B6" s="10"/>
    </row>
    <row r="7" spans="2:2" x14ac:dyDescent="0.2">
      <c r="B7" s="10"/>
    </row>
    <row r="8" spans="2:2" ht="16.5" x14ac:dyDescent="0.3">
      <c r="B8" s="13" t="s">
        <v>29</v>
      </c>
    </row>
    <row r="9" spans="2:2" ht="16.5" x14ac:dyDescent="0.3">
      <c r="B9" s="14"/>
    </row>
    <row r="10" spans="2:2" ht="16.5" x14ac:dyDescent="0.3">
      <c r="B10" s="14"/>
    </row>
    <row r="11" spans="2:2" ht="16.5" x14ac:dyDescent="0.3">
      <c r="B11" s="14"/>
    </row>
    <row r="12" spans="2:2" ht="16.5" x14ac:dyDescent="0.3">
      <c r="B12" s="14"/>
    </row>
    <row r="13" spans="2:2" ht="16.5" x14ac:dyDescent="0.3">
      <c r="B13" s="14"/>
    </row>
    <row r="14" spans="2:2" ht="18.75" x14ac:dyDescent="0.3">
      <c r="B14" s="15" t="s">
        <v>732</v>
      </c>
    </row>
    <row r="15" spans="2:2" ht="16.5" x14ac:dyDescent="0.3">
      <c r="B15" s="14" t="s">
        <v>733</v>
      </c>
    </row>
    <row r="16" spans="2:2" ht="16.5" x14ac:dyDescent="0.3">
      <c r="B16" s="14"/>
    </row>
    <row r="17" spans="2:2" ht="16.5" x14ac:dyDescent="0.3">
      <c r="B17" s="14"/>
    </row>
    <row r="18" spans="2:2" ht="16.5" x14ac:dyDescent="0.3">
      <c r="B18" s="14"/>
    </row>
    <row r="19" spans="2:2" ht="16.5" x14ac:dyDescent="0.3">
      <c r="B19" s="14"/>
    </row>
    <row r="20" spans="2:2" ht="16.5" x14ac:dyDescent="0.3">
      <c r="B20" s="14"/>
    </row>
    <row r="21" spans="2:2" ht="16.5" x14ac:dyDescent="0.3">
      <c r="B21" s="14"/>
    </row>
    <row r="22" spans="2:2" ht="16.5" x14ac:dyDescent="0.3">
      <c r="B22" s="14"/>
    </row>
    <row r="23" spans="2:2" ht="16.5" x14ac:dyDescent="0.3">
      <c r="B23" s="14"/>
    </row>
    <row r="24" spans="2:2" ht="16.5" x14ac:dyDescent="0.3">
      <c r="B24" s="14"/>
    </row>
    <row r="25" spans="2:2" ht="16.5" x14ac:dyDescent="0.3">
      <c r="B25" s="14"/>
    </row>
    <row r="26" spans="2:2" ht="16.5" x14ac:dyDescent="0.3">
      <c r="B26" s="14"/>
    </row>
    <row r="27" spans="2:2" ht="16.5" x14ac:dyDescent="0.3">
      <c r="B27" s="14"/>
    </row>
    <row r="28" spans="2:2" ht="16.5" x14ac:dyDescent="0.3">
      <c r="B28" s="14"/>
    </row>
    <row r="29" spans="2:2" ht="16.5" x14ac:dyDescent="0.3">
      <c r="B29" s="14"/>
    </row>
    <row r="30" spans="2:2" ht="16.5" x14ac:dyDescent="0.35">
      <c r="B30" s="16"/>
    </row>
    <row r="31" spans="2:2" ht="16.5" x14ac:dyDescent="0.35">
      <c r="B31" s="16" t="s">
        <v>884</v>
      </c>
    </row>
    <row r="32" spans="2:2" ht="16.5" x14ac:dyDescent="0.35">
      <c r="B32" s="16"/>
    </row>
    <row r="33" spans="2:2" ht="30" x14ac:dyDescent="0.35">
      <c r="B33" s="17" t="s">
        <v>885</v>
      </c>
    </row>
    <row r="34" spans="2:2" x14ac:dyDescent="0.2">
      <c r="B34" s="10"/>
    </row>
  </sheetData>
  <pageMargins left="0.70000000000000007" right="0.70000000000000007" top="1.1437007874015752" bottom="1.1437007874015752" header="0.75000000000000011" footer="0.75000000000000011"/>
  <pageSetup paperSize="9" fitToWidth="0" fitToHeight="0" orientation="portrait" horizont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C41"/>
  <sheetViews>
    <sheetView showGridLines="0" workbookViewId="0"/>
  </sheetViews>
  <sheetFormatPr baseColWidth="10" defaultColWidth="11.42578125" defaultRowHeight="16.5" x14ac:dyDescent="0.3"/>
  <cols>
    <col min="1" max="1" width="5.7109375" style="4" customWidth="1"/>
    <col min="2" max="2" width="65.85546875" style="4" bestFit="1" customWidth="1"/>
    <col min="3" max="3" width="16.140625" style="4" bestFit="1" customWidth="1"/>
    <col min="4" max="16384" width="11.42578125" style="4"/>
  </cols>
  <sheetData>
    <row r="2" spans="2:3" x14ac:dyDescent="0.3">
      <c r="B2" s="1" t="s">
        <v>29</v>
      </c>
    </row>
    <row r="4" spans="2:3" x14ac:dyDescent="0.3">
      <c r="B4" s="5" t="s">
        <v>471</v>
      </c>
      <c r="C4" s="6" t="s">
        <v>472</v>
      </c>
    </row>
    <row r="5" spans="2:3" x14ac:dyDescent="0.3">
      <c r="B5" s="7"/>
      <c r="C5" s="7"/>
    </row>
    <row r="6" spans="2:3" x14ac:dyDescent="0.3">
      <c r="B6" s="7" t="s">
        <v>473</v>
      </c>
      <c r="C6" s="8" t="s">
        <v>488</v>
      </c>
    </row>
    <row r="7" spans="2:3" x14ac:dyDescent="0.3">
      <c r="B7" s="7"/>
      <c r="C7" s="7"/>
    </row>
    <row r="8" spans="2:3" x14ac:dyDescent="0.3">
      <c r="B8" s="7" t="s">
        <v>474</v>
      </c>
      <c r="C8" s="8" t="s">
        <v>489</v>
      </c>
    </row>
    <row r="9" spans="2:3" x14ac:dyDescent="0.3">
      <c r="B9" s="7"/>
      <c r="C9" s="7"/>
    </row>
    <row r="10" spans="2:3" x14ac:dyDescent="0.3">
      <c r="B10" s="7" t="s">
        <v>475</v>
      </c>
      <c r="C10" s="8" t="s">
        <v>490</v>
      </c>
    </row>
    <row r="11" spans="2:3" x14ac:dyDescent="0.3">
      <c r="B11" s="7"/>
      <c r="C11" s="7"/>
    </row>
    <row r="12" spans="2:3" x14ac:dyDescent="0.3">
      <c r="B12" s="7" t="s">
        <v>476</v>
      </c>
      <c r="C12" s="8" t="s">
        <v>491</v>
      </c>
    </row>
    <row r="13" spans="2:3" x14ac:dyDescent="0.3">
      <c r="B13" s="7"/>
      <c r="C13" s="7"/>
    </row>
    <row r="14" spans="2:3" x14ac:dyDescent="0.3">
      <c r="B14" s="7" t="s">
        <v>477</v>
      </c>
      <c r="C14" s="8" t="s">
        <v>492</v>
      </c>
    </row>
    <row r="15" spans="2:3" x14ac:dyDescent="0.3">
      <c r="B15" s="7"/>
      <c r="C15" s="7"/>
    </row>
    <row r="16" spans="2:3" x14ac:dyDescent="0.3">
      <c r="B16" s="7" t="s">
        <v>478</v>
      </c>
      <c r="C16" s="8" t="s">
        <v>493</v>
      </c>
    </row>
    <row r="17" spans="2:3" x14ac:dyDescent="0.3">
      <c r="B17" s="7"/>
      <c r="C17" s="7"/>
    </row>
    <row r="18" spans="2:3" x14ac:dyDescent="0.3">
      <c r="B18" s="7" t="s">
        <v>479</v>
      </c>
      <c r="C18" s="8" t="s">
        <v>494</v>
      </c>
    </row>
    <row r="19" spans="2:3" x14ac:dyDescent="0.3">
      <c r="B19" s="7"/>
      <c r="C19" s="7"/>
    </row>
    <row r="20" spans="2:3" x14ac:dyDescent="0.3">
      <c r="B20" s="7" t="s">
        <v>480</v>
      </c>
      <c r="C20" s="8" t="s">
        <v>495</v>
      </c>
    </row>
    <row r="21" spans="2:3" x14ac:dyDescent="0.3">
      <c r="B21" s="7"/>
      <c r="C21" s="7"/>
    </row>
    <row r="22" spans="2:3" x14ac:dyDescent="0.3">
      <c r="B22" s="7" t="s">
        <v>46</v>
      </c>
      <c r="C22" s="8" t="s">
        <v>496</v>
      </c>
    </row>
    <row r="23" spans="2:3" x14ac:dyDescent="0.3">
      <c r="B23" s="7"/>
      <c r="C23" s="7"/>
    </row>
    <row r="24" spans="2:3" x14ac:dyDescent="0.3">
      <c r="B24" s="7" t="s">
        <v>481</v>
      </c>
      <c r="C24" s="8" t="s">
        <v>497</v>
      </c>
    </row>
    <row r="25" spans="2:3" x14ac:dyDescent="0.3">
      <c r="B25" s="7"/>
      <c r="C25" s="7"/>
    </row>
    <row r="26" spans="2:3" x14ac:dyDescent="0.3">
      <c r="B26" s="7" t="s">
        <v>482</v>
      </c>
      <c r="C26" s="8" t="s">
        <v>498</v>
      </c>
    </row>
    <row r="27" spans="2:3" x14ac:dyDescent="0.3">
      <c r="B27" s="7"/>
      <c r="C27" s="7"/>
    </row>
    <row r="28" spans="2:3" x14ac:dyDescent="0.3">
      <c r="B28" s="7" t="s">
        <v>483</v>
      </c>
      <c r="C28" s="8" t="s">
        <v>499</v>
      </c>
    </row>
    <row r="29" spans="2:3" x14ac:dyDescent="0.3">
      <c r="B29" s="7"/>
      <c r="C29" s="7"/>
    </row>
    <row r="30" spans="2:3" x14ac:dyDescent="0.3">
      <c r="B30" s="7" t="s">
        <v>484</v>
      </c>
      <c r="C30" s="8" t="s">
        <v>500</v>
      </c>
    </row>
    <row r="31" spans="2:3" x14ac:dyDescent="0.3">
      <c r="B31" s="7"/>
      <c r="C31" s="7"/>
    </row>
    <row r="32" spans="2:3" x14ac:dyDescent="0.3">
      <c r="B32" s="7" t="s">
        <v>485</v>
      </c>
      <c r="C32" s="8" t="s">
        <v>501</v>
      </c>
    </row>
    <row r="33" spans="2:3" x14ac:dyDescent="0.3">
      <c r="B33" s="7"/>
      <c r="C33" s="7"/>
    </row>
    <row r="34" spans="2:3" x14ac:dyDescent="0.3">
      <c r="B34" s="7" t="s">
        <v>486</v>
      </c>
      <c r="C34" s="8" t="s">
        <v>502</v>
      </c>
    </row>
    <row r="35" spans="2:3" x14ac:dyDescent="0.3">
      <c r="B35" s="7"/>
      <c r="C35" s="7"/>
    </row>
    <row r="36" spans="2:3" x14ac:dyDescent="0.3">
      <c r="B36" s="7" t="s">
        <v>487</v>
      </c>
      <c r="C36" s="8" t="s">
        <v>503</v>
      </c>
    </row>
    <row r="37" spans="2:3" x14ac:dyDescent="0.3">
      <c r="B37" s="7"/>
      <c r="C37" s="7"/>
    </row>
    <row r="38" spans="2:3" x14ac:dyDescent="0.3">
      <c r="B38" s="7" t="s">
        <v>881</v>
      </c>
      <c r="C38" s="8" t="s">
        <v>504</v>
      </c>
    </row>
    <row r="39" spans="2:3" x14ac:dyDescent="0.3">
      <c r="B39" s="7"/>
      <c r="C39" s="8"/>
    </row>
    <row r="40" spans="2:3" x14ac:dyDescent="0.3">
      <c r="B40" s="7" t="s">
        <v>882</v>
      </c>
      <c r="C40" s="298" t="s">
        <v>883</v>
      </c>
    </row>
    <row r="41" spans="2:3" x14ac:dyDescent="0.3">
      <c r="B41" s="9"/>
      <c r="C41" s="9"/>
    </row>
  </sheetData>
  <hyperlinks>
    <hyperlink ref="C6" location="Activo!A1" display="Activo" xr:uid="{00000000-0004-0000-0100-000000000000}"/>
    <hyperlink ref="C8" location="Pasivo!A1" display="Pasivo" xr:uid="{00000000-0004-0000-0100-000001000000}"/>
    <hyperlink ref="C10" location="Resultados!A1" display="Resultados" xr:uid="{00000000-0004-0000-0100-000002000000}"/>
    <hyperlink ref="C12" location="'Evolucion de PN'!A1" display="Evolución de PN" xr:uid="{00000000-0004-0000-0100-000003000000}"/>
    <hyperlink ref="C14" location="'EFE - Presentación'!A1" display="EFE" xr:uid="{00000000-0004-0000-0100-000004000000}"/>
    <hyperlink ref="C16" location="'nota A'!A1" display="Nota A" xr:uid="{00000000-0004-0000-0100-000005000000}"/>
    <hyperlink ref="C18" location="'nota B'!A1" display="Nota B" xr:uid="{00000000-0004-0000-0100-000006000000}"/>
    <hyperlink ref="C20" location="'nota C'!A1" display="Nota C" xr:uid="{00000000-0004-0000-0100-000007000000}"/>
    <hyperlink ref="C22" location="'nota D'!A1" display="Nota D" xr:uid="{00000000-0004-0000-0100-000008000000}"/>
    <hyperlink ref="C24" location="'nota E'!A1" display="Nota E" xr:uid="{00000000-0004-0000-0100-000009000000}"/>
    <hyperlink ref="C26" location="'nota F'!A1" display="Nota F" xr:uid="{00000000-0004-0000-0100-00000A000000}"/>
    <hyperlink ref="C28" location="'nota G'!A1" display="Nota G" xr:uid="{00000000-0004-0000-0100-00000B000000}"/>
    <hyperlink ref="C30" location="'nota H'!A1" display="Nota H" xr:uid="{00000000-0004-0000-0100-00000C000000}"/>
    <hyperlink ref="C32" location="'nota I'!A1" display="Nota I" xr:uid="{00000000-0004-0000-0100-00000D000000}"/>
    <hyperlink ref="C34" location="'nota J'!A1" display="Nota J" xr:uid="{00000000-0004-0000-0100-00000E000000}"/>
    <hyperlink ref="C36" location="'nota K'!A1" display="Nota K" xr:uid="{00000000-0004-0000-0100-00000F000000}"/>
    <hyperlink ref="C38" location="'nota L'!A1" display="Nota L" xr:uid="{00000000-0004-0000-0100-000010000000}"/>
    <hyperlink ref="C40" location="'nota M'!A1" display="Nota L" xr:uid="{69A66C6C-4218-48B6-A7AE-F80B1558C07F}"/>
  </hyperlinks>
  <pageMargins left="0.7" right="0.7" top="0.75" bottom="0.75" header="0.3" footer="0.3"/>
  <pageSetup paperSize="9" orientation="portrait" horizontalDpi="30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autoPageBreaks="0"/>
  </sheetPr>
  <dimension ref="A1:M61"/>
  <sheetViews>
    <sheetView showGridLines="0" zoomScaleNormal="100" workbookViewId="0">
      <selection activeCell="E8" sqref="E8"/>
    </sheetView>
  </sheetViews>
  <sheetFormatPr baseColWidth="10" defaultColWidth="11.42578125" defaultRowHeight="16.5" x14ac:dyDescent="0.3"/>
  <cols>
    <col min="1" max="1" width="6.5703125" style="21" bestFit="1" customWidth="1"/>
    <col min="2" max="2" width="49.85546875" style="21" customWidth="1"/>
    <col min="3" max="3" width="11" style="4" bestFit="1" customWidth="1"/>
    <col min="4" max="4" width="5.7109375" style="21" customWidth="1"/>
    <col min="5" max="5" width="28.28515625" style="21" bestFit="1" customWidth="1"/>
    <col min="6" max="6" width="5.7109375" style="21" customWidth="1"/>
    <col min="7" max="7" width="27" style="21" bestFit="1" customWidth="1"/>
    <col min="8" max="8" width="5.7109375" style="21" customWidth="1"/>
    <col min="9" max="13" width="11.42578125" style="21"/>
    <col min="14" max="14" width="11.85546875" style="21" bestFit="1" customWidth="1"/>
    <col min="15" max="16384" width="11.42578125" style="21"/>
  </cols>
  <sheetData>
    <row r="1" spans="1:13" x14ac:dyDescent="0.3">
      <c r="A1" s="19" t="s">
        <v>505</v>
      </c>
      <c r="B1" s="20" t="s">
        <v>29</v>
      </c>
    </row>
    <row r="2" spans="1:13" x14ac:dyDescent="0.3">
      <c r="B2" s="22" t="s">
        <v>757</v>
      </c>
    </row>
    <row r="3" spans="1:13" x14ac:dyDescent="0.3">
      <c r="B3" s="22" t="s">
        <v>30</v>
      </c>
    </row>
    <row r="4" spans="1:13" x14ac:dyDescent="0.3">
      <c r="B4" s="4" t="s">
        <v>31</v>
      </c>
    </row>
    <row r="6" spans="1:13" ht="17.25" thickBot="1" x14ac:dyDescent="0.3">
      <c r="B6" s="20" t="s">
        <v>0</v>
      </c>
      <c r="C6" s="23" t="s">
        <v>1</v>
      </c>
      <c r="D6" s="24"/>
      <c r="E6" s="25">
        <v>45657</v>
      </c>
      <c r="F6" s="26"/>
      <c r="G6" s="25">
        <v>45291</v>
      </c>
      <c r="H6" s="27"/>
    </row>
    <row r="7" spans="1:13" x14ac:dyDescent="0.25">
      <c r="B7" s="26"/>
      <c r="C7" s="22"/>
      <c r="D7" s="28"/>
      <c r="E7" s="26"/>
      <c r="F7" s="26"/>
      <c r="G7" s="26"/>
      <c r="H7" s="27"/>
    </row>
    <row r="8" spans="1:13" x14ac:dyDescent="0.25">
      <c r="B8" s="20" t="s">
        <v>2</v>
      </c>
      <c r="C8" s="22"/>
      <c r="D8" s="29"/>
      <c r="E8" s="186">
        <v>1090623425692</v>
      </c>
      <c r="F8" s="284"/>
      <c r="G8" s="186">
        <v>1198207726990</v>
      </c>
      <c r="H8" s="27"/>
      <c r="K8" s="20"/>
      <c r="L8" s="26"/>
      <c r="M8" s="24"/>
    </row>
    <row r="9" spans="1:13" x14ac:dyDescent="0.25">
      <c r="B9" s="22" t="s">
        <v>3</v>
      </c>
      <c r="C9" s="20"/>
      <c r="D9" s="28"/>
      <c r="E9" s="285">
        <v>198983317751</v>
      </c>
      <c r="F9" s="284"/>
      <c r="G9" s="285">
        <v>191060486149</v>
      </c>
      <c r="H9" s="27"/>
      <c r="K9" s="22"/>
      <c r="L9" s="26"/>
      <c r="M9" s="31"/>
    </row>
    <row r="10" spans="1:13" x14ac:dyDescent="0.25">
      <c r="B10" s="22" t="s">
        <v>4</v>
      </c>
      <c r="C10" s="32" t="s">
        <v>5</v>
      </c>
      <c r="D10" s="28"/>
      <c r="E10" s="285">
        <v>771610687725</v>
      </c>
      <c r="F10" s="284"/>
      <c r="G10" s="285">
        <v>943630267110</v>
      </c>
      <c r="H10" s="27"/>
      <c r="K10" s="22"/>
      <c r="L10" s="33"/>
      <c r="M10" s="31"/>
    </row>
    <row r="11" spans="1:13" x14ac:dyDescent="0.25">
      <c r="B11" s="22" t="s">
        <v>6</v>
      </c>
      <c r="C11" s="20"/>
      <c r="D11" s="28"/>
      <c r="E11" s="285">
        <v>119129316427</v>
      </c>
      <c r="F11" s="284"/>
      <c r="G11" s="285">
        <v>62528188116</v>
      </c>
      <c r="H11" s="27"/>
      <c r="K11" s="22"/>
      <c r="L11" s="26"/>
      <c r="M11" s="31"/>
    </row>
    <row r="12" spans="1:13" x14ac:dyDescent="0.25">
      <c r="B12" s="22" t="s">
        <v>7</v>
      </c>
      <c r="C12" s="20"/>
      <c r="D12" s="28"/>
      <c r="E12" s="285">
        <v>974965339</v>
      </c>
      <c r="F12" s="284"/>
      <c r="G12" s="285">
        <v>1025658578</v>
      </c>
      <c r="H12" s="27"/>
      <c r="K12" s="22"/>
      <c r="L12" s="26"/>
      <c r="M12" s="31"/>
    </row>
    <row r="13" spans="1:13" x14ac:dyDescent="0.25">
      <c r="B13" s="22" t="s">
        <v>8</v>
      </c>
      <c r="C13" s="32" t="s">
        <v>9</v>
      </c>
      <c r="D13" s="28"/>
      <c r="E13" s="285">
        <v>-74861550</v>
      </c>
      <c r="F13" s="284"/>
      <c r="G13" s="285">
        <v>-36872963</v>
      </c>
      <c r="H13" s="27"/>
      <c r="K13" s="22"/>
      <c r="L13" s="33"/>
      <c r="M13" s="31"/>
    </row>
    <row r="14" spans="1:13" x14ac:dyDescent="0.25">
      <c r="B14" s="26"/>
      <c r="C14" s="20"/>
      <c r="D14" s="28"/>
      <c r="E14" s="285"/>
      <c r="F14" s="284"/>
      <c r="G14" s="284"/>
      <c r="H14" s="27"/>
    </row>
    <row r="15" spans="1:13" x14ac:dyDescent="0.25">
      <c r="B15" s="20" t="s">
        <v>10</v>
      </c>
      <c r="C15" s="32" t="s">
        <v>11</v>
      </c>
      <c r="D15" s="29"/>
      <c r="E15" s="186">
        <v>837746346146</v>
      </c>
      <c r="F15" s="284"/>
      <c r="G15" s="186">
        <v>449750669787</v>
      </c>
      <c r="H15" s="27"/>
      <c r="K15" s="20"/>
      <c r="L15" s="33"/>
      <c r="M15" s="24"/>
    </row>
    <row r="16" spans="1:13" x14ac:dyDescent="0.25">
      <c r="B16" s="20"/>
      <c r="C16" s="20"/>
      <c r="D16" s="28"/>
      <c r="E16" s="285"/>
      <c r="F16" s="284"/>
      <c r="G16" s="284"/>
      <c r="H16" s="27"/>
    </row>
    <row r="17" spans="2:13" ht="33" x14ac:dyDescent="0.25">
      <c r="B17" s="36" t="s">
        <v>771</v>
      </c>
      <c r="C17" s="32" t="s">
        <v>543</v>
      </c>
      <c r="D17" s="29"/>
      <c r="E17" s="186">
        <v>617919300998</v>
      </c>
      <c r="F17" s="284"/>
      <c r="G17" s="186">
        <v>849650402088</v>
      </c>
      <c r="H17" s="27"/>
      <c r="K17" s="20"/>
      <c r="L17" s="33"/>
      <c r="M17" s="24"/>
    </row>
    <row r="18" spans="2:13" x14ac:dyDescent="0.25">
      <c r="B18" s="22" t="s">
        <v>776</v>
      </c>
      <c r="C18" s="20"/>
      <c r="D18" s="28"/>
      <c r="E18" s="285">
        <v>531156806758</v>
      </c>
      <c r="F18" s="284"/>
      <c r="G18" s="285">
        <v>562858493478</v>
      </c>
      <c r="H18" s="27"/>
      <c r="K18" s="22"/>
      <c r="L18" s="26"/>
      <c r="M18" s="31"/>
    </row>
    <row r="19" spans="2:13" x14ac:dyDescent="0.25">
      <c r="B19" s="22" t="s">
        <v>506</v>
      </c>
      <c r="C19" s="20"/>
      <c r="D19" s="28"/>
      <c r="E19" s="285">
        <v>57437644519</v>
      </c>
      <c r="F19" s="285"/>
      <c r="G19" s="285">
        <v>269966412265</v>
      </c>
      <c r="H19" s="27"/>
      <c r="K19" s="22"/>
      <c r="L19" s="26"/>
      <c r="M19" s="31"/>
    </row>
    <row r="20" spans="2:13" x14ac:dyDescent="0.25">
      <c r="B20" s="22" t="s">
        <v>777</v>
      </c>
      <c r="C20" s="20"/>
      <c r="D20" s="28"/>
      <c r="E20" s="285">
        <v>18059924719</v>
      </c>
      <c r="F20" s="285"/>
      <c r="G20" s="285">
        <v>7981975596</v>
      </c>
      <c r="H20" s="27"/>
    </row>
    <row r="21" spans="2:13" x14ac:dyDescent="0.25">
      <c r="B21" s="22" t="s">
        <v>12</v>
      </c>
      <c r="C21" s="20"/>
      <c r="D21" s="28"/>
      <c r="E21" s="285">
        <v>11264925002</v>
      </c>
      <c r="F21" s="284"/>
      <c r="G21" s="285">
        <v>8843520749</v>
      </c>
      <c r="H21" s="27"/>
      <c r="K21" s="20"/>
      <c r="L21" s="26"/>
      <c r="M21" s="31"/>
    </row>
    <row r="22" spans="2:13" x14ac:dyDescent="0.25">
      <c r="B22" s="18"/>
      <c r="C22" s="20"/>
      <c r="D22" s="28"/>
      <c r="E22" s="285"/>
      <c r="F22" s="284"/>
      <c r="G22" s="285"/>
      <c r="H22" s="27"/>
      <c r="K22" s="20"/>
      <c r="L22" s="26"/>
      <c r="M22" s="31"/>
    </row>
    <row r="23" spans="2:13" ht="33" x14ac:dyDescent="0.25">
      <c r="B23" s="36" t="s">
        <v>772</v>
      </c>
      <c r="C23" s="32" t="s">
        <v>542</v>
      </c>
      <c r="D23" s="29"/>
      <c r="E23" s="186">
        <v>6964262663987</v>
      </c>
      <c r="F23" s="284"/>
      <c r="G23" s="186">
        <v>5678807532673</v>
      </c>
      <c r="H23" s="27"/>
      <c r="K23" s="20"/>
      <c r="L23" s="33"/>
      <c r="M23" s="24"/>
    </row>
    <row r="24" spans="2:13" x14ac:dyDescent="0.25">
      <c r="B24" s="22" t="s">
        <v>779</v>
      </c>
      <c r="C24" s="20"/>
      <c r="D24" s="28"/>
      <c r="E24" s="285">
        <v>7007100820151</v>
      </c>
      <c r="F24" s="284"/>
      <c r="G24" s="285">
        <v>5767814403710</v>
      </c>
      <c r="H24" s="27"/>
      <c r="K24" s="22"/>
      <c r="L24" s="26"/>
      <c r="M24" s="31"/>
    </row>
    <row r="25" spans="2:13" x14ac:dyDescent="0.25">
      <c r="B25" s="22" t="s">
        <v>780</v>
      </c>
      <c r="C25" s="20"/>
      <c r="D25" s="28"/>
      <c r="E25" s="285">
        <v>74186508994</v>
      </c>
      <c r="F25" s="284"/>
      <c r="G25" s="285">
        <v>41730650268</v>
      </c>
      <c r="H25" s="27"/>
      <c r="K25" s="22"/>
      <c r="L25" s="26"/>
      <c r="M25" s="31"/>
    </row>
    <row r="26" spans="2:13" x14ac:dyDescent="0.25">
      <c r="B26" s="22" t="s">
        <v>7</v>
      </c>
      <c r="C26" s="20"/>
      <c r="D26" s="28"/>
      <c r="E26" s="285">
        <v>103901510677</v>
      </c>
      <c r="F26" s="284"/>
      <c r="G26" s="285">
        <v>73407635836</v>
      </c>
      <c r="H26" s="27"/>
      <c r="K26" s="22"/>
      <c r="L26" s="26"/>
      <c r="M26" s="31"/>
    </row>
    <row r="27" spans="2:13" x14ac:dyDescent="0.25">
      <c r="B27" s="22" t="s">
        <v>8</v>
      </c>
      <c r="C27" s="32" t="s">
        <v>9</v>
      </c>
      <c r="D27" s="28"/>
      <c r="E27" s="285">
        <v>-220926175835</v>
      </c>
      <c r="F27" s="284"/>
      <c r="G27" s="285">
        <v>-204145157141</v>
      </c>
      <c r="H27" s="27"/>
      <c r="K27" s="22"/>
      <c r="L27" s="33"/>
      <c r="M27" s="31"/>
    </row>
    <row r="28" spans="2:13" x14ac:dyDescent="0.25">
      <c r="B28" s="26"/>
      <c r="C28" s="20"/>
      <c r="D28" s="28"/>
      <c r="E28" s="42"/>
      <c r="F28" s="42"/>
      <c r="G28" s="42"/>
      <c r="H28" s="27"/>
    </row>
    <row r="29" spans="2:13" x14ac:dyDescent="0.25">
      <c r="B29" s="20" t="s">
        <v>15</v>
      </c>
      <c r="C29" s="32" t="s">
        <v>16</v>
      </c>
      <c r="D29" s="29"/>
      <c r="E29" s="186">
        <v>101487936027</v>
      </c>
      <c r="F29" s="284"/>
      <c r="G29" s="186">
        <v>73746717501</v>
      </c>
      <c r="H29" s="27"/>
      <c r="K29" s="20"/>
      <c r="L29" s="33"/>
      <c r="M29" s="24"/>
    </row>
    <row r="30" spans="2:13" x14ac:dyDescent="0.25">
      <c r="B30" s="26"/>
      <c r="C30" s="20"/>
      <c r="D30" s="28"/>
      <c r="E30" s="285"/>
      <c r="F30" s="284"/>
      <c r="G30" s="284"/>
      <c r="H30" s="27"/>
    </row>
    <row r="31" spans="2:13" ht="33" x14ac:dyDescent="0.25">
      <c r="B31" s="36" t="s">
        <v>775</v>
      </c>
      <c r="C31" s="32" t="s">
        <v>17</v>
      </c>
      <c r="D31" s="29"/>
      <c r="E31" s="186">
        <v>132337875672</v>
      </c>
      <c r="F31" s="284"/>
      <c r="G31" s="186">
        <v>114312889679</v>
      </c>
      <c r="H31" s="27"/>
      <c r="K31" s="20"/>
      <c r="L31" s="33"/>
      <c r="M31" s="24"/>
    </row>
    <row r="32" spans="2:13" x14ac:dyDescent="0.25">
      <c r="B32" s="22" t="s">
        <v>778</v>
      </c>
      <c r="C32" s="20"/>
      <c r="D32" s="28"/>
      <c r="E32" s="285">
        <v>215255016098</v>
      </c>
      <c r="F32" s="284"/>
      <c r="G32" s="285">
        <v>186982143160</v>
      </c>
      <c r="H32" s="27"/>
      <c r="K32" s="22"/>
      <c r="L32" s="26"/>
      <c r="M32" s="31"/>
    </row>
    <row r="33" spans="2:13" x14ac:dyDescent="0.25">
      <c r="B33" s="22" t="s">
        <v>18</v>
      </c>
      <c r="C33" s="20"/>
      <c r="D33" s="28"/>
      <c r="E33" s="285">
        <v>-15619726</v>
      </c>
      <c r="F33" s="284"/>
      <c r="G33" s="285">
        <v>-544716</v>
      </c>
      <c r="H33" s="27"/>
      <c r="K33" s="22"/>
      <c r="L33" s="26"/>
      <c r="M33" s="31"/>
    </row>
    <row r="34" spans="2:13" x14ac:dyDescent="0.25">
      <c r="B34" s="22" t="s">
        <v>12</v>
      </c>
      <c r="C34" s="20"/>
      <c r="D34" s="28"/>
      <c r="E34" s="285">
        <v>7591661470</v>
      </c>
      <c r="F34" s="284"/>
      <c r="G34" s="285">
        <v>6675773477</v>
      </c>
      <c r="H34" s="27"/>
      <c r="K34" s="22"/>
      <c r="L34" s="26"/>
      <c r="M34" s="31"/>
    </row>
    <row r="35" spans="2:13" x14ac:dyDescent="0.25">
      <c r="B35" s="22" t="s">
        <v>8</v>
      </c>
      <c r="C35" s="32" t="s">
        <v>9</v>
      </c>
      <c r="D35" s="28"/>
      <c r="E35" s="285">
        <v>-90493182170</v>
      </c>
      <c r="F35" s="284"/>
      <c r="G35" s="285">
        <v>-79344482242</v>
      </c>
      <c r="H35" s="27"/>
      <c r="K35" s="22"/>
      <c r="L35" s="33"/>
      <c r="M35" s="31"/>
    </row>
    <row r="36" spans="2:13" x14ac:dyDescent="0.25">
      <c r="B36" s="26"/>
      <c r="C36" s="20"/>
      <c r="D36" s="28"/>
      <c r="E36" s="42"/>
      <c r="F36" s="42"/>
      <c r="G36" s="42"/>
      <c r="H36" s="27"/>
    </row>
    <row r="37" spans="2:13" x14ac:dyDescent="0.25">
      <c r="B37" s="20" t="s">
        <v>19</v>
      </c>
      <c r="C37" s="32" t="s">
        <v>20</v>
      </c>
      <c r="D37" s="29"/>
      <c r="E37" s="186">
        <v>208813428834</v>
      </c>
      <c r="F37" s="284"/>
      <c r="G37" s="186">
        <v>194011997599</v>
      </c>
      <c r="H37" s="27"/>
      <c r="K37" s="20"/>
      <c r="L37" s="33"/>
      <c r="M37" s="24"/>
    </row>
    <row r="38" spans="2:13" x14ac:dyDescent="0.25">
      <c r="B38" s="35" t="s">
        <v>21</v>
      </c>
      <c r="C38" s="36"/>
      <c r="D38" s="28"/>
      <c r="E38" s="285">
        <v>23723329689</v>
      </c>
      <c r="F38" s="284"/>
      <c r="G38" s="285">
        <v>25004360472</v>
      </c>
      <c r="H38" s="27"/>
      <c r="K38" s="22"/>
      <c r="L38" s="37"/>
      <c r="M38" s="31"/>
    </row>
    <row r="39" spans="2:13" x14ac:dyDescent="0.25">
      <c r="B39" s="35" t="s">
        <v>781</v>
      </c>
      <c r="C39" s="36"/>
      <c r="D39" s="28"/>
      <c r="E39" s="285">
        <v>206157711064</v>
      </c>
      <c r="F39" s="284"/>
      <c r="G39" s="285">
        <v>187063279510</v>
      </c>
      <c r="H39" s="27"/>
      <c r="K39" s="22"/>
      <c r="L39" s="37"/>
      <c r="M39" s="31"/>
    </row>
    <row r="40" spans="2:13" x14ac:dyDescent="0.25">
      <c r="B40" s="35" t="s">
        <v>782</v>
      </c>
      <c r="C40" s="32" t="s">
        <v>9</v>
      </c>
      <c r="D40" s="28"/>
      <c r="E40" s="285">
        <v>573168591</v>
      </c>
      <c r="F40" s="285"/>
      <c r="G40" s="285">
        <v>613959033</v>
      </c>
      <c r="H40" s="27"/>
      <c r="K40" s="22"/>
      <c r="L40" s="33"/>
      <c r="M40" s="31"/>
    </row>
    <row r="41" spans="2:13" x14ac:dyDescent="0.25">
      <c r="B41" s="26" t="s">
        <v>8</v>
      </c>
      <c r="C41" s="20"/>
      <c r="D41" s="28"/>
      <c r="E41" s="285">
        <v>-21640780510</v>
      </c>
      <c r="F41" s="284"/>
      <c r="G41" s="285">
        <v>-18669601416</v>
      </c>
      <c r="H41" s="27"/>
    </row>
    <row r="42" spans="2:13" x14ac:dyDescent="0.25">
      <c r="B42" s="26"/>
      <c r="C42" s="20"/>
      <c r="D42" s="28"/>
      <c r="E42" s="285"/>
      <c r="F42" s="284"/>
      <c r="G42" s="285"/>
      <c r="H42" s="27"/>
    </row>
    <row r="43" spans="2:13" x14ac:dyDescent="0.25">
      <c r="B43" s="20" t="s">
        <v>22</v>
      </c>
      <c r="C43" s="32" t="s">
        <v>23</v>
      </c>
      <c r="D43" s="29"/>
      <c r="E43" s="186">
        <v>31531406196</v>
      </c>
      <c r="F43" s="284"/>
      <c r="G43" s="186">
        <v>22012915128</v>
      </c>
      <c r="H43" s="27"/>
      <c r="K43" s="20"/>
      <c r="L43" s="33"/>
      <c r="M43" s="24"/>
    </row>
    <row r="44" spans="2:13" x14ac:dyDescent="0.25">
      <c r="B44" s="26"/>
      <c r="C44" s="20"/>
      <c r="D44" s="28"/>
      <c r="E44" s="42"/>
      <c r="F44" s="42"/>
      <c r="G44" s="42"/>
      <c r="H44" s="27"/>
    </row>
    <row r="45" spans="2:13" x14ac:dyDescent="0.25">
      <c r="B45" s="20" t="s">
        <v>24</v>
      </c>
      <c r="C45" s="32" t="s">
        <v>25</v>
      </c>
      <c r="D45" s="29"/>
      <c r="E45" s="186">
        <v>30804802887</v>
      </c>
      <c r="F45" s="284"/>
      <c r="G45" s="186">
        <v>25101926524</v>
      </c>
      <c r="H45" s="27"/>
      <c r="K45" s="20"/>
      <c r="L45" s="33"/>
      <c r="M45" s="24"/>
    </row>
    <row r="46" spans="2:13" ht="17.25" thickBot="1" x14ac:dyDescent="0.3">
      <c r="B46" s="26"/>
      <c r="C46" s="20"/>
      <c r="D46" s="28"/>
      <c r="E46" s="42"/>
      <c r="F46" s="42"/>
      <c r="G46" s="42"/>
      <c r="H46" s="27"/>
    </row>
    <row r="47" spans="2:13" ht="17.25" thickBot="1" x14ac:dyDescent="0.3">
      <c r="B47" s="20" t="s">
        <v>26</v>
      </c>
      <c r="C47" s="20"/>
      <c r="D47" s="29"/>
      <c r="E47" s="299">
        <v>10015527186439</v>
      </c>
      <c r="F47" s="284"/>
      <c r="G47" s="299">
        <v>8605602777969</v>
      </c>
      <c r="H47" s="27"/>
      <c r="K47" s="20"/>
      <c r="L47" s="26"/>
      <c r="M47" s="24"/>
    </row>
    <row r="48" spans="2:13" ht="17.25" thickTop="1" x14ac:dyDescent="0.25">
      <c r="B48" s="26"/>
      <c r="C48" s="20"/>
      <c r="D48" s="28"/>
      <c r="H48" s="27"/>
    </row>
    <row r="49" spans="2:8" x14ac:dyDescent="0.25">
      <c r="B49" s="26"/>
      <c r="C49" s="22"/>
      <c r="D49" s="28"/>
      <c r="E49" s="26"/>
      <c r="F49" s="26"/>
      <c r="G49" s="26"/>
      <c r="H49" s="27"/>
    </row>
    <row r="50" spans="2:8" x14ac:dyDescent="0.25">
      <c r="B50" s="22" t="s">
        <v>750</v>
      </c>
      <c r="C50" s="22"/>
      <c r="D50" s="22"/>
      <c r="E50" s="22"/>
      <c r="F50" s="22"/>
      <c r="G50" s="22"/>
      <c r="H50" s="22"/>
    </row>
    <row r="57" spans="2:8" x14ac:dyDescent="0.25">
      <c r="B57" s="342"/>
      <c r="C57" s="342"/>
      <c r="D57" s="342"/>
    </row>
    <row r="60" spans="2:8" x14ac:dyDescent="0.25">
      <c r="B60" s="342"/>
      <c r="C60" s="342"/>
      <c r="D60" s="342"/>
    </row>
    <row r="61" spans="2:8" x14ac:dyDescent="0.25">
      <c r="B61" s="342"/>
      <c r="C61" s="342"/>
      <c r="D61" s="342"/>
    </row>
  </sheetData>
  <mergeCells count="3">
    <mergeCell ref="B61:D61"/>
    <mergeCell ref="B57:D57"/>
    <mergeCell ref="B60:D60"/>
  </mergeCells>
  <hyperlinks>
    <hyperlink ref="A1" location="Indice!A1" display="Indice" xr:uid="{00000000-0004-0000-0200-000000000000}"/>
    <hyperlink ref="C10" location="'nota C'!B32" display="c.2" xr:uid="{00000000-0004-0000-0200-000001000000}"/>
    <hyperlink ref="C13" location="'nota C'!B260" display="c.6" xr:uid="{00000000-0004-0000-0200-000002000000}"/>
    <hyperlink ref="C15" location="'nota C'!B55" display="c.3" xr:uid="{00000000-0004-0000-0200-000003000000}"/>
    <hyperlink ref="C17" location="'nota C'!B127" display="c.5.1-c.13" xr:uid="{00000000-0004-0000-0200-000004000000}"/>
    <hyperlink ref="C23" location="'nota C'!B161" display="c.5.2-c.13" xr:uid="{00000000-0004-0000-0200-000005000000}"/>
    <hyperlink ref="C27" location="'nota C'!B260" display="c.6" xr:uid="{00000000-0004-0000-0200-000006000000}"/>
    <hyperlink ref="C29" location="'nota C'!B578" display="c.15" xr:uid="{00000000-0004-0000-0200-000007000000}"/>
    <hyperlink ref="C31" location="'nota C'!B224" display="c.5.3" xr:uid="{00000000-0004-0000-0200-000008000000}"/>
    <hyperlink ref="C35" location="'nota C'!B260" display="c.6" xr:uid="{00000000-0004-0000-0200-000009000000}"/>
    <hyperlink ref="C37" location="'nota C'!B292" display="c.7" xr:uid="{00000000-0004-0000-0200-00000A000000}"/>
    <hyperlink ref="C40" location="'nota C'!B260" display="c.6" xr:uid="{00000000-0004-0000-0200-00000B000000}"/>
    <hyperlink ref="C43" location="'nota C'!B339" display="c.8" xr:uid="{00000000-0004-0000-0200-00000C000000}"/>
    <hyperlink ref="C45" location="'nota C'!B381" display="c.9" xr:uid="{00000000-0004-0000-0200-00000D000000}"/>
  </hyperlinks>
  <pageMargins left="0.7" right="0.7" top="0.94062500000000004"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I49"/>
  <sheetViews>
    <sheetView showGridLines="0" workbookViewId="0"/>
  </sheetViews>
  <sheetFormatPr baseColWidth="10" defaultColWidth="11.42578125" defaultRowHeight="16.5" x14ac:dyDescent="0.3"/>
  <cols>
    <col min="1" max="1" width="6.5703125" style="21" bestFit="1" customWidth="1"/>
    <col min="2" max="2" width="58.42578125" style="21" customWidth="1"/>
    <col min="3" max="3" width="6.140625" style="4" bestFit="1" customWidth="1"/>
    <col min="4" max="4" width="5.7109375" style="21" customWidth="1"/>
    <col min="5" max="5" width="28.28515625" style="21" bestFit="1" customWidth="1"/>
    <col min="6" max="6" width="5.7109375" style="21" customWidth="1"/>
    <col min="7" max="7" width="27" style="21" bestFit="1" customWidth="1"/>
    <col min="8" max="8" width="5.7109375" style="21" customWidth="1"/>
    <col min="9" max="9" width="11.42578125" style="39"/>
    <col min="10" max="10" width="11.85546875" style="21" bestFit="1" customWidth="1"/>
    <col min="11" max="16384" width="11.42578125" style="21"/>
  </cols>
  <sheetData>
    <row r="1" spans="1:7" x14ac:dyDescent="0.3">
      <c r="A1" s="19" t="s">
        <v>505</v>
      </c>
      <c r="B1" s="20" t="s">
        <v>29</v>
      </c>
    </row>
    <row r="2" spans="1:7" x14ac:dyDescent="0.3">
      <c r="B2" s="22" t="s">
        <v>757</v>
      </c>
    </row>
    <row r="3" spans="1:7" x14ac:dyDescent="0.3">
      <c r="B3" s="22" t="s">
        <v>30</v>
      </c>
    </row>
    <row r="4" spans="1:7" x14ac:dyDescent="0.3">
      <c r="B4" s="4" t="s">
        <v>31</v>
      </c>
    </row>
    <row r="6" spans="1:7" ht="17.25" thickBot="1" x14ac:dyDescent="0.3">
      <c r="B6" s="20" t="s">
        <v>32</v>
      </c>
      <c r="C6" s="23" t="s">
        <v>1</v>
      </c>
      <c r="D6" s="24"/>
      <c r="E6" s="25">
        <v>45657</v>
      </c>
      <c r="F6" s="26"/>
      <c r="G6" s="25">
        <v>45291</v>
      </c>
    </row>
    <row r="7" spans="1:7" x14ac:dyDescent="0.25">
      <c r="B7" s="26"/>
      <c r="C7" s="22"/>
      <c r="D7" s="31"/>
      <c r="E7" s="26"/>
      <c r="F7" s="26"/>
      <c r="G7" s="26"/>
    </row>
    <row r="8" spans="1:7" x14ac:dyDescent="0.25">
      <c r="B8" s="20"/>
      <c r="C8" s="22"/>
      <c r="D8" s="31"/>
      <c r="E8" s="26"/>
      <c r="F8" s="26"/>
      <c r="G8" s="26"/>
    </row>
    <row r="9" spans="1:7" ht="33" x14ac:dyDescent="0.25">
      <c r="B9" s="36" t="s">
        <v>773</v>
      </c>
      <c r="C9" s="32" t="s">
        <v>33</v>
      </c>
      <c r="D9" s="24"/>
      <c r="E9" s="186">
        <v>1997361087523</v>
      </c>
      <c r="F9" s="284"/>
      <c r="G9" s="186">
        <v>1712795384611</v>
      </c>
    </row>
    <row r="10" spans="1:7" x14ac:dyDescent="0.25">
      <c r="B10" s="22" t="s">
        <v>333</v>
      </c>
      <c r="C10" s="22"/>
      <c r="D10" s="31"/>
      <c r="E10" s="285">
        <v>7899714199</v>
      </c>
      <c r="F10" s="284"/>
      <c r="G10" s="285">
        <v>6867105921</v>
      </c>
    </row>
    <row r="11" spans="1:7" x14ac:dyDescent="0.25">
      <c r="B11" s="22" t="s">
        <v>34</v>
      </c>
      <c r="C11" s="32" t="s">
        <v>35</v>
      </c>
      <c r="D11" s="31"/>
      <c r="E11" s="285">
        <v>972158108050</v>
      </c>
      <c r="F11" s="284"/>
      <c r="G11" s="285">
        <v>569271529910</v>
      </c>
    </row>
    <row r="12" spans="1:7" x14ac:dyDescent="0.25">
      <c r="B12" s="22" t="s">
        <v>506</v>
      </c>
      <c r="C12" s="40"/>
      <c r="D12" s="31"/>
      <c r="E12" s="285">
        <v>56483189501</v>
      </c>
      <c r="F12" s="285"/>
      <c r="G12" s="285">
        <v>246085186765</v>
      </c>
    </row>
    <row r="13" spans="1:7" x14ac:dyDescent="0.25">
      <c r="B13" s="22" t="s">
        <v>36</v>
      </c>
      <c r="C13" s="22"/>
      <c r="D13" s="31"/>
      <c r="E13" s="285">
        <v>920735731561</v>
      </c>
      <c r="F13" s="284"/>
      <c r="G13" s="285">
        <v>862760798173</v>
      </c>
    </row>
    <row r="14" spans="1:7" x14ac:dyDescent="0.25">
      <c r="B14" s="22" t="s">
        <v>37</v>
      </c>
      <c r="C14" s="22"/>
      <c r="D14" s="31"/>
      <c r="E14" s="285">
        <v>40084344212</v>
      </c>
      <c r="F14" s="284"/>
      <c r="G14" s="285">
        <v>27810763842</v>
      </c>
    </row>
    <row r="15" spans="1:7" x14ac:dyDescent="0.25">
      <c r="B15" s="26"/>
      <c r="C15" s="22"/>
      <c r="D15" s="31"/>
      <c r="E15" s="285"/>
      <c r="F15" s="284"/>
      <c r="G15" s="284"/>
    </row>
    <row r="16" spans="1:7" ht="33" x14ac:dyDescent="0.25">
      <c r="B16" s="36" t="s">
        <v>774</v>
      </c>
      <c r="C16" s="32" t="s">
        <v>33</v>
      </c>
      <c r="D16" s="24"/>
      <c r="E16" s="186">
        <v>6489825537232</v>
      </c>
      <c r="F16" s="284"/>
      <c r="G16" s="186">
        <v>5666513851107</v>
      </c>
    </row>
    <row r="17" spans="2:7" x14ac:dyDescent="0.25">
      <c r="B17" s="22" t="s">
        <v>38</v>
      </c>
      <c r="C17" s="22"/>
      <c r="D17" s="31"/>
      <c r="E17" s="285">
        <v>5359016680697</v>
      </c>
      <c r="F17" s="284"/>
      <c r="G17" s="285">
        <v>4635422132626</v>
      </c>
    </row>
    <row r="18" spans="2:7" x14ac:dyDescent="0.25">
      <c r="B18" s="22" t="s">
        <v>39</v>
      </c>
      <c r="C18" s="22"/>
      <c r="D18" s="31"/>
      <c r="E18" s="285">
        <v>596908941679</v>
      </c>
      <c r="F18" s="284"/>
      <c r="G18" s="285">
        <v>580620400762</v>
      </c>
    </row>
    <row r="19" spans="2:7" x14ac:dyDescent="0.25">
      <c r="B19" s="22" t="s">
        <v>40</v>
      </c>
      <c r="C19" s="32" t="s">
        <v>41</v>
      </c>
      <c r="D19" s="31"/>
      <c r="E19" s="285">
        <v>460825373780</v>
      </c>
      <c r="F19" s="284"/>
      <c r="G19" s="285">
        <v>389972594420</v>
      </c>
    </row>
    <row r="20" spans="2:7" x14ac:dyDescent="0.25">
      <c r="B20" s="22" t="s">
        <v>42</v>
      </c>
      <c r="C20" s="22"/>
      <c r="D20" s="31"/>
      <c r="E20" s="285">
        <v>7257722792</v>
      </c>
      <c r="F20" s="284"/>
      <c r="G20" s="285">
        <v>3067325058</v>
      </c>
    </row>
    <row r="21" spans="2:7" x14ac:dyDescent="0.25">
      <c r="B21" s="22" t="s">
        <v>37</v>
      </c>
      <c r="C21" s="22"/>
      <c r="D21" s="31"/>
      <c r="E21" s="285">
        <v>65816818284</v>
      </c>
      <c r="F21" s="284"/>
      <c r="G21" s="285">
        <v>57431398241</v>
      </c>
    </row>
    <row r="22" spans="2:7" x14ac:dyDescent="0.25">
      <c r="B22" s="26"/>
      <c r="C22" s="22"/>
      <c r="D22" s="31"/>
      <c r="E22" s="285"/>
      <c r="F22" s="284"/>
      <c r="G22" s="284"/>
    </row>
    <row r="23" spans="2:7" x14ac:dyDescent="0.25">
      <c r="B23" s="20" t="s">
        <v>43</v>
      </c>
      <c r="C23" s="22"/>
      <c r="D23" s="24"/>
      <c r="E23" s="186">
        <v>125805324832</v>
      </c>
      <c r="F23" s="284"/>
      <c r="G23" s="186">
        <v>90137924626</v>
      </c>
    </row>
    <row r="24" spans="2:7" x14ac:dyDescent="0.25">
      <c r="B24" s="22" t="s">
        <v>734</v>
      </c>
      <c r="C24" s="22"/>
      <c r="D24" s="31"/>
      <c r="E24" s="285">
        <v>11517715409</v>
      </c>
      <c r="F24" s="284"/>
      <c r="G24" s="285">
        <v>10445955445</v>
      </c>
    </row>
    <row r="25" spans="2:7" x14ac:dyDescent="0.25">
      <c r="B25" s="22" t="s">
        <v>735</v>
      </c>
      <c r="C25" s="32" t="s">
        <v>44</v>
      </c>
      <c r="D25" s="31"/>
      <c r="E25" s="285">
        <v>114287609423</v>
      </c>
      <c r="F25" s="284"/>
      <c r="G25" s="285">
        <v>79691969181</v>
      </c>
    </row>
    <row r="26" spans="2:7" x14ac:dyDescent="0.25">
      <c r="B26" s="26"/>
      <c r="C26" s="22"/>
      <c r="D26" s="31"/>
      <c r="E26" s="285"/>
      <c r="F26" s="284"/>
      <c r="G26" s="284"/>
    </row>
    <row r="27" spans="2:7" x14ac:dyDescent="0.25">
      <c r="B27" s="20" t="s">
        <v>736</v>
      </c>
      <c r="C27" s="22"/>
      <c r="D27" s="24"/>
      <c r="E27" s="186">
        <v>28594477287</v>
      </c>
      <c r="F27" s="284"/>
      <c r="G27" s="186">
        <v>21708803721</v>
      </c>
    </row>
    <row r="28" spans="2:7" ht="17.25" thickBot="1" x14ac:dyDescent="0.3">
      <c r="B28" s="26"/>
      <c r="C28" s="22"/>
      <c r="D28" s="31"/>
      <c r="E28" s="285"/>
      <c r="F28" s="284"/>
      <c r="G28" s="284"/>
    </row>
    <row r="29" spans="2:7" ht="17.25" thickBot="1" x14ac:dyDescent="0.3">
      <c r="B29" s="20" t="s">
        <v>45</v>
      </c>
      <c r="C29" s="22"/>
      <c r="D29" s="24"/>
      <c r="E29" s="299">
        <v>8641586426874</v>
      </c>
      <c r="F29" s="284"/>
      <c r="G29" s="299">
        <v>7491155964065</v>
      </c>
    </row>
    <row r="30" spans="2:7" ht="17.25" thickTop="1" x14ac:dyDescent="0.25">
      <c r="B30" s="26"/>
      <c r="C30" s="22"/>
      <c r="D30" s="31"/>
      <c r="E30" s="285"/>
      <c r="F30" s="284"/>
      <c r="G30" s="284"/>
    </row>
    <row r="31" spans="2:7" x14ac:dyDescent="0.25">
      <c r="B31" s="26"/>
      <c r="C31" s="22"/>
      <c r="D31" s="31"/>
      <c r="E31" s="285"/>
      <c r="F31" s="284"/>
      <c r="G31" s="284"/>
    </row>
    <row r="32" spans="2:7" x14ac:dyDescent="0.25">
      <c r="B32" s="20" t="s">
        <v>46</v>
      </c>
      <c r="C32" s="32" t="s">
        <v>47</v>
      </c>
      <c r="D32" s="24"/>
      <c r="E32" s="186">
        <v>1373940759565</v>
      </c>
      <c r="F32" s="284"/>
      <c r="G32" s="186">
        <v>1114446813904</v>
      </c>
    </row>
    <row r="33" spans="2:7" x14ac:dyDescent="0.25">
      <c r="B33" s="22" t="s">
        <v>48</v>
      </c>
      <c r="C33" s="32" t="s">
        <v>49</v>
      </c>
      <c r="D33" s="31"/>
      <c r="E33" s="285">
        <v>570000000000</v>
      </c>
      <c r="F33" s="284"/>
      <c r="G33" s="285">
        <v>500000000000</v>
      </c>
    </row>
    <row r="34" spans="2:7" x14ac:dyDescent="0.25">
      <c r="B34" s="22" t="s">
        <v>50</v>
      </c>
      <c r="C34" s="22"/>
      <c r="D34" s="31"/>
      <c r="E34" s="285">
        <v>21124603500</v>
      </c>
      <c r="F34" s="284"/>
      <c r="G34" s="285">
        <v>21124603500</v>
      </c>
    </row>
    <row r="35" spans="2:7" x14ac:dyDescent="0.25">
      <c r="B35" s="22" t="s">
        <v>51</v>
      </c>
      <c r="C35" s="22"/>
      <c r="D35" s="31"/>
      <c r="E35" s="285">
        <v>325723244710</v>
      </c>
      <c r="F35" s="284"/>
      <c r="G35" s="285">
        <v>283294456643</v>
      </c>
    </row>
    <row r="36" spans="2:7" x14ac:dyDescent="0.25">
      <c r="B36" s="22" t="s">
        <v>544</v>
      </c>
      <c r="C36" s="40"/>
      <c r="D36" s="31"/>
      <c r="E36" s="285">
        <v>126946791778</v>
      </c>
      <c r="F36" s="285"/>
      <c r="G36" s="285">
        <v>97883813427</v>
      </c>
    </row>
    <row r="37" spans="2:7" x14ac:dyDescent="0.25">
      <c r="B37" s="22" t="s">
        <v>737</v>
      </c>
      <c r="C37" s="22"/>
      <c r="D37" s="31"/>
      <c r="E37" s="285">
        <v>330146119577</v>
      </c>
      <c r="F37" s="284"/>
      <c r="G37" s="285">
        <v>212143940334</v>
      </c>
    </row>
    <row r="38" spans="2:7" x14ac:dyDescent="0.25">
      <c r="B38" s="22" t="s">
        <v>738</v>
      </c>
      <c r="C38" s="22"/>
      <c r="D38" s="31"/>
      <c r="E38" s="285">
        <v>66029223916</v>
      </c>
      <c r="F38" s="284"/>
      <c r="G38" s="285">
        <v>42428788067</v>
      </c>
    </row>
    <row r="39" spans="2:7" x14ac:dyDescent="0.25">
      <c r="B39" s="22" t="s">
        <v>739</v>
      </c>
      <c r="C39" s="22"/>
      <c r="D39" s="31"/>
      <c r="E39" s="285">
        <v>264116895661</v>
      </c>
      <c r="F39" s="284"/>
      <c r="G39" s="285">
        <v>169715152267</v>
      </c>
    </row>
    <row r="40" spans="2:7" ht="17.25" thickBot="1" x14ac:dyDescent="0.3">
      <c r="B40" s="26"/>
      <c r="C40" s="22"/>
      <c r="D40" s="31"/>
      <c r="E40" s="285"/>
      <c r="F40" s="284"/>
      <c r="G40" s="284"/>
    </row>
    <row r="41" spans="2:7" ht="17.25" thickBot="1" x14ac:dyDescent="0.3">
      <c r="B41" s="20" t="s">
        <v>53</v>
      </c>
      <c r="C41" s="22"/>
      <c r="D41" s="31"/>
      <c r="E41" s="299">
        <v>10015527186439</v>
      </c>
      <c r="F41" s="284"/>
      <c r="G41" s="299">
        <v>8605602777969</v>
      </c>
    </row>
    <row r="42" spans="2:7" ht="17.25" thickTop="1" x14ac:dyDescent="0.25">
      <c r="B42" s="26"/>
      <c r="C42" s="22"/>
      <c r="D42" s="24"/>
      <c r="E42" s="186"/>
      <c r="F42" s="284"/>
      <c r="G42" s="284"/>
    </row>
    <row r="43" spans="2:7" x14ac:dyDescent="0.25">
      <c r="B43" s="26"/>
      <c r="C43" s="22"/>
      <c r="D43" s="31"/>
      <c r="E43" s="285"/>
      <c r="F43" s="284"/>
      <c r="G43" s="284"/>
    </row>
    <row r="44" spans="2:7" x14ac:dyDescent="0.25">
      <c r="B44" s="20" t="s">
        <v>27</v>
      </c>
      <c r="C44" s="38" t="s">
        <v>28</v>
      </c>
      <c r="D44" s="31"/>
      <c r="E44" s="186">
        <v>407041115746</v>
      </c>
      <c r="F44" s="284"/>
      <c r="G44" s="186">
        <v>450337077522</v>
      </c>
    </row>
    <row r="45" spans="2:7" x14ac:dyDescent="0.25">
      <c r="B45" s="20" t="s">
        <v>54</v>
      </c>
      <c r="C45" s="38" t="s">
        <v>28</v>
      </c>
      <c r="D45" s="31"/>
      <c r="E45" s="186">
        <v>3440949720440</v>
      </c>
      <c r="F45" s="284"/>
      <c r="G45" s="186">
        <v>4132570065573</v>
      </c>
    </row>
    <row r="46" spans="2:7" x14ac:dyDescent="0.25">
      <c r="B46" s="26"/>
      <c r="C46" s="22"/>
      <c r="D46" s="31"/>
      <c r="E46" s="41"/>
      <c r="F46" s="26"/>
      <c r="G46" s="26"/>
    </row>
    <row r="47" spans="2:7" ht="15" customHeight="1" x14ac:dyDescent="0.25">
      <c r="B47" s="26"/>
      <c r="C47" s="22"/>
      <c r="D47" s="31"/>
      <c r="E47" s="26"/>
      <c r="F47" s="26"/>
      <c r="G47" s="26"/>
    </row>
    <row r="48" spans="2:7" x14ac:dyDescent="0.25">
      <c r="B48" s="22" t="s">
        <v>753</v>
      </c>
      <c r="C48" s="35"/>
      <c r="D48" s="35"/>
      <c r="E48" s="35"/>
      <c r="F48" s="35"/>
      <c r="G48" s="35"/>
    </row>
    <row r="49" spans="5:7" x14ac:dyDescent="0.3">
      <c r="E49" s="42"/>
      <c r="G49" s="42"/>
    </row>
  </sheetData>
  <hyperlinks>
    <hyperlink ref="A1" location="Indice!A1" display="Indice" xr:uid="{00000000-0004-0000-0300-000000000000}"/>
    <hyperlink ref="C9" location="'nota C'!B447" display="c.13" xr:uid="{00000000-0004-0000-0300-000001000000}"/>
    <hyperlink ref="C11" location="Pasivo!B475" display="c.14.d" xr:uid="{00000000-0004-0000-0300-000002000000}"/>
    <hyperlink ref="C16" location="Pasivo!B447" display="c.13" xr:uid="{00000000-0004-0000-0300-000003000000}"/>
    <hyperlink ref="C19" location="Pasivo!B616" display="c.17" xr:uid="{00000000-0004-0000-0300-000004000000}"/>
    <hyperlink ref="C25" location="Pasivo!B601" display="c.16" xr:uid="{00000000-0004-0000-0300-000005000000}"/>
    <hyperlink ref="C32" location="Pasivo!B2" display="D" xr:uid="{00000000-0004-0000-0300-000006000000}"/>
    <hyperlink ref="C33" location="'nota B'!_Hlk93647891" display="b.5" xr:uid="{00000000-0004-0000-0300-000007000000}"/>
    <hyperlink ref="C44" location="'nota F'!A1" display="F" xr:uid="{00000000-0004-0000-0300-000008000000}"/>
    <hyperlink ref="C45" location="'nota F'!A1" display="F" xr:uid="{00000000-0004-0000-0300-000009000000}"/>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61"/>
  <sheetViews>
    <sheetView showGridLines="0" workbookViewId="0"/>
  </sheetViews>
  <sheetFormatPr baseColWidth="10" defaultColWidth="11.42578125" defaultRowHeight="16.5" x14ac:dyDescent="0.3"/>
  <cols>
    <col min="1" max="1" width="6.5703125" style="21" bestFit="1" customWidth="1"/>
    <col min="2" max="2" width="74.85546875" style="21" bestFit="1" customWidth="1"/>
    <col min="3" max="3" width="5" style="4" bestFit="1" customWidth="1"/>
    <col min="4" max="4" width="5.7109375" style="21" customWidth="1"/>
    <col min="5" max="5" width="23.42578125" style="21" bestFit="1" customWidth="1"/>
    <col min="6" max="6" width="5.7109375" style="21" customWidth="1"/>
    <col min="7" max="7" width="22.28515625" style="21" bestFit="1" customWidth="1"/>
    <col min="8" max="8" width="5.7109375" style="21" customWidth="1"/>
    <col min="9" max="16384" width="11.42578125" style="21"/>
  </cols>
  <sheetData>
    <row r="1" spans="1:7" x14ac:dyDescent="0.3">
      <c r="A1" s="19" t="s">
        <v>505</v>
      </c>
      <c r="B1" s="20" t="s">
        <v>29</v>
      </c>
    </row>
    <row r="2" spans="1:7" x14ac:dyDescent="0.3">
      <c r="B2" s="22" t="s">
        <v>758</v>
      </c>
    </row>
    <row r="3" spans="1:7" x14ac:dyDescent="0.3">
      <c r="B3" s="22" t="s">
        <v>30</v>
      </c>
    </row>
    <row r="4" spans="1:7" x14ac:dyDescent="0.3">
      <c r="B4" s="22" t="s">
        <v>31</v>
      </c>
    </row>
    <row r="6" spans="1:7" ht="17.25" thickBot="1" x14ac:dyDescent="0.3">
      <c r="B6" s="26"/>
      <c r="C6" s="23" t="s">
        <v>1</v>
      </c>
      <c r="D6" s="24"/>
      <c r="E6" s="25">
        <v>45657</v>
      </c>
      <c r="F6" s="26"/>
      <c r="G6" s="25">
        <v>45291</v>
      </c>
    </row>
    <row r="7" spans="1:7" x14ac:dyDescent="0.25">
      <c r="B7" s="26"/>
      <c r="C7" s="22"/>
      <c r="D7" s="31"/>
      <c r="E7" s="26"/>
      <c r="F7" s="26"/>
      <c r="G7" s="26"/>
    </row>
    <row r="8" spans="1:7" x14ac:dyDescent="0.25">
      <c r="B8" s="43" t="s">
        <v>55</v>
      </c>
      <c r="C8" s="22"/>
      <c r="D8" s="24"/>
      <c r="E8" s="186">
        <v>1022273167410</v>
      </c>
      <c r="F8" s="284"/>
      <c r="G8" s="186">
        <v>857942972150</v>
      </c>
    </row>
    <row r="9" spans="1:7" x14ac:dyDescent="0.25">
      <c r="B9" s="2" t="s">
        <v>56</v>
      </c>
      <c r="C9" s="22"/>
      <c r="D9" s="31"/>
      <c r="E9" s="285">
        <v>45980426037</v>
      </c>
      <c r="F9" s="284"/>
      <c r="G9" s="285">
        <v>45820285481</v>
      </c>
    </row>
    <row r="10" spans="1:7" x14ac:dyDescent="0.25">
      <c r="B10" s="2" t="s">
        <v>57</v>
      </c>
      <c r="C10" s="22"/>
      <c r="D10" s="31"/>
      <c r="E10" s="285">
        <v>899044641438</v>
      </c>
      <c r="F10" s="284"/>
      <c r="G10" s="285">
        <v>732028343896</v>
      </c>
    </row>
    <row r="11" spans="1:7" x14ac:dyDescent="0.25">
      <c r="B11" s="2" t="s">
        <v>58</v>
      </c>
      <c r="C11" s="22"/>
      <c r="D11" s="31"/>
      <c r="E11" s="285">
        <v>19900402247</v>
      </c>
      <c r="F11" s="284"/>
      <c r="G11" s="285">
        <v>17508202998</v>
      </c>
    </row>
    <row r="12" spans="1:7" x14ac:dyDescent="0.25">
      <c r="B12" s="2" t="s">
        <v>59</v>
      </c>
      <c r="C12" s="22"/>
      <c r="D12" s="31"/>
      <c r="E12" s="285">
        <v>57098297291</v>
      </c>
      <c r="F12" s="284"/>
      <c r="G12" s="285">
        <v>61557287624</v>
      </c>
    </row>
    <row r="13" spans="1:7" x14ac:dyDescent="0.25">
      <c r="B13" s="2" t="s">
        <v>740</v>
      </c>
      <c r="C13" s="32" t="s">
        <v>60</v>
      </c>
      <c r="D13" s="31"/>
      <c r="E13" s="285">
        <v>249400397</v>
      </c>
      <c r="F13" s="284"/>
      <c r="G13" s="285">
        <v>1028852151</v>
      </c>
    </row>
    <row r="14" spans="1:7" x14ac:dyDescent="0.25">
      <c r="B14" s="26"/>
      <c r="C14" s="22"/>
      <c r="D14" s="31"/>
      <c r="E14" s="285"/>
      <c r="F14" s="284"/>
      <c r="G14" s="284"/>
    </row>
    <row r="15" spans="1:7" x14ac:dyDescent="0.25">
      <c r="B15" s="43" t="s">
        <v>61</v>
      </c>
      <c r="C15" s="22"/>
      <c r="D15" s="24"/>
      <c r="E15" s="186">
        <v>-311297198022</v>
      </c>
      <c r="F15" s="284"/>
      <c r="G15" s="186">
        <v>-233212881034</v>
      </c>
    </row>
    <row r="16" spans="1:7" x14ac:dyDescent="0.25">
      <c r="B16" s="2" t="s">
        <v>62</v>
      </c>
      <c r="C16" s="22"/>
      <c r="D16" s="31"/>
      <c r="E16" s="285">
        <v>-110926468692</v>
      </c>
      <c r="F16" s="284"/>
      <c r="G16" s="285">
        <v>-71393168710</v>
      </c>
    </row>
    <row r="17" spans="2:7" x14ac:dyDescent="0.25">
      <c r="B17" s="2" t="s">
        <v>63</v>
      </c>
      <c r="C17" s="22"/>
      <c r="D17" s="31"/>
      <c r="E17" s="285">
        <v>-181638579556</v>
      </c>
      <c r="F17" s="284"/>
      <c r="G17" s="285">
        <v>-158369045272</v>
      </c>
    </row>
    <row r="18" spans="2:7" x14ac:dyDescent="0.25">
      <c r="B18" s="2" t="s">
        <v>854</v>
      </c>
      <c r="C18" s="22"/>
      <c r="D18" s="31"/>
      <c r="E18" s="285">
        <v>-18732149774</v>
      </c>
      <c r="F18" s="284"/>
      <c r="G18" s="285">
        <v>-3450667052</v>
      </c>
    </row>
    <row r="19" spans="2:7" ht="17.25" thickBot="1" x14ac:dyDescent="0.3">
      <c r="B19" s="2" t="s">
        <v>740</v>
      </c>
      <c r="C19" s="40"/>
      <c r="D19" s="31"/>
      <c r="E19" s="285" t="s">
        <v>14</v>
      </c>
      <c r="F19" s="285"/>
      <c r="G19" s="285" t="s">
        <v>14</v>
      </c>
    </row>
    <row r="20" spans="2:7" ht="17.25" thickBot="1" x14ac:dyDescent="0.3">
      <c r="B20" s="43" t="s">
        <v>64</v>
      </c>
      <c r="C20" s="22"/>
      <c r="D20" s="24"/>
      <c r="E20" s="300">
        <v>710975969388</v>
      </c>
      <c r="F20" s="284"/>
      <c r="G20" s="300">
        <v>624730091116</v>
      </c>
    </row>
    <row r="21" spans="2:7" x14ac:dyDescent="0.25">
      <c r="B21" s="26"/>
      <c r="C21" s="22"/>
      <c r="D21" s="31"/>
      <c r="E21" s="285"/>
      <c r="F21" s="284"/>
      <c r="G21" s="284"/>
    </row>
    <row r="22" spans="2:7" x14ac:dyDescent="0.25">
      <c r="B22" s="43" t="s">
        <v>65</v>
      </c>
      <c r="C22" s="22"/>
      <c r="D22" s="24"/>
      <c r="E22" s="186">
        <v>-246194905732</v>
      </c>
      <c r="F22" s="284"/>
      <c r="G22" s="186">
        <v>-272145428310</v>
      </c>
    </row>
    <row r="23" spans="2:7" x14ac:dyDescent="0.25">
      <c r="B23" s="2" t="s">
        <v>66</v>
      </c>
      <c r="C23" s="32" t="s">
        <v>9</v>
      </c>
      <c r="D23" s="31"/>
      <c r="E23" s="285">
        <v>-249887246060</v>
      </c>
      <c r="F23" s="284"/>
      <c r="G23" s="285">
        <v>-278972484991</v>
      </c>
    </row>
    <row r="24" spans="2:7" x14ac:dyDescent="0.25">
      <c r="B24" s="2" t="s">
        <v>67</v>
      </c>
      <c r="C24" s="32" t="s">
        <v>9</v>
      </c>
      <c r="D24" s="31"/>
      <c r="E24" s="285">
        <v>3692340328</v>
      </c>
      <c r="F24" s="284"/>
      <c r="G24" s="285">
        <v>6827056681</v>
      </c>
    </row>
    <row r="25" spans="2:7" ht="17.25" thickBot="1" x14ac:dyDescent="0.3">
      <c r="B25" s="26"/>
      <c r="C25" s="22"/>
      <c r="D25" s="31"/>
      <c r="E25" s="285"/>
      <c r="F25" s="284"/>
      <c r="G25" s="284"/>
    </row>
    <row r="26" spans="2:7" ht="17.25" thickBot="1" x14ac:dyDescent="0.3">
      <c r="B26" s="43" t="s">
        <v>68</v>
      </c>
      <c r="C26" s="22"/>
      <c r="D26" s="24"/>
      <c r="E26" s="300">
        <v>464781063656</v>
      </c>
      <c r="F26" s="284"/>
      <c r="G26" s="300">
        <v>352584662806</v>
      </c>
    </row>
    <row r="27" spans="2:7" x14ac:dyDescent="0.25">
      <c r="B27" s="26"/>
      <c r="C27" s="22"/>
      <c r="D27" s="31"/>
      <c r="E27" s="285"/>
      <c r="F27" s="284"/>
      <c r="G27" s="284"/>
    </row>
    <row r="28" spans="2:7" x14ac:dyDescent="0.25">
      <c r="B28" s="43" t="s">
        <v>69</v>
      </c>
      <c r="C28" s="22"/>
      <c r="D28" s="24"/>
      <c r="E28" s="186">
        <v>249149540931</v>
      </c>
      <c r="F28" s="284"/>
      <c r="G28" s="186">
        <v>185859685572</v>
      </c>
    </row>
    <row r="29" spans="2:7" x14ac:dyDescent="0.25">
      <c r="B29" s="2" t="s">
        <v>70</v>
      </c>
      <c r="C29" s="22"/>
      <c r="D29" s="31"/>
      <c r="E29" s="285">
        <v>258189036250</v>
      </c>
      <c r="F29" s="284"/>
      <c r="G29" s="285">
        <v>194409015392</v>
      </c>
    </row>
    <row r="30" spans="2:7" x14ac:dyDescent="0.25">
      <c r="B30" s="2" t="s">
        <v>71</v>
      </c>
      <c r="C30" s="22"/>
      <c r="D30" s="31"/>
      <c r="E30" s="285">
        <v>-9039495319</v>
      </c>
      <c r="F30" s="284"/>
      <c r="G30" s="285">
        <v>-8549329820</v>
      </c>
    </row>
    <row r="31" spans="2:7" ht="17.25" thickBot="1" x14ac:dyDescent="0.3">
      <c r="B31" s="26"/>
      <c r="C31" s="22"/>
      <c r="D31" s="31"/>
      <c r="E31" s="285"/>
      <c r="F31" s="284"/>
      <c r="G31" s="284"/>
    </row>
    <row r="32" spans="2:7" ht="17.25" thickBot="1" x14ac:dyDescent="0.3">
      <c r="B32" s="43" t="s">
        <v>72</v>
      </c>
      <c r="C32" s="22"/>
      <c r="D32" s="24"/>
      <c r="E32" s="300">
        <v>713930604587</v>
      </c>
      <c r="F32" s="284"/>
      <c r="G32" s="300">
        <v>538444348378</v>
      </c>
    </row>
    <row r="33" spans="2:7" x14ac:dyDescent="0.25">
      <c r="B33" s="26"/>
      <c r="C33" s="22"/>
      <c r="D33" s="31"/>
      <c r="E33" s="285"/>
      <c r="F33" s="284"/>
      <c r="G33" s="284"/>
    </row>
    <row r="34" spans="2:7" x14ac:dyDescent="0.25">
      <c r="B34" s="43" t="s">
        <v>73</v>
      </c>
      <c r="C34" s="22"/>
      <c r="D34" s="24"/>
      <c r="E34" s="186">
        <v>179367296568</v>
      </c>
      <c r="F34" s="284"/>
      <c r="G34" s="186">
        <v>142227201843</v>
      </c>
    </row>
    <row r="35" spans="2:7" x14ac:dyDescent="0.25">
      <c r="B35" s="2" t="s">
        <v>74</v>
      </c>
      <c r="C35" s="22"/>
      <c r="D35" s="31"/>
      <c r="E35" s="285">
        <v>35373921539</v>
      </c>
      <c r="F35" s="284"/>
      <c r="G35" s="285">
        <v>28093272831</v>
      </c>
    </row>
    <row r="36" spans="2:7" x14ac:dyDescent="0.25">
      <c r="B36" s="2" t="s">
        <v>741</v>
      </c>
      <c r="C36" s="40"/>
      <c r="D36" s="31"/>
      <c r="E36" s="285">
        <v>47087082131</v>
      </c>
      <c r="F36" s="285"/>
      <c r="G36" s="285">
        <v>33136119950</v>
      </c>
    </row>
    <row r="37" spans="2:7" x14ac:dyDescent="0.25">
      <c r="B37" s="2" t="s">
        <v>75</v>
      </c>
      <c r="C37" s="22"/>
      <c r="D37" s="31"/>
      <c r="E37" s="285">
        <v>96906292898</v>
      </c>
      <c r="F37" s="284"/>
      <c r="G37" s="285">
        <v>80997809062</v>
      </c>
    </row>
    <row r="38" spans="2:7" x14ac:dyDescent="0.25">
      <c r="B38" s="2" t="s">
        <v>742</v>
      </c>
      <c r="C38" s="32" t="s">
        <v>60</v>
      </c>
      <c r="D38" s="31"/>
      <c r="E38" s="285" t="s">
        <v>14</v>
      </c>
      <c r="F38" s="284"/>
      <c r="G38" s="285" t="s">
        <v>14</v>
      </c>
    </row>
    <row r="39" spans="2:7" x14ac:dyDescent="0.25">
      <c r="B39" s="43" t="s">
        <v>76</v>
      </c>
      <c r="C39" s="22"/>
      <c r="D39" s="24"/>
      <c r="E39" s="186">
        <v>-536421425561</v>
      </c>
      <c r="F39" s="284"/>
      <c r="G39" s="186">
        <v>-457688024492</v>
      </c>
    </row>
    <row r="40" spans="2:7" x14ac:dyDescent="0.25">
      <c r="B40" s="2" t="s">
        <v>77</v>
      </c>
      <c r="C40" s="22"/>
      <c r="D40" s="31"/>
      <c r="E40" s="285">
        <v>-171891731665</v>
      </c>
      <c r="F40" s="284"/>
      <c r="G40" s="285">
        <v>-169354793932</v>
      </c>
    </row>
    <row r="41" spans="2:7" x14ac:dyDescent="0.25">
      <c r="B41" s="2" t="s">
        <v>78</v>
      </c>
      <c r="C41" s="32" t="s">
        <v>79</v>
      </c>
      <c r="D41" s="31"/>
      <c r="E41" s="285">
        <v>-345162951195</v>
      </c>
      <c r="F41" s="284"/>
      <c r="G41" s="285">
        <v>-267990213783</v>
      </c>
    </row>
    <row r="42" spans="2:7" x14ac:dyDescent="0.25">
      <c r="B42" s="2" t="s">
        <v>80</v>
      </c>
      <c r="C42" s="32" t="s">
        <v>23</v>
      </c>
      <c r="D42" s="31"/>
      <c r="E42" s="285">
        <v>-5254207912</v>
      </c>
      <c r="F42" s="284"/>
      <c r="G42" s="285">
        <v>-7022009753</v>
      </c>
    </row>
    <row r="43" spans="2:7" x14ac:dyDescent="0.25">
      <c r="B43" s="2" t="s">
        <v>81</v>
      </c>
      <c r="C43" s="32" t="s">
        <v>25</v>
      </c>
      <c r="D43" s="31"/>
      <c r="E43" s="285">
        <v>-6187085555</v>
      </c>
      <c r="F43" s="284"/>
      <c r="G43" s="285">
        <v>-5966567735</v>
      </c>
    </row>
    <row r="44" spans="2:7" x14ac:dyDescent="0.25">
      <c r="B44" s="2" t="s">
        <v>75</v>
      </c>
      <c r="C44" s="22"/>
      <c r="D44" s="31"/>
      <c r="E44" s="285">
        <v>-7663995601</v>
      </c>
      <c r="F44" s="284"/>
      <c r="G44" s="285">
        <v>-7117503554</v>
      </c>
    </row>
    <row r="45" spans="2:7" x14ac:dyDescent="0.25">
      <c r="B45" s="2" t="s">
        <v>742</v>
      </c>
      <c r="C45" s="32" t="s">
        <v>60</v>
      </c>
      <c r="D45" s="31"/>
      <c r="E45" s="285">
        <v>-261453633</v>
      </c>
      <c r="F45" s="285"/>
      <c r="G45" s="285">
        <v>-236935735</v>
      </c>
    </row>
    <row r="46" spans="2:7" ht="17.25" thickBot="1" x14ac:dyDescent="0.3">
      <c r="B46" s="26"/>
      <c r="C46" s="22"/>
      <c r="D46" s="31"/>
      <c r="E46" s="285"/>
      <c r="F46" s="284"/>
      <c r="G46" s="284"/>
    </row>
    <row r="47" spans="2:7" ht="17.25" thickBot="1" x14ac:dyDescent="0.3">
      <c r="B47" s="43" t="s">
        <v>743</v>
      </c>
      <c r="C47" s="22"/>
      <c r="D47" s="24"/>
      <c r="E47" s="300">
        <v>356876475594</v>
      </c>
      <c r="F47" s="284"/>
      <c r="G47" s="300">
        <v>222983525729</v>
      </c>
    </row>
    <row r="48" spans="2:7" x14ac:dyDescent="0.25">
      <c r="B48" s="26"/>
      <c r="C48" s="22"/>
      <c r="D48" s="31"/>
      <c r="E48" s="285"/>
      <c r="F48" s="284"/>
      <c r="G48" s="284"/>
    </row>
    <row r="49" spans="2:7" x14ac:dyDescent="0.25">
      <c r="B49" s="26"/>
      <c r="C49" s="22"/>
      <c r="D49" s="31"/>
      <c r="E49" s="285"/>
      <c r="F49" s="284"/>
      <c r="G49" s="284"/>
    </row>
    <row r="50" spans="2:7" x14ac:dyDescent="0.25">
      <c r="B50" s="43" t="s">
        <v>82</v>
      </c>
      <c r="C50" s="22"/>
      <c r="D50" s="24"/>
      <c r="E50" s="186">
        <v>4637059053</v>
      </c>
      <c r="F50" s="284"/>
      <c r="G50" s="186">
        <v>9688977655</v>
      </c>
    </row>
    <row r="51" spans="2:7" x14ac:dyDescent="0.25">
      <c r="B51" s="2" t="s">
        <v>83</v>
      </c>
      <c r="C51" s="22"/>
      <c r="D51" s="31"/>
      <c r="E51" s="285">
        <v>5615211866</v>
      </c>
      <c r="F51" s="284"/>
      <c r="G51" s="285">
        <v>10332818768</v>
      </c>
    </row>
    <row r="52" spans="2:7" x14ac:dyDescent="0.25">
      <c r="B52" s="2" t="s">
        <v>84</v>
      </c>
      <c r="C52" s="22"/>
      <c r="D52" s="31"/>
      <c r="E52" s="285">
        <v>-978152813</v>
      </c>
      <c r="F52" s="284"/>
      <c r="G52" s="285">
        <v>-643841113</v>
      </c>
    </row>
    <row r="53" spans="2:7" ht="17.25" thickBot="1" x14ac:dyDescent="0.3">
      <c r="B53" s="26"/>
      <c r="C53" s="22"/>
      <c r="D53" s="31"/>
      <c r="E53" s="285"/>
      <c r="F53" s="284"/>
      <c r="G53" s="284"/>
    </row>
    <row r="54" spans="2:7" ht="17.25" thickBot="1" x14ac:dyDescent="0.3">
      <c r="B54" s="43" t="s">
        <v>85</v>
      </c>
      <c r="C54" s="22"/>
      <c r="D54" s="24"/>
      <c r="E54" s="300">
        <v>361513534647</v>
      </c>
      <c r="F54" s="284"/>
      <c r="G54" s="300">
        <v>232672503384</v>
      </c>
    </row>
    <row r="55" spans="2:7" x14ac:dyDescent="0.25">
      <c r="B55" s="26"/>
      <c r="C55" s="22"/>
      <c r="D55" s="31"/>
      <c r="E55" s="285"/>
      <c r="F55" s="284"/>
      <c r="G55" s="284"/>
    </row>
    <row r="56" spans="2:7" ht="17.25" thickBot="1" x14ac:dyDescent="0.3">
      <c r="B56" s="43" t="s">
        <v>86</v>
      </c>
      <c r="C56" s="32" t="s">
        <v>87</v>
      </c>
      <c r="D56" s="24"/>
      <c r="E56" s="301">
        <v>-31367415070</v>
      </c>
      <c r="F56" s="284"/>
      <c r="G56" s="301">
        <v>-20528563050</v>
      </c>
    </row>
    <row r="57" spans="2:7" x14ac:dyDescent="0.25">
      <c r="B57" s="26"/>
      <c r="C57" s="22"/>
      <c r="D57" s="31"/>
      <c r="E57" s="285"/>
      <c r="F57" s="284"/>
      <c r="G57" s="284"/>
    </row>
    <row r="58" spans="2:7" ht="17.25" thickBot="1" x14ac:dyDescent="0.3">
      <c r="B58" s="43" t="s">
        <v>88</v>
      </c>
      <c r="C58" s="22"/>
      <c r="D58" s="24"/>
      <c r="E58" s="302">
        <v>330146119577</v>
      </c>
      <c r="F58" s="284"/>
      <c r="G58" s="302">
        <v>212143940334</v>
      </c>
    </row>
    <row r="59" spans="2:7" ht="17.25" thickTop="1" x14ac:dyDescent="0.25">
      <c r="B59" s="26"/>
      <c r="C59" s="22"/>
      <c r="D59" s="31"/>
      <c r="E59" s="284"/>
      <c r="F59" s="284"/>
      <c r="G59" s="284"/>
    </row>
    <row r="60" spans="2:7" x14ac:dyDescent="0.25">
      <c r="B60" s="43" t="s">
        <v>89</v>
      </c>
      <c r="C60" s="32" t="s">
        <v>90</v>
      </c>
      <c r="D60" s="31"/>
      <c r="E60" s="285">
        <v>6020</v>
      </c>
      <c r="F60" s="284"/>
      <c r="G60" s="285">
        <v>4649</v>
      </c>
    </row>
    <row r="61" spans="2:7" x14ac:dyDescent="0.25">
      <c r="B61" s="342" t="s">
        <v>750</v>
      </c>
      <c r="C61" s="342"/>
      <c r="D61" s="342"/>
      <c r="E61" s="342"/>
      <c r="F61" s="342"/>
      <c r="G61" s="342"/>
    </row>
  </sheetData>
  <mergeCells count="1">
    <mergeCell ref="B61:G61"/>
  </mergeCells>
  <hyperlinks>
    <hyperlink ref="A1" location="Indice!A1" display="Indice" xr:uid="{00000000-0004-0000-0400-000000000000}"/>
    <hyperlink ref="C23" location="'nota C'!B260" display="c.6" xr:uid="{00000000-0004-0000-0400-000001000000}"/>
    <hyperlink ref="C24" location="'nota C'!B260" display="c.6" xr:uid="{00000000-0004-0000-0400-000002000000}"/>
    <hyperlink ref="C42" location="'nota C'!B339" display="c.8" xr:uid="{00000000-0004-0000-0400-000003000000}"/>
    <hyperlink ref="C43" location="'nota C'!B381" display="c.9" xr:uid="{00000000-0004-0000-0400-000004000000}"/>
    <hyperlink ref="C13" location="'nota G'!B18" display="g.2" xr:uid="{00000000-0004-0000-0400-000005000000}"/>
    <hyperlink ref="C38" location="'nota G'!B18" display="g.2" xr:uid="{00000000-0004-0000-0400-000006000000}"/>
    <hyperlink ref="C41" location="'nota H'!B2" display="H" xr:uid="{00000000-0004-0000-0400-000007000000}"/>
    <hyperlink ref="C45" location="'nota G'!B18" display="g.2" xr:uid="{00000000-0004-0000-0400-000008000000}"/>
    <hyperlink ref="C56" location="'nota G'!B37" display="g.4" xr:uid="{00000000-0004-0000-0400-000009000000}"/>
    <hyperlink ref="C60" location="'nota E'!B2" display="E" xr:uid="{00000000-0004-0000-0400-00000A000000}"/>
  </hyperlinks>
  <pageMargins left="0.7" right="0.7" top="0.75" bottom="0.75" header="0.3" footer="0.3"/>
  <pageSetup paperSize="9" orientation="portrait" horizont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I30"/>
  <sheetViews>
    <sheetView showGridLines="0" workbookViewId="0"/>
  </sheetViews>
  <sheetFormatPr baseColWidth="10" defaultColWidth="11.42578125" defaultRowHeight="15" x14ac:dyDescent="0.25"/>
  <cols>
    <col min="1" max="1" width="6.5703125" style="21" bestFit="1" customWidth="1"/>
    <col min="2" max="2" width="43" style="21" customWidth="1"/>
    <col min="3" max="3" width="21.140625" style="21" bestFit="1" customWidth="1"/>
    <col min="4" max="4" width="19.85546875" style="21" bestFit="1" customWidth="1"/>
    <col min="5" max="5" width="21.140625" style="21" bestFit="1" customWidth="1"/>
    <col min="6" max="6" width="21" style="21" bestFit="1" customWidth="1"/>
    <col min="7" max="8" width="21.140625" style="21" bestFit="1" customWidth="1"/>
    <col min="9" max="9" width="23.28515625" style="21" bestFit="1" customWidth="1"/>
    <col min="10" max="16384" width="11.42578125" style="21"/>
  </cols>
  <sheetData>
    <row r="1" spans="1:9" ht="16.5" x14ac:dyDescent="0.25">
      <c r="A1" s="19" t="s">
        <v>505</v>
      </c>
      <c r="B1" s="20" t="s">
        <v>29</v>
      </c>
    </row>
    <row r="2" spans="1:9" ht="16.5" x14ac:dyDescent="0.25">
      <c r="B2" s="22" t="s">
        <v>754</v>
      </c>
    </row>
    <row r="3" spans="1:9" ht="16.5" x14ac:dyDescent="0.25">
      <c r="B3" s="22" t="s">
        <v>30</v>
      </c>
    </row>
    <row r="4" spans="1:9" ht="16.5" x14ac:dyDescent="0.3">
      <c r="B4" s="4" t="s">
        <v>31</v>
      </c>
    </row>
    <row r="5" spans="1:9" ht="15.75" thickBot="1" x14ac:dyDescent="0.3"/>
    <row r="6" spans="1:9" ht="66.75" thickBot="1" x14ac:dyDescent="0.3">
      <c r="B6" s="48" t="s">
        <v>91</v>
      </c>
      <c r="C6" s="48" t="s">
        <v>92</v>
      </c>
      <c r="D6" s="47" t="s">
        <v>783</v>
      </c>
      <c r="E6" s="48" t="s">
        <v>93</v>
      </c>
      <c r="F6" s="48" t="s">
        <v>544</v>
      </c>
      <c r="G6" s="48" t="s">
        <v>94</v>
      </c>
      <c r="H6" s="48" t="s">
        <v>52</v>
      </c>
      <c r="I6" s="48" t="s">
        <v>95</v>
      </c>
    </row>
    <row r="7" spans="1:9" ht="17.25" thickBot="1" x14ac:dyDescent="0.3">
      <c r="B7" s="303" t="s">
        <v>507</v>
      </c>
      <c r="C7" s="304">
        <v>360000000000</v>
      </c>
      <c r="D7" s="305">
        <v>21124603500</v>
      </c>
      <c r="E7" s="306">
        <v>254982529415</v>
      </c>
      <c r="F7" s="307" t="s">
        <v>14</v>
      </c>
      <c r="G7" s="305">
        <v>173549147992</v>
      </c>
      <c r="H7" s="308">
        <v>141559636141</v>
      </c>
      <c r="I7" s="306">
        <v>951215917048</v>
      </c>
    </row>
    <row r="8" spans="1:9" ht="17.25" thickTop="1" x14ac:dyDescent="0.25">
      <c r="B8" s="309" t="s">
        <v>96</v>
      </c>
      <c r="C8" s="310" t="s">
        <v>14</v>
      </c>
      <c r="D8" s="311" t="s">
        <v>14</v>
      </c>
      <c r="E8" s="311" t="s">
        <v>14</v>
      </c>
      <c r="F8" s="311" t="s">
        <v>14</v>
      </c>
      <c r="G8" s="312">
        <v>141559636141</v>
      </c>
      <c r="H8" s="313">
        <v>-141559636141</v>
      </c>
      <c r="I8" s="311" t="s">
        <v>14</v>
      </c>
    </row>
    <row r="9" spans="1:9" ht="16.5" x14ac:dyDescent="0.25">
      <c r="B9" s="309" t="s">
        <v>744</v>
      </c>
      <c r="C9" s="310">
        <v>140000000000</v>
      </c>
      <c r="D9" s="311" t="s">
        <v>14</v>
      </c>
      <c r="E9" s="311" t="s">
        <v>14</v>
      </c>
      <c r="F9" s="311" t="s">
        <v>14</v>
      </c>
      <c r="G9" s="314">
        <v>-140000000000</v>
      </c>
      <c r="H9" s="311" t="s">
        <v>14</v>
      </c>
      <c r="I9" s="311" t="s">
        <v>14</v>
      </c>
    </row>
    <row r="10" spans="1:9" ht="16.5" x14ac:dyDescent="0.25">
      <c r="B10" s="309" t="s">
        <v>98</v>
      </c>
      <c r="C10" s="310" t="s">
        <v>14</v>
      </c>
      <c r="D10" s="311" t="s">
        <v>14</v>
      </c>
      <c r="E10" s="311">
        <v>28311927228</v>
      </c>
      <c r="F10" s="311" t="s">
        <v>14</v>
      </c>
      <c r="G10" s="314">
        <v>-28311927228</v>
      </c>
      <c r="H10" s="311" t="s">
        <v>14</v>
      </c>
      <c r="I10" s="311" t="s">
        <v>14</v>
      </c>
    </row>
    <row r="11" spans="1:9" ht="21.75" customHeight="1" x14ac:dyDescent="0.25">
      <c r="B11" s="309" t="s">
        <v>745</v>
      </c>
      <c r="C11" s="310" t="s">
        <v>14</v>
      </c>
      <c r="D11" s="311" t="s">
        <v>14</v>
      </c>
      <c r="E11" s="311" t="s">
        <v>14</v>
      </c>
      <c r="F11" s="311">
        <v>97883813427</v>
      </c>
      <c r="G11" s="311">
        <v>-97883813427</v>
      </c>
      <c r="H11" s="314" t="s">
        <v>14</v>
      </c>
      <c r="I11" s="314" t="s">
        <v>14</v>
      </c>
    </row>
    <row r="12" spans="1:9" ht="21.75" customHeight="1" x14ac:dyDescent="0.25">
      <c r="B12" s="309" t="s">
        <v>99</v>
      </c>
      <c r="C12" s="310" t="s">
        <v>14</v>
      </c>
      <c r="D12" s="311" t="s">
        <v>14</v>
      </c>
      <c r="E12" s="311" t="s">
        <v>14</v>
      </c>
      <c r="F12" s="311" t="s">
        <v>14</v>
      </c>
      <c r="G12" s="311">
        <v>-48913043478</v>
      </c>
      <c r="H12" s="314" t="s">
        <v>14</v>
      </c>
      <c r="I12" s="314">
        <v>-48913043478</v>
      </c>
    </row>
    <row r="13" spans="1:9" ht="17.25" thickBot="1" x14ac:dyDescent="0.3">
      <c r="B13" s="309" t="s">
        <v>100</v>
      </c>
      <c r="C13" s="315" t="s">
        <v>14</v>
      </c>
      <c r="D13" s="311" t="s">
        <v>14</v>
      </c>
      <c r="E13" s="311" t="s">
        <v>14</v>
      </c>
      <c r="F13" s="316" t="s">
        <v>14</v>
      </c>
      <c r="G13" s="311" t="s">
        <v>14</v>
      </c>
      <c r="H13" s="317">
        <v>212143940334</v>
      </c>
      <c r="I13" s="318">
        <v>212143940334</v>
      </c>
    </row>
    <row r="14" spans="1:9" ht="17.25" thickBot="1" x14ac:dyDescent="0.3">
      <c r="B14" s="319" t="s">
        <v>549</v>
      </c>
      <c r="C14" s="320">
        <v>500000000000</v>
      </c>
      <c r="D14" s="321">
        <v>21124603500</v>
      </c>
      <c r="E14" s="322">
        <v>283294456643</v>
      </c>
      <c r="F14" s="323">
        <v>97883813427</v>
      </c>
      <c r="G14" s="321" t="s">
        <v>14</v>
      </c>
      <c r="H14" s="324">
        <v>212143940334</v>
      </c>
      <c r="I14" s="323">
        <v>1114446813904</v>
      </c>
    </row>
    <row r="15" spans="1:9" ht="17.25" thickTop="1" x14ac:dyDescent="0.25">
      <c r="B15" s="309" t="s">
        <v>96</v>
      </c>
      <c r="C15" s="310" t="s">
        <v>14</v>
      </c>
      <c r="D15" s="311" t="s">
        <v>14</v>
      </c>
      <c r="E15" s="311" t="s">
        <v>14</v>
      </c>
      <c r="F15" s="311" t="s">
        <v>14</v>
      </c>
      <c r="G15" s="312">
        <v>212143940334</v>
      </c>
      <c r="H15" s="313">
        <v>-212143940334</v>
      </c>
      <c r="I15" s="311" t="s">
        <v>14</v>
      </c>
    </row>
    <row r="16" spans="1:9" ht="16.5" x14ac:dyDescent="0.25">
      <c r="B16" s="309" t="s">
        <v>545</v>
      </c>
      <c r="C16" s="310">
        <v>70000000000</v>
      </c>
      <c r="D16" s="311" t="s">
        <v>14</v>
      </c>
      <c r="E16" s="311" t="s">
        <v>14</v>
      </c>
      <c r="F16" s="311" t="s">
        <v>14</v>
      </c>
      <c r="G16" s="314">
        <v>-70000000000</v>
      </c>
      <c r="H16" s="311" t="s">
        <v>14</v>
      </c>
      <c r="I16" s="311" t="s">
        <v>14</v>
      </c>
    </row>
    <row r="17" spans="2:9" ht="16.5" x14ac:dyDescent="0.25">
      <c r="B17" s="309" t="s">
        <v>546</v>
      </c>
      <c r="C17" s="310" t="s">
        <v>14</v>
      </c>
      <c r="D17" s="311" t="s">
        <v>14</v>
      </c>
      <c r="E17" s="311">
        <v>42428788067</v>
      </c>
      <c r="F17" s="311" t="s">
        <v>14</v>
      </c>
      <c r="G17" s="314">
        <v>-42428788067</v>
      </c>
      <c r="H17" s="311" t="s">
        <v>14</v>
      </c>
      <c r="I17" s="311" t="s">
        <v>14</v>
      </c>
    </row>
    <row r="18" spans="2:9" ht="16.5" x14ac:dyDescent="0.25">
      <c r="B18" s="309" t="s">
        <v>547</v>
      </c>
      <c r="C18" s="310" t="s">
        <v>14</v>
      </c>
      <c r="D18" s="311" t="s">
        <v>14</v>
      </c>
      <c r="E18" s="311" t="s">
        <v>14</v>
      </c>
      <c r="F18" s="311">
        <v>29062978351</v>
      </c>
      <c r="G18" s="314">
        <v>-29062978351</v>
      </c>
      <c r="H18" s="311" t="s">
        <v>14</v>
      </c>
      <c r="I18" s="311" t="s">
        <v>14</v>
      </c>
    </row>
    <row r="19" spans="2:9" ht="18.75" customHeight="1" x14ac:dyDescent="0.25">
      <c r="B19" s="309" t="s">
        <v>548</v>
      </c>
      <c r="C19" s="310" t="s">
        <v>14</v>
      </c>
      <c r="D19" s="311" t="s">
        <v>14</v>
      </c>
      <c r="E19" s="311" t="s">
        <v>14</v>
      </c>
      <c r="F19" s="311" t="s">
        <v>14</v>
      </c>
      <c r="G19" s="314">
        <v>-70652173916</v>
      </c>
      <c r="H19" s="311" t="s">
        <v>14</v>
      </c>
      <c r="I19" s="311">
        <v>-70652173916</v>
      </c>
    </row>
    <row r="20" spans="2:9" ht="17.25" thickBot="1" x14ac:dyDescent="0.3">
      <c r="B20" s="309" t="s">
        <v>746</v>
      </c>
      <c r="C20" s="315" t="s">
        <v>14</v>
      </c>
      <c r="D20" s="311" t="s">
        <v>14</v>
      </c>
      <c r="E20" s="311" t="s">
        <v>14</v>
      </c>
      <c r="F20" s="316" t="s">
        <v>14</v>
      </c>
      <c r="G20" s="311" t="s">
        <v>14</v>
      </c>
      <c r="H20" s="317">
        <v>330146119577</v>
      </c>
      <c r="I20" s="318">
        <v>330146119577</v>
      </c>
    </row>
    <row r="21" spans="2:9" ht="17.25" thickBot="1" x14ac:dyDescent="0.3">
      <c r="B21" s="319" t="s">
        <v>676</v>
      </c>
      <c r="C21" s="320">
        <v>570000000000</v>
      </c>
      <c r="D21" s="321">
        <v>21124603500</v>
      </c>
      <c r="E21" s="322">
        <v>325723244710</v>
      </c>
      <c r="F21" s="323">
        <v>126946791778</v>
      </c>
      <c r="G21" s="321" t="s">
        <v>14</v>
      </c>
      <c r="H21" s="324">
        <v>330146119577</v>
      </c>
      <c r="I21" s="323">
        <v>1373940759565</v>
      </c>
    </row>
    <row r="22" spans="2:9" ht="17.25" thickTop="1" x14ac:dyDescent="0.25">
      <c r="B22" s="342"/>
      <c r="C22" s="342"/>
      <c r="D22" s="342"/>
      <c r="E22" s="342"/>
      <c r="F22" s="342"/>
      <c r="G22" s="342"/>
      <c r="H22" s="342"/>
      <c r="I22" s="37"/>
    </row>
    <row r="23" spans="2:9" ht="108.75" customHeight="1" x14ac:dyDescent="0.25">
      <c r="B23" s="343" t="s">
        <v>747</v>
      </c>
      <c r="C23" s="342"/>
      <c r="D23" s="342"/>
      <c r="E23" s="342"/>
      <c r="F23" s="342"/>
      <c r="G23" s="342"/>
      <c r="H23" s="342"/>
      <c r="I23" s="37"/>
    </row>
    <row r="24" spans="2:9" ht="16.5" x14ac:dyDescent="0.25">
      <c r="B24" s="342"/>
      <c r="C24" s="342"/>
      <c r="D24" s="342"/>
      <c r="E24" s="342"/>
      <c r="F24" s="342"/>
      <c r="G24" s="342"/>
      <c r="H24" s="342"/>
      <c r="I24" s="37"/>
    </row>
    <row r="25" spans="2:9" x14ac:dyDescent="0.25">
      <c r="B25" s="344"/>
      <c r="C25" s="344"/>
      <c r="D25" s="344"/>
      <c r="E25" s="344"/>
      <c r="F25" s="344"/>
      <c r="G25" s="344"/>
      <c r="H25" s="344"/>
      <c r="I25" s="37"/>
    </row>
    <row r="26" spans="2:9" ht="16.5" x14ac:dyDescent="0.25">
      <c r="B26" s="342"/>
      <c r="C26" s="342"/>
      <c r="D26" s="342"/>
      <c r="E26" s="342"/>
      <c r="F26" s="342"/>
      <c r="G26" s="342"/>
      <c r="H26" s="342"/>
      <c r="I26" s="37"/>
    </row>
    <row r="30" spans="2:9" ht="16.5" x14ac:dyDescent="0.25">
      <c r="B30" s="342"/>
      <c r="C30" s="342"/>
      <c r="D30" s="342"/>
    </row>
  </sheetData>
  <mergeCells count="6">
    <mergeCell ref="B30:D30"/>
    <mergeCell ref="B22:H22"/>
    <mergeCell ref="B23:H23"/>
    <mergeCell ref="B24:H24"/>
    <mergeCell ref="B25:H25"/>
    <mergeCell ref="B26:H26"/>
  </mergeCells>
  <hyperlinks>
    <hyperlink ref="A1" location="Indice!A1" display="Indice" xr:uid="{00000000-0004-0000-0500-000000000000}"/>
  </hyperlinks>
  <pageMargins left="0.7" right="0.7" top="0.75" bottom="0.75" header="0.3" footer="0.3"/>
  <pageSetup paperSize="9" orientation="portrait" horizont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G53"/>
  <sheetViews>
    <sheetView showGridLines="0" workbookViewId="0"/>
  </sheetViews>
  <sheetFormatPr baseColWidth="10" defaultColWidth="11.42578125" defaultRowHeight="15" x14ac:dyDescent="0.25"/>
  <cols>
    <col min="1" max="1" width="6.5703125" style="21" bestFit="1" customWidth="1"/>
    <col min="2" max="2" width="78" style="21" customWidth="1"/>
    <col min="3" max="3" width="5.7109375" style="21" customWidth="1"/>
    <col min="4" max="4" width="23.42578125" style="21" bestFit="1" customWidth="1"/>
    <col min="5" max="5" width="5.7109375" style="21" customWidth="1"/>
    <col min="6" max="6" width="23.42578125" style="49" bestFit="1" customWidth="1"/>
    <col min="7" max="7" width="5.7109375" style="21" customWidth="1"/>
    <col min="8" max="16384" width="11.42578125" style="21"/>
  </cols>
  <sheetData>
    <row r="1" spans="1:7" ht="16.5" x14ac:dyDescent="0.25">
      <c r="A1" s="19" t="s">
        <v>505</v>
      </c>
      <c r="B1" s="20" t="s">
        <v>101</v>
      </c>
      <c r="C1" s="20"/>
    </row>
    <row r="2" spans="1:7" ht="16.5" x14ac:dyDescent="0.25">
      <c r="B2" s="22" t="s">
        <v>755</v>
      </c>
      <c r="C2" s="22"/>
    </row>
    <row r="3" spans="1:7" ht="16.5" x14ac:dyDescent="0.25">
      <c r="B3" s="22" t="s">
        <v>30</v>
      </c>
      <c r="C3" s="22"/>
    </row>
    <row r="4" spans="1:7" ht="16.5" x14ac:dyDescent="0.3">
      <c r="B4" s="4" t="s">
        <v>31</v>
      </c>
      <c r="C4" s="4"/>
    </row>
    <row r="6" spans="1:7" ht="17.25" thickBot="1" x14ac:dyDescent="0.3">
      <c r="B6" s="20" t="s">
        <v>102</v>
      </c>
      <c r="C6" s="20"/>
      <c r="D6" s="25">
        <v>45657</v>
      </c>
      <c r="E6" s="27"/>
      <c r="F6" s="25">
        <v>45291</v>
      </c>
      <c r="G6" s="27"/>
    </row>
    <row r="7" spans="1:7" x14ac:dyDescent="0.25">
      <c r="B7" s="26"/>
      <c r="C7" s="26"/>
      <c r="D7" s="26"/>
      <c r="E7" s="27"/>
      <c r="F7" s="26"/>
      <c r="G7" s="27"/>
    </row>
    <row r="8" spans="1:7" ht="16.5" x14ac:dyDescent="0.25">
      <c r="B8" s="22" t="s">
        <v>103</v>
      </c>
      <c r="C8" s="22"/>
      <c r="D8" s="285">
        <v>1057932207129</v>
      </c>
      <c r="E8" s="325"/>
      <c r="F8" s="312">
        <v>891641102910</v>
      </c>
      <c r="G8" s="27"/>
    </row>
    <row r="9" spans="1:7" ht="16.5" x14ac:dyDescent="0.25">
      <c r="B9" s="22" t="s">
        <v>104</v>
      </c>
      <c r="C9" s="22"/>
      <c r="D9" s="285">
        <v>-242685876954</v>
      </c>
      <c r="E9" s="325"/>
      <c r="F9" s="312">
        <v>-155069604003</v>
      </c>
      <c r="G9" s="27"/>
    </row>
    <row r="10" spans="1:7" ht="16.5" x14ac:dyDescent="0.25">
      <c r="B10" s="22" t="s">
        <v>105</v>
      </c>
      <c r="C10" s="22"/>
      <c r="D10" s="285">
        <v>331649679360</v>
      </c>
      <c r="E10" s="325"/>
      <c r="F10" s="312">
        <v>213936595580</v>
      </c>
      <c r="G10" s="27"/>
    </row>
    <row r="11" spans="1:7" ht="16.5" x14ac:dyDescent="0.25">
      <c r="B11" s="22" t="s">
        <v>106</v>
      </c>
      <c r="C11" s="22"/>
      <c r="D11" s="285">
        <v>-513926558492</v>
      </c>
      <c r="E11" s="325"/>
      <c r="F11" s="312">
        <v>-437688369746</v>
      </c>
      <c r="G11" s="27"/>
    </row>
    <row r="12" spans="1:7" ht="16.5" x14ac:dyDescent="0.25">
      <c r="B12" s="22" t="s">
        <v>107</v>
      </c>
      <c r="C12" s="22"/>
      <c r="D12" s="285">
        <v>-23825259237</v>
      </c>
      <c r="E12" s="325"/>
      <c r="F12" s="312">
        <v>-16171009094</v>
      </c>
      <c r="G12" s="27"/>
    </row>
    <row r="13" spans="1:7" ht="16.5" x14ac:dyDescent="0.25">
      <c r="B13" s="22" t="s">
        <v>108</v>
      </c>
      <c r="C13" s="22"/>
      <c r="D13" s="285">
        <v>-183766367436</v>
      </c>
      <c r="E13" s="325"/>
      <c r="F13" s="312">
        <v>8978933304</v>
      </c>
      <c r="G13" s="27"/>
    </row>
    <row r="14" spans="1:7" ht="16.5" x14ac:dyDescent="0.25">
      <c r="B14" s="22" t="s">
        <v>109</v>
      </c>
      <c r="C14" s="22"/>
      <c r="D14" s="285">
        <v>33872850514</v>
      </c>
      <c r="E14" s="325"/>
      <c r="F14" s="312">
        <v>-309748105644</v>
      </c>
      <c r="G14" s="27"/>
    </row>
    <row r="15" spans="1:7" ht="16.5" x14ac:dyDescent="0.25">
      <c r="B15" s="22" t="s">
        <v>110</v>
      </c>
      <c r="C15" s="22"/>
      <c r="D15" s="285">
        <v>-1396722711353</v>
      </c>
      <c r="E15" s="325"/>
      <c r="F15" s="312">
        <v>-1075391776099</v>
      </c>
      <c r="G15" s="27"/>
    </row>
    <row r="16" spans="1:7" ht="17.25" thickBot="1" x14ac:dyDescent="0.3">
      <c r="B16" s="22" t="s">
        <v>111</v>
      </c>
      <c r="C16" s="22"/>
      <c r="D16" s="326">
        <v>1022456304980</v>
      </c>
      <c r="E16" s="325"/>
      <c r="F16" s="317">
        <v>773168631348</v>
      </c>
      <c r="G16" s="27"/>
    </row>
    <row r="17" spans="2:7" ht="16.5" x14ac:dyDescent="0.25">
      <c r="B17" s="26"/>
      <c r="C17" s="26"/>
      <c r="D17" s="285"/>
      <c r="E17" s="325"/>
      <c r="F17" s="327"/>
      <c r="G17" s="27"/>
    </row>
    <row r="18" spans="2:7" ht="21.75" customHeight="1" thickBot="1" x14ac:dyDescent="0.3">
      <c r="B18" s="20" t="s">
        <v>112</v>
      </c>
      <c r="C18" s="20"/>
      <c r="D18" s="301">
        <v>84984268511</v>
      </c>
      <c r="E18" s="325"/>
      <c r="F18" s="305">
        <v>-106343601444</v>
      </c>
      <c r="G18" s="27"/>
    </row>
    <row r="19" spans="2:7" ht="16.5" x14ac:dyDescent="0.25">
      <c r="B19" s="26"/>
      <c r="C19" s="26"/>
      <c r="D19" s="186"/>
      <c r="E19" s="325"/>
      <c r="F19" s="327"/>
      <c r="G19" s="27"/>
    </row>
    <row r="20" spans="2:7" ht="16.5" x14ac:dyDescent="0.25">
      <c r="B20" s="20" t="s">
        <v>113</v>
      </c>
      <c r="C20" s="20"/>
      <c r="D20" s="186"/>
      <c r="E20" s="325"/>
      <c r="F20" s="327"/>
      <c r="G20" s="27"/>
    </row>
    <row r="21" spans="2:7" ht="16.5" x14ac:dyDescent="0.25">
      <c r="B21" s="26"/>
      <c r="C21" s="26"/>
      <c r="D21" s="186"/>
      <c r="E21" s="325"/>
      <c r="F21" s="327"/>
      <c r="G21" s="27"/>
    </row>
    <row r="22" spans="2:7" ht="33" x14ac:dyDescent="0.25">
      <c r="B22" s="35" t="s">
        <v>748</v>
      </c>
      <c r="C22" s="22"/>
      <c r="D22" s="285">
        <v>-7494900000</v>
      </c>
      <c r="E22" s="325"/>
      <c r="F22" s="312">
        <v>-8500000000</v>
      </c>
      <c r="G22" s="27"/>
    </row>
    <row r="23" spans="2:7" ht="33" x14ac:dyDescent="0.25">
      <c r="B23" s="35" t="s">
        <v>749</v>
      </c>
      <c r="C23" s="22"/>
      <c r="D23" s="285">
        <v>23843135020</v>
      </c>
      <c r="E23" s="325"/>
      <c r="F23" s="312">
        <v>18671937289</v>
      </c>
      <c r="G23" s="27"/>
    </row>
    <row r="24" spans="2:7" ht="17.25" thickBot="1" x14ac:dyDescent="0.3">
      <c r="B24" s="22" t="s">
        <v>114</v>
      </c>
      <c r="C24" s="22"/>
      <c r="D24" s="326">
        <v>-25744700501</v>
      </c>
      <c r="E24" s="325"/>
      <c r="F24" s="317">
        <v>-16739129413</v>
      </c>
      <c r="G24" s="27"/>
    </row>
    <row r="25" spans="2:7" ht="16.5" x14ac:dyDescent="0.25">
      <c r="B25" s="26"/>
      <c r="C25" s="26"/>
      <c r="D25" s="186"/>
      <c r="E25" s="325"/>
      <c r="F25" s="327"/>
      <c r="G25" s="27"/>
    </row>
    <row r="26" spans="2:7" ht="17.25" thickBot="1" x14ac:dyDescent="0.3">
      <c r="B26" s="20" t="s">
        <v>115</v>
      </c>
      <c r="C26" s="22"/>
      <c r="D26" s="301">
        <v>-9396465481</v>
      </c>
      <c r="E26" s="325"/>
      <c r="F26" s="305">
        <v>-6567192124</v>
      </c>
      <c r="G26" s="27"/>
    </row>
    <row r="27" spans="2:7" ht="16.5" x14ac:dyDescent="0.25">
      <c r="B27" s="26"/>
      <c r="C27" s="26"/>
      <c r="D27" s="186"/>
      <c r="E27" s="325"/>
      <c r="F27" s="327"/>
      <c r="G27" s="27"/>
    </row>
    <row r="28" spans="2:7" ht="16.5" x14ac:dyDescent="0.25">
      <c r="B28" s="20" t="s">
        <v>116</v>
      </c>
      <c r="C28" s="20"/>
      <c r="D28" s="186"/>
      <c r="E28" s="325"/>
      <c r="F28" s="327"/>
      <c r="G28" s="27"/>
    </row>
    <row r="29" spans="2:7" ht="16.5" x14ac:dyDescent="0.25">
      <c r="B29" s="26"/>
      <c r="C29" s="26"/>
      <c r="D29" s="186"/>
      <c r="E29" s="325"/>
      <c r="F29" s="327"/>
      <c r="G29" s="27"/>
    </row>
    <row r="30" spans="2:7" ht="16.5" x14ac:dyDescent="0.25">
      <c r="B30" s="26"/>
      <c r="C30" s="26"/>
      <c r="D30" s="186"/>
      <c r="E30" s="325"/>
      <c r="F30" s="327"/>
      <c r="G30" s="27"/>
    </row>
    <row r="31" spans="2:7" ht="16.5" x14ac:dyDescent="0.25">
      <c r="B31" s="22" t="s">
        <v>117</v>
      </c>
      <c r="C31" s="22"/>
      <c r="D31" s="285">
        <v>-162786477943</v>
      </c>
      <c r="E31" s="325"/>
      <c r="F31" s="312">
        <v>266923656045</v>
      </c>
      <c r="G31" s="27"/>
    </row>
    <row r="32" spans="2:7" ht="16.5" x14ac:dyDescent="0.25">
      <c r="B32" s="22" t="s">
        <v>118</v>
      </c>
      <c r="C32" s="22"/>
      <c r="D32" s="285">
        <v>-47952320655</v>
      </c>
      <c r="E32" s="325"/>
      <c r="F32" s="312">
        <v>-44983389597</v>
      </c>
      <c r="G32" s="27"/>
    </row>
    <row r="33" spans="2:7" ht="16.5" x14ac:dyDescent="0.25">
      <c r="B33" s="22" t="s">
        <v>119</v>
      </c>
      <c r="C33" s="22"/>
      <c r="D33" s="285">
        <v>118493780000</v>
      </c>
      <c r="E33" s="325"/>
      <c r="F33" s="312">
        <v>200000000000</v>
      </c>
      <c r="G33" s="27"/>
    </row>
    <row r="34" spans="2:7" ht="16.5" x14ac:dyDescent="0.25">
      <c r="B34" s="22" t="s">
        <v>120</v>
      </c>
      <c r="C34" s="22"/>
      <c r="D34" s="285">
        <v>-47641000640</v>
      </c>
      <c r="E34" s="325"/>
      <c r="F34" s="312">
        <v>-50641000640</v>
      </c>
      <c r="G34" s="27"/>
    </row>
    <row r="35" spans="2:7" ht="17.25" thickBot="1" x14ac:dyDescent="0.3">
      <c r="B35" s="22" t="s">
        <v>121</v>
      </c>
      <c r="C35" s="22"/>
      <c r="D35" s="326">
        <v>-70652173916</v>
      </c>
      <c r="E35" s="325"/>
      <c r="F35" s="317">
        <v>-48913043478</v>
      </c>
      <c r="G35" s="27"/>
    </row>
    <row r="36" spans="2:7" ht="16.5" x14ac:dyDescent="0.25">
      <c r="B36" s="26"/>
      <c r="C36" s="26"/>
      <c r="D36" s="186"/>
      <c r="E36" s="325"/>
      <c r="F36" s="327"/>
      <c r="G36" s="27"/>
    </row>
    <row r="37" spans="2:7" ht="17.25" thickBot="1" x14ac:dyDescent="0.3">
      <c r="B37" s="20" t="s">
        <v>122</v>
      </c>
      <c r="C37" s="22"/>
      <c r="D37" s="301">
        <v>-210538193154</v>
      </c>
      <c r="E37" s="325"/>
      <c r="F37" s="305">
        <v>322386222330</v>
      </c>
      <c r="G37" s="27"/>
    </row>
    <row r="38" spans="2:7" ht="16.5" x14ac:dyDescent="0.25">
      <c r="B38" s="26"/>
      <c r="C38" s="26"/>
      <c r="D38" s="186"/>
      <c r="E38" s="325"/>
      <c r="F38" s="327"/>
      <c r="G38" s="27"/>
    </row>
    <row r="39" spans="2:7" ht="16.5" x14ac:dyDescent="0.25">
      <c r="B39" s="22" t="s">
        <v>123</v>
      </c>
      <c r="C39" s="22"/>
      <c r="D39" s="285">
        <v>-134950390124</v>
      </c>
      <c r="E39" s="325"/>
      <c r="F39" s="312">
        <v>209475428762</v>
      </c>
      <c r="G39" s="27"/>
    </row>
    <row r="40" spans="2:7" ht="16.5" x14ac:dyDescent="0.25">
      <c r="B40" s="26"/>
      <c r="C40" s="26"/>
      <c r="D40" s="285"/>
      <c r="E40" s="325"/>
      <c r="F40" s="327"/>
      <c r="G40" s="27"/>
    </row>
    <row r="41" spans="2:7" ht="16.5" x14ac:dyDescent="0.25">
      <c r="B41" s="22" t="s">
        <v>124</v>
      </c>
      <c r="C41" s="22"/>
      <c r="D41" s="285">
        <v>27404077413</v>
      </c>
      <c r="E41" s="325"/>
      <c r="F41" s="312">
        <v>694723056</v>
      </c>
      <c r="G41" s="27"/>
    </row>
    <row r="42" spans="2:7" ht="16.5" x14ac:dyDescent="0.25">
      <c r="B42" s="26"/>
      <c r="C42" s="26"/>
      <c r="D42" s="285"/>
      <c r="E42" s="325"/>
      <c r="F42" s="327"/>
      <c r="G42" s="27"/>
    </row>
    <row r="43" spans="2:7" ht="16.5" x14ac:dyDescent="0.25">
      <c r="B43" s="22" t="s">
        <v>125</v>
      </c>
      <c r="C43" s="22"/>
      <c r="D43" s="285">
        <v>-37988587</v>
      </c>
      <c r="E43" s="325"/>
      <c r="F43" s="312">
        <v>3335764</v>
      </c>
      <c r="G43" s="27"/>
    </row>
    <row r="44" spans="2:7" ht="16.5" x14ac:dyDescent="0.25">
      <c r="B44" s="26"/>
      <c r="C44" s="26"/>
      <c r="D44" s="285"/>
      <c r="E44" s="325"/>
      <c r="F44" s="327"/>
      <c r="G44" s="27"/>
    </row>
    <row r="45" spans="2:7" ht="17.25" thickBot="1" x14ac:dyDescent="0.3">
      <c r="B45" s="22" t="s">
        <v>126</v>
      </c>
      <c r="C45" s="22"/>
      <c r="D45" s="301">
        <v>1198207726990</v>
      </c>
      <c r="E45" s="325"/>
      <c r="F45" s="305">
        <v>988034239408</v>
      </c>
      <c r="G45" s="27"/>
    </row>
    <row r="46" spans="2:7" ht="16.5" x14ac:dyDescent="0.25">
      <c r="B46" s="26"/>
      <c r="C46" s="26"/>
      <c r="D46" s="186"/>
      <c r="E46" s="325"/>
      <c r="F46" s="327"/>
      <c r="G46" s="27"/>
    </row>
    <row r="47" spans="2:7" ht="17.25" thickBot="1" x14ac:dyDescent="0.3">
      <c r="B47" s="20" t="s">
        <v>127</v>
      </c>
      <c r="C47" s="22"/>
      <c r="D47" s="302">
        <v>1090623425692</v>
      </c>
      <c r="E47" s="325"/>
      <c r="F47" s="328">
        <v>1198207726990</v>
      </c>
      <c r="G47" s="27"/>
    </row>
    <row r="48" spans="2:7" ht="17.25" thickTop="1" x14ac:dyDescent="0.25">
      <c r="B48" s="26"/>
      <c r="C48" s="26"/>
      <c r="D48" s="34"/>
      <c r="E48" s="27"/>
      <c r="F48" s="34"/>
      <c r="G48" s="27"/>
    </row>
    <row r="49" spans="2:7" ht="16.5" x14ac:dyDescent="0.25">
      <c r="B49" s="26"/>
      <c r="C49" s="26"/>
      <c r="D49" s="34"/>
      <c r="E49" s="27"/>
      <c r="F49" s="34"/>
      <c r="G49" s="27"/>
    </row>
    <row r="50" spans="2:7" ht="30.75" customHeight="1" x14ac:dyDescent="0.25">
      <c r="B50" s="345" t="s">
        <v>750</v>
      </c>
      <c r="C50" s="345"/>
      <c r="D50" s="345"/>
      <c r="E50" s="27"/>
      <c r="F50" s="34"/>
      <c r="G50" s="27"/>
    </row>
    <row r="51" spans="2:7" ht="16.5" x14ac:dyDescent="0.25">
      <c r="D51" s="342"/>
      <c r="E51" s="342"/>
      <c r="F51" s="342"/>
      <c r="G51" s="342"/>
    </row>
    <row r="52" spans="2:7" ht="16.5" x14ac:dyDescent="0.25">
      <c r="F52" s="342"/>
      <c r="G52" s="342"/>
    </row>
    <row r="53" spans="2:7" ht="16.5" x14ac:dyDescent="0.25">
      <c r="D53" s="342"/>
      <c r="E53" s="342"/>
      <c r="F53" s="342"/>
      <c r="G53" s="342"/>
    </row>
  </sheetData>
  <mergeCells count="6">
    <mergeCell ref="B50:D50"/>
    <mergeCell ref="D51:E51"/>
    <mergeCell ref="D53:E53"/>
    <mergeCell ref="F51:G51"/>
    <mergeCell ref="F52:G52"/>
    <mergeCell ref="F53:G53"/>
  </mergeCells>
  <hyperlinks>
    <hyperlink ref="A1" location="Indice!A1" display="Indice"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J12"/>
  <sheetViews>
    <sheetView showGridLines="0" workbookViewId="0"/>
  </sheetViews>
  <sheetFormatPr baseColWidth="10" defaultColWidth="11.42578125" defaultRowHeight="15" x14ac:dyDescent="0.25"/>
  <cols>
    <col min="1" max="1" width="6.5703125" style="21" bestFit="1" customWidth="1"/>
    <col min="2" max="9" width="11.42578125" style="21"/>
    <col min="10" max="10" width="14.140625" style="21" customWidth="1"/>
    <col min="11" max="16384" width="11.42578125" style="21"/>
  </cols>
  <sheetData>
    <row r="1" spans="1:10" ht="16.5" x14ac:dyDescent="0.25">
      <c r="A1" s="19" t="s">
        <v>505</v>
      </c>
      <c r="B1" s="20" t="s">
        <v>29</v>
      </c>
    </row>
    <row r="2" spans="1:10" ht="16.5" x14ac:dyDescent="0.25">
      <c r="B2" s="20" t="s">
        <v>756</v>
      </c>
    </row>
    <row r="3" spans="1:10" ht="16.5" x14ac:dyDescent="0.25">
      <c r="B3" s="20"/>
    </row>
    <row r="4" spans="1:10" ht="16.5" x14ac:dyDescent="0.25">
      <c r="B4" s="20" t="s">
        <v>30</v>
      </c>
    </row>
    <row r="5" spans="1:10" ht="16.5" x14ac:dyDescent="0.3">
      <c r="B5" s="4" t="s">
        <v>31</v>
      </c>
    </row>
    <row r="8" spans="1:10" ht="16.5" x14ac:dyDescent="0.25">
      <c r="B8" s="50" t="s">
        <v>844</v>
      </c>
    </row>
    <row r="9" spans="1:10" ht="16.5" x14ac:dyDescent="0.25">
      <c r="B9" s="282"/>
    </row>
    <row r="10" spans="1:10" ht="67.5" customHeight="1" x14ac:dyDescent="0.25">
      <c r="B10" s="346" t="s">
        <v>751</v>
      </c>
      <c r="C10" s="346"/>
      <c r="D10" s="346"/>
      <c r="E10" s="346"/>
      <c r="F10" s="346"/>
      <c r="G10" s="346"/>
      <c r="H10" s="346"/>
      <c r="I10" s="346"/>
      <c r="J10" s="346"/>
    </row>
    <row r="11" spans="1:10" ht="16.5" x14ac:dyDescent="0.25">
      <c r="B11" s="51"/>
    </row>
    <row r="12" spans="1:10" ht="59.25" customHeight="1" x14ac:dyDescent="0.25">
      <c r="B12" s="345" t="s">
        <v>752</v>
      </c>
      <c r="C12" s="345"/>
      <c r="D12" s="345"/>
      <c r="E12" s="345"/>
      <c r="F12" s="345"/>
      <c r="G12" s="345"/>
      <c r="H12" s="345"/>
      <c r="I12" s="345"/>
      <c r="J12" s="345"/>
    </row>
  </sheetData>
  <mergeCells count="2">
    <mergeCell ref="B10:J10"/>
    <mergeCell ref="B12:J12"/>
  </mergeCells>
  <hyperlinks>
    <hyperlink ref="A1" location="Indice!A1" display="Indice" xr:uid="{00000000-0004-0000-0700-000000000000}"/>
  </hyperlinks>
  <pageMargins left="0.7" right="0.7" top="0.75" bottom="0.75" header="0.3" footer="0.3"/>
  <pageSetup paperSize="9" orientation="portrait" horizontalDpi="30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85"/>
  <sheetViews>
    <sheetView showGridLines="0" zoomScaleNormal="100" workbookViewId="0"/>
  </sheetViews>
  <sheetFormatPr baseColWidth="10" defaultColWidth="11.42578125" defaultRowHeight="15" x14ac:dyDescent="0.25"/>
  <cols>
    <col min="1" max="1" width="6.5703125" style="21" bestFit="1" customWidth="1"/>
    <col min="2" max="2" width="51.5703125" style="21" customWidth="1"/>
    <col min="3" max="3" width="41.5703125" style="21" customWidth="1"/>
    <col min="4" max="4" width="30" style="21" customWidth="1"/>
    <col min="5" max="5" width="41.42578125" style="21" customWidth="1"/>
    <col min="6" max="6" width="19.42578125" style="21" bestFit="1" customWidth="1"/>
    <col min="7" max="7" width="15.7109375" style="21" customWidth="1"/>
    <col min="8" max="8" width="19.42578125" style="21" bestFit="1" customWidth="1"/>
    <col min="9" max="11" width="11.42578125" style="21"/>
    <col min="12" max="12" width="11.85546875" style="21" bestFit="1" customWidth="1"/>
    <col min="13" max="13" width="11.42578125" style="21"/>
    <col min="14" max="14" width="11.42578125" style="21" customWidth="1"/>
    <col min="15" max="16384" width="11.42578125" style="21"/>
  </cols>
  <sheetData>
    <row r="1" spans="1:10" ht="16.5" x14ac:dyDescent="0.25">
      <c r="A1" s="19" t="s">
        <v>505</v>
      </c>
    </row>
    <row r="2" spans="1:10" ht="16.5" x14ac:dyDescent="0.25">
      <c r="B2" s="50" t="s">
        <v>834</v>
      </c>
    </row>
    <row r="3" spans="1:10" ht="16.5" x14ac:dyDescent="0.25">
      <c r="B3" s="2"/>
    </row>
    <row r="4" spans="1:10" ht="16.5" x14ac:dyDescent="0.25">
      <c r="B4" s="50" t="s">
        <v>835</v>
      </c>
    </row>
    <row r="5" spans="1:10" ht="16.5" x14ac:dyDescent="0.25">
      <c r="B5" s="2"/>
    </row>
    <row r="6" spans="1:10" ht="60" customHeight="1" x14ac:dyDescent="0.25">
      <c r="B6" s="345" t="s">
        <v>128</v>
      </c>
      <c r="C6" s="345"/>
      <c r="D6" s="345"/>
      <c r="E6" s="345"/>
      <c r="F6" s="345"/>
      <c r="G6" s="345"/>
      <c r="H6" s="345"/>
      <c r="I6" s="345"/>
      <c r="J6" s="345"/>
    </row>
    <row r="7" spans="1:10" ht="16.5" x14ac:dyDescent="0.25">
      <c r="B7" s="2"/>
    </row>
    <row r="8" spans="1:10" ht="76.5" customHeight="1" x14ac:dyDescent="0.25">
      <c r="B8" s="345" t="s">
        <v>129</v>
      </c>
      <c r="C8" s="345"/>
      <c r="D8" s="345"/>
      <c r="E8" s="345"/>
      <c r="F8" s="345"/>
      <c r="G8" s="345"/>
      <c r="H8" s="345"/>
      <c r="I8" s="345"/>
      <c r="J8" s="345"/>
    </row>
    <row r="9" spans="1:10" ht="16.5" x14ac:dyDescent="0.25">
      <c r="B9" s="2"/>
    </row>
    <row r="10" spans="1:10" ht="30.75" customHeight="1" x14ac:dyDescent="0.25">
      <c r="B10" s="345" t="s">
        <v>759</v>
      </c>
      <c r="C10" s="345"/>
      <c r="D10" s="345"/>
      <c r="E10" s="345"/>
      <c r="F10" s="345"/>
      <c r="G10" s="345"/>
      <c r="H10" s="345"/>
      <c r="I10" s="345"/>
      <c r="J10" s="345"/>
    </row>
    <row r="11" spans="1:10" ht="16.5" x14ac:dyDescent="0.25">
      <c r="B11" s="2"/>
    </row>
    <row r="12" spans="1:10" ht="16.5" x14ac:dyDescent="0.25">
      <c r="B12" s="345" t="s">
        <v>760</v>
      </c>
      <c r="C12" s="345"/>
      <c r="D12" s="345"/>
      <c r="E12" s="345"/>
      <c r="F12" s="345"/>
      <c r="G12" s="345"/>
      <c r="H12" s="345"/>
      <c r="I12" s="345"/>
      <c r="J12" s="345"/>
    </row>
    <row r="13" spans="1:10" ht="16.5" x14ac:dyDescent="0.25">
      <c r="B13" s="2"/>
    </row>
    <row r="14" spans="1:10" ht="16.5" x14ac:dyDescent="0.25">
      <c r="B14" s="2"/>
    </row>
    <row r="15" spans="1:10" ht="16.5" x14ac:dyDescent="0.25">
      <c r="B15" s="50" t="s">
        <v>836</v>
      </c>
    </row>
    <row r="16" spans="1:10" ht="16.5" x14ac:dyDescent="0.25">
      <c r="B16" s="2"/>
    </row>
    <row r="17" spans="2:10" ht="90" customHeight="1" x14ac:dyDescent="0.25">
      <c r="B17" s="345" t="s">
        <v>550</v>
      </c>
      <c r="C17" s="345"/>
      <c r="D17" s="345"/>
      <c r="E17" s="345"/>
      <c r="F17" s="345"/>
      <c r="G17" s="345"/>
      <c r="H17" s="345"/>
      <c r="I17" s="345"/>
      <c r="J17" s="345"/>
    </row>
    <row r="18" spans="2:10" ht="16.5" x14ac:dyDescent="0.25">
      <c r="B18" s="2"/>
    </row>
    <row r="19" spans="2:10" ht="30" customHeight="1" x14ac:dyDescent="0.25">
      <c r="B19" s="345" t="s">
        <v>551</v>
      </c>
      <c r="C19" s="345"/>
      <c r="D19" s="345"/>
      <c r="E19" s="345"/>
      <c r="F19" s="345"/>
      <c r="G19" s="345"/>
      <c r="H19" s="345"/>
      <c r="I19" s="345"/>
      <c r="J19" s="345"/>
    </row>
    <row r="20" spans="2:10" ht="16.5" x14ac:dyDescent="0.25">
      <c r="B20" s="2"/>
    </row>
    <row r="21" spans="2:10" ht="16.5" x14ac:dyDescent="0.25">
      <c r="B21" s="345" t="s">
        <v>508</v>
      </c>
      <c r="C21" s="345"/>
      <c r="D21" s="345"/>
      <c r="E21" s="345"/>
      <c r="F21" s="345"/>
      <c r="G21" s="345"/>
      <c r="H21" s="345"/>
      <c r="I21" s="345"/>
      <c r="J21" s="345"/>
    </row>
    <row r="22" spans="2:10" ht="16.5" x14ac:dyDescent="0.25">
      <c r="B22" s="2"/>
    </row>
    <row r="23" spans="2:10" ht="30.75" customHeight="1" x14ac:dyDescent="0.25">
      <c r="B23" s="345" t="s">
        <v>509</v>
      </c>
      <c r="C23" s="345"/>
      <c r="D23" s="345"/>
      <c r="E23" s="345"/>
      <c r="F23" s="345"/>
      <c r="G23" s="345"/>
      <c r="H23" s="345"/>
      <c r="I23" s="345"/>
      <c r="J23" s="345"/>
    </row>
    <row r="24" spans="2:10" ht="16.5" x14ac:dyDescent="0.25">
      <c r="B24" s="2"/>
    </row>
    <row r="25" spans="2:10" ht="45.75" customHeight="1" x14ac:dyDescent="0.25">
      <c r="B25" s="345" t="s">
        <v>510</v>
      </c>
      <c r="C25" s="345"/>
      <c r="D25" s="345"/>
      <c r="E25" s="345"/>
      <c r="F25" s="345"/>
      <c r="G25" s="345"/>
      <c r="H25" s="345"/>
      <c r="I25" s="345"/>
      <c r="J25" s="345"/>
    </row>
    <row r="26" spans="2:10" ht="16.5" x14ac:dyDescent="0.25">
      <c r="B26" s="2"/>
    </row>
    <row r="27" spans="2:10" ht="16.5" x14ac:dyDescent="0.25">
      <c r="B27" s="345" t="s">
        <v>511</v>
      </c>
      <c r="C27" s="345"/>
      <c r="D27" s="345"/>
      <c r="E27" s="345"/>
      <c r="F27" s="345"/>
      <c r="G27" s="345"/>
      <c r="H27" s="345"/>
      <c r="I27" s="345"/>
      <c r="J27" s="345"/>
    </row>
    <row r="28" spans="2:10" ht="16.5" x14ac:dyDescent="0.25">
      <c r="B28" s="2"/>
    </row>
    <row r="29" spans="2:10" ht="16.5" x14ac:dyDescent="0.25">
      <c r="B29" s="345" t="s">
        <v>512</v>
      </c>
      <c r="C29" s="345"/>
      <c r="D29" s="345"/>
      <c r="E29" s="345"/>
      <c r="F29" s="345"/>
      <c r="G29" s="345"/>
      <c r="H29" s="345"/>
      <c r="I29" s="345"/>
      <c r="J29" s="345"/>
    </row>
    <row r="30" spans="2:10" ht="16.5" x14ac:dyDescent="0.25">
      <c r="B30" s="2"/>
    </row>
    <row r="31" spans="2:10" ht="30" customHeight="1" x14ac:dyDescent="0.25">
      <c r="B31" s="345" t="s">
        <v>513</v>
      </c>
      <c r="C31" s="345"/>
      <c r="D31" s="345"/>
      <c r="E31" s="345"/>
      <c r="F31" s="345"/>
      <c r="G31" s="345"/>
      <c r="H31" s="345"/>
      <c r="I31" s="345"/>
      <c r="J31" s="345"/>
    </row>
    <row r="32" spans="2:10" ht="16.5" x14ac:dyDescent="0.25">
      <c r="B32" s="2"/>
    </row>
    <row r="33" spans="2:10" ht="30" customHeight="1" x14ac:dyDescent="0.25">
      <c r="B33" s="345" t="s">
        <v>552</v>
      </c>
      <c r="C33" s="345"/>
      <c r="D33" s="345"/>
      <c r="E33" s="345"/>
      <c r="F33" s="345"/>
      <c r="G33" s="345"/>
      <c r="H33" s="345"/>
      <c r="I33" s="345"/>
      <c r="J33" s="345"/>
    </row>
    <row r="34" spans="2:10" ht="16.5" x14ac:dyDescent="0.25">
      <c r="B34" s="2"/>
    </row>
    <row r="35" spans="2:10" ht="29.25" customHeight="1" x14ac:dyDescent="0.25">
      <c r="B35" s="345" t="s">
        <v>768</v>
      </c>
      <c r="C35" s="345"/>
      <c r="D35" s="345"/>
      <c r="E35" s="345"/>
      <c r="F35" s="345"/>
      <c r="G35" s="345"/>
      <c r="H35" s="345"/>
      <c r="I35" s="345"/>
      <c r="J35" s="345"/>
    </row>
    <row r="36" spans="2:10" ht="16.5" x14ac:dyDescent="0.25">
      <c r="B36" s="185"/>
      <c r="C36" s="185"/>
      <c r="D36" s="185"/>
      <c r="E36" s="185"/>
      <c r="F36" s="185"/>
      <c r="G36" s="185"/>
      <c r="H36" s="185"/>
      <c r="I36" s="185"/>
      <c r="J36" s="185"/>
    </row>
    <row r="37" spans="2:10" ht="90.75" customHeight="1" x14ac:dyDescent="0.25">
      <c r="B37" s="345" t="s">
        <v>700</v>
      </c>
      <c r="C37" s="345"/>
      <c r="D37" s="345"/>
      <c r="E37" s="345"/>
      <c r="F37" s="345"/>
      <c r="G37" s="345"/>
      <c r="H37" s="345"/>
      <c r="I37" s="345"/>
      <c r="J37" s="345"/>
    </row>
    <row r="38" spans="2:10" ht="16.5" x14ac:dyDescent="0.25">
      <c r="B38" s="2"/>
    </row>
    <row r="39" spans="2:10" ht="60" customHeight="1" x14ac:dyDescent="0.25">
      <c r="B39" s="345" t="s">
        <v>130</v>
      </c>
      <c r="C39" s="345"/>
      <c r="D39" s="345"/>
      <c r="E39" s="345"/>
      <c r="F39" s="345"/>
      <c r="G39" s="345"/>
      <c r="H39" s="345"/>
      <c r="I39" s="345"/>
      <c r="J39" s="345"/>
    </row>
    <row r="40" spans="2:10" ht="16.5" x14ac:dyDescent="0.25">
      <c r="B40" s="2"/>
    </row>
    <row r="41" spans="2:10" ht="45" customHeight="1" x14ac:dyDescent="0.25">
      <c r="B41" s="345" t="s">
        <v>553</v>
      </c>
      <c r="C41" s="345"/>
      <c r="D41" s="345"/>
      <c r="E41" s="345"/>
      <c r="F41" s="345"/>
      <c r="G41" s="345"/>
      <c r="H41" s="345"/>
      <c r="I41" s="345"/>
      <c r="J41" s="345"/>
    </row>
    <row r="42" spans="2:10" ht="16.5" x14ac:dyDescent="0.25">
      <c r="B42" s="2"/>
    </row>
    <row r="43" spans="2:10" ht="61.5" customHeight="1" x14ac:dyDescent="0.25">
      <c r="B43" s="345" t="s">
        <v>701</v>
      </c>
      <c r="C43" s="345"/>
      <c r="D43" s="345"/>
      <c r="E43" s="345"/>
      <c r="F43" s="345"/>
      <c r="G43" s="345"/>
      <c r="H43" s="345"/>
      <c r="I43" s="345"/>
      <c r="J43" s="345"/>
    </row>
    <row r="44" spans="2:10" ht="16.5" x14ac:dyDescent="0.25">
      <c r="B44" s="185"/>
      <c r="C44" s="185"/>
      <c r="D44" s="185"/>
      <c r="E44" s="185"/>
      <c r="F44" s="185"/>
      <c r="G44" s="185"/>
      <c r="H44" s="185"/>
      <c r="I44" s="185"/>
      <c r="J44" s="185"/>
    </row>
    <row r="45" spans="2:10" ht="16.5" x14ac:dyDescent="0.25">
      <c r="B45" s="50" t="s">
        <v>837</v>
      </c>
    </row>
    <row r="46" spans="2:10" ht="16.5" x14ac:dyDescent="0.25">
      <c r="B46" s="2"/>
    </row>
    <row r="47" spans="2:10" ht="16.5" x14ac:dyDescent="0.25">
      <c r="B47" s="345" t="s">
        <v>702</v>
      </c>
      <c r="C47" s="345"/>
      <c r="D47" s="345"/>
      <c r="E47" s="345"/>
      <c r="F47" s="345"/>
      <c r="G47" s="345"/>
      <c r="H47" s="345"/>
      <c r="I47" s="345"/>
      <c r="J47" s="345"/>
    </row>
    <row r="48" spans="2:10" ht="16.5" x14ac:dyDescent="0.25">
      <c r="B48" s="2"/>
    </row>
    <row r="49" spans="2:10" ht="16.5" x14ac:dyDescent="0.25">
      <c r="B49" s="50" t="s">
        <v>838</v>
      </c>
    </row>
    <row r="50" spans="2:10" ht="16.5" x14ac:dyDescent="0.25">
      <c r="B50" s="2"/>
    </row>
    <row r="51" spans="2:10" ht="30" customHeight="1" x14ac:dyDescent="0.25">
      <c r="B51" s="345" t="s">
        <v>703</v>
      </c>
      <c r="C51" s="345"/>
      <c r="D51" s="345"/>
      <c r="E51" s="345"/>
      <c r="F51" s="345"/>
      <c r="G51" s="345"/>
      <c r="H51" s="345"/>
      <c r="I51" s="345"/>
      <c r="J51" s="345"/>
    </row>
    <row r="52" spans="2:10" ht="16.5" x14ac:dyDescent="0.25">
      <c r="B52" s="2"/>
    </row>
    <row r="53" spans="2:10" ht="16.5" x14ac:dyDescent="0.25">
      <c r="B53" s="2"/>
    </row>
    <row r="54" spans="2:10" ht="30" customHeight="1" x14ac:dyDescent="0.25">
      <c r="B54" s="345" t="s">
        <v>554</v>
      </c>
      <c r="C54" s="345"/>
      <c r="D54" s="345"/>
      <c r="E54" s="345"/>
      <c r="F54" s="345"/>
      <c r="G54" s="345"/>
      <c r="H54" s="345"/>
      <c r="I54" s="345"/>
      <c r="J54" s="345"/>
    </row>
    <row r="55" spans="2:10" ht="16.5" x14ac:dyDescent="0.25">
      <c r="B55" s="2"/>
    </row>
    <row r="56" spans="2:10" ht="29.25" customHeight="1" x14ac:dyDescent="0.25">
      <c r="B56" s="345" t="s">
        <v>704</v>
      </c>
      <c r="C56" s="345"/>
      <c r="D56" s="345"/>
      <c r="E56" s="345"/>
      <c r="F56" s="345"/>
      <c r="G56" s="345"/>
      <c r="H56" s="345"/>
      <c r="I56" s="345"/>
      <c r="J56" s="345"/>
    </row>
    <row r="57" spans="2:10" ht="16.5" x14ac:dyDescent="0.25">
      <c r="B57" s="2"/>
    </row>
    <row r="58" spans="2:10" ht="70.5" customHeight="1" x14ac:dyDescent="0.25">
      <c r="B58" s="345" t="s">
        <v>555</v>
      </c>
      <c r="C58" s="345"/>
      <c r="D58" s="345"/>
      <c r="E58" s="345"/>
      <c r="F58" s="345"/>
      <c r="G58" s="345"/>
      <c r="H58" s="345"/>
      <c r="I58" s="345"/>
      <c r="J58" s="345"/>
    </row>
    <row r="59" spans="2:10" ht="16.5" x14ac:dyDescent="0.25">
      <c r="B59" s="2"/>
    </row>
    <row r="60" spans="2:10" ht="16.5" x14ac:dyDescent="0.25">
      <c r="B60" s="345" t="s">
        <v>131</v>
      </c>
      <c r="C60" s="345"/>
      <c r="D60" s="345"/>
      <c r="E60" s="345"/>
      <c r="F60" s="345"/>
      <c r="G60" s="345"/>
      <c r="H60" s="345"/>
      <c r="I60" s="345"/>
      <c r="J60" s="345"/>
    </row>
    <row r="61" spans="2:10" ht="16.5" x14ac:dyDescent="0.25">
      <c r="B61" s="2"/>
    </row>
    <row r="62" spans="2:10" ht="16.5" x14ac:dyDescent="0.25">
      <c r="B62" s="239" t="s">
        <v>705</v>
      </c>
    </row>
    <row r="63" spans="2:10" ht="17.25" thickBot="1" x14ac:dyDescent="0.3">
      <c r="B63" s="2"/>
    </row>
    <row r="64" spans="2:10" ht="50.25" thickBot="1" x14ac:dyDescent="0.3">
      <c r="B64" s="96" t="s">
        <v>132</v>
      </c>
      <c r="C64" s="278" t="s">
        <v>133</v>
      </c>
      <c r="D64" s="279" t="s">
        <v>842</v>
      </c>
      <c r="E64" s="278" t="s">
        <v>134</v>
      </c>
      <c r="F64" s="279" t="s">
        <v>843</v>
      </c>
    </row>
    <row r="65" spans="2:6" ht="16.5" x14ac:dyDescent="0.25">
      <c r="B65" s="99" t="s">
        <v>136</v>
      </c>
      <c r="C65" s="314">
        <v>106425000000</v>
      </c>
      <c r="D65" s="329">
        <v>9675000000</v>
      </c>
      <c r="E65" s="329">
        <v>9675000000</v>
      </c>
      <c r="F65" s="281">
        <v>9.0899999999999995E-2</v>
      </c>
    </row>
    <row r="66" spans="2:6" ht="16.5" x14ac:dyDescent="0.25">
      <c r="B66" s="99" t="s">
        <v>731</v>
      </c>
      <c r="C66" s="330">
        <v>40000000000</v>
      </c>
      <c r="D66" s="329">
        <v>4000000000</v>
      </c>
      <c r="E66" s="329">
        <v>6499900000</v>
      </c>
      <c r="F66" s="281">
        <v>0.1</v>
      </c>
    </row>
    <row r="67" spans="2:6" ht="16.5" x14ac:dyDescent="0.25">
      <c r="B67" s="99" t="s">
        <v>557</v>
      </c>
      <c r="C67" s="330">
        <v>81028300000</v>
      </c>
      <c r="D67" s="329">
        <v>80623160000</v>
      </c>
      <c r="E67" s="329">
        <v>80623160000</v>
      </c>
      <c r="F67" s="281">
        <v>0.995</v>
      </c>
    </row>
    <row r="68" spans="2:6" ht="16.5" x14ac:dyDescent="0.25">
      <c r="B68" s="99" t="s">
        <v>514</v>
      </c>
      <c r="C68" s="330">
        <v>20495000000</v>
      </c>
      <c r="D68" s="329">
        <v>19495000000</v>
      </c>
      <c r="E68" s="329">
        <v>19495000000</v>
      </c>
      <c r="F68" s="281">
        <v>0.95120000000000005</v>
      </c>
    </row>
    <row r="69" spans="2:6" ht="16.5" x14ac:dyDescent="0.25">
      <c r="B69" s="99" t="s">
        <v>558</v>
      </c>
      <c r="C69" s="330">
        <v>5000000000</v>
      </c>
      <c r="D69" s="329">
        <v>4975000000</v>
      </c>
      <c r="E69" s="329">
        <v>4975000000</v>
      </c>
      <c r="F69" s="281">
        <v>0.995</v>
      </c>
    </row>
    <row r="70" spans="2:6" ht="17.25" thickBot="1" x14ac:dyDescent="0.3">
      <c r="B70" s="241" t="s">
        <v>559</v>
      </c>
      <c r="C70" s="331" t="s">
        <v>14</v>
      </c>
      <c r="D70" s="331" t="s">
        <v>14</v>
      </c>
      <c r="E70" s="331">
        <v>-1362694755</v>
      </c>
      <c r="F70" s="242"/>
    </row>
    <row r="71" spans="2:6" ht="17.25" thickBot="1" x14ac:dyDescent="0.3">
      <c r="B71" s="243" t="s">
        <v>137</v>
      </c>
      <c r="C71" s="332">
        <v>252948300000</v>
      </c>
      <c r="D71" s="332">
        <v>118768160000</v>
      </c>
      <c r="E71" s="332">
        <v>119905365245</v>
      </c>
      <c r="F71" s="244"/>
    </row>
    <row r="72" spans="2:6" ht="17.25" thickTop="1" x14ac:dyDescent="0.25">
      <c r="B72" s="22" t="s">
        <v>560</v>
      </c>
      <c r="C72" s="30"/>
      <c r="D72" s="30"/>
      <c r="E72" s="30"/>
      <c r="F72" s="41"/>
    </row>
    <row r="73" spans="2:6" ht="16.5" x14ac:dyDescent="0.25">
      <c r="B73" s="22"/>
      <c r="C73" s="30"/>
      <c r="D73" s="30"/>
      <c r="E73" s="30"/>
      <c r="F73" s="41"/>
    </row>
    <row r="74" spans="2:6" ht="16.5" x14ac:dyDescent="0.25">
      <c r="B74" s="245" t="s">
        <v>556</v>
      </c>
    </row>
    <row r="75" spans="2:6" ht="17.25" thickBot="1" x14ac:dyDescent="0.3">
      <c r="B75" s="2"/>
    </row>
    <row r="76" spans="2:6" ht="50.25" thickBot="1" x14ac:dyDescent="0.3">
      <c r="B76" s="96" t="s">
        <v>132</v>
      </c>
      <c r="C76" s="278" t="s">
        <v>133</v>
      </c>
      <c r="D76" s="279" t="s">
        <v>842</v>
      </c>
      <c r="E76" s="278" t="s">
        <v>134</v>
      </c>
      <c r="F76" s="279" t="s">
        <v>843</v>
      </c>
    </row>
    <row r="77" spans="2:6" ht="16.5" x14ac:dyDescent="0.25">
      <c r="B77" s="99" t="s">
        <v>136</v>
      </c>
      <c r="C77" s="330">
        <v>116100000000</v>
      </c>
      <c r="D77" s="329">
        <v>9675000000</v>
      </c>
      <c r="E77" s="329">
        <v>9675000000</v>
      </c>
      <c r="F77" s="280">
        <v>8.3299999999999999E-2</v>
      </c>
    </row>
    <row r="78" spans="2:6" ht="16.5" x14ac:dyDescent="0.25">
      <c r="B78" s="99" t="s">
        <v>557</v>
      </c>
      <c r="C78" s="330">
        <v>59580800000</v>
      </c>
      <c r="D78" s="329">
        <v>59282900000</v>
      </c>
      <c r="E78" s="329">
        <v>59282900000</v>
      </c>
      <c r="F78" s="280">
        <v>0.995</v>
      </c>
    </row>
    <row r="79" spans="2:6" ht="16.5" x14ac:dyDescent="0.25">
      <c r="B79" s="99" t="s">
        <v>514</v>
      </c>
      <c r="C79" s="330">
        <v>19500000000</v>
      </c>
      <c r="D79" s="329">
        <v>18500000000</v>
      </c>
      <c r="E79" s="329">
        <v>18500000000</v>
      </c>
      <c r="F79" s="280">
        <v>0.94869999999999999</v>
      </c>
    </row>
    <row r="80" spans="2:6" ht="16.5" x14ac:dyDescent="0.25">
      <c r="B80" s="99" t="s">
        <v>558</v>
      </c>
      <c r="C80" s="330">
        <v>5000000000</v>
      </c>
      <c r="D80" s="329">
        <v>4975000000</v>
      </c>
      <c r="E80" s="329">
        <v>4975000000</v>
      </c>
      <c r="F80" s="280">
        <v>0.995</v>
      </c>
    </row>
    <row r="81" spans="2:10" ht="17.25" thickBot="1" x14ac:dyDescent="0.3">
      <c r="B81" s="241" t="s">
        <v>559</v>
      </c>
      <c r="C81" s="331" t="s">
        <v>14</v>
      </c>
      <c r="D81" s="331" t="s">
        <v>14</v>
      </c>
      <c r="E81" s="331">
        <v>-2963522050</v>
      </c>
      <c r="F81" s="246"/>
    </row>
    <row r="82" spans="2:10" ht="17.25" thickBot="1" x14ac:dyDescent="0.3">
      <c r="B82" s="243" t="s">
        <v>137</v>
      </c>
      <c r="C82" s="332">
        <v>200180800000</v>
      </c>
      <c r="D82" s="332">
        <v>92432900000</v>
      </c>
      <c r="E82" s="332">
        <v>89469377950</v>
      </c>
      <c r="F82" s="247"/>
    </row>
    <row r="83" spans="2:10" ht="17.25" thickTop="1" x14ac:dyDescent="0.25">
      <c r="B83" s="2"/>
    </row>
    <row r="84" spans="2:10" ht="16.5" x14ac:dyDescent="0.3">
      <c r="B84" s="4" t="s">
        <v>560</v>
      </c>
    </row>
    <row r="85" spans="2:10" ht="16.5" x14ac:dyDescent="0.25">
      <c r="B85" s="22"/>
      <c r="C85" s="30"/>
      <c r="D85" s="30"/>
      <c r="E85" s="30"/>
      <c r="F85" s="41"/>
    </row>
    <row r="86" spans="2:10" ht="16.5" x14ac:dyDescent="0.25">
      <c r="B86" s="22"/>
      <c r="C86" s="30"/>
      <c r="D86" s="30"/>
      <c r="E86" s="30"/>
      <c r="F86" s="41"/>
    </row>
    <row r="87" spans="2:10" ht="16.5" x14ac:dyDescent="0.25">
      <c r="B87" s="50" t="s">
        <v>839</v>
      </c>
    </row>
    <row r="88" spans="2:10" ht="16.5" x14ac:dyDescent="0.25">
      <c r="B88" s="2"/>
    </row>
    <row r="89" spans="2:10" ht="16.5" x14ac:dyDescent="0.25">
      <c r="B89" s="51" t="s">
        <v>855</v>
      </c>
    </row>
    <row r="90" spans="2:10" ht="16.5" x14ac:dyDescent="0.25">
      <c r="B90" s="2"/>
    </row>
    <row r="91" spans="2:10" ht="16.5" x14ac:dyDescent="0.25">
      <c r="B91" s="349" t="s">
        <v>138</v>
      </c>
      <c r="C91" s="349" t="s">
        <v>139</v>
      </c>
      <c r="D91" s="349" t="s">
        <v>140</v>
      </c>
      <c r="E91" s="350" t="s">
        <v>706</v>
      </c>
      <c r="F91" s="350"/>
      <c r="G91" s="350" t="s">
        <v>630</v>
      </c>
      <c r="H91" s="350"/>
    </row>
    <row r="92" spans="2:10" ht="17.25" thickBot="1" x14ac:dyDescent="0.3">
      <c r="B92" s="349"/>
      <c r="C92" s="349"/>
      <c r="D92" s="349"/>
      <c r="E92" s="66" t="s">
        <v>141</v>
      </c>
      <c r="F92" s="66" t="s">
        <v>95</v>
      </c>
      <c r="G92" s="66" t="s">
        <v>141</v>
      </c>
      <c r="H92" s="66" t="s">
        <v>95</v>
      </c>
    </row>
    <row r="93" spans="2:10" ht="17.25" thickBot="1" x14ac:dyDescent="0.3">
      <c r="B93" s="248" t="s">
        <v>142</v>
      </c>
      <c r="C93" s="249" t="s">
        <v>143</v>
      </c>
      <c r="D93" s="250">
        <v>10000</v>
      </c>
      <c r="E93" s="251">
        <v>57000000</v>
      </c>
      <c r="F93" s="251">
        <v>570000000000</v>
      </c>
      <c r="G93" s="252">
        <v>50000000</v>
      </c>
      <c r="H93" s="252">
        <v>500000000000</v>
      </c>
    </row>
    <row r="94" spans="2:10" ht="17.25" thickBot="1" x14ac:dyDescent="0.3">
      <c r="B94" s="253" t="s">
        <v>137</v>
      </c>
      <c r="C94" s="254"/>
      <c r="D94" s="254"/>
      <c r="E94" s="102">
        <f>SUM(E93)</f>
        <v>57000000</v>
      </c>
      <c r="F94" s="102">
        <f>SUM(F93)</f>
        <v>570000000000</v>
      </c>
      <c r="G94" s="102">
        <f>SUM(G93)</f>
        <v>50000000</v>
      </c>
      <c r="H94" s="102">
        <f>SUM(H93)</f>
        <v>500000000000</v>
      </c>
    </row>
    <row r="95" spans="2:10" ht="17.25" thickTop="1" x14ac:dyDescent="0.25">
      <c r="B95" s="2"/>
    </row>
    <row r="96" spans="2:10" ht="30" customHeight="1" x14ac:dyDescent="0.25">
      <c r="B96" s="345" t="s">
        <v>515</v>
      </c>
      <c r="C96" s="345"/>
      <c r="D96" s="345"/>
      <c r="E96" s="345"/>
      <c r="F96" s="345"/>
      <c r="G96" s="345"/>
      <c r="H96" s="345"/>
      <c r="I96" s="345"/>
      <c r="J96" s="345"/>
    </row>
    <row r="97" spans="2:10" ht="16.5" x14ac:dyDescent="0.25">
      <c r="B97" s="2"/>
    </row>
    <row r="98" spans="2:10" ht="16.5" x14ac:dyDescent="0.25">
      <c r="B98" s="50" t="s">
        <v>840</v>
      </c>
    </row>
    <row r="99" spans="2:10" ht="16.5" x14ac:dyDescent="0.25">
      <c r="B99" s="2"/>
    </row>
    <row r="100" spans="2:10" ht="16.5" x14ac:dyDescent="0.25">
      <c r="B100" s="51" t="s">
        <v>856</v>
      </c>
    </row>
    <row r="101" spans="2:10" ht="16.5" x14ac:dyDescent="0.25">
      <c r="B101" s="51"/>
    </row>
    <row r="102" spans="2:10" ht="17.25" thickBot="1" x14ac:dyDescent="0.3">
      <c r="B102" s="2"/>
    </row>
    <row r="103" spans="2:10" ht="17.25" thickBot="1" x14ac:dyDescent="0.3">
      <c r="B103" s="255"/>
      <c r="C103" s="352" t="s">
        <v>144</v>
      </c>
      <c r="D103" s="353"/>
      <c r="E103" s="256"/>
    </row>
    <row r="104" spans="2:10" ht="31.5" customHeight="1" thickBot="1" x14ac:dyDescent="0.3">
      <c r="B104" s="257" t="s">
        <v>145</v>
      </c>
      <c r="C104" s="258">
        <v>45657</v>
      </c>
      <c r="D104" s="258">
        <v>45291</v>
      </c>
      <c r="E104" s="240" t="s">
        <v>146</v>
      </c>
      <c r="G104" s="287"/>
    </row>
    <row r="105" spans="2:10" ht="17.25" thickBot="1" x14ac:dyDescent="0.3">
      <c r="B105" s="259" t="s">
        <v>707</v>
      </c>
      <c r="C105" s="260">
        <v>2.3E-2</v>
      </c>
      <c r="D105" s="261" t="s">
        <v>14</v>
      </c>
      <c r="E105" s="262" t="s">
        <v>148</v>
      </c>
      <c r="I105" s="286"/>
    </row>
    <row r="106" spans="2:10" ht="17.25" thickBot="1" x14ac:dyDescent="0.3">
      <c r="B106" s="259" t="s">
        <v>147</v>
      </c>
      <c r="C106" s="260">
        <v>3.6400000000000002E-2</v>
      </c>
      <c r="D106" s="260">
        <v>3.6299999999999999E-2</v>
      </c>
      <c r="E106" s="262" t="s">
        <v>148</v>
      </c>
      <c r="I106" s="286"/>
      <c r="J106" s="286"/>
    </row>
    <row r="107" spans="2:10" ht="17.25" thickBot="1" x14ac:dyDescent="0.3">
      <c r="B107" s="259" t="s">
        <v>149</v>
      </c>
      <c r="C107" s="260">
        <v>3.1800000000000002E-2</v>
      </c>
      <c r="D107" s="260">
        <v>3.1699999999999999E-2</v>
      </c>
      <c r="E107" s="262" t="s">
        <v>148</v>
      </c>
      <c r="I107" s="286"/>
      <c r="J107" s="286"/>
    </row>
    <row r="108" spans="2:10" ht="17.25" thickBot="1" x14ac:dyDescent="0.3">
      <c r="B108" s="259" t="s">
        <v>150</v>
      </c>
      <c r="C108" s="260">
        <v>5.1000000000000004E-3</v>
      </c>
      <c r="D108" s="260">
        <v>5.1000000000000004E-3</v>
      </c>
      <c r="E108" s="262" t="s">
        <v>148</v>
      </c>
      <c r="I108" s="286"/>
      <c r="J108" s="286"/>
    </row>
    <row r="109" spans="2:10" ht="17.25" thickBot="1" x14ac:dyDescent="0.3">
      <c r="B109" s="259" t="s">
        <v>151</v>
      </c>
      <c r="C109" s="260">
        <v>1.1599999999999999E-2</v>
      </c>
      <c r="D109" s="260">
        <v>1.1599999999999999E-2</v>
      </c>
      <c r="E109" s="262" t="s">
        <v>148</v>
      </c>
      <c r="I109" s="286"/>
      <c r="J109" s="286"/>
    </row>
    <row r="110" spans="2:10" ht="17.25" thickBot="1" x14ac:dyDescent="0.3">
      <c r="B110" s="259" t="s">
        <v>152</v>
      </c>
      <c r="C110" s="260">
        <v>1.24E-2</v>
      </c>
      <c r="D110" s="260">
        <v>1.24E-2</v>
      </c>
      <c r="E110" s="262" t="s">
        <v>148</v>
      </c>
      <c r="I110" s="286"/>
      <c r="J110" s="286"/>
    </row>
    <row r="111" spans="2:10" ht="17.25" thickBot="1" x14ac:dyDescent="0.3">
      <c r="B111" s="259" t="s">
        <v>153</v>
      </c>
      <c r="C111" s="260">
        <v>1.34E-2</v>
      </c>
      <c r="D111" s="260">
        <v>1.34E-2</v>
      </c>
      <c r="E111" s="262" t="s">
        <v>148</v>
      </c>
      <c r="I111" s="286"/>
      <c r="J111" s="286"/>
    </row>
    <row r="112" spans="2:10" ht="17.25" thickBot="1" x14ac:dyDescent="0.3">
      <c r="B112" s="259" t="s">
        <v>516</v>
      </c>
      <c r="C112" s="260">
        <v>1.47E-2</v>
      </c>
      <c r="D112" s="260">
        <v>1.47E-2</v>
      </c>
      <c r="E112" s="262" t="s">
        <v>148</v>
      </c>
      <c r="I112" s="286"/>
      <c r="J112" s="286"/>
    </row>
    <row r="113" spans="2:10" ht="17.25" thickBot="1" x14ac:dyDescent="0.3">
      <c r="B113" s="259" t="s">
        <v>154</v>
      </c>
      <c r="C113" s="260">
        <v>1.01E-2</v>
      </c>
      <c r="D113" s="260">
        <v>1.01E-2</v>
      </c>
      <c r="E113" s="262" t="s">
        <v>148</v>
      </c>
      <c r="I113" s="286"/>
      <c r="J113" s="286"/>
    </row>
    <row r="114" spans="2:10" ht="17.25" thickBot="1" x14ac:dyDescent="0.3">
      <c r="B114" s="259" t="s">
        <v>155</v>
      </c>
      <c r="C114" s="260">
        <v>2.0000000000000001E-4</v>
      </c>
      <c r="D114" s="260">
        <v>5.0000000000000001E-4</v>
      </c>
      <c r="E114" s="262" t="s">
        <v>148</v>
      </c>
      <c r="I114" s="286"/>
      <c r="J114" s="286"/>
    </row>
    <row r="115" spans="2:10" ht="17.25" thickBot="1" x14ac:dyDescent="0.3">
      <c r="B115" s="259" t="s">
        <v>156</v>
      </c>
      <c r="C115" s="260">
        <v>1.0800000000000001E-2</v>
      </c>
      <c r="D115" s="260">
        <v>1.0800000000000001E-2</v>
      </c>
      <c r="E115" s="262" t="s">
        <v>148</v>
      </c>
      <c r="I115" s="286"/>
      <c r="J115" s="286"/>
    </row>
    <row r="116" spans="2:10" ht="17.25" thickBot="1" x14ac:dyDescent="0.3">
      <c r="B116" s="259" t="s">
        <v>157</v>
      </c>
      <c r="C116" s="260">
        <v>1.34E-2</v>
      </c>
      <c r="D116" s="260">
        <v>1.34E-2</v>
      </c>
      <c r="E116" s="262" t="s">
        <v>148</v>
      </c>
      <c r="I116" s="286"/>
      <c r="J116" s="286"/>
    </row>
    <row r="117" spans="2:10" ht="17.25" thickBot="1" x14ac:dyDescent="0.3">
      <c r="B117" s="259" t="s">
        <v>158</v>
      </c>
      <c r="C117" s="260">
        <v>4.41E-2</v>
      </c>
      <c r="D117" s="260">
        <v>4.3999999999999997E-2</v>
      </c>
      <c r="E117" s="262" t="s">
        <v>148</v>
      </c>
      <c r="I117" s="286"/>
      <c r="J117" s="286"/>
    </row>
    <row r="118" spans="2:10" ht="17.25" thickBot="1" x14ac:dyDescent="0.3">
      <c r="B118" s="259" t="s">
        <v>159</v>
      </c>
      <c r="C118" s="261" t="s">
        <v>14</v>
      </c>
      <c r="D118" s="260">
        <v>2.29E-2</v>
      </c>
      <c r="E118" s="262" t="s">
        <v>148</v>
      </c>
      <c r="J118" s="286"/>
    </row>
    <row r="119" spans="2:10" ht="17.25" thickBot="1" x14ac:dyDescent="0.3">
      <c r="B119" s="259" t="s">
        <v>160</v>
      </c>
      <c r="C119" s="260">
        <v>8.9999999999999993E-3</v>
      </c>
      <c r="D119" s="260">
        <v>8.9999999999999993E-3</v>
      </c>
      <c r="E119" s="262" t="s">
        <v>148</v>
      </c>
      <c r="I119" s="286"/>
      <c r="J119" s="286"/>
    </row>
    <row r="120" spans="2:10" ht="17.25" thickBot="1" x14ac:dyDescent="0.3">
      <c r="B120" s="263" t="s">
        <v>161</v>
      </c>
      <c r="C120" s="264">
        <v>4.41E-2</v>
      </c>
      <c r="D120" s="264">
        <v>4.3999999999999997E-2</v>
      </c>
      <c r="E120" s="265" t="s">
        <v>148</v>
      </c>
      <c r="I120" s="286"/>
      <c r="J120" s="286"/>
    </row>
    <row r="121" spans="2:10" ht="17.25" thickBot="1" x14ac:dyDescent="0.3">
      <c r="B121" s="259" t="s">
        <v>162</v>
      </c>
      <c r="C121" s="260">
        <v>2.5600000000000001E-2</v>
      </c>
      <c r="D121" s="260">
        <v>2.5499999999999998E-2</v>
      </c>
      <c r="E121" s="262" t="s">
        <v>148</v>
      </c>
      <c r="I121" s="286"/>
      <c r="J121" s="286"/>
    </row>
    <row r="122" spans="2:10" ht="17.25" thickBot="1" x14ac:dyDescent="0.3">
      <c r="B122" s="259" t="s">
        <v>163</v>
      </c>
      <c r="C122" s="260">
        <v>1.61E-2</v>
      </c>
      <c r="D122" s="260">
        <v>1.61E-2</v>
      </c>
      <c r="E122" s="262" t="s">
        <v>164</v>
      </c>
      <c r="I122" s="286"/>
      <c r="J122" s="286"/>
    </row>
    <row r="123" spans="2:10" ht="17.25" thickBot="1" x14ac:dyDescent="0.3">
      <c r="B123" s="259" t="s">
        <v>517</v>
      </c>
      <c r="C123" s="260">
        <v>0.02</v>
      </c>
      <c r="D123" s="260">
        <v>0.02</v>
      </c>
      <c r="E123" s="262" t="s">
        <v>518</v>
      </c>
      <c r="I123" s="286"/>
      <c r="J123" s="286"/>
    </row>
    <row r="124" spans="2:10" ht="17.25" thickBot="1" x14ac:dyDescent="0.3">
      <c r="B124" s="259" t="s">
        <v>165</v>
      </c>
      <c r="C124" s="260">
        <v>4.41E-2</v>
      </c>
      <c r="D124" s="260">
        <v>4.3999999999999997E-2</v>
      </c>
      <c r="E124" s="262" t="s">
        <v>148</v>
      </c>
      <c r="I124" s="286"/>
      <c r="J124" s="286"/>
    </row>
    <row r="125" spans="2:10" ht="17.25" thickBot="1" x14ac:dyDescent="0.3">
      <c r="B125" s="259" t="s">
        <v>519</v>
      </c>
      <c r="C125" s="260">
        <v>1.47E-2</v>
      </c>
      <c r="D125" s="260">
        <v>1.47E-2</v>
      </c>
      <c r="E125" s="262" t="s">
        <v>148</v>
      </c>
      <c r="I125" s="286"/>
      <c r="J125" s="286"/>
    </row>
    <row r="126" spans="2:10" ht="17.25" thickBot="1" x14ac:dyDescent="0.3">
      <c r="B126" s="259" t="s">
        <v>520</v>
      </c>
      <c r="C126" s="260">
        <v>0.02</v>
      </c>
      <c r="D126" s="260">
        <v>0.02</v>
      </c>
      <c r="E126" s="262" t="s">
        <v>518</v>
      </c>
      <c r="I126" s="286"/>
      <c r="J126" s="286"/>
    </row>
    <row r="127" spans="2:10" ht="17.25" thickBot="1" x14ac:dyDescent="0.3">
      <c r="B127" s="259" t="s">
        <v>166</v>
      </c>
      <c r="C127" s="260">
        <v>4.41E-2</v>
      </c>
      <c r="D127" s="260">
        <v>4.3999999999999997E-2</v>
      </c>
      <c r="E127" s="262" t="s">
        <v>148</v>
      </c>
      <c r="I127" s="286"/>
      <c r="J127" s="286"/>
    </row>
    <row r="128" spans="2:10" ht="17.25" thickBot="1" x14ac:dyDescent="0.3">
      <c r="B128" s="259" t="s">
        <v>167</v>
      </c>
      <c r="C128" s="260">
        <v>5.1000000000000004E-3</v>
      </c>
      <c r="D128" s="260">
        <v>5.1000000000000004E-3</v>
      </c>
      <c r="E128" s="262" t="s">
        <v>148</v>
      </c>
      <c r="I128" s="286"/>
      <c r="J128" s="286"/>
    </row>
    <row r="129" spans="2:10" ht="17.25" thickBot="1" x14ac:dyDescent="0.3">
      <c r="B129" s="259" t="s">
        <v>521</v>
      </c>
      <c r="C129" s="260">
        <v>0.02</v>
      </c>
      <c r="D129" s="260">
        <v>0.02</v>
      </c>
      <c r="E129" s="262" t="s">
        <v>518</v>
      </c>
      <c r="I129" s="286"/>
      <c r="J129" s="286"/>
    </row>
    <row r="130" spans="2:10" ht="17.25" thickBot="1" x14ac:dyDescent="0.3">
      <c r="B130" s="259" t="s">
        <v>522</v>
      </c>
      <c r="C130" s="260">
        <v>1.47E-2</v>
      </c>
      <c r="D130" s="260">
        <v>1.47E-2</v>
      </c>
      <c r="E130" s="262" t="s">
        <v>523</v>
      </c>
      <c r="I130" s="286"/>
      <c r="J130" s="286"/>
    </row>
    <row r="131" spans="2:10" ht="17.25" thickBot="1" x14ac:dyDescent="0.3">
      <c r="B131" s="259" t="s">
        <v>168</v>
      </c>
      <c r="C131" s="260">
        <v>3.9899999999999998E-2</v>
      </c>
      <c r="D131" s="260">
        <v>3.9800000000000002E-2</v>
      </c>
      <c r="E131" s="262" t="s">
        <v>148</v>
      </c>
      <c r="I131" s="286"/>
      <c r="J131" s="286"/>
    </row>
    <row r="132" spans="2:10" ht="17.25" thickBot="1" x14ac:dyDescent="0.3">
      <c r="B132" s="259" t="s">
        <v>169</v>
      </c>
      <c r="C132" s="260">
        <v>2.3E-2</v>
      </c>
      <c r="D132" s="260">
        <v>2.29E-2</v>
      </c>
      <c r="E132" s="262" t="s">
        <v>148</v>
      </c>
      <c r="I132" s="286"/>
      <c r="J132" s="286"/>
    </row>
    <row r="133" spans="2:10" ht="17.25" thickBot="1" x14ac:dyDescent="0.3">
      <c r="B133" s="259" t="s">
        <v>170</v>
      </c>
      <c r="C133" s="260">
        <v>4.41E-2</v>
      </c>
      <c r="D133" s="260">
        <v>4.3999999999999997E-2</v>
      </c>
      <c r="E133" s="262" t="s">
        <v>148</v>
      </c>
      <c r="I133" s="286"/>
      <c r="J133" s="286"/>
    </row>
    <row r="134" spans="2:10" ht="17.25" thickBot="1" x14ac:dyDescent="0.3">
      <c r="B134" s="259" t="s">
        <v>171</v>
      </c>
      <c r="C134" s="260">
        <v>4.41E-2</v>
      </c>
      <c r="D134" s="260">
        <v>4.3999999999999997E-2</v>
      </c>
      <c r="E134" s="262" t="s">
        <v>148</v>
      </c>
      <c r="I134" s="286"/>
      <c r="J134" s="286"/>
    </row>
    <row r="135" spans="2:10" ht="17.25" thickBot="1" x14ac:dyDescent="0.3">
      <c r="B135" s="259" t="s">
        <v>172</v>
      </c>
      <c r="C135" s="260">
        <v>1.34E-2</v>
      </c>
      <c r="D135" s="260">
        <v>1.34E-2</v>
      </c>
      <c r="E135" s="262" t="s">
        <v>148</v>
      </c>
      <c r="I135" s="286"/>
      <c r="J135" s="286"/>
    </row>
    <row r="136" spans="2:10" ht="17.25" thickBot="1" x14ac:dyDescent="0.3">
      <c r="B136" s="259" t="s">
        <v>173</v>
      </c>
      <c r="C136" s="260">
        <v>1.34E-2</v>
      </c>
      <c r="D136" s="260">
        <v>1.34E-2</v>
      </c>
      <c r="E136" s="262" t="s">
        <v>148</v>
      </c>
      <c r="I136" s="286"/>
      <c r="J136" s="286"/>
    </row>
    <row r="137" spans="2:10" ht="17.25" thickBot="1" x14ac:dyDescent="0.3">
      <c r="B137" s="259" t="s">
        <v>524</v>
      </c>
      <c r="C137" s="260">
        <v>1.47E-2</v>
      </c>
      <c r="D137" s="260">
        <v>1.47E-2</v>
      </c>
      <c r="E137" s="262" t="s">
        <v>148</v>
      </c>
      <c r="I137" s="286"/>
      <c r="J137" s="286"/>
    </row>
    <row r="138" spans="2:10" ht="17.25" thickBot="1" x14ac:dyDescent="0.3">
      <c r="B138" s="259" t="s">
        <v>174</v>
      </c>
      <c r="C138" s="260">
        <v>5.1000000000000004E-3</v>
      </c>
      <c r="D138" s="260">
        <v>5.1000000000000004E-3</v>
      </c>
      <c r="E138" s="262" t="s">
        <v>148</v>
      </c>
      <c r="I138" s="286"/>
      <c r="J138" s="286"/>
    </row>
    <row r="139" spans="2:10" ht="17.25" thickBot="1" x14ac:dyDescent="0.3">
      <c r="B139" s="259" t="s">
        <v>561</v>
      </c>
      <c r="C139" s="260">
        <v>5.4600000000000003E-2</v>
      </c>
      <c r="D139" s="260">
        <v>5.4399999999999997E-2</v>
      </c>
      <c r="E139" s="262" t="s">
        <v>148</v>
      </c>
      <c r="I139" s="286"/>
      <c r="J139" s="286"/>
    </row>
    <row r="140" spans="2:10" ht="17.25" thickBot="1" x14ac:dyDescent="0.3">
      <c r="B140" s="259" t="s">
        <v>175</v>
      </c>
      <c r="C140" s="260">
        <v>0.2432</v>
      </c>
      <c r="D140" s="260">
        <v>0.24429999999999999</v>
      </c>
      <c r="E140" s="266"/>
      <c r="I140" s="286"/>
      <c r="J140" s="286"/>
    </row>
    <row r="141" spans="2:10" ht="17.25" thickBot="1" x14ac:dyDescent="0.3">
      <c r="B141" s="46" t="s">
        <v>95</v>
      </c>
      <c r="C141" s="267">
        <v>1</v>
      </c>
      <c r="D141" s="267">
        <v>1</v>
      </c>
      <c r="E141" s="266"/>
      <c r="I141" s="286"/>
      <c r="J141" s="286"/>
    </row>
    <row r="142" spans="2:10" ht="16.5" x14ac:dyDescent="0.25">
      <c r="B142" s="150"/>
      <c r="H142" s="286"/>
    </row>
    <row r="143" spans="2:10" ht="16.5" x14ac:dyDescent="0.25">
      <c r="B143" s="51"/>
    </row>
    <row r="144" spans="2:10" ht="16.5" x14ac:dyDescent="0.25">
      <c r="B144" s="51"/>
    </row>
    <row r="145" spans="2:8" ht="16.5" x14ac:dyDescent="0.25">
      <c r="B145" s="50" t="s">
        <v>841</v>
      </c>
    </row>
    <row r="146" spans="2:8" ht="16.5" x14ac:dyDescent="0.25">
      <c r="B146" s="51"/>
      <c r="H146" s="286"/>
    </row>
    <row r="147" spans="2:8" ht="18" customHeight="1" x14ac:dyDescent="0.25">
      <c r="B147" s="51" t="s">
        <v>857</v>
      </c>
      <c r="H147" s="286"/>
    </row>
    <row r="148" spans="2:8" ht="17.25" thickBot="1" x14ac:dyDescent="0.3">
      <c r="B148" s="2"/>
    </row>
    <row r="149" spans="2:8" ht="17.25" thickBot="1" x14ac:dyDescent="0.3">
      <c r="B149" s="347" t="s">
        <v>708</v>
      </c>
      <c r="C149" s="348"/>
      <c r="D149" s="351" t="s">
        <v>709</v>
      </c>
      <c r="E149" s="348"/>
    </row>
    <row r="150" spans="2:8" ht="16.5" x14ac:dyDescent="0.25">
      <c r="B150" s="268" t="s">
        <v>176</v>
      </c>
      <c r="C150" s="269" t="s">
        <v>147</v>
      </c>
      <c r="D150" s="270" t="s">
        <v>176</v>
      </c>
      <c r="E150" s="269" t="s">
        <v>147</v>
      </c>
      <c r="H150" s="286"/>
    </row>
    <row r="151" spans="2:8" ht="16.5" x14ac:dyDescent="0.25">
      <c r="B151" s="271" t="s">
        <v>179</v>
      </c>
      <c r="C151" s="272" t="s">
        <v>180</v>
      </c>
      <c r="D151" s="273" t="s">
        <v>179</v>
      </c>
      <c r="E151" s="272" t="s">
        <v>180</v>
      </c>
      <c r="H151" s="286"/>
    </row>
    <row r="152" spans="2:8" ht="16.5" x14ac:dyDescent="0.25">
      <c r="B152" s="271" t="s">
        <v>183</v>
      </c>
      <c r="C152" s="272" t="s">
        <v>165</v>
      </c>
      <c r="D152" s="273" t="s">
        <v>183</v>
      </c>
      <c r="E152" s="272" t="s">
        <v>165</v>
      </c>
    </row>
    <row r="153" spans="2:8" ht="16.5" x14ac:dyDescent="0.25">
      <c r="B153" s="271"/>
      <c r="C153" s="272"/>
      <c r="D153" s="273"/>
      <c r="E153" s="272"/>
    </row>
    <row r="154" spans="2:8" ht="16.5" x14ac:dyDescent="0.25">
      <c r="B154" s="271" t="s">
        <v>186</v>
      </c>
      <c r="C154" s="272" t="s">
        <v>152</v>
      </c>
      <c r="D154" s="273" t="s">
        <v>186</v>
      </c>
      <c r="E154" s="272" t="s">
        <v>168</v>
      </c>
      <c r="H154" s="286"/>
    </row>
    <row r="155" spans="2:8" ht="16.5" x14ac:dyDescent="0.25">
      <c r="B155" s="271"/>
      <c r="C155" s="272" t="s">
        <v>189</v>
      </c>
      <c r="D155" s="273"/>
      <c r="E155" s="272" t="s">
        <v>152</v>
      </c>
      <c r="H155" s="286"/>
    </row>
    <row r="156" spans="2:8" ht="16.5" x14ac:dyDescent="0.25">
      <c r="B156" s="271"/>
      <c r="C156" s="272"/>
      <c r="D156" s="273"/>
      <c r="E156" s="272" t="s">
        <v>160</v>
      </c>
    </row>
    <row r="157" spans="2:8" ht="17.25" thickBot="1" x14ac:dyDescent="0.3">
      <c r="B157" s="274"/>
      <c r="C157" s="275"/>
      <c r="D157" s="276"/>
      <c r="E157" s="275" t="s">
        <v>189</v>
      </c>
    </row>
    <row r="158" spans="2:8" ht="16.5" x14ac:dyDescent="0.25">
      <c r="B158" s="271"/>
      <c r="C158" s="272"/>
      <c r="D158" s="273"/>
      <c r="E158" s="272"/>
      <c r="H158" s="286"/>
    </row>
    <row r="159" spans="2:8" ht="16.5" x14ac:dyDescent="0.25">
      <c r="B159" s="271" t="s">
        <v>710</v>
      </c>
      <c r="C159" s="272" t="s">
        <v>192</v>
      </c>
      <c r="D159" s="273" t="s">
        <v>710</v>
      </c>
      <c r="E159" s="272" t="s">
        <v>192</v>
      </c>
      <c r="H159" s="286"/>
    </row>
    <row r="160" spans="2:8" ht="16.5" x14ac:dyDescent="0.25">
      <c r="B160" s="271"/>
      <c r="C160" s="272" t="s">
        <v>711</v>
      </c>
      <c r="D160" s="273"/>
      <c r="E160" s="272" t="s">
        <v>711</v>
      </c>
    </row>
    <row r="161" spans="2:8" ht="16.5" x14ac:dyDescent="0.25">
      <c r="B161" s="271"/>
      <c r="C161" s="272" t="s">
        <v>159</v>
      </c>
      <c r="D161" s="273"/>
      <c r="E161" s="272" t="s">
        <v>159</v>
      </c>
    </row>
    <row r="162" spans="2:8" ht="16.5" x14ac:dyDescent="0.25">
      <c r="B162" s="271"/>
      <c r="C162" s="272"/>
      <c r="D162" s="273"/>
      <c r="E162" s="272"/>
      <c r="H162" s="286"/>
    </row>
    <row r="163" spans="2:8" ht="16.5" x14ac:dyDescent="0.25">
      <c r="B163" s="271" t="s">
        <v>195</v>
      </c>
      <c r="C163" s="272" t="s">
        <v>196</v>
      </c>
      <c r="D163" s="273" t="s">
        <v>195</v>
      </c>
      <c r="E163" s="272" t="s">
        <v>196</v>
      </c>
      <c r="H163" s="286"/>
    </row>
    <row r="164" spans="2:8" ht="16.5" x14ac:dyDescent="0.25">
      <c r="B164" s="271" t="s">
        <v>198</v>
      </c>
      <c r="C164" s="272" t="s">
        <v>153</v>
      </c>
      <c r="D164" s="273" t="s">
        <v>198</v>
      </c>
      <c r="E164" s="272" t="s">
        <v>153</v>
      </c>
    </row>
    <row r="165" spans="2:8" ht="17.25" thickBot="1" x14ac:dyDescent="0.3">
      <c r="B165" s="274"/>
      <c r="C165" s="275"/>
      <c r="D165" s="276"/>
      <c r="E165" s="275"/>
    </row>
    <row r="166" spans="2:8" ht="16.5" x14ac:dyDescent="0.25">
      <c r="B166" s="51"/>
      <c r="H166" s="286"/>
    </row>
    <row r="167" spans="2:8" ht="17.25" thickBot="1" x14ac:dyDescent="0.3">
      <c r="B167" s="2"/>
      <c r="H167" s="286"/>
    </row>
    <row r="168" spans="2:8" ht="17.25" thickBot="1" x14ac:dyDescent="0.3">
      <c r="B168" s="347" t="s">
        <v>712</v>
      </c>
      <c r="C168" s="348"/>
    </row>
    <row r="169" spans="2:8" ht="16.5" x14ac:dyDescent="0.25">
      <c r="B169" s="271" t="s">
        <v>177</v>
      </c>
      <c r="C169" s="272" t="s">
        <v>713</v>
      </c>
      <c r="H169" s="286"/>
    </row>
    <row r="170" spans="2:8" ht="16.5" x14ac:dyDescent="0.25">
      <c r="B170" s="271" t="s">
        <v>178</v>
      </c>
      <c r="C170" s="272" t="s">
        <v>714</v>
      </c>
      <c r="H170" s="286"/>
    </row>
    <row r="171" spans="2:8" ht="16.5" x14ac:dyDescent="0.25">
      <c r="B171" s="271" t="s">
        <v>181</v>
      </c>
      <c r="C171" s="272" t="s">
        <v>715</v>
      </c>
    </row>
    <row r="172" spans="2:8" ht="16.5" x14ac:dyDescent="0.25">
      <c r="B172" s="271" t="s">
        <v>182</v>
      </c>
      <c r="C172" s="272" t="s">
        <v>716</v>
      </c>
    </row>
    <row r="173" spans="2:8" ht="16.5" x14ac:dyDescent="0.25">
      <c r="B173" s="271" t="s">
        <v>184</v>
      </c>
      <c r="C173" s="272" t="s">
        <v>717</v>
      </c>
    </row>
    <row r="174" spans="2:8" ht="16.5" x14ac:dyDescent="0.25">
      <c r="B174" s="271" t="s">
        <v>185</v>
      </c>
      <c r="C174" s="272" t="s">
        <v>718</v>
      </c>
    </row>
    <row r="175" spans="2:8" ht="16.5" x14ac:dyDescent="0.25">
      <c r="B175" s="271" t="s">
        <v>187</v>
      </c>
      <c r="C175" s="272" t="s">
        <v>719</v>
      </c>
    </row>
    <row r="176" spans="2:8" ht="16.5" x14ac:dyDescent="0.25">
      <c r="B176" s="277" t="s">
        <v>188</v>
      </c>
      <c r="C176" s="272" t="s">
        <v>720</v>
      </c>
    </row>
    <row r="177" spans="2:3" ht="16.5" x14ac:dyDescent="0.25">
      <c r="B177" s="277" t="s">
        <v>190</v>
      </c>
      <c r="C177" s="272" t="s">
        <v>721</v>
      </c>
    </row>
    <row r="178" spans="2:3" ht="16.5" x14ac:dyDescent="0.25">
      <c r="B178" s="271" t="s">
        <v>191</v>
      </c>
      <c r="C178" s="272" t="s">
        <v>722</v>
      </c>
    </row>
    <row r="179" spans="2:3" ht="16.5" x14ac:dyDescent="0.25">
      <c r="B179" s="271" t="s">
        <v>723</v>
      </c>
      <c r="C179" s="272" t="s">
        <v>724</v>
      </c>
    </row>
    <row r="180" spans="2:3" ht="16.5" x14ac:dyDescent="0.25">
      <c r="B180" s="277" t="s">
        <v>725</v>
      </c>
      <c r="C180" s="272" t="s">
        <v>726</v>
      </c>
    </row>
    <row r="181" spans="2:3" ht="16.5" x14ac:dyDescent="0.25">
      <c r="B181" s="277" t="s">
        <v>193</v>
      </c>
      <c r="C181" s="272" t="s">
        <v>727</v>
      </c>
    </row>
    <row r="182" spans="2:3" ht="16.5" x14ac:dyDescent="0.25">
      <c r="B182" s="271" t="s">
        <v>194</v>
      </c>
      <c r="C182" s="272" t="s">
        <v>728</v>
      </c>
    </row>
    <row r="183" spans="2:3" ht="17.25" thickBot="1" x14ac:dyDescent="0.3">
      <c r="B183" s="274" t="s">
        <v>197</v>
      </c>
      <c r="C183" s="275" t="s">
        <v>729</v>
      </c>
    </row>
    <row r="184" spans="2:3" ht="16.5" x14ac:dyDescent="0.25">
      <c r="B184" s="2"/>
    </row>
    <row r="185" spans="2:3" ht="16.5" x14ac:dyDescent="0.25">
      <c r="B185" s="2" t="s">
        <v>730</v>
      </c>
    </row>
  </sheetData>
  <mergeCells count="34">
    <mergeCell ref="B47:J47"/>
    <mergeCell ref="B19:J19"/>
    <mergeCell ref="B21:J21"/>
    <mergeCell ref="B23:J23"/>
    <mergeCell ref="B25:J25"/>
    <mergeCell ref="B27:J27"/>
    <mergeCell ref="B29:J29"/>
    <mergeCell ref="B31:J31"/>
    <mergeCell ref="B33:J33"/>
    <mergeCell ref="B43:J43"/>
    <mergeCell ref="B37:J37"/>
    <mergeCell ref="B39:J39"/>
    <mergeCell ref="B41:J41"/>
    <mergeCell ref="B35:J35"/>
    <mergeCell ref="B6:J6"/>
    <mergeCell ref="B8:J8"/>
    <mergeCell ref="B10:J10"/>
    <mergeCell ref="B12:J12"/>
    <mergeCell ref="B17:J17"/>
    <mergeCell ref="B168:C168"/>
    <mergeCell ref="B51:J51"/>
    <mergeCell ref="B54:J54"/>
    <mergeCell ref="B60:J60"/>
    <mergeCell ref="B56:J56"/>
    <mergeCell ref="B96:J96"/>
    <mergeCell ref="B58:J58"/>
    <mergeCell ref="B91:B92"/>
    <mergeCell ref="C91:C92"/>
    <mergeCell ref="D91:D92"/>
    <mergeCell ref="E91:F91"/>
    <mergeCell ref="G91:H91"/>
    <mergeCell ref="B149:C149"/>
    <mergeCell ref="D149:E149"/>
    <mergeCell ref="C103:D103"/>
  </mergeCells>
  <hyperlinks>
    <hyperlink ref="A1" location="Indice!A1" display="Indice"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661"/>
  <sheetViews>
    <sheetView showGridLines="0" zoomScaleNormal="100" workbookViewId="0"/>
  </sheetViews>
  <sheetFormatPr baseColWidth="10" defaultColWidth="11.42578125" defaultRowHeight="15" x14ac:dyDescent="0.25"/>
  <cols>
    <col min="1" max="1" width="6.5703125" style="21" bestFit="1" customWidth="1"/>
    <col min="2" max="2" width="44.5703125" style="21" customWidth="1"/>
    <col min="3" max="4" width="23.28515625" style="21" customWidth="1"/>
    <col min="5" max="6" width="23.85546875" style="21" customWidth="1"/>
    <col min="7" max="7" width="23.28515625" style="21" customWidth="1"/>
    <col min="8" max="8" width="23" style="21" customWidth="1"/>
    <col min="9" max="9" width="11.42578125" style="21"/>
    <col min="10" max="10" width="22" style="21" bestFit="1" customWidth="1"/>
    <col min="11" max="11" width="22.140625" style="21" bestFit="1" customWidth="1"/>
    <col min="12" max="12" width="20.85546875" style="21" bestFit="1" customWidth="1"/>
    <col min="13" max="13" width="18.28515625" style="21" bestFit="1" customWidth="1"/>
    <col min="14" max="14" width="17.140625" style="21" bestFit="1" customWidth="1"/>
    <col min="15" max="15" width="22" style="21" bestFit="1" customWidth="1"/>
    <col min="16" max="16" width="11.85546875" style="21" bestFit="1" customWidth="1"/>
    <col min="17" max="17" width="15.42578125" style="21" bestFit="1" customWidth="1"/>
    <col min="18" max="16384" width="11.42578125" style="21"/>
  </cols>
  <sheetData>
    <row r="1" spans="1:10" ht="16.5" x14ac:dyDescent="0.25">
      <c r="A1" s="19" t="s">
        <v>505</v>
      </c>
    </row>
    <row r="2" spans="1:10" ht="16.5" x14ac:dyDescent="0.25">
      <c r="B2" s="50" t="s">
        <v>798</v>
      </c>
    </row>
    <row r="3" spans="1:10" ht="16.5" x14ac:dyDescent="0.25">
      <c r="B3" s="2"/>
    </row>
    <row r="4" spans="1:10" ht="16.5" x14ac:dyDescent="0.25">
      <c r="B4" s="50" t="s">
        <v>799</v>
      </c>
    </row>
    <row r="5" spans="1:10" ht="16.5" x14ac:dyDescent="0.25">
      <c r="B5" s="2"/>
    </row>
    <row r="6" spans="1:10" ht="45" customHeight="1" x14ac:dyDescent="0.25">
      <c r="B6" s="345" t="s">
        <v>858</v>
      </c>
      <c r="C6" s="345"/>
      <c r="D6" s="345"/>
      <c r="E6" s="345"/>
      <c r="F6" s="345"/>
      <c r="G6" s="345"/>
      <c r="H6" s="345"/>
      <c r="I6" s="345"/>
      <c r="J6" s="345"/>
    </row>
    <row r="7" spans="1:10" ht="16.5" x14ac:dyDescent="0.25">
      <c r="B7" s="2"/>
    </row>
    <row r="8" spans="1:10" ht="16.5" x14ac:dyDescent="0.25">
      <c r="B8" s="104" t="s">
        <v>199</v>
      </c>
      <c r="C8" s="104" t="s">
        <v>639</v>
      </c>
      <c r="D8" s="104" t="s">
        <v>562</v>
      </c>
    </row>
    <row r="9" spans="1:10" ht="16.5" x14ac:dyDescent="0.3">
      <c r="B9" s="84" t="s">
        <v>200</v>
      </c>
      <c r="C9" s="105">
        <v>7831.26</v>
      </c>
      <c r="D9" s="106">
        <v>7278.37</v>
      </c>
    </row>
    <row r="10" spans="1:10" ht="16.5" x14ac:dyDescent="0.3">
      <c r="B10" s="107" t="s">
        <v>201</v>
      </c>
      <c r="C10" s="108">
        <v>8145.29</v>
      </c>
      <c r="D10" s="109">
        <v>8083.36</v>
      </c>
    </row>
    <row r="11" spans="1:10" ht="16.5" x14ac:dyDescent="0.3">
      <c r="B11" s="107" t="s">
        <v>202</v>
      </c>
      <c r="C11" s="110">
        <v>7.6</v>
      </c>
      <c r="D11" s="109">
        <v>9.01</v>
      </c>
    </row>
    <row r="12" spans="1:10" ht="16.5" x14ac:dyDescent="0.3">
      <c r="B12" s="111" t="s">
        <v>203</v>
      </c>
      <c r="C12" s="112">
        <v>1267.3399999999999</v>
      </c>
      <c r="D12" s="113">
        <v>1505.51</v>
      </c>
    </row>
    <row r="13" spans="1:10" ht="16.5" x14ac:dyDescent="0.25">
      <c r="B13" s="2"/>
    </row>
    <row r="14" spans="1:10" ht="16.5" x14ac:dyDescent="0.25">
      <c r="B14" s="51" t="s">
        <v>204</v>
      </c>
    </row>
    <row r="15" spans="1:10" ht="16.5" x14ac:dyDescent="0.25">
      <c r="B15" s="2"/>
    </row>
    <row r="16" spans="1:10" ht="45" customHeight="1" x14ac:dyDescent="0.25">
      <c r="B16" s="345" t="s">
        <v>640</v>
      </c>
      <c r="C16" s="345"/>
      <c r="D16" s="345"/>
      <c r="E16" s="345"/>
      <c r="F16" s="345"/>
      <c r="G16" s="345"/>
      <c r="H16" s="345"/>
      <c r="I16" s="345"/>
      <c r="J16" s="345"/>
    </row>
    <row r="17" spans="2:10" ht="16.5" x14ac:dyDescent="0.25">
      <c r="B17" s="2"/>
    </row>
    <row r="18" spans="2:10" ht="15" customHeight="1" x14ac:dyDescent="0.25">
      <c r="B18" s="366" t="s">
        <v>205</v>
      </c>
      <c r="C18" s="356" t="s">
        <v>641</v>
      </c>
      <c r="D18" s="356"/>
    </row>
    <row r="19" spans="2:10" ht="33" x14ac:dyDescent="0.25">
      <c r="B19" s="366"/>
      <c r="C19" s="52" t="s">
        <v>206</v>
      </c>
      <c r="D19" s="52" t="s">
        <v>207</v>
      </c>
    </row>
    <row r="20" spans="2:10" ht="16.5" x14ac:dyDescent="0.25">
      <c r="B20" s="114" t="s">
        <v>208</v>
      </c>
      <c r="C20" s="115">
        <v>306360474.17000002</v>
      </c>
      <c r="D20" s="56">
        <v>2399172907244</v>
      </c>
    </row>
    <row r="21" spans="2:10" ht="16.5" x14ac:dyDescent="0.25">
      <c r="B21" s="91" t="s">
        <v>209</v>
      </c>
      <c r="C21" s="116">
        <v>-305386255.75</v>
      </c>
      <c r="D21" s="59">
        <v>-2391559169202</v>
      </c>
    </row>
    <row r="22" spans="2:10" ht="17.25" thickBot="1" x14ac:dyDescent="0.3">
      <c r="B22" s="94" t="s">
        <v>210</v>
      </c>
      <c r="C22" s="117">
        <v>-974218.42</v>
      </c>
      <c r="D22" s="61">
        <v>-7613738042</v>
      </c>
    </row>
    <row r="23" spans="2:10" ht="17.25" thickTop="1" x14ac:dyDescent="0.25">
      <c r="B23" s="118"/>
      <c r="C23" s="119"/>
      <c r="D23" s="63"/>
      <c r="E23" s="119"/>
      <c r="F23" s="63"/>
    </row>
    <row r="24" spans="2:10" ht="16.5" x14ac:dyDescent="0.25">
      <c r="B24" s="366" t="s">
        <v>205</v>
      </c>
      <c r="C24" s="356" t="s">
        <v>563</v>
      </c>
      <c r="D24" s="356"/>
      <c r="E24" s="119"/>
      <c r="F24" s="63"/>
    </row>
    <row r="25" spans="2:10" ht="33" x14ac:dyDescent="0.25">
      <c r="B25" s="366"/>
      <c r="C25" s="52" t="s">
        <v>206</v>
      </c>
      <c r="D25" s="52" t="s">
        <v>207</v>
      </c>
      <c r="E25" s="119"/>
      <c r="F25" s="63"/>
    </row>
    <row r="26" spans="2:10" ht="16.5" x14ac:dyDescent="0.25">
      <c r="B26" s="114" t="s">
        <v>208</v>
      </c>
      <c r="C26" s="115">
        <v>280407972.12</v>
      </c>
      <c r="D26" s="56">
        <v>2040912427279</v>
      </c>
      <c r="E26" s="119"/>
      <c r="F26" s="63"/>
    </row>
    <row r="27" spans="2:10" ht="16.5" x14ac:dyDescent="0.25">
      <c r="B27" s="91" t="s">
        <v>209</v>
      </c>
      <c r="C27" s="116">
        <v>-281018111.00999999</v>
      </c>
      <c r="D27" s="59">
        <v>-2045353788634</v>
      </c>
      <c r="E27" s="119"/>
      <c r="F27" s="63"/>
    </row>
    <row r="28" spans="2:10" ht="17.25" thickBot="1" x14ac:dyDescent="0.3">
      <c r="B28" s="94" t="s">
        <v>210</v>
      </c>
      <c r="C28" s="117">
        <v>-610138.89</v>
      </c>
      <c r="D28" s="61">
        <v>-4441361355</v>
      </c>
      <c r="E28" s="119"/>
      <c r="F28" s="63"/>
    </row>
    <row r="29" spans="2:10" ht="17.25" thickTop="1" x14ac:dyDescent="0.25">
      <c r="B29" s="118"/>
      <c r="C29" s="119"/>
      <c r="D29" s="63"/>
      <c r="E29" s="119"/>
      <c r="F29" s="63"/>
    </row>
    <row r="30" spans="2:10" ht="30" customHeight="1" x14ac:dyDescent="0.25">
      <c r="B30" s="345" t="s">
        <v>642</v>
      </c>
      <c r="C30" s="345"/>
      <c r="D30" s="345"/>
      <c r="E30" s="345"/>
      <c r="F30" s="345"/>
      <c r="G30" s="345"/>
      <c r="H30" s="345"/>
      <c r="I30" s="345"/>
      <c r="J30" s="345"/>
    </row>
    <row r="31" spans="2:10" ht="16.5" x14ac:dyDescent="0.25">
      <c r="B31" s="2"/>
    </row>
    <row r="32" spans="2:10" ht="16.5" x14ac:dyDescent="0.25">
      <c r="B32" s="50" t="s">
        <v>800</v>
      </c>
    </row>
    <row r="33" spans="2:11" ht="16.5" x14ac:dyDescent="0.25">
      <c r="B33" s="2"/>
    </row>
    <row r="34" spans="2:11" ht="16.5" x14ac:dyDescent="0.25">
      <c r="B34" s="51" t="s">
        <v>761</v>
      </c>
    </row>
    <row r="35" spans="2:11" ht="16.5" x14ac:dyDescent="0.25">
      <c r="B35" s="2"/>
    </row>
    <row r="36" spans="2:11" ht="16.5" x14ac:dyDescent="0.25">
      <c r="B36" s="350" t="s">
        <v>205</v>
      </c>
      <c r="C36" s="368" t="s">
        <v>641</v>
      </c>
      <c r="D36" s="350"/>
      <c r="E36" s="368" t="s">
        <v>563</v>
      </c>
      <c r="F36" s="350"/>
    </row>
    <row r="37" spans="2:11" ht="16.5" x14ac:dyDescent="0.25">
      <c r="B37" s="367"/>
      <c r="C37" s="120" t="s">
        <v>199</v>
      </c>
      <c r="D37" s="354" t="s">
        <v>212</v>
      </c>
      <c r="E37" s="120" t="s">
        <v>199</v>
      </c>
      <c r="F37" s="355" t="s">
        <v>212</v>
      </c>
    </row>
    <row r="38" spans="2:11" ht="16.5" x14ac:dyDescent="0.25">
      <c r="B38" s="367"/>
      <c r="C38" s="121" t="s">
        <v>211</v>
      </c>
      <c r="D38" s="354"/>
      <c r="E38" s="121" t="s">
        <v>211</v>
      </c>
      <c r="F38" s="355"/>
    </row>
    <row r="39" spans="2:11" ht="16.5" x14ac:dyDescent="0.25">
      <c r="B39" s="114" t="s">
        <v>213</v>
      </c>
      <c r="C39" s="122" t="s">
        <v>14</v>
      </c>
      <c r="D39" s="123">
        <v>513910506481</v>
      </c>
      <c r="E39" s="122" t="s">
        <v>14</v>
      </c>
      <c r="F39" s="123">
        <v>445021845997</v>
      </c>
    </row>
    <row r="40" spans="2:11" ht="16.5" x14ac:dyDescent="0.25">
      <c r="B40" s="91" t="s">
        <v>564</v>
      </c>
      <c r="C40" s="122">
        <v>23941128.109999999</v>
      </c>
      <c r="D40" s="124">
        <v>187489198923</v>
      </c>
      <c r="E40" s="122">
        <v>24816631.039999999</v>
      </c>
      <c r="F40" s="124">
        <v>180624622863</v>
      </c>
    </row>
    <row r="41" spans="2:11" ht="16.5" x14ac:dyDescent="0.25">
      <c r="B41" s="91" t="s">
        <v>214</v>
      </c>
      <c r="C41" s="122" t="s">
        <v>14</v>
      </c>
      <c r="D41" s="124">
        <v>369600000</v>
      </c>
      <c r="E41" s="122" t="s">
        <v>14</v>
      </c>
      <c r="F41" s="124">
        <v>1081847534</v>
      </c>
    </row>
    <row r="42" spans="2:11" ht="16.5" x14ac:dyDescent="0.25">
      <c r="B42" s="91" t="s">
        <v>215</v>
      </c>
      <c r="C42" s="125">
        <v>2800</v>
      </c>
      <c r="D42" s="126">
        <v>21927528</v>
      </c>
      <c r="E42" s="125">
        <v>2800</v>
      </c>
      <c r="F42" s="124">
        <v>20379436</v>
      </c>
    </row>
    <row r="43" spans="2:11" ht="16.5" x14ac:dyDescent="0.25">
      <c r="B43" s="127" t="s">
        <v>216</v>
      </c>
      <c r="C43" s="128">
        <v>23943928.109999999</v>
      </c>
      <c r="D43" s="129">
        <v>701791232932</v>
      </c>
      <c r="E43" s="130">
        <v>24819431.039999999</v>
      </c>
      <c r="F43" s="129">
        <v>626748695830</v>
      </c>
      <c r="H43" s="42"/>
      <c r="I43" s="42"/>
      <c r="J43" s="42"/>
      <c r="K43" s="42"/>
    </row>
    <row r="44" spans="2:11" ht="16.5" x14ac:dyDescent="0.25">
      <c r="B44" s="131" t="s">
        <v>217</v>
      </c>
      <c r="C44" s="132" t="s">
        <v>14</v>
      </c>
      <c r="D44" s="133">
        <v>4378228491</v>
      </c>
      <c r="E44" s="122" t="s">
        <v>14</v>
      </c>
      <c r="F44" s="124">
        <v>19168540696</v>
      </c>
    </row>
    <row r="45" spans="2:11" ht="16.5" x14ac:dyDescent="0.25">
      <c r="B45" s="131" t="s">
        <v>565</v>
      </c>
      <c r="C45" s="125">
        <v>4180946.26</v>
      </c>
      <c r="D45" s="134">
        <v>32742077208</v>
      </c>
      <c r="E45" s="125">
        <v>15786412.18</v>
      </c>
      <c r="F45" s="126">
        <v>114899348819</v>
      </c>
    </row>
    <row r="46" spans="2:11" ht="16.5" x14ac:dyDescent="0.25">
      <c r="B46" s="127" t="s">
        <v>218</v>
      </c>
      <c r="C46" s="135">
        <v>4180946.26</v>
      </c>
      <c r="D46" s="129">
        <v>37120305699</v>
      </c>
      <c r="E46" s="130">
        <v>15786412.18</v>
      </c>
      <c r="F46" s="129">
        <v>134067889515</v>
      </c>
      <c r="H46" s="42"/>
      <c r="I46" s="42"/>
      <c r="J46" s="42"/>
      <c r="K46" s="42"/>
    </row>
    <row r="47" spans="2:11" ht="16.5" x14ac:dyDescent="0.25">
      <c r="B47" s="91" t="s">
        <v>219</v>
      </c>
      <c r="C47" s="136" t="s">
        <v>14</v>
      </c>
      <c r="D47" s="137">
        <v>31640698204</v>
      </c>
      <c r="E47" s="136" t="s">
        <v>14</v>
      </c>
      <c r="F47" s="137">
        <v>181908253829</v>
      </c>
    </row>
    <row r="48" spans="2:11" ht="16.5" x14ac:dyDescent="0.25">
      <c r="B48" s="127" t="s">
        <v>218</v>
      </c>
      <c r="C48" s="135" t="s">
        <v>14</v>
      </c>
      <c r="D48" s="129">
        <v>31640698204</v>
      </c>
      <c r="E48" s="130" t="s">
        <v>14</v>
      </c>
      <c r="F48" s="129">
        <v>181908253829</v>
      </c>
      <c r="H48" s="42"/>
      <c r="I48" s="42"/>
      <c r="J48" s="42"/>
      <c r="K48" s="42"/>
    </row>
    <row r="49" spans="2:10" ht="16.5" x14ac:dyDescent="0.25">
      <c r="B49" s="91" t="s">
        <v>525</v>
      </c>
      <c r="C49" s="136" t="s">
        <v>14</v>
      </c>
      <c r="D49" s="137">
        <v>1058450890</v>
      </c>
      <c r="E49" s="136" t="s">
        <v>14</v>
      </c>
      <c r="F49" s="137">
        <v>905427936</v>
      </c>
    </row>
    <row r="50" spans="2:10" ht="16.5" x14ac:dyDescent="0.25">
      <c r="B50" s="127" t="s">
        <v>218</v>
      </c>
      <c r="C50" s="130" t="s">
        <v>14</v>
      </c>
      <c r="D50" s="129">
        <v>1058450890</v>
      </c>
      <c r="E50" s="130" t="s">
        <v>14</v>
      </c>
      <c r="F50" s="129">
        <v>905427936</v>
      </c>
      <c r="I50" s="42"/>
    </row>
    <row r="51" spans="2:10" ht="17.25" thickBot="1" x14ac:dyDescent="0.3">
      <c r="B51" s="94" t="s">
        <v>95</v>
      </c>
      <c r="C51" s="138">
        <v>28124874.370000001</v>
      </c>
      <c r="D51" s="139">
        <v>771610687725</v>
      </c>
      <c r="E51" s="138">
        <v>40605843.219999999</v>
      </c>
      <c r="F51" s="139">
        <v>943630267110</v>
      </c>
    </row>
    <row r="52" spans="2:10" ht="17.25" thickTop="1" x14ac:dyDescent="0.25">
      <c r="B52" s="90"/>
      <c r="C52" s="42"/>
      <c r="D52" s="42"/>
      <c r="E52" s="42"/>
      <c r="F52" s="42"/>
    </row>
    <row r="53" spans="2:10" ht="16.5" x14ac:dyDescent="0.25">
      <c r="B53" s="51" t="s">
        <v>220</v>
      </c>
    </row>
    <row r="54" spans="2:10" ht="16.5" x14ac:dyDescent="0.25">
      <c r="B54" s="2"/>
    </row>
    <row r="55" spans="2:10" ht="16.5" x14ac:dyDescent="0.25">
      <c r="B55" s="90" t="s">
        <v>801</v>
      </c>
    </row>
    <row r="56" spans="2:10" ht="16.5" x14ac:dyDescent="0.25">
      <c r="B56" s="2"/>
    </row>
    <row r="57" spans="2:10" ht="45" customHeight="1" x14ac:dyDescent="0.25">
      <c r="B57" s="345" t="s">
        <v>221</v>
      </c>
      <c r="C57" s="345"/>
      <c r="D57" s="345"/>
      <c r="E57" s="345"/>
      <c r="F57" s="345"/>
      <c r="G57" s="345"/>
      <c r="H57" s="345"/>
      <c r="I57" s="345"/>
      <c r="J57" s="35"/>
    </row>
    <row r="58" spans="2:10" ht="16.5" x14ac:dyDescent="0.25">
      <c r="B58" s="2"/>
    </row>
    <row r="59" spans="2:10" ht="16.5" x14ac:dyDescent="0.25">
      <c r="B59" s="345" t="s">
        <v>859</v>
      </c>
      <c r="C59" s="345"/>
      <c r="D59" s="345"/>
      <c r="E59" s="345"/>
      <c r="F59" s="345"/>
      <c r="G59" s="345"/>
      <c r="H59" s="345"/>
      <c r="I59" s="345"/>
    </row>
    <row r="60" spans="2:10" ht="16.5" x14ac:dyDescent="0.25">
      <c r="B60" s="2"/>
    </row>
    <row r="61" spans="2:10" ht="16.5" x14ac:dyDescent="0.25">
      <c r="B61" s="51" t="s">
        <v>860</v>
      </c>
    </row>
    <row r="62" spans="2:10" ht="16.5" x14ac:dyDescent="0.25">
      <c r="B62" s="2"/>
    </row>
    <row r="63" spans="2:10" ht="15.75" customHeight="1" x14ac:dyDescent="0.25">
      <c r="B63" s="356" t="s">
        <v>378</v>
      </c>
      <c r="C63" s="356" t="s">
        <v>641</v>
      </c>
      <c r="D63" s="356"/>
      <c r="E63" s="356" t="s">
        <v>563</v>
      </c>
      <c r="F63" s="356"/>
    </row>
    <row r="64" spans="2:10" ht="33" x14ac:dyDescent="0.25">
      <c r="B64" s="357"/>
      <c r="C64" s="218" t="s">
        <v>526</v>
      </c>
      <c r="D64" s="218" t="s">
        <v>222</v>
      </c>
      <c r="E64" s="218" t="s">
        <v>526</v>
      </c>
      <c r="F64" s="218" t="s">
        <v>222</v>
      </c>
    </row>
    <row r="65" spans="2:10" ht="16.5" x14ac:dyDescent="0.25">
      <c r="B65" s="54" t="s">
        <v>645</v>
      </c>
      <c r="C65" s="142">
        <v>604120000000</v>
      </c>
      <c r="D65" s="142">
        <v>587484419164</v>
      </c>
      <c r="E65" s="142">
        <v>270950000000</v>
      </c>
      <c r="F65" s="142">
        <v>246612021570</v>
      </c>
    </row>
    <row r="66" spans="2:10" ht="16.5" x14ac:dyDescent="0.25">
      <c r="B66" s="57" t="s">
        <v>643</v>
      </c>
      <c r="C66" s="144">
        <v>169392000000</v>
      </c>
      <c r="D66" s="144">
        <v>171992960716</v>
      </c>
      <c r="E66" s="144">
        <v>169000000000</v>
      </c>
      <c r="F66" s="144">
        <v>173728140822</v>
      </c>
    </row>
    <row r="67" spans="2:10" ht="33" x14ac:dyDescent="0.25">
      <c r="B67" s="57" t="s">
        <v>646</v>
      </c>
      <c r="C67" s="144">
        <v>1244000000</v>
      </c>
      <c r="D67" s="144">
        <v>1244000000</v>
      </c>
      <c r="E67" s="144" t="s">
        <v>14</v>
      </c>
      <c r="F67" s="144" t="s">
        <v>14</v>
      </c>
    </row>
    <row r="68" spans="2:10" ht="16.5" x14ac:dyDescent="0.25">
      <c r="B68" s="57" t="s">
        <v>644</v>
      </c>
      <c r="C68" s="144">
        <v>15662520000</v>
      </c>
      <c r="D68" s="144">
        <v>15855706612</v>
      </c>
      <c r="E68" s="144" t="s">
        <v>14</v>
      </c>
      <c r="F68" s="144" t="s">
        <v>14</v>
      </c>
    </row>
    <row r="69" spans="2:10" ht="16.5" x14ac:dyDescent="0.25">
      <c r="B69" s="58" t="s">
        <v>566</v>
      </c>
      <c r="C69" s="290">
        <v>60000000000</v>
      </c>
      <c r="D69" s="290">
        <v>61169259654</v>
      </c>
      <c r="E69" s="290">
        <v>29000000000</v>
      </c>
      <c r="F69" s="290">
        <v>29410507395</v>
      </c>
    </row>
    <row r="70" spans="2:10" ht="17.25" thickBot="1" x14ac:dyDescent="0.3">
      <c r="B70" s="288" t="s">
        <v>95</v>
      </c>
      <c r="C70" s="289">
        <v>850418520000</v>
      </c>
      <c r="D70" s="289">
        <v>837746346146</v>
      </c>
      <c r="E70" s="289">
        <v>468950000000</v>
      </c>
      <c r="F70" s="289">
        <v>449750669787</v>
      </c>
    </row>
    <row r="71" spans="2:10" ht="15.75" customHeight="1" thickTop="1" x14ac:dyDescent="0.25">
      <c r="B71" s="2"/>
      <c r="C71" s="42"/>
      <c r="D71" s="42"/>
      <c r="E71" s="42"/>
      <c r="F71" s="42"/>
    </row>
    <row r="72" spans="2:10" ht="30.75" customHeight="1" x14ac:dyDescent="0.25">
      <c r="B72" s="345" t="s">
        <v>647</v>
      </c>
      <c r="C72" s="345"/>
      <c r="D72" s="345"/>
      <c r="E72" s="345"/>
      <c r="F72" s="345"/>
      <c r="G72" s="345"/>
      <c r="H72" s="345"/>
      <c r="I72" s="345"/>
      <c r="J72" s="345"/>
    </row>
    <row r="73" spans="2:10" x14ac:dyDescent="0.25">
      <c r="B73" s="345"/>
      <c r="C73" s="345"/>
      <c r="D73" s="345"/>
      <c r="E73" s="345"/>
      <c r="F73" s="345"/>
      <c r="G73" s="345"/>
      <c r="H73" s="345"/>
      <c r="I73" s="345"/>
      <c r="J73" s="345"/>
    </row>
    <row r="74" spans="2:10" ht="30" customHeight="1" x14ac:dyDescent="0.25">
      <c r="B74" s="345" t="s">
        <v>861</v>
      </c>
      <c r="C74" s="345"/>
      <c r="D74" s="345"/>
      <c r="E74" s="345"/>
      <c r="F74" s="345"/>
      <c r="G74" s="345"/>
      <c r="H74" s="345"/>
      <c r="I74" s="345"/>
      <c r="J74" s="345"/>
    </row>
    <row r="75" spans="2:10" ht="30" customHeight="1" x14ac:dyDescent="0.25">
      <c r="B75" s="359" t="s">
        <v>648</v>
      </c>
      <c r="C75" s="359"/>
      <c r="D75" s="359"/>
      <c r="E75" s="359"/>
      <c r="F75" s="359"/>
      <c r="G75" s="359"/>
      <c r="H75" s="359"/>
      <c r="I75" s="359"/>
      <c r="J75" s="359"/>
    </row>
    <row r="76" spans="2:10" ht="30" customHeight="1" x14ac:dyDescent="0.25">
      <c r="B76" s="359" t="s">
        <v>649</v>
      </c>
      <c r="C76" s="359"/>
      <c r="D76" s="359"/>
      <c r="E76" s="359"/>
      <c r="F76" s="359"/>
      <c r="G76" s="359"/>
      <c r="H76" s="359"/>
      <c r="I76" s="359"/>
      <c r="J76" s="359"/>
    </row>
    <row r="77" spans="2:10" ht="16.5" x14ac:dyDescent="0.25">
      <c r="B77" s="2"/>
    </row>
    <row r="78" spans="2:10" ht="16.5" x14ac:dyDescent="0.25">
      <c r="B78" s="51" t="s">
        <v>862</v>
      </c>
    </row>
    <row r="79" spans="2:10" ht="16.5" x14ac:dyDescent="0.25">
      <c r="B79" s="2"/>
    </row>
    <row r="80" spans="2:10" ht="16.5" x14ac:dyDescent="0.25">
      <c r="B80" s="356" t="s">
        <v>223</v>
      </c>
      <c r="C80" s="356"/>
      <c r="D80" s="356"/>
    </row>
    <row r="81" spans="2:10" ht="16.5" x14ac:dyDescent="0.25">
      <c r="B81" s="52" t="s">
        <v>224</v>
      </c>
      <c r="C81" s="140">
        <v>45657</v>
      </c>
      <c r="D81" s="140">
        <v>45291</v>
      </c>
    </row>
    <row r="82" spans="2:10" ht="16.5" x14ac:dyDescent="0.25">
      <c r="B82" s="141">
        <v>2024</v>
      </c>
      <c r="C82" s="142" t="s">
        <v>14</v>
      </c>
      <c r="D82" s="56">
        <v>190104332133</v>
      </c>
    </row>
    <row r="83" spans="2:10" ht="16.5" x14ac:dyDescent="0.25">
      <c r="B83" s="143">
        <v>2025</v>
      </c>
      <c r="C83" s="144">
        <v>545348975049</v>
      </c>
      <c r="D83" s="55">
        <v>79185696757</v>
      </c>
    </row>
    <row r="84" spans="2:10" ht="16.5" x14ac:dyDescent="0.25">
      <c r="B84" s="143">
        <v>2026</v>
      </c>
      <c r="C84" s="144">
        <v>132059072502</v>
      </c>
      <c r="D84" s="55">
        <v>20266803299</v>
      </c>
    </row>
    <row r="85" spans="2:10" ht="16.5" x14ac:dyDescent="0.25">
      <c r="B85" s="143">
        <v>2027</v>
      </c>
      <c r="C85" s="144">
        <v>56760955262</v>
      </c>
      <c r="D85" s="55" t="s">
        <v>14</v>
      </c>
    </row>
    <row r="86" spans="2:10" ht="16.5" x14ac:dyDescent="0.25">
      <c r="B86" s="143">
        <v>2028</v>
      </c>
      <c r="C86" s="144">
        <v>94571360569</v>
      </c>
      <c r="D86" s="55">
        <v>87960971054</v>
      </c>
    </row>
    <row r="87" spans="2:10" ht="16.5" x14ac:dyDescent="0.25">
      <c r="B87" s="143">
        <v>2030</v>
      </c>
      <c r="C87" s="144" t="s">
        <v>14</v>
      </c>
      <c r="D87" s="55">
        <v>51705394064</v>
      </c>
    </row>
    <row r="88" spans="2:10" ht="16.5" x14ac:dyDescent="0.25">
      <c r="B88" s="143">
        <v>2032</v>
      </c>
      <c r="C88" s="144">
        <v>9005982764</v>
      </c>
      <c r="D88" s="55" t="s">
        <v>14</v>
      </c>
    </row>
    <row r="89" spans="2:10" ht="17.25" thickBot="1" x14ac:dyDescent="0.3">
      <c r="B89" s="143">
        <v>2036</v>
      </c>
      <c r="C89" s="144" t="s">
        <v>14</v>
      </c>
      <c r="D89" s="55">
        <v>20527472480</v>
      </c>
    </row>
    <row r="90" spans="2:10" ht="17.25" thickBot="1" x14ac:dyDescent="0.3">
      <c r="B90" s="145" t="s">
        <v>95</v>
      </c>
      <c r="C90" s="103">
        <v>837746346146</v>
      </c>
      <c r="D90" s="103">
        <v>449750669787</v>
      </c>
    </row>
    <row r="91" spans="2:10" ht="17.25" thickTop="1" x14ac:dyDescent="0.25">
      <c r="B91" s="2"/>
      <c r="C91" s="42"/>
      <c r="D91" s="42"/>
    </row>
    <row r="92" spans="2:10" ht="16.5" x14ac:dyDescent="0.25">
      <c r="B92" s="50" t="s">
        <v>802</v>
      </c>
    </row>
    <row r="93" spans="2:10" ht="16.5" x14ac:dyDescent="0.25">
      <c r="B93" s="2"/>
    </row>
    <row r="94" spans="2:10" ht="45.75" customHeight="1" x14ac:dyDescent="0.25">
      <c r="B94" s="345" t="s">
        <v>863</v>
      </c>
      <c r="C94" s="345"/>
      <c r="D94" s="345"/>
      <c r="E94" s="345"/>
      <c r="F94" s="345"/>
      <c r="G94" s="345"/>
      <c r="H94" s="345"/>
      <c r="I94" s="345"/>
      <c r="J94" s="345"/>
    </row>
    <row r="95" spans="2:10" ht="16.5" x14ac:dyDescent="0.25">
      <c r="B95" s="90"/>
    </row>
    <row r="96" spans="2:10" ht="16.5" x14ac:dyDescent="0.25">
      <c r="B96" s="50" t="s">
        <v>803</v>
      </c>
    </row>
    <row r="97" spans="2:10" ht="16.5" x14ac:dyDescent="0.25">
      <c r="B97" s="2"/>
    </row>
    <row r="98" spans="2:10" ht="55.5" customHeight="1" x14ac:dyDescent="0.25">
      <c r="B98" s="345" t="s">
        <v>225</v>
      </c>
      <c r="C98" s="345"/>
      <c r="D98" s="345"/>
      <c r="E98" s="345"/>
      <c r="F98" s="345"/>
      <c r="G98" s="345"/>
      <c r="H98" s="345"/>
      <c r="I98" s="345"/>
      <c r="J98" s="345"/>
    </row>
    <row r="99" spans="2:10" ht="16.5" x14ac:dyDescent="0.25">
      <c r="B99" s="2"/>
    </row>
    <row r="100" spans="2:10" ht="30.75" customHeight="1" x14ac:dyDescent="0.25">
      <c r="B100" s="345" t="s">
        <v>567</v>
      </c>
      <c r="C100" s="345"/>
      <c r="D100" s="345"/>
      <c r="E100" s="345"/>
      <c r="F100" s="345"/>
      <c r="G100" s="345"/>
      <c r="H100" s="345"/>
      <c r="I100" s="345"/>
      <c r="J100" s="345"/>
    </row>
    <row r="101" spans="2:10" ht="16.5" x14ac:dyDescent="0.25">
      <c r="B101" s="2"/>
    </row>
    <row r="102" spans="2:10" ht="21.75" customHeight="1" x14ac:dyDescent="0.25">
      <c r="B102" s="345" t="s">
        <v>527</v>
      </c>
      <c r="C102" s="345"/>
      <c r="D102" s="345"/>
      <c r="E102" s="345"/>
      <c r="F102" s="345"/>
      <c r="G102" s="345"/>
      <c r="H102" s="345"/>
      <c r="I102" s="345"/>
      <c r="J102" s="345"/>
    </row>
    <row r="104" spans="2:10" ht="48" customHeight="1" x14ac:dyDescent="0.25">
      <c r="B104" s="345" t="s">
        <v>568</v>
      </c>
      <c r="C104" s="345"/>
      <c r="D104" s="345"/>
      <c r="E104" s="345"/>
      <c r="F104" s="345"/>
      <c r="G104" s="345"/>
      <c r="H104" s="345"/>
      <c r="I104" s="345"/>
      <c r="J104" s="345"/>
    </row>
    <row r="106" spans="2:10" ht="45" customHeight="1" x14ac:dyDescent="0.25">
      <c r="B106" s="345" t="s">
        <v>804</v>
      </c>
      <c r="C106" s="345"/>
      <c r="D106" s="345"/>
      <c r="E106" s="345"/>
      <c r="F106" s="345"/>
      <c r="G106" s="345"/>
      <c r="H106" s="345"/>
      <c r="I106" s="345"/>
      <c r="J106" s="345"/>
    </row>
    <row r="108" spans="2:10" ht="30.75" customHeight="1" x14ac:dyDescent="0.25">
      <c r="B108" s="345" t="s">
        <v>650</v>
      </c>
      <c r="C108" s="345"/>
      <c r="D108" s="345"/>
      <c r="E108" s="345"/>
      <c r="F108" s="345"/>
      <c r="G108" s="345"/>
      <c r="H108" s="345"/>
      <c r="I108" s="345"/>
      <c r="J108" s="345"/>
    </row>
    <row r="110" spans="2:10" ht="30" customHeight="1" x14ac:dyDescent="0.25">
      <c r="B110" s="345" t="s">
        <v>651</v>
      </c>
      <c r="C110" s="345"/>
      <c r="D110" s="345"/>
      <c r="E110" s="345"/>
      <c r="F110" s="345"/>
      <c r="G110" s="345"/>
      <c r="H110" s="345"/>
      <c r="I110" s="345"/>
      <c r="J110" s="345"/>
    </row>
    <row r="112" spans="2:10" ht="30" customHeight="1" x14ac:dyDescent="0.25">
      <c r="B112" s="345" t="s">
        <v>864</v>
      </c>
      <c r="C112" s="345"/>
      <c r="D112" s="345"/>
      <c r="E112" s="345"/>
      <c r="F112" s="345"/>
      <c r="G112" s="345"/>
      <c r="H112" s="345"/>
      <c r="I112" s="345"/>
      <c r="J112" s="345"/>
    </row>
    <row r="114" spans="2:10" ht="16.5" x14ac:dyDescent="0.25">
      <c r="B114" s="51" t="s">
        <v>569</v>
      </c>
    </row>
    <row r="115" spans="2:10" ht="16.5" x14ac:dyDescent="0.25">
      <c r="B115" s="51"/>
    </row>
    <row r="116" spans="2:10" ht="30.75" customHeight="1" x14ac:dyDescent="0.25">
      <c r="B116" s="51" t="s">
        <v>570</v>
      </c>
      <c r="C116" s="51"/>
      <c r="D116" s="51"/>
      <c r="E116" s="51"/>
      <c r="F116" s="51"/>
      <c r="G116" s="51"/>
      <c r="H116" s="51"/>
      <c r="I116" s="51"/>
      <c r="J116" s="51"/>
    </row>
    <row r="117" spans="2:10" ht="16.5" x14ac:dyDescent="0.25">
      <c r="B117" s="2"/>
    </row>
    <row r="118" spans="2:10" ht="16.5" x14ac:dyDescent="0.25">
      <c r="B118" s="51" t="s">
        <v>571</v>
      </c>
    </row>
    <row r="120" spans="2:10" ht="30.75" customHeight="1" x14ac:dyDescent="0.25">
      <c r="B120" s="345" t="s">
        <v>528</v>
      </c>
      <c r="C120" s="345"/>
      <c r="D120" s="345"/>
      <c r="E120" s="345"/>
      <c r="F120" s="345"/>
      <c r="G120" s="345"/>
      <c r="H120" s="345"/>
      <c r="I120" s="345"/>
      <c r="J120" s="345"/>
    </row>
    <row r="122" spans="2:10" ht="57" customHeight="1" x14ac:dyDescent="0.25">
      <c r="B122" s="345" t="s">
        <v>529</v>
      </c>
      <c r="C122" s="345"/>
      <c r="D122" s="345"/>
      <c r="E122" s="345"/>
      <c r="F122" s="345"/>
      <c r="G122" s="345"/>
      <c r="H122" s="345"/>
      <c r="I122" s="345"/>
      <c r="J122" s="345"/>
    </row>
    <row r="124" spans="2:10" ht="39" customHeight="1" x14ac:dyDescent="0.25">
      <c r="B124" s="345" t="s">
        <v>530</v>
      </c>
      <c r="C124" s="345"/>
      <c r="D124" s="345"/>
      <c r="E124" s="345"/>
      <c r="F124" s="345"/>
      <c r="G124" s="345"/>
      <c r="H124" s="345"/>
      <c r="I124" s="345"/>
      <c r="J124" s="345"/>
    </row>
    <row r="126" spans="2:10" ht="45" customHeight="1" x14ac:dyDescent="0.25">
      <c r="B126" s="345" t="s">
        <v>572</v>
      </c>
      <c r="C126" s="345"/>
      <c r="D126" s="345"/>
      <c r="E126" s="345"/>
      <c r="F126" s="345"/>
      <c r="G126" s="345"/>
      <c r="H126" s="345"/>
      <c r="I126" s="345"/>
      <c r="J126" s="345"/>
    </row>
    <row r="127" spans="2:10" ht="16.5" x14ac:dyDescent="0.25">
      <c r="B127" s="43"/>
    </row>
    <row r="128" spans="2:10" ht="16.5" x14ac:dyDescent="0.25">
      <c r="B128" s="3" t="s">
        <v>805</v>
      </c>
    </row>
    <row r="129" spans="2:10" ht="16.5" x14ac:dyDescent="0.25">
      <c r="B129" s="2"/>
    </row>
    <row r="130" spans="2:10" ht="30" customHeight="1" x14ac:dyDescent="0.25">
      <c r="B130" s="345" t="s">
        <v>226</v>
      </c>
      <c r="C130" s="345"/>
      <c r="D130" s="345"/>
      <c r="E130" s="345"/>
      <c r="F130" s="345"/>
      <c r="G130" s="345"/>
      <c r="H130" s="345"/>
      <c r="I130" s="345"/>
      <c r="J130" s="345"/>
    </row>
    <row r="131" spans="2:10" ht="16.5" x14ac:dyDescent="0.25">
      <c r="B131" s="2"/>
    </row>
    <row r="132" spans="2:10" ht="15" customHeight="1" x14ac:dyDescent="0.25">
      <c r="B132" s="22" t="s">
        <v>865</v>
      </c>
      <c r="C132" s="22"/>
      <c r="D132" s="22"/>
      <c r="E132" s="22"/>
      <c r="F132" s="22"/>
      <c r="G132" s="22"/>
      <c r="H132" s="22"/>
      <c r="I132" s="22"/>
      <c r="J132" s="22"/>
    </row>
    <row r="133" spans="2:10" ht="16.5" x14ac:dyDescent="0.25">
      <c r="B133" s="2"/>
    </row>
    <row r="134" spans="2:10" ht="16.5" x14ac:dyDescent="0.25">
      <c r="B134" s="64" t="s">
        <v>227</v>
      </c>
    </row>
    <row r="135" spans="2:10" ht="16.5" x14ac:dyDescent="0.25">
      <c r="B135" s="2"/>
    </row>
    <row r="136" spans="2:10" ht="33" x14ac:dyDescent="0.25">
      <c r="B136" s="52" t="s">
        <v>228</v>
      </c>
      <c r="C136" s="53" t="s">
        <v>641</v>
      </c>
      <c r="D136" s="52" t="s">
        <v>563</v>
      </c>
    </row>
    <row r="137" spans="2:10" ht="16.5" x14ac:dyDescent="0.25">
      <c r="B137" s="107" t="s">
        <v>230</v>
      </c>
      <c r="C137" s="146">
        <v>288858027259</v>
      </c>
      <c r="D137" s="146">
        <v>252595929319</v>
      </c>
    </row>
    <row r="138" spans="2:10" ht="16.5" x14ac:dyDescent="0.25">
      <c r="B138" s="107" t="s">
        <v>231</v>
      </c>
      <c r="C138" s="147">
        <v>8658709051</v>
      </c>
      <c r="D138" s="147">
        <v>39147136359</v>
      </c>
    </row>
    <row r="139" spans="2:10" ht="16.5" x14ac:dyDescent="0.25">
      <c r="B139" s="107" t="s">
        <v>531</v>
      </c>
      <c r="C139" s="147" t="s">
        <v>14</v>
      </c>
      <c r="D139" s="147">
        <v>167358086</v>
      </c>
    </row>
    <row r="140" spans="2:10" ht="16.5" x14ac:dyDescent="0.25">
      <c r="B140" s="107" t="s">
        <v>652</v>
      </c>
      <c r="C140" s="147">
        <v>57437644519</v>
      </c>
      <c r="D140" s="147" t="s">
        <v>14</v>
      </c>
    </row>
    <row r="141" spans="2:10" ht="16.5" x14ac:dyDescent="0.25">
      <c r="B141" s="107" t="s">
        <v>232</v>
      </c>
      <c r="C141" s="147">
        <v>244904995450</v>
      </c>
      <c r="D141" s="147">
        <v>279838002727</v>
      </c>
    </row>
    <row r="142" spans="2:10" ht="33" x14ac:dyDescent="0.25">
      <c r="B142" s="57" t="s">
        <v>573</v>
      </c>
      <c r="C142" s="147" t="s">
        <v>14</v>
      </c>
      <c r="D142" s="147">
        <v>269920000000</v>
      </c>
    </row>
    <row r="143" spans="2:10" ht="16.5" x14ac:dyDescent="0.25">
      <c r="B143" s="107" t="s">
        <v>574</v>
      </c>
      <c r="C143" s="147">
        <v>18059924719</v>
      </c>
      <c r="D143" s="147">
        <v>7981975597</v>
      </c>
    </row>
    <row r="144" spans="2:10" ht="17.25" thickBot="1" x14ac:dyDescent="0.3">
      <c r="B144" s="148" t="s">
        <v>95</v>
      </c>
      <c r="C144" s="149">
        <v>617919300998</v>
      </c>
      <c r="D144" s="149">
        <v>849650402088</v>
      </c>
    </row>
    <row r="145" spans="2:7" ht="17.25" thickTop="1" x14ac:dyDescent="0.25">
      <c r="B145" s="43"/>
      <c r="C145" s="42"/>
      <c r="D145" s="42"/>
    </row>
    <row r="146" spans="2:7" ht="16.5" x14ac:dyDescent="0.25">
      <c r="B146" s="291" t="s">
        <v>233</v>
      </c>
    </row>
    <row r="147" spans="2:7" ht="16.5" x14ac:dyDescent="0.25">
      <c r="B147" s="150"/>
    </row>
    <row r="148" spans="2:7" ht="16.5" x14ac:dyDescent="0.25">
      <c r="B148" s="3" t="s">
        <v>653</v>
      </c>
    </row>
    <row r="149" spans="2:7" ht="16.5" x14ac:dyDescent="0.25">
      <c r="B149" s="150"/>
    </row>
    <row r="150" spans="2:7" ht="28.5" customHeight="1" x14ac:dyDescent="0.25">
      <c r="B150" s="356" t="s">
        <v>234</v>
      </c>
      <c r="C150" s="357" t="s">
        <v>236</v>
      </c>
      <c r="D150" s="357" t="s">
        <v>237</v>
      </c>
      <c r="E150" s="356" t="s">
        <v>235</v>
      </c>
      <c r="F150" s="356"/>
      <c r="G150" s="357" t="s">
        <v>240</v>
      </c>
    </row>
    <row r="151" spans="2:7" ht="28.5" customHeight="1" x14ac:dyDescent="0.25">
      <c r="B151" s="356"/>
      <c r="C151" s="358"/>
      <c r="D151" s="358"/>
      <c r="E151" s="52" t="s">
        <v>238</v>
      </c>
      <c r="F151" s="52" t="s">
        <v>239</v>
      </c>
      <c r="G151" s="358"/>
    </row>
    <row r="152" spans="2:7" ht="16.5" x14ac:dyDescent="0.25">
      <c r="B152" s="58" t="s">
        <v>241</v>
      </c>
      <c r="C152" s="59">
        <v>617919300998</v>
      </c>
      <c r="D152" s="59" t="s">
        <v>14</v>
      </c>
      <c r="E152" s="59" t="s">
        <v>14</v>
      </c>
      <c r="F152" s="59" t="s">
        <v>14</v>
      </c>
      <c r="G152" s="59">
        <v>617919300998</v>
      </c>
    </row>
    <row r="153" spans="2:7" ht="17.25" thickBot="1" x14ac:dyDescent="0.3">
      <c r="B153" s="60" t="s">
        <v>95</v>
      </c>
      <c r="C153" s="61">
        <v>617919300998</v>
      </c>
      <c r="D153" s="61" t="s">
        <v>14</v>
      </c>
      <c r="E153" s="61" t="s">
        <v>14</v>
      </c>
      <c r="F153" s="61" t="s">
        <v>14</v>
      </c>
      <c r="G153" s="61">
        <v>617919300998</v>
      </c>
    </row>
    <row r="154" spans="2:7" ht="17.25" thickTop="1" x14ac:dyDescent="0.25">
      <c r="B154" s="150"/>
      <c r="C154" s="42"/>
      <c r="G154" s="42"/>
    </row>
    <row r="155" spans="2:7" ht="16.5" x14ac:dyDescent="0.25">
      <c r="B155" s="3" t="s">
        <v>575</v>
      </c>
    </row>
    <row r="156" spans="2:7" ht="16.5" x14ac:dyDescent="0.25">
      <c r="B156" s="2"/>
    </row>
    <row r="157" spans="2:7" ht="24.75" customHeight="1" x14ac:dyDescent="0.25">
      <c r="B157" s="356" t="s">
        <v>234</v>
      </c>
      <c r="C157" s="357" t="s">
        <v>236</v>
      </c>
      <c r="D157" s="357" t="s">
        <v>237</v>
      </c>
      <c r="E157" s="356" t="s">
        <v>235</v>
      </c>
      <c r="F157" s="356"/>
      <c r="G157" s="357" t="s">
        <v>240</v>
      </c>
    </row>
    <row r="158" spans="2:7" ht="24.75" customHeight="1" x14ac:dyDescent="0.25">
      <c r="B158" s="356"/>
      <c r="C158" s="358"/>
      <c r="D158" s="358"/>
      <c r="E158" s="52" t="s">
        <v>238</v>
      </c>
      <c r="F158" s="52" t="s">
        <v>239</v>
      </c>
      <c r="G158" s="358"/>
    </row>
    <row r="159" spans="2:7" ht="16.5" x14ac:dyDescent="0.25">
      <c r="B159" s="151" t="s">
        <v>241</v>
      </c>
      <c r="C159" s="152">
        <v>849650402088</v>
      </c>
      <c r="D159" s="153" t="s">
        <v>14</v>
      </c>
      <c r="E159" s="153" t="s">
        <v>14</v>
      </c>
      <c r="F159" s="153" t="s">
        <v>14</v>
      </c>
      <c r="G159" s="152">
        <v>849650402088</v>
      </c>
    </row>
    <row r="160" spans="2:7" ht="17.25" thickBot="1" x14ac:dyDescent="0.3">
      <c r="B160" s="60" t="s">
        <v>95</v>
      </c>
      <c r="C160" s="61">
        <v>849650402088</v>
      </c>
      <c r="D160" s="61" t="s">
        <v>14</v>
      </c>
      <c r="E160" s="61" t="s">
        <v>14</v>
      </c>
      <c r="F160" s="61" t="s">
        <v>14</v>
      </c>
      <c r="G160" s="154">
        <v>849650402088</v>
      </c>
    </row>
    <row r="161" spans="2:7" ht="17.25" thickTop="1" x14ac:dyDescent="0.25">
      <c r="B161" s="2"/>
      <c r="C161" s="42"/>
      <c r="G161" s="42"/>
    </row>
    <row r="162" spans="2:7" ht="16.5" x14ac:dyDescent="0.25">
      <c r="B162" s="3" t="s">
        <v>806</v>
      </c>
    </row>
    <row r="163" spans="2:7" ht="16.5" x14ac:dyDescent="0.25">
      <c r="B163" s="2"/>
    </row>
    <row r="164" spans="2:7" ht="16.5" x14ac:dyDescent="0.25">
      <c r="B164" s="51" t="s">
        <v>762</v>
      </c>
    </row>
    <row r="165" spans="2:7" ht="16.5" x14ac:dyDescent="0.25">
      <c r="B165" s="2"/>
    </row>
    <row r="166" spans="2:7" ht="16.5" x14ac:dyDescent="0.25">
      <c r="B166" s="291" t="s">
        <v>227</v>
      </c>
    </row>
    <row r="167" spans="2:7" ht="16.5" x14ac:dyDescent="0.25">
      <c r="B167" s="2"/>
    </row>
    <row r="168" spans="2:7" ht="16.5" x14ac:dyDescent="0.25">
      <c r="B168" s="356" t="s">
        <v>228</v>
      </c>
      <c r="C168" s="356" t="s">
        <v>229</v>
      </c>
      <c r="D168" s="356"/>
    </row>
    <row r="169" spans="2:7" ht="16.5" x14ac:dyDescent="0.25">
      <c r="B169" s="356"/>
      <c r="C169" s="52">
        <v>2024</v>
      </c>
      <c r="D169" s="52">
        <v>2023</v>
      </c>
    </row>
    <row r="170" spans="2:7" ht="16.5" x14ac:dyDescent="0.25">
      <c r="B170" s="54" t="s">
        <v>242</v>
      </c>
      <c r="C170" s="56">
        <v>1043611655719</v>
      </c>
      <c r="D170" s="56">
        <v>850190986392</v>
      </c>
    </row>
    <row r="171" spans="2:7" ht="16.5" x14ac:dyDescent="0.25">
      <c r="B171" s="57" t="s">
        <v>243</v>
      </c>
      <c r="C171" s="55">
        <v>4877111768196</v>
      </c>
      <c r="D171" s="55">
        <v>3846919646187</v>
      </c>
    </row>
    <row r="172" spans="2:7" ht="33" customHeight="1" x14ac:dyDescent="0.25">
      <c r="B172" s="57" t="s">
        <v>244</v>
      </c>
      <c r="C172" s="55">
        <v>14249512496</v>
      </c>
      <c r="D172" s="55">
        <v>25344482202</v>
      </c>
    </row>
    <row r="173" spans="2:7" ht="16.5" x14ac:dyDescent="0.25">
      <c r="B173" s="57" t="s">
        <v>654</v>
      </c>
      <c r="C173" s="55">
        <v>433695259</v>
      </c>
      <c r="D173" s="55">
        <v>2153056187</v>
      </c>
    </row>
    <row r="174" spans="2:7" ht="16.5" x14ac:dyDescent="0.25">
      <c r="B174" s="57" t="s">
        <v>13</v>
      </c>
      <c r="C174" s="55">
        <v>74186508994</v>
      </c>
      <c r="D174" s="55">
        <v>41730650268</v>
      </c>
    </row>
    <row r="175" spans="2:7" ht="33" x14ac:dyDescent="0.25">
      <c r="B175" s="57" t="s">
        <v>245</v>
      </c>
      <c r="C175" s="55">
        <v>242660404397</v>
      </c>
      <c r="D175" s="55">
        <v>227411705596</v>
      </c>
    </row>
    <row r="176" spans="2:7" ht="16.5" x14ac:dyDescent="0.25">
      <c r="B176" s="57" t="s">
        <v>246</v>
      </c>
      <c r="C176" s="55">
        <v>164725657547</v>
      </c>
      <c r="D176" s="55">
        <v>180393579044</v>
      </c>
    </row>
    <row r="177" spans="2:7" ht="33" x14ac:dyDescent="0.25">
      <c r="B177" s="57" t="s">
        <v>655</v>
      </c>
      <c r="C177" s="55">
        <v>563913904677</v>
      </c>
      <c r="D177" s="55">
        <v>560126765912</v>
      </c>
    </row>
    <row r="178" spans="2:7" ht="35.25" customHeight="1" x14ac:dyDescent="0.25">
      <c r="B178" s="57" t="s">
        <v>247</v>
      </c>
      <c r="C178" s="55">
        <v>91322412523</v>
      </c>
      <c r="D178" s="55">
        <v>63252474280</v>
      </c>
    </row>
    <row r="179" spans="2:7" ht="18" customHeight="1" x14ac:dyDescent="0.25">
      <c r="B179" s="57" t="s">
        <v>656</v>
      </c>
      <c r="C179" s="55">
        <v>2140925756</v>
      </c>
      <c r="D179" s="55" t="s">
        <v>14</v>
      </c>
    </row>
    <row r="180" spans="2:7" ht="33" x14ac:dyDescent="0.25">
      <c r="B180" s="57" t="s">
        <v>248</v>
      </c>
      <c r="C180" s="55">
        <v>6123663299</v>
      </c>
      <c r="D180" s="55">
        <v>9814197720</v>
      </c>
    </row>
    <row r="181" spans="2:7" ht="16.5" x14ac:dyDescent="0.25">
      <c r="B181" s="57" t="s">
        <v>532</v>
      </c>
      <c r="C181" s="55">
        <v>807220282</v>
      </c>
      <c r="D181" s="55">
        <v>2207510190</v>
      </c>
    </row>
    <row r="182" spans="2:7" ht="33" x14ac:dyDescent="0.25">
      <c r="B182" s="57" t="s">
        <v>7</v>
      </c>
      <c r="C182" s="55">
        <v>103901510677</v>
      </c>
      <c r="D182" s="55">
        <v>73407635836</v>
      </c>
    </row>
    <row r="183" spans="2:7" ht="16.5" x14ac:dyDescent="0.25">
      <c r="B183" s="57" t="s">
        <v>235</v>
      </c>
      <c r="C183" s="55">
        <v>-220926175835</v>
      </c>
      <c r="D183" s="55">
        <v>-204145157141</v>
      </c>
    </row>
    <row r="184" spans="2:7" ht="17.25" thickBot="1" x14ac:dyDescent="0.3">
      <c r="B184" s="60" t="s">
        <v>95</v>
      </c>
      <c r="C184" s="61">
        <v>6964262663987</v>
      </c>
      <c r="D184" s="61">
        <v>5678807532673</v>
      </c>
    </row>
    <row r="185" spans="2:7" ht="56.25" customHeight="1" thickTop="1" x14ac:dyDescent="0.25">
      <c r="B185" s="360" t="s">
        <v>657</v>
      </c>
      <c r="C185" s="360"/>
      <c r="D185" s="360"/>
    </row>
    <row r="186" spans="2:7" ht="16.5" x14ac:dyDescent="0.25">
      <c r="B186" s="2"/>
      <c r="C186" s="42"/>
      <c r="D186" s="42"/>
    </row>
    <row r="187" spans="2:7" ht="16.5" x14ac:dyDescent="0.25">
      <c r="B187" s="64" t="s">
        <v>233</v>
      </c>
    </row>
    <row r="188" spans="2:7" ht="16.5" x14ac:dyDescent="0.25">
      <c r="B188" s="2"/>
    </row>
    <row r="189" spans="2:7" ht="16.5" x14ac:dyDescent="0.25">
      <c r="B189" s="3" t="s">
        <v>653</v>
      </c>
    </row>
    <row r="190" spans="2:7" ht="16.5" x14ac:dyDescent="0.25">
      <c r="B190" s="2"/>
    </row>
    <row r="191" spans="2:7" ht="18" customHeight="1" x14ac:dyDescent="0.25">
      <c r="B191" s="363" t="s">
        <v>234</v>
      </c>
      <c r="C191" s="357" t="s">
        <v>379</v>
      </c>
      <c r="D191" s="364" t="s">
        <v>237</v>
      </c>
      <c r="E191" s="357" t="s">
        <v>235</v>
      </c>
      <c r="F191" s="356"/>
      <c r="G191" s="356" t="s">
        <v>240</v>
      </c>
    </row>
    <row r="192" spans="2:7" ht="33" x14ac:dyDescent="0.25">
      <c r="B192" s="363"/>
      <c r="C192" s="358"/>
      <c r="D192" s="365"/>
      <c r="E192" s="52" t="s">
        <v>380</v>
      </c>
      <c r="F192" s="52" t="s">
        <v>239</v>
      </c>
      <c r="G192" s="364"/>
    </row>
    <row r="193" spans="2:7" ht="16.5" x14ac:dyDescent="0.25">
      <c r="B193" s="54" t="s">
        <v>241</v>
      </c>
      <c r="C193" s="155">
        <v>6512205252893</v>
      </c>
      <c r="D193" s="56">
        <v>1081253463781</v>
      </c>
      <c r="E193" s="56" t="s">
        <v>14</v>
      </c>
      <c r="F193" s="55">
        <v>-8028770</v>
      </c>
      <c r="G193" s="56">
        <v>6512197224123</v>
      </c>
    </row>
    <row r="194" spans="2:7" ht="16.5" x14ac:dyDescent="0.25">
      <c r="B194" s="57" t="s">
        <v>249</v>
      </c>
      <c r="C194" s="156">
        <v>492200373348</v>
      </c>
      <c r="D194" s="55">
        <v>40844008982</v>
      </c>
      <c r="E194" s="157">
        <v>0.5</v>
      </c>
      <c r="F194" s="55">
        <v>-1740250262</v>
      </c>
      <c r="G194" s="55">
        <v>490460123086</v>
      </c>
    </row>
    <row r="195" spans="2:7" ht="16.5" x14ac:dyDescent="0.25">
      <c r="B195" s="57" t="s">
        <v>250</v>
      </c>
      <c r="C195" s="156">
        <v>122343672019</v>
      </c>
      <c r="D195" s="55">
        <v>19907562490</v>
      </c>
      <c r="E195" s="157">
        <v>1.5</v>
      </c>
      <c r="F195" s="55">
        <v>-1392039111</v>
      </c>
      <c r="G195" s="55">
        <v>120951632908</v>
      </c>
    </row>
    <row r="196" spans="2:7" ht="16.5" x14ac:dyDescent="0.25">
      <c r="B196" s="57" t="s">
        <v>251</v>
      </c>
      <c r="C196" s="156">
        <v>37373053739</v>
      </c>
      <c r="D196" s="55" t="s">
        <v>14</v>
      </c>
      <c r="E196" s="55">
        <v>5</v>
      </c>
      <c r="F196" s="55">
        <v>-1498634396</v>
      </c>
      <c r="G196" s="55">
        <v>35874419343</v>
      </c>
    </row>
    <row r="197" spans="2:7" ht="16.5" x14ac:dyDescent="0.25">
      <c r="B197" s="57" t="s">
        <v>252</v>
      </c>
      <c r="C197" s="156">
        <v>9479601535</v>
      </c>
      <c r="D197" s="55" t="s">
        <v>14</v>
      </c>
      <c r="E197" s="55">
        <v>25</v>
      </c>
      <c r="F197" s="55">
        <v>-2372532774</v>
      </c>
      <c r="G197" s="55">
        <v>7107068761</v>
      </c>
    </row>
    <row r="198" spans="2:7" ht="16.5" x14ac:dyDescent="0.25">
      <c r="B198" s="57" t="s">
        <v>253</v>
      </c>
      <c r="C198" s="156">
        <v>10260587381</v>
      </c>
      <c r="D198" s="55" t="s">
        <v>14</v>
      </c>
      <c r="E198" s="55">
        <v>50</v>
      </c>
      <c r="F198" s="55">
        <v>-5012587308</v>
      </c>
      <c r="G198" s="55">
        <v>5248000073</v>
      </c>
    </row>
    <row r="199" spans="2:7" ht="16.5" x14ac:dyDescent="0.25">
      <c r="B199" s="57" t="s">
        <v>254</v>
      </c>
      <c r="C199" s="156">
        <v>1308944172</v>
      </c>
      <c r="D199" s="55" t="s">
        <v>14</v>
      </c>
      <c r="E199" s="55">
        <v>75</v>
      </c>
      <c r="F199" s="55">
        <v>-981719580</v>
      </c>
      <c r="G199" s="55">
        <v>327224592</v>
      </c>
    </row>
    <row r="200" spans="2:7" ht="16.5" x14ac:dyDescent="0.25">
      <c r="B200" s="57" t="s">
        <v>255</v>
      </c>
      <c r="C200" s="55">
        <v>17354735</v>
      </c>
      <c r="D200" s="55" t="s">
        <v>14</v>
      </c>
      <c r="E200" s="55">
        <v>100</v>
      </c>
      <c r="F200" s="55">
        <v>-17354735</v>
      </c>
      <c r="G200" s="55" t="s">
        <v>14</v>
      </c>
    </row>
    <row r="201" spans="2:7" ht="16.5" x14ac:dyDescent="0.25">
      <c r="B201" s="58" t="s">
        <v>256</v>
      </c>
      <c r="C201" s="59" t="s">
        <v>14</v>
      </c>
      <c r="D201" s="59" t="s">
        <v>14</v>
      </c>
      <c r="E201" s="59" t="s">
        <v>14</v>
      </c>
      <c r="F201" s="59">
        <v>-207903028899</v>
      </c>
      <c r="G201" s="59">
        <v>-207903028899</v>
      </c>
    </row>
    <row r="202" spans="2:7" ht="17.25" thickBot="1" x14ac:dyDescent="0.3">
      <c r="B202" s="60" t="s">
        <v>95</v>
      </c>
      <c r="C202" s="61">
        <v>7185188839822</v>
      </c>
      <c r="D202" s="61">
        <v>1142005035253</v>
      </c>
      <c r="E202" s="61"/>
      <c r="F202" s="61">
        <v>-220926175835</v>
      </c>
      <c r="G202" s="61">
        <v>6964262663987</v>
      </c>
    </row>
    <row r="203" spans="2:7" ht="17.25" thickTop="1" x14ac:dyDescent="0.25">
      <c r="B203" s="2"/>
      <c r="C203" s="42"/>
      <c r="D203" s="42"/>
      <c r="E203" s="42"/>
      <c r="F203" s="42"/>
      <c r="G203" s="42"/>
    </row>
    <row r="204" spans="2:7" ht="16.5" x14ac:dyDescent="0.25">
      <c r="B204" s="3" t="s">
        <v>575</v>
      </c>
    </row>
    <row r="205" spans="2:7" ht="16.5" x14ac:dyDescent="0.25">
      <c r="B205" s="2"/>
    </row>
    <row r="206" spans="2:7" ht="18" customHeight="1" x14ac:dyDescent="0.25">
      <c r="B206" s="361" t="s">
        <v>234</v>
      </c>
      <c r="C206" s="357" t="s">
        <v>381</v>
      </c>
      <c r="D206" s="357" t="s">
        <v>237</v>
      </c>
      <c r="E206" s="356" t="s">
        <v>235</v>
      </c>
      <c r="F206" s="356"/>
      <c r="G206" s="356" t="s">
        <v>240</v>
      </c>
    </row>
    <row r="207" spans="2:7" ht="33" x14ac:dyDescent="0.25">
      <c r="B207" s="362"/>
      <c r="C207" s="358"/>
      <c r="D207" s="358"/>
      <c r="E207" s="52" t="s">
        <v>380</v>
      </c>
      <c r="F207" s="52" t="s">
        <v>239</v>
      </c>
      <c r="G207" s="356"/>
    </row>
    <row r="208" spans="2:7" ht="16.5" x14ac:dyDescent="0.25">
      <c r="B208" s="158" t="s">
        <v>241</v>
      </c>
      <c r="C208" s="155">
        <v>5263973063858</v>
      </c>
      <c r="D208" s="56">
        <v>851724650088</v>
      </c>
      <c r="E208" s="56" t="s">
        <v>14</v>
      </c>
      <c r="F208" s="56">
        <v>-18694381</v>
      </c>
      <c r="G208" s="56">
        <v>5263954369477</v>
      </c>
    </row>
    <row r="209" spans="2:10" ht="16.5" x14ac:dyDescent="0.25">
      <c r="B209" s="159" t="s">
        <v>249</v>
      </c>
      <c r="C209" s="156">
        <v>460617586972</v>
      </c>
      <c r="D209" s="55">
        <v>39978452090</v>
      </c>
      <c r="E209" s="157">
        <v>0.5</v>
      </c>
      <c r="F209" s="55">
        <v>-1611444683</v>
      </c>
      <c r="G209" s="55">
        <v>459006142289</v>
      </c>
    </row>
    <row r="210" spans="2:10" ht="16.5" x14ac:dyDescent="0.25">
      <c r="B210" s="159" t="s">
        <v>250</v>
      </c>
      <c r="C210" s="156">
        <v>108276636001</v>
      </c>
      <c r="D210" s="55">
        <v>13745284627</v>
      </c>
      <c r="E210" s="157">
        <v>1.5</v>
      </c>
      <c r="F210" s="55">
        <v>-1191362260</v>
      </c>
      <c r="G210" s="55">
        <v>107085273741</v>
      </c>
    </row>
    <row r="211" spans="2:10" ht="16.5" x14ac:dyDescent="0.25">
      <c r="B211" s="159" t="s">
        <v>251</v>
      </c>
      <c r="C211" s="156">
        <v>33157642906</v>
      </c>
      <c r="D211" s="55" t="s">
        <v>14</v>
      </c>
      <c r="E211" s="55">
        <v>5</v>
      </c>
      <c r="F211" s="55">
        <v>-1419544841</v>
      </c>
      <c r="G211" s="55">
        <v>31738098065</v>
      </c>
    </row>
    <row r="212" spans="2:10" ht="16.5" x14ac:dyDescent="0.25">
      <c r="B212" s="159" t="s">
        <v>252</v>
      </c>
      <c r="C212" s="156">
        <v>8161541401</v>
      </c>
      <c r="D212" s="55" t="s">
        <v>14</v>
      </c>
      <c r="E212" s="55">
        <v>25</v>
      </c>
      <c r="F212" s="55">
        <v>-2040959446</v>
      </c>
      <c r="G212" s="55">
        <v>6120581955</v>
      </c>
    </row>
    <row r="213" spans="2:10" ht="16.5" x14ac:dyDescent="0.25">
      <c r="B213" s="159" t="s">
        <v>253</v>
      </c>
      <c r="C213" s="156">
        <v>7687180537</v>
      </c>
      <c r="D213" s="55" t="s">
        <v>14</v>
      </c>
      <c r="E213" s="55">
        <v>50</v>
      </c>
      <c r="F213" s="55">
        <v>-3727883853</v>
      </c>
      <c r="G213" s="55">
        <v>3959296684</v>
      </c>
    </row>
    <row r="214" spans="2:10" ht="16.5" x14ac:dyDescent="0.25">
      <c r="B214" s="159" t="s">
        <v>254</v>
      </c>
      <c r="C214" s="156">
        <v>1047572808</v>
      </c>
      <c r="D214" s="55" t="s">
        <v>14</v>
      </c>
      <c r="E214" s="55">
        <v>75</v>
      </c>
      <c r="F214" s="55">
        <v>-785996214</v>
      </c>
      <c r="G214" s="55">
        <v>261576594</v>
      </c>
    </row>
    <row r="215" spans="2:10" ht="16.5" x14ac:dyDescent="0.25">
      <c r="B215" s="159" t="s">
        <v>255</v>
      </c>
      <c r="C215" s="55">
        <v>31465331</v>
      </c>
      <c r="D215" s="55" t="s">
        <v>14</v>
      </c>
      <c r="E215" s="55">
        <v>100</v>
      </c>
      <c r="F215" s="55">
        <v>-31465331</v>
      </c>
      <c r="G215" s="55" t="s">
        <v>14</v>
      </c>
    </row>
    <row r="216" spans="2:10" ht="16.5" x14ac:dyDescent="0.25">
      <c r="B216" s="160" t="s">
        <v>256</v>
      </c>
      <c r="C216" s="59" t="s">
        <v>14</v>
      </c>
      <c r="D216" s="59" t="s">
        <v>14</v>
      </c>
      <c r="E216" s="59" t="s">
        <v>14</v>
      </c>
      <c r="F216" s="59">
        <v>-193317806132</v>
      </c>
      <c r="G216" s="59">
        <v>-193317806132</v>
      </c>
    </row>
    <row r="217" spans="2:10" ht="17.25" thickBot="1" x14ac:dyDescent="0.3">
      <c r="B217" s="161" t="s">
        <v>95</v>
      </c>
      <c r="C217" s="61">
        <v>5882952689814</v>
      </c>
      <c r="D217" s="61">
        <v>905448386805</v>
      </c>
      <c r="E217" s="61"/>
      <c r="F217" s="61">
        <v>-204145157141</v>
      </c>
      <c r="G217" s="61">
        <v>5678807532673</v>
      </c>
    </row>
    <row r="218" spans="2:10" ht="15.75" thickTop="1" x14ac:dyDescent="0.25">
      <c r="C218" s="42"/>
      <c r="D218" s="42"/>
      <c r="F218" s="42"/>
      <c r="G218" s="42"/>
    </row>
    <row r="219" spans="2:10" ht="16.5" x14ac:dyDescent="0.25">
      <c r="B219" s="51" t="s">
        <v>576</v>
      </c>
    </row>
    <row r="220" spans="2:10" ht="16.5" x14ac:dyDescent="0.25">
      <c r="B220" s="2"/>
    </row>
    <row r="221" spans="2:10" ht="29.25" customHeight="1" x14ac:dyDescent="0.25">
      <c r="B221" s="345" t="s">
        <v>577</v>
      </c>
      <c r="C221" s="345"/>
      <c r="D221" s="345"/>
      <c r="E221" s="345"/>
      <c r="F221" s="345"/>
      <c r="G221" s="345"/>
      <c r="H221" s="345"/>
      <c r="I221" s="345"/>
      <c r="J221" s="345"/>
    </row>
    <row r="222" spans="2:10" ht="16.5" x14ac:dyDescent="0.25">
      <c r="B222" s="2"/>
    </row>
    <row r="223" spans="2:10" ht="30" customHeight="1" x14ac:dyDescent="0.25">
      <c r="B223" s="345" t="s">
        <v>578</v>
      </c>
      <c r="C223" s="345"/>
      <c r="D223" s="345"/>
      <c r="E223" s="345"/>
      <c r="F223" s="345"/>
      <c r="G223" s="345"/>
      <c r="H223" s="345"/>
      <c r="I223" s="345"/>
      <c r="J223" s="345"/>
    </row>
    <row r="224" spans="2:10" ht="16.5" x14ac:dyDescent="0.25">
      <c r="B224" s="2"/>
    </row>
    <row r="225" spans="2:7" ht="16.5" x14ac:dyDescent="0.25">
      <c r="B225" s="3" t="s">
        <v>807</v>
      </c>
    </row>
    <row r="227" spans="2:7" ht="16.5" x14ac:dyDescent="0.25">
      <c r="B227" s="51" t="s">
        <v>866</v>
      </c>
    </row>
    <row r="228" spans="2:7" ht="16.5" x14ac:dyDescent="0.25">
      <c r="B228" s="2"/>
    </row>
    <row r="229" spans="2:7" ht="16.5" x14ac:dyDescent="0.25">
      <c r="B229" s="64" t="s">
        <v>653</v>
      </c>
    </row>
    <row r="230" spans="2:7" ht="16.5" x14ac:dyDescent="0.25">
      <c r="B230" s="2"/>
    </row>
    <row r="231" spans="2:7" ht="18" customHeight="1" x14ac:dyDescent="0.25">
      <c r="B231" s="356" t="s">
        <v>234</v>
      </c>
      <c r="C231" s="356" t="s">
        <v>381</v>
      </c>
      <c r="D231" s="356" t="s">
        <v>237</v>
      </c>
      <c r="E231" s="356" t="s">
        <v>235</v>
      </c>
      <c r="F231" s="356"/>
      <c r="G231" s="356" t="s">
        <v>240</v>
      </c>
    </row>
    <row r="232" spans="2:7" ht="33" x14ac:dyDescent="0.25">
      <c r="B232" s="356"/>
      <c r="C232" s="356"/>
      <c r="D232" s="356"/>
      <c r="E232" s="52" t="s">
        <v>380</v>
      </c>
      <c r="F232" s="52" t="s">
        <v>239</v>
      </c>
      <c r="G232" s="356"/>
    </row>
    <row r="233" spans="2:7" ht="16.5" x14ac:dyDescent="0.25">
      <c r="B233" s="158" t="s">
        <v>241</v>
      </c>
      <c r="C233" s="155" t="s">
        <v>14</v>
      </c>
      <c r="D233" s="56" t="s">
        <v>14</v>
      </c>
      <c r="E233" s="56" t="s">
        <v>97</v>
      </c>
      <c r="F233" s="56" t="s">
        <v>14</v>
      </c>
      <c r="G233" s="56" t="s">
        <v>14</v>
      </c>
    </row>
    <row r="234" spans="2:7" ht="16.5" x14ac:dyDescent="0.25">
      <c r="B234" s="159" t="s">
        <v>249</v>
      </c>
      <c r="C234" s="156" t="s">
        <v>14</v>
      </c>
      <c r="D234" s="55" t="s">
        <v>14</v>
      </c>
      <c r="E234" s="157">
        <v>0.5</v>
      </c>
      <c r="F234" s="55" t="s">
        <v>14</v>
      </c>
      <c r="G234" s="55" t="s">
        <v>14</v>
      </c>
    </row>
    <row r="235" spans="2:7" ht="16.5" x14ac:dyDescent="0.25">
      <c r="B235" s="159" t="s">
        <v>250</v>
      </c>
      <c r="C235" s="156">
        <v>2428577121</v>
      </c>
      <c r="D235" s="55" t="s">
        <v>14</v>
      </c>
      <c r="E235" s="157">
        <v>1.5</v>
      </c>
      <c r="F235" s="55">
        <v>-33888097</v>
      </c>
      <c r="G235" s="55">
        <v>2394689024</v>
      </c>
    </row>
    <row r="236" spans="2:7" ht="16.5" x14ac:dyDescent="0.25">
      <c r="B236" s="159" t="s">
        <v>251</v>
      </c>
      <c r="C236" s="156">
        <v>59006933522</v>
      </c>
      <c r="D236" s="55">
        <v>11384941712</v>
      </c>
      <c r="E236" s="55">
        <v>5</v>
      </c>
      <c r="F236" s="55">
        <v>-4635680664</v>
      </c>
      <c r="G236" s="55">
        <v>54371252858</v>
      </c>
    </row>
    <row r="237" spans="2:7" ht="16.5" x14ac:dyDescent="0.25">
      <c r="B237" s="159" t="s">
        <v>252</v>
      </c>
      <c r="C237" s="156">
        <v>62912190910</v>
      </c>
      <c r="D237" s="55">
        <v>998171266</v>
      </c>
      <c r="E237" s="55">
        <v>25</v>
      </c>
      <c r="F237" s="55">
        <v>-17195371885</v>
      </c>
      <c r="G237" s="55">
        <v>45716819025</v>
      </c>
    </row>
    <row r="238" spans="2:7" ht="16.5" x14ac:dyDescent="0.25">
      <c r="B238" s="159" t="s">
        <v>253</v>
      </c>
      <c r="C238" s="156">
        <v>29351957532</v>
      </c>
      <c r="D238" s="55">
        <v>657330861</v>
      </c>
      <c r="E238" s="55">
        <v>50</v>
      </c>
      <c r="F238" s="55">
        <v>-15016874098</v>
      </c>
      <c r="G238" s="55">
        <v>14335083434</v>
      </c>
    </row>
    <row r="239" spans="2:7" ht="16.5" x14ac:dyDescent="0.25">
      <c r="B239" s="159" t="s">
        <v>254</v>
      </c>
      <c r="C239" s="156">
        <v>57919521839</v>
      </c>
      <c r="D239" s="55">
        <v>825562442</v>
      </c>
      <c r="E239" s="55">
        <v>75</v>
      </c>
      <c r="F239" s="55">
        <v>-43593606237</v>
      </c>
      <c r="G239" s="55">
        <v>14325915602</v>
      </c>
    </row>
    <row r="240" spans="2:7" ht="16.5" x14ac:dyDescent="0.25">
      <c r="B240" s="160" t="s">
        <v>255</v>
      </c>
      <c r="C240" s="59">
        <v>11211876918</v>
      </c>
      <c r="D240" s="59">
        <v>1192659311</v>
      </c>
      <c r="E240" s="59">
        <v>100</v>
      </c>
      <c r="F240" s="59">
        <v>-10017761189</v>
      </c>
      <c r="G240" s="59">
        <v>1194115729</v>
      </c>
    </row>
    <row r="241" spans="2:7" ht="17.25" thickBot="1" x14ac:dyDescent="0.3">
      <c r="B241" s="161" t="s">
        <v>95</v>
      </c>
      <c r="C241" s="61">
        <v>222831057842</v>
      </c>
      <c r="D241" s="61">
        <v>15058665592</v>
      </c>
      <c r="E241" s="61"/>
      <c r="F241" s="61">
        <v>-90493182170</v>
      </c>
      <c r="G241" s="61">
        <v>132337875672</v>
      </c>
    </row>
    <row r="242" spans="2:7" ht="17.25" thickTop="1" x14ac:dyDescent="0.25">
      <c r="B242" s="2"/>
      <c r="C242" s="42"/>
      <c r="D242" s="42"/>
      <c r="E242" s="42"/>
      <c r="F242" s="42"/>
      <c r="G242" s="42"/>
    </row>
    <row r="243" spans="2:7" ht="16.5" x14ac:dyDescent="0.25">
      <c r="B243" s="64" t="s">
        <v>575</v>
      </c>
    </row>
    <row r="244" spans="2:7" ht="16.5" x14ac:dyDescent="0.25">
      <c r="B244" s="2"/>
    </row>
    <row r="245" spans="2:7" ht="18" customHeight="1" x14ac:dyDescent="0.25">
      <c r="B245" s="356" t="s">
        <v>234</v>
      </c>
      <c r="C245" s="356" t="s">
        <v>381</v>
      </c>
      <c r="D245" s="356" t="s">
        <v>237</v>
      </c>
      <c r="E245" s="356" t="s">
        <v>235</v>
      </c>
      <c r="F245" s="356"/>
      <c r="G245" s="356" t="s">
        <v>240</v>
      </c>
    </row>
    <row r="246" spans="2:7" ht="33" x14ac:dyDescent="0.25">
      <c r="B246" s="356"/>
      <c r="C246" s="356"/>
      <c r="D246" s="356"/>
      <c r="E246" s="52" t="s">
        <v>380</v>
      </c>
      <c r="F246" s="52" t="s">
        <v>239</v>
      </c>
      <c r="G246" s="356"/>
    </row>
    <row r="247" spans="2:7" ht="16.5" x14ac:dyDescent="0.25">
      <c r="B247" s="54" t="s">
        <v>241</v>
      </c>
      <c r="C247" s="155">
        <v>22651535</v>
      </c>
      <c r="D247" s="56" t="s">
        <v>14</v>
      </c>
      <c r="E247" s="56" t="s">
        <v>97</v>
      </c>
      <c r="F247" s="56">
        <v>-7996927</v>
      </c>
      <c r="G247" s="56">
        <v>14654608</v>
      </c>
    </row>
    <row r="248" spans="2:7" ht="16.5" x14ac:dyDescent="0.25">
      <c r="B248" s="57" t="s">
        <v>249</v>
      </c>
      <c r="C248" s="156" t="s">
        <v>14</v>
      </c>
      <c r="D248" s="55" t="s">
        <v>14</v>
      </c>
      <c r="E248" s="157">
        <v>0.5</v>
      </c>
      <c r="F248" s="55" t="s">
        <v>14</v>
      </c>
      <c r="G248" s="55" t="s">
        <v>14</v>
      </c>
    </row>
    <row r="249" spans="2:7" ht="16.5" x14ac:dyDescent="0.25">
      <c r="B249" s="57" t="s">
        <v>250</v>
      </c>
      <c r="C249" s="156">
        <v>2352904701</v>
      </c>
      <c r="D249" s="55" t="s">
        <v>14</v>
      </c>
      <c r="E249" s="157">
        <v>1.5</v>
      </c>
      <c r="F249" s="55">
        <v>-35293597</v>
      </c>
      <c r="G249" s="55">
        <v>2317611104</v>
      </c>
    </row>
    <row r="250" spans="2:7" ht="16.5" x14ac:dyDescent="0.25">
      <c r="B250" s="57" t="s">
        <v>251</v>
      </c>
      <c r="C250" s="156">
        <v>47562568307</v>
      </c>
      <c r="D250" s="55">
        <v>11848343079</v>
      </c>
      <c r="E250" s="55">
        <v>5</v>
      </c>
      <c r="F250" s="55">
        <v>-4054904145</v>
      </c>
      <c r="G250" s="55">
        <v>43507664162</v>
      </c>
    </row>
    <row r="251" spans="2:7" ht="16.5" x14ac:dyDescent="0.25">
      <c r="B251" s="57" t="s">
        <v>252</v>
      </c>
      <c r="C251" s="156">
        <v>56750839187</v>
      </c>
      <c r="D251" s="55">
        <v>996846134</v>
      </c>
      <c r="E251" s="55">
        <v>25</v>
      </c>
      <c r="F251" s="55">
        <v>-15585712279</v>
      </c>
      <c r="G251" s="55">
        <v>41165126908</v>
      </c>
    </row>
    <row r="252" spans="2:7" ht="16.5" x14ac:dyDescent="0.25">
      <c r="B252" s="57" t="s">
        <v>253</v>
      </c>
      <c r="C252" s="156">
        <v>25932791141</v>
      </c>
      <c r="D252" s="55">
        <v>1274019963</v>
      </c>
      <c r="E252" s="55">
        <v>50</v>
      </c>
      <c r="F252" s="55">
        <v>-13135206314</v>
      </c>
      <c r="G252" s="55">
        <v>12797584827</v>
      </c>
    </row>
    <row r="253" spans="2:7" ht="16.5" x14ac:dyDescent="0.25">
      <c r="B253" s="57" t="s">
        <v>254</v>
      </c>
      <c r="C253" s="156">
        <v>50763519847</v>
      </c>
      <c r="D253" s="55">
        <v>492316658</v>
      </c>
      <c r="E253" s="55">
        <v>75</v>
      </c>
      <c r="F253" s="55">
        <v>-38283513150</v>
      </c>
      <c r="G253" s="55">
        <v>12480006697</v>
      </c>
    </row>
    <row r="254" spans="2:7" ht="16.5" x14ac:dyDescent="0.25">
      <c r="B254" s="58" t="s">
        <v>255</v>
      </c>
      <c r="C254" s="59">
        <v>10272097203</v>
      </c>
      <c r="D254" s="59">
        <v>2122233079</v>
      </c>
      <c r="E254" s="59">
        <v>100</v>
      </c>
      <c r="F254" s="59">
        <v>-8241855830</v>
      </c>
      <c r="G254" s="59">
        <v>2030241373</v>
      </c>
    </row>
    <row r="255" spans="2:7" ht="17.25" thickBot="1" x14ac:dyDescent="0.3">
      <c r="B255" s="60" t="s">
        <v>95</v>
      </c>
      <c r="C255" s="154">
        <v>193657371921</v>
      </c>
      <c r="D255" s="61">
        <v>16733758913</v>
      </c>
      <c r="E255" s="61"/>
      <c r="F255" s="154">
        <v>-79344482242</v>
      </c>
      <c r="G255" s="61">
        <v>114312889679</v>
      </c>
    </row>
    <row r="256" spans="2:7" ht="17.25" thickTop="1" x14ac:dyDescent="0.25">
      <c r="B256" s="90"/>
      <c r="C256" s="42"/>
      <c r="D256" s="42"/>
      <c r="E256" s="42"/>
      <c r="F256" s="42"/>
      <c r="G256" s="42"/>
    </row>
    <row r="257" spans="2:18" ht="16.5" x14ac:dyDescent="0.25">
      <c r="B257" s="51" t="s">
        <v>576</v>
      </c>
    </row>
    <row r="258" spans="2:18" ht="16.5" x14ac:dyDescent="0.25">
      <c r="B258" s="2"/>
    </row>
    <row r="259" spans="2:18" ht="30.75" customHeight="1" x14ac:dyDescent="0.25">
      <c r="B259" s="345" t="s">
        <v>579</v>
      </c>
      <c r="C259" s="345"/>
      <c r="D259" s="345"/>
      <c r="E259" s="345"/>
      <c r="F259" s="345"/>
      <c r="G259" s="345"/>
      <c r="H259" s="345"/>
      <c r="I259" s="345"/>
      <c r="J259" s="345"/>
    </row>
    <row r="260" spans="2:18" ht="16.5" x14ac:dyDescent="0.25">
      <c r="B260" s="2"/>
    </row>
    <row r="261" spans="2:18" ht="16.5" x14ac:dyDescent="0.25">
      <c r="B261" s="50" t="s">
        <v>808</v>
      </c>
    </row>
    <row r="262" spans="2:18" ht="16.5" x14ac:dyDescent="0.25">
      <c r="B262" s="2"/>
    </row>
    <row r="263" spans="2:18" ht="75.75" customHeight="1" x14ac:dyDescent="0.25">
      <c r="B263" s="345" t="s">
        <v>580</v>
      </c>
      <c r="C263" s="345"/>
      <c r="D263" s="345"/>
      <c r="E263" s="345"/>
      <c r="F263" s="345"/>
      <c r="G263" s="345"/>
      <c r="H263" s="345"/>
      <c r="I263" s="345"/>
      <c r="J263" s="345"/>
    </row>
    <row r="264" spans="2:18" ht="16.5" x14ac:dyDescent="0.25">
      <c r="B264" s="2"/>
    </row>
    <row r="265" spans="2:18" ht="16.5" x14ac:dyDescent="0.25">
      <c r="B265" s="51" t="s">
        <v>658</v>
      </c>
    </row>
    <row r="266" spans="2:18" ht="16.5" x14ac:dyDescent="0.25">
      <c r="B266" s="2"/>
    </row>
    <row r="267" spans="2:18" ht="16.5" x14ac:dyDescent="0.25">
      <c r="B267" s="64" t="s">
        <v>653</v>
      </c>
    </row>
    <row r="268" spans="2:18" ht="16.5" x14ac:dyDescent="0.25">
      <c r="B268" s="2"/>
    </row>
    <row r="269" spans="2:18" ht="49.5" x14ac:dyDescent="0.25">
      <c r="B269" s="296" t="s">
        <v>257</v>
      </c>
      <c r="C269" s="296" t="s">
        <v>258</v>
      </c>
      <c r="D269" s="296" t="s">
        <v>259</v>
      </c>
      <c r="E269" s="297" t="s">
        <v>260</v>
      </c>
      <c r="F269" s="296" t="s">
        <v>261</v>
      </c>
      <c r="G269" s="296" t="s">
        <v>262</v>
      </c>
      <c r="H269" s="296" t="s">
        <v>263</v>
      </c>
    </row>
    <row r="270" spans="2:18" ht="16.5" x14ac:dyDescent="0.25">
      <c r="B270" s="151" t="s">
        <v>264</v>
      </c>
      <c r="C270" s="153">
        <v>-36872963</v>
      </c>
      <c r="D270" s="59">
        <v>-63744715</v>
      </c>
      <c r="E270" s="153" t="s">
        <v>14</v>
      </c>
      <c r="F270" s="153">
        <v>25909616</v>
      </c>
      <c r="G270" s="153">
        <v>-153488</v>
      </c>
      <c r="H270" s="153">
        <v>-74861550</v>
      </c>
      <c r="Q270" s="71"/>
    </row>
    <row r="271" spans="2:18" ht="16.5" customHeight="1" x14ac:dyDescent="0.25">
      <c r="B271" s="58" t="s">
        <v>265</v>
      </c>
      <c r="C271" s="59">
        <v>-204145157141</v>
      </c>
      <c r="D271" s="59">
        <v>-17915860305</v>
      </c>
      <c r="E271" s="59">
        <v>22033103</v>
      </c>
      <c r="F271" s="59">
        <v>1112163086</v>
      </c>
      <c r="G271" s="59">
        <v>645422</v>
      </c>
      <c r="H271" s="59">
        <v>-220926175835</v>
      </c>
      <c r="Q271" s="71"/>
    </row>
    <row r="272" spans="2:18" ht="16.5" x14ac:dyDescent="0.25">
      <c r="B272" s="58" t="s">
        <v>266</v>
      </c>
      <c r="C272" s="59">
        <v>-8510619815</v>
      </c>
      <c r="D272" s="59">
        <v>-2507758113</v>
      </c>
      <c r="E272" s="59">
        <v>1789451369</v>
      </c>
      <c r="F272" s="59">
        <v>93255929</v>
      </c>
      <c r="G272" s="59">
        <v>-269370194</v>
      </c>
      <c r="H272" s="59">
        <v>-9405040824</v>
      </c>
      <c r="Q272" s="71"/>
      <c r="R272" s="71"/>
    </row>
    <row r="273" spans="2:22" ht="42.75" customHeight="1" x14ac:dyDescent="0.25">
      <c r="B273" s="58" t="s">
        <v>267</v>
      </c>
      <c r="C273" s="59">
        <v>-79344482242</v>
      </c>
      <c r="D273" s="59">
        <v>-224719503296</v>
      </c>
      <c r="E273" s="59">
        <v>212823990805</v>
      </c>
      <c r="F273" s="59">
        <v>742095397</v>
      </c>
      <c r="G273" s="59">
        <v>4717166</v>
      </c>
      <c r="H273" s="59">
        <v>-90493182170</v>
      </c>
      <c r="Q273" s="71"/>
      <c r="R273" s="71"/>
      <c r="S273" s="71"/>
      <c r="T273" s="71"/>
      <c r="U273" s="71"/>
      <c r="V273" s="71"/>
    </row>
    <row r="274" spans="2:22" ht="16.5" x14ac:dyDescent="0.25">
      <c r="B274" s="58" t="s">
        <v>268</v>
      </c>
      <c r="C274" s="59">
        <v>-18669601416</v>
      </c>
      <c r="D274" s="59">
        <v>-4680254340</v>
      </c>
      <c r="E274" s="59">
        <v>37381395</v>
      </c>
      <c r="F274" s="59">
        <v>1671693851</v>
      </c>
      <c r="G274" s="59" t="s">
        <v>14</v>
      </c>
      <c r="H274" s="59">
        <v>-21640780510</v>
      </c>
    </row>
    <row r="275" spans="2:22" ht="16.5" x14ac:dyDescent="0.25">
      <c r="B275" s="57" t="s">
        <v>269</v>
      </c>
      <c r="C275" s="55">
        <v>-83661801</v>
      </c>
      <c r="D275" s="55">
        <v>-125291</v>
      </c>
      <c r="E275" s="55" t="s">
        <v>14</v>
      </c>
      <c r="F275" s="55">
        <v>38521981</v>
      </c>
      <c r="G275" s="55" t="s">
        <v>14</v>
      </c>
      <c r="H275" s="55">
        <v>-45265111</v>
      </c>
    </row>
    <row r="276" spans="2:22" ht="17.25" thickBot="1" x14ac:dyDescent="0.3">
      <c r="B276" s="60" t="s">
        <v>270</v>
      </c>
      <c r="C276" s="61">
        <v>-310790395378</v>
      </c>
      <c r="D276" s="61">
        <v>-249887246060</v>
      </c>
      <c r="E276" s="61">
        <f>+SUM(E270:E275)</f>
        <v>214672856672</v>
      </c>
      <c r="F276" s="61">
        <v>3692340328</v>
      </c>
      <c r="G276" s="61">
        <v>-264161094</v>
      </c>
      <c r="H276" s="61">
        <v>-342585306000</v>
      </c>
    </row>
    <row r="277" spans="2:22" ht="17.25" thickTop="1" x14ac:dyDescent="0.25">
      <c r="B277" s="2"/>
      <c r="C277" s="42"/>
      <c r="D277" s="42"/>
      <c r="E277" s="42"/>
      <c r="F277" s="42"/>
      <c r="G277" s="42"/>
      <c r="H277" s="42"/>
      <c r="L277" s="71"/>
    </row>
    <row r="278" spans="2:22" ht="16.5" x14ac:dyDescent="0.25">
      <c r="B278" s="51" t="s">
        <v>271</v>
      </c>
    </row>
    <row r="280" spans="2:22" ht="16.5" x14ac:dyDescent="0.25">
      <c r="B280" s="64" t="s">
        <v>575</v>
      </c>
    </row>
    <row r="282" spans="2:22" ht="49.5" x14ac:dyDescent="0.25">
      <c r="B282" s="52" t="s">
        <v>257</v>
      </c>
      <c r="C282" s="52" t="s">
        <v>258</v>
      </c>
      <c r="D282" s="52" t="s">
        <v>259</v>
      </c>
      <c r="E282" s="52" t="s">
        <v>260</v>
      </c>
      <c r="F282" s="53" t="s">
        <v>261</v>
      </c>
      <c r="G282" s="52" t="s">
        <v>262</v>
      </c>
      <c r="H282" s="53" t="s">
        <v>263</v>
      </c>
    </row>
    <row r="283" spans="2:22" ht="16.5" x14ac:dyDescent="0.25">
      <c r="B283" s="54" t="s">
        <v>264</v>
      </c>
      <c r="C283" s="56">
        <v>-40208727</v>
      </c>
      <c r="D283" s="56">
        <v>-29406011</v>
      </c>
      <c r="E283" s="55" t="s">
        <v>14</v>
      </c>
      <c r="F283" s="56">
        <v>32361814</v>
      </c>
      <c r="G283" s="55">
        <v>379961</v>
      </c>
      <c r="H283" s="56">
        <v>-36872963</v>
      </c>
    </row>
    <row r="284" spans="2:22" ht="16.5" customHeight="1" x14ac:dyDescent="0.25">
      <c r="B284" s="57" t="s">
        <v>265</v>
      </c>
      <c r="C284" s="55">
        <v>-159209635195</v>
      </c>
      <c r="D284" s="55">
        <v>-48066345619</v>
      </c>
      <c r="E284" s="55" t="s">
        <v>14</v>
      </c>
      <c r="F284" s="55">
        <v>3127174618</v>
      </c>
      <c r="G284" s="55">
        <v>3649055</v>
      </c>
      <c r="H284" s="55">
        <v>-204145157141</v>
      </c>
    </row>
    <row r="285" spans="2:22" ht="16.5" x14ac:dyDescent="0.25">
      <c r="B285" s="57" t="s">
        <v>266</v>
      </c>
      <c r="C285" s="55">
        <v>-7793587604</v>
      </c>
      <c r="D285" s="55">
        <v>-1046035571</v>
      </c>
      <c r="E285" s="55">
        <v>215081159</v>
      </c>
      <c r="F285" s="55">
        <v>83825023</v>
      </c>
      <c r="G285" s="55">
        <v>30097178</v>
      </c>
      <c r="H285" s="55">
        <v>-8510619815</v>
      </c>
    </row>
    <row r="286" spans="2:22" ht="16.5" customHeight="1" x14ac:dyDescent="0.25">
      <c r="B286" s="57" t="s">
        <v>267</v>
      </c>
      <c r="C286" s="55">
        <v>-80642498946</v>
      </c>
      <c r="D286" s="55">
        <v>-220760468636</v>
      </c>
      <c r="E286" s="55">
        <v>219161181112</v>
      </c>
      <c r="F286" s="55">
        <v>2884823638</v>
      </c>
      <c r="G286" s="55">
        <v>12480590</v>
      </c>
      <c r="H286" s="55">
        <v>-79344482242</v>
      </c>
    </row>
    <row r="287" spans="2:22" ht="16.5" x14ac:dyDescent="0.25">
      <c r="B287" s="57" t="s">
        <v>268</v>
      </c>
      <c r="C287" s="55">
        <v>-10827558629</v>
      </c>
      <c r="D287" s="55">
        <v>-9064272489</v>
      </c>
      <c r="E287" s="55">
        <v>611793458</v>
      </c>
      <c r="F287" s="55">
        <v>610436244</v>
      </c>
      <c r="G287" s="55" t="s">
        <v>14</v>
      </c>
      <c r="H287" s="55">
        <v>-18669601416</v>
      </c>
    </row>
    <row r="288" spans="2:22" ht="16.5" x14ac:dyDescent="0.25">
      <c r="B288" s="58" t="s">
        <v>269</v>
      </c>
      <c r="C288" s="59">
        <v>-166140480</v>
      </c>
      <c r="D288" s="59">
        <v>-5956665</v>
      </c>
      <c r="E288" s="59" t="s">
        <v>14</v>
      </c>
      <c r="F288" s="59">
        <v>88435344</v>
      </c>
      <c r="G288" s="59" t="s">
        <v>14</v>
      </c>
      <c r="H288" s="59">
        <v>-83661801</v>
      </c>
    </row>
    <row r="289" spans="2:10" ht="17.25" thickBot="1" x14ac:dyDescent="0.3">
      <c r="B289" s="60" t="s">
        <v>270</v>
      </c>
      <c r="C289" s="154">
        <v>-258679629581</v>
      </c>
      <c r="D289" s="154">
        <v>-278972484991</v>
      </c>
      <c r="E289" s="61">
        <v>219988055729</v>
      </c>
      <c r="F289" s="61">
        <v>6827056681</v>
      </c>
      <c r="G289" s="61">
        <v>46606784</v>
      </c>
      <c r="H289" s="154">
        <v>-310790395378</v>
      </c>
    </row>
    <row r="290" spans="2:10" ht="15.75" thickTop="1" x14ac:dyDescent="0.25">
      <c r="C290" s="42"/>
      <c r="D290" s="42"/>
      <c r="E290" s="42"/>
      <c r="F290" s="42"/>
      <c r="G290" s="42"/>
      <c r="H290" s="42"/>
    </row>
    <row r="291" spans="2:10" ht="16.5" x14ac:dyDescent="0.25">
      <c r="B291" s="51" t="s">
        <v>271</v>
      </c>
    </row>
    <row r="293" spans="2:10" ht="16.5" x14ac:dyDescent="0.25">
      <c r="B293" s="50" t="s">
        <v>809</v>
      </c>
    </row>
    <row r="294" spans="2:10" ht="16.5" x14ac:dyDescent="0.25">
      <c r="B294" s="2"/>
    </row>
    <row r="295" spans="2:10" ht="30" customHeight="1" x14ac:dyDescent="0.25">
      <c r="B295" s="345" t="s">
        <v>272</v>
      </c>
      <c r="C295" s="345"/>
      <c r="D295" s="345"/>
      <c r="E295" s="345"/>
      <c r="F295" s="345"/>
      <c r="G295" s="345"/>
      <c r="H295" s="345"/>
      <c r="I295" s="345"/>
      <c r="J295" s="345"/>
    </row>
    <row r="296" spans="2:10" ht="16.5" x14ac:dyDescent="0.25">
      <c r="B296" s="2"/>
    </row>
    <row r="297" spans="2:10" ht="60.75" customHeight="1" x14ac:dyDescent="0.25">
      <c r="B297" s="345" t="s">
        <v>810</v>
      </c>
      <c r="C297" s="345"/>
      <c r="D297" s="345"/>
      <c r="E297" s="345"/>
      <c r="F297" s="345"/>
      <c r="G297" s="345"/>
      <c r="H297" s="345"/>
      <c r="I297" s="345"/>
      <c r="J297" s="345"/>
    </row>
    <row r="298" spans="2:10" ht="16.5" x14ac:dyDescent="0.25">
      <c r="B298" s="2" t="s">
        <v>273</v>
      </c>
    </row>
    <row r="299" spans="2:10" ht="30.75" customHeight="1" x14ac:dyDescent="0.25">
      <c r="B299" s="345" t="s">
        <v>811</v>
      </c>
      <c r="C299" s="345"/>
      <c r="D299" s="345"/>
      <c r="E299" s="345"/>
      <c r="F299" s="345"/>
      <c r="G299" s="345"/>
      <c r="H299" s="345"/>
      <c r="I299" s="345"/>
      <c r="J299" s="345"/>
    </row>
    <row r="300" spans="2:10" ht="16.5" x14ac:dyDescent="0.25">
      <c r="B300" s="2"/>
    </row>
    <row r="301" spans="2:10" ht="30.75" customHeight="1" x14ac:dyDescent="0.25">
      <c r="B301" s="345" t="s">
        <v>812</v>
      </c>
      <c r="C301" s="345"/>
      <c r="D301" s="345"/>
      <c r="E301" s="345"/>
      <c r="F301" s="345"/>
      <c r="G301" s="345"/>
      <c r="H301" s="345"/>
      <c r="I301" s="345"/>
      <c r="J301" s="345"/>
    </row>
    <row r="302" spans="2:10" ht="16.5" x14ac:dyDescent="0.25">
      <c r="B302" s="2"/>
    </row>
    <row r="303" spans="2:10" ht="16.5" x14ac:dyDescent="0.25">
      <c r="B303" s="51" t="s">
        <v>274</v>
      </c>
    </row>
    <row r="304" spans="2:10" ht="16.5" x14ac:dyDescent="0.25">
      <c r="B304" s="2"/>
    </row>
    <row r="305" spans="2:5" ht="16.5" x14ac:dyDescent="0.25">
      <c r="B305" s="64" t="s">
        <v>653</v>
      </c>
    </row>
    <row r="306" spans="2:5" ht="16.5" x14ac:dyDescent="0.25">
      <c r="B306" s="2"/>
    </row>
    <row r="307" spans="2:5" ht="49.5" x14ac:dyDescent="0.25">
      <c r="B307" s="162" t="s">
        <v>257</v>
      </c>
      <c r="C307" s="120" t="s">
        <v>382</v>
      </c>
      <c r="D307" s="163" t="s">
        <v>275</v>
      </c>
      <c r="E307" s="72" t="s">
        <v>240</v>
      </c>
    </row>
    <row r="308" spans="2:5" ht="33" x14ac:dyDescent="0.25">
      <c r="B308" s="164" t="s">
        <v>276</v>
      </c>
      <c r="C308" s="146">
        <v>23723329689</v>
      </c>
      <c r="D308" s="146">
        <v>-20226781071</v>
      </c>
      <c r="E308" s="123">
        <v>3496548618</v>
      </c>
    </row>
    <row r="309" spans="2:5" ht="18" customHeight="1" x14ac:dyDescent="0.25">
      <c r="B309" s="68" t="s">
        <v>581</v>
      </c>
      <c r="C309" s="147">
        <v>9675000000</v>
      </c>
      <c r="D309" s="147" t="s">
        <v>14</v>
      </c>
      <c r="E309" s="124">
        <v>9675000000</v>
      </c>
    </row>
    <row r="310" spans="2:5" ht="33" x14ac:dyDescent="0.25">
      <c r="B310" s="68" t="s">
        <v>277</v>
      </c>
      <c r="C310" s="147">
        <v>80623160000</v>
      </c>
      <c r="D310" s="147" t="s">
        <v>14</v>
      </c>
      <c r="E310" s="124">
        <v>80623160000</v>
      </c>
    </row>
    <row r="311" spans="2:5" ht="16.5" x14ac:dyDescent="0.25">
      <c r="B311" s="68" t="s">
        <v>278</v>
      </c>
      <c r="C311" s="147">
        <v>4975000000</v>
      </c>
      <c r="D311" s="147">
        <v>-1362694755</v>
      </c>
      <c r="E311" s="124">
        <v>3612305245</v>
      </c>
    </row>
    <row r="312" spans="2:5" ht="29.25" customHeight="1" x14ac:dyDescent="0.25">
      <c r="B312" s="68" t="s">
        <v>533</v>
      </c>
      <c r="C312" s="147">
        <v>19495000000</v>
      </c>
      <c r="D312" s="147" t="s">
        <v>329</v>
      </c>
      <c r="E312" s="124">
        <v>19495000000</v>
      </c>
    </row>
    <row r="313" spans="2:5" ht="30" customHeight="1" x14ac:dyDescent="0.25">
      <c r="B313" s="68" t="s">
        <v>659</v>
      </c>
      <c r="C313" s="147">
        <v>6499900000</v>
      </c>
      <c r="D313" s="147" t="s">
        <v>329</v>
      </c>
      <c r="E313" s="124">
        <v>6499900000</v>
      </c>
    </row>
    <row r="314" spans="2:5" ht="32.25" customHeight="1" x14ac:dyDescent="0.25">
      <c r="B314" s="68" t="s">
        <v>279</v>
      </c>
      <c r="C314" s="147">
        <v>84588346380</v>
      </c>
      <c r="D314" s="147" t="s">
        <v>14</v>
      </c>
      <c r="E314" s="124">
        <v>84588346380</v>
      </c>
    </row>
    <row r="315" spans="2:5" ht="33.75" customHeight="1" x14ac:dyDescent="0.25">
      <c r="B315" s="68" t="s">
        <v>280</v>
      </c>
      <c r="C315" s="147">
        <v>573168591</v>
      </c>
      <c r="D315" s="147" t="s">
        <v>14</v>
      </c>
      <c r="E315" s="124">
        <v>573168591</v>
      </c>
    </row>
    <row r="316" spans="2:5" ht="18" customHeight="1" x14ac:dyDescent="0.25">
      <c r="B316" s="69" t="s">
        <v>660</v>
      </c>
      <c r="C316" s="165">
        <v>301304684</v>
      </c>
      <c r="D316" s="147">
        <v>-51304684</v>
      </c>
      <c r="E316" s="126">
        <v>301304684</v>
      </c>
    </row>
    <row r="317" spans="2:5" ht="17.25" thickBot="1" x14ac:dyDescent="0.3">
      <c r="B317" s="166" t="s">
        <v>281</v>
      </c>
      <c r="C317" s="149">
        <v>230454209344</v>
      </c>
      <c r="D317" s="149">
        <v>-21640780510</v>
      </c>
      <c r="E317" s="149">
        <v>208813428834</v>
      </c>
    </row>
    <row r="318" spans="2:5" ht="17.25" thickTop="1" x14ac:dyDescent="0.25">
      <c r="B318" s="90"/>
      <c r="C318" s="42"/>
      <c r="D318" s="42"/>
      <c r="E318" s="42"/>
    </row>
    <row r="319" spans="2:5" ht="16.5" x14ac:dyDescent="0.25">
      <c r="B319" s="64" t="s">
        <v>575</v>
      </c>
    </row>
    <row r="320" spans="2:5" ht="16.5" x14ac:dyDescent="0.25">
      <c r="B320" s="3"/>
    </row>
    <row r="321" spans="2:10" ht="49.5" x14ac:dyDescent="0.25">
      <c r="B321" s="162" t="s">
        <v>257</v>
      </c>
      <c r="C321" s="72" t="s">
        <v>382</v>
      </c>
      <c r="D321" s="163" t="s">
        <v>235</v>
      </c>
      <c r="E321" s="72" t="s">
        <v>240</v>
      </c>
    </row>
    <row r="322" spans="2:10" ht="25.5" customHeight="1" x14ac:dyDescent="0.25">
      <c r="B322" s="164" t="s">
        <v>276</v>
      </c>
      <c r="C322" s="147">
        <v>25004360472</v>
      </c>
      <c r="D322" s="146">
        <v>-15706079366</v>
      </c>
      <c r="E322" s="123">
        <v>9298281106</v>
      </c>
    </row>
    <row r="323" spans="2:10" ht="25.5" customHeight="1" x14ac:dyDescent="0.25">
      <c r="B323" s="68" t="s">
        <v>581</v>
      </c>
      <c r="C323" s="147">
        <v>9675000000</v>
      </c>
      <c r="D323" s="147" t="s">
        <v>14</v>
      </c>
      <c r="E323" s="124">
        <v>9675000000</v>
      </c>
    </row>
    <row r="324" spans="2:10" ht="25.5" customHeight="1" x14ac:dyDescent="0.25">
      <c r="B324" s="68" t="s">
        <v>661</v>
      </c>
      <c r="C324" s="147">
        <v>59282900000</v>
      </c>
      <c r="D324" s="147" t="s">
        <v>14</v>
      </c>
      <c r="E324" s="124">
        <v>59282900000</v>
      </c>
    </row>
    <row r="325" spans="2:10" ht="25.5" customHeight="1" x14ac:dyDescent="0.25">
      <c r="B325" s="68" t="s">
        <v>278</v>
      </c>
      <c r="C325" s="147">
        <v>4975000000</v>
      </c>
      <c r="D325" s="147">
        <v>-2963522050</v>
      </c>
      <c r="E325" s="124">
        <v>2011477950</v>
      </c>
    </row>
    <row r="326" spans="2:10" ht="32.25" customHeight="1" x14ac:dyDescent="0.25">
      <c r="B326" s="68" t="s">
        <v>533</v>
      </c>
      <c r="C326" s="147">
        <v>18500000000</v>
      </c>
      <c r="D326" s="147" t="s">
        <v>329</v>
      </c>
      <c r="E326" s="124">
        <v>18500000000</v>
      </c>
    </row>
    <row r="327" spans="2:10" ht="37.5" customHeight="1" x14ac:dyDescent="0.25">
      <c r="B327" s="68" t="s">
        <v>279</v>
      </c>
      <c r="C327" s="147">
        <v>94630379510</v>
      </c>
      <c r="D327" s="147" t="s">
        <v>14</v>
      </c>
      <c r="E327" s="124">
        <v>94630379510</v>
      </c>
    </row>
    <row r="328" spans="2:10" ht="36" customHeight="1" x14ac:dyDescent="0.25">
      <c r="B328" s="68" t="s">
        <v>280</v>
      </c>
      <c r="C328" s="147">
        <v>613959033</v>
      </c>
      <c r="D328" s="147" t="s">
        <v>14</v>
      </c>
      <c r="E328" s="124">
        <v>613959033</v>
      </c>
    </row>
    <row r="329" spans="2:10" ht="17.25" thickBot="1" x14ac:dyDescent="0.3">
      <c r="B329" s="166" t="s">
        <v>281</v>
      </c>
      <c r="C329" s="149">
        <v>212681599015</v>
      </c>
      <c r="D329" s="149">
        <v>-18669601416</v>
      </c>
      <c r="E329" s="149">
        <v>194011997599</v>
      </c>
    </row>
    <row r="330" spans="2:10" ht="17.25" thickTop="1" x14ac:dyDescent="0.25">
      <c r="B330" s="2"/>
      <c r="C330" s="42"/>
      <c r="D330" s="42"/>
      <c r="E330" s="42"/>
    </row>
    <row r="331" spans="2:10" ht="30" customHeight="1" x14ac:dyDescent="0.25">
      <c r="B331" s="345" t="s">
        <v>867</v>
      </c>
      <c r="C331" s="345"/>
      <c r="D331" s="345"/>
      <c r="E331" s="345"/>
      <c r="F331" s="345"/>
      <c r="G331" s="345"/>
      <c r="H331" s="345"/>
      <c r="I331" s="345"/>
      <c r="J331" s="345"/>
    </row>
    <row r="332" spans="2:10" ht="16.5" x14ac:dyDescent="0.25">
      <c r="B332" s="2"/>
    </row>
    <row r="333" spans="2:10" ht="49.5" x14ac:dyDescent="0.25">
      <c r="B333" s="66" t="s">
        <v>257</v>
      </c>
      <c r="C333" s="72" t="s">
        <v>282</v>
      </c>
      <c r="D333" s="72" t="s">
        <v>283</v>
      </c>
      <c r="E333" s="72" t="s">
        <v>284</v>
      </c>
    </row>
    <row r="334" spans="2:10" ht="16.5" x14ac:dyDescent="0.25">
      <c r="B334" s="114" t="s">
        <v>285</v>
      </c>
      <c r="C334" s="146">
        <v>7923135020</v>
      </c>
      <c r="D334" s="146" t="s">
        <v>14</v>
      </c>
      <c r="E334" s="123">
        <v>7923135020</v>
      </c>
    </row>
    <row r="335" spans="2:10" ht="16.5" x14ac:dyDescent="0.25">
      <c r="B335" s="93" t="s">
        <v>286</v>
      </c>
      <c r="C335" s="165">
        <v>15920000000</v>
      </c>
      <c r="D335" s="126">
        <v>21340260000</v>
      </c>
      <c r="E335" s="126">
        <v>37260260000</v>
      </c>
    </row>
    <row r="336" spans="2:10" ht="17.25" thickBot="1" x14ac:dyDescent="0.3">
      <c r="B336" s="166" t="s">
        <v>662</v>
      </c>
      <c r="C336" s="149">
        <v>23843135020</v>
      </c>
      <c r="D336" s="149">
        <v>21340260000</v>
      </c>
      <c r="E336" s="149">
        <v>45183395020</v>
      </c>
    </row>
    <row r="337" spans="2:10" ht="18" thickTop="1" thickBot="1" x14ac:dyDescent="0.3">
      <c r="B337" s="167" t="s">
        <v>582</v>
      </c>
      <c r="C337" s="168">
        <v>18671797440</v>
      </c>
      <c r="D337" s="168">
        <v>20531630000</v>
      </c>
      <c r="E337" s="168">
        <v>39203427440</v>
      </c>
    </row>
    <row r="338" spans="2:10" ht="17.25" thickTop="1" x14ac:dyDescent="0.25">
      <c r="B338" s="43"/>
      <c r="C338" s="42"/>
      <c r="D338" s="42"/>
      <c r="E338" s="42"/>
    </row>
    <row r="339" spans="2:10" ht="16.5" x14ac:dyDescent="0.25">
      <c r="B339" s="50" t="s">
        <v>813</v>
      </c>
    </row>
    <row r="340" spans="2:10" ht="16.5" x14ac:dyDescent="0.25">
      <c r="B340" s="2"/>
    </row>
    <row r="341" spans="2:10" ht="30.75" customHeight="1" x14ac:dyDescent="0.25">
      <c r="B341" s="345" t="s">
        <v>287</v>
      </c>
      <c r="C341" s="345"/>
      <c r="D341" s="345"/>
      <c r="E341" s="345"/>
      <c r="F341" s="345"/>
      <c r="G341" s="345"/>
      <c r="H341" s="345"/>
      <c r="I341" s="345"/>
      <c r="J341" s="345"/>
    </row>
    <row r="342" spans="2:10" ht="16.5" x14ac:dyDescent="0.25">
      <c r="B342" s="2"/>
    </row>
    <row r="343" spans="2:10" ht="60" customHeight="1" x14ac:dyDescent="0.25">
      <c r="B343" s="345" t="s">
        <v>769</v>
      </c>
      <c r="C343" s="345"/>
      <c r="D343" s="345"/>
      <c r="E343" s="345"/>
      <c r="F343" s="345"/>
      <c r="G343" s="345"/>
      <c r="H343" s="345"/>
      <c r="I343" s="345"/>
      <c r="J343" s="345"/>
    </row>
    <row r="344" spans="2:10" ht="16.5" x14ac:dyDescent="0.25">
      <c r="B344" s="2"/>
    </row>
    <row r="345" spans="2:10" ht="45" customHeight="1" x14ac:dyDescent="0.25">
      <c r="B345" s="345" t="s">
        <v>663</v>
      </c>
      <c r="C345" s="345"/>
      <c r="D345" s="345"/>
      <c r="E345" s="345"/>
      <c r="F345" s="345"/>
      <c r="G345" s="345"/>
      <c r="H345" s="345"/>
      <c r="I345" s="345"/>
      <c r="J345" s="345"/>
    </row>
    <row r="346" spans="2:10" ht="16.5" x14ac:dyDescent="0.25">
      <c r="B346" s="2"/>
    </row>
    <row r="347" spans="2:10" ht="15" customHeight="1" x14ac:dyDescent="0.25">
      <c r="B347" s="359" t="s">
        <v>770</v>
      </c>
      <c r="C347" s="359"/>
      <c r="D347" s="359"/>
      <c r="E347" s="359"/>
      <c r="F347" s="359"/>
      <c r="G347" s="359"/>
      <c r="H347" s="359"/>
      <c r="I347" s="359"/>
      <c r="J347" s="359"/>
    </row>
    <row r="348" spans="2:10" ht="16.5" x14ac:dyDescent="0.25">
      <c r="B348" s="2"/>
    </row>
    <row r="349" spans="2:10" ht="15" customHeight="1" x14ac:dyDescent="0.25">
      <c r="B349" s="345" t="s">
        <v>664</v>
      </c>
      <c r="C349" s="345"/>
      <c r="D349" s="345"/>
      <c r="E349" s="345"/>
      <c r="F349" s="345"/>
      <c r="G349" s="345"/>
      <c r="H349" s="345"/>
      <c r="I349" s="345"/>
      <c r="J349" s="345"/>
    </row>
    <row r="350" spans="2:10" ht="16.5" x14ac:dyDescent="0.25">
      <c r="B350" s="2"/>
    </row>
    <row r="351" spans="2:10" ht="16.5" x14ac:dyDescent="0.25">
      <c r="B351" s="350" t="s">
        <v>228</v>
      </c>
      <c r="C351" s="350" t="s">
        <v>288</v>
      </c>
      <c r="D351" s="350"/>
      <c r="E351" s="350"/>
      <c r="F351" s="350"/>
      <c r="G351" s="350"/>
    </row>
    <row r="352" spans="2:10" ht="33" x14ac:dyDescent="0.25">
      <c r="B352" s="350"/>
      <c r="C352" s="72" t="s">
        <v>289</v>
      </c>
      <c r="D352" s="66" t="s">
        <v>290</v>
      </c>
      <c r="E352" s="66" t="s">
        <v>291</v>
      </c>
      <c r="F352" s="66" t="s">
        <v>292</v>
      </c>
      <c r="G352" s="72" t="s">
        <v>293</v>
      </c>
    </row>
    <row r="353" spans="2:8" ht="16.5" x14ac:dyDescent="0.25">
      <c r="B353" s="114" t="s">
        <v>583</v>
      </c>
      <c r="C353" s="123">
        <v>6771180368</v>
      </c>
      <c r="D353" s="123">
        <v>6628000</v>
      </c>
      <c r="E353" s="123" t="s">
        <v>14</v>
      </c>
      <c r="F353" s="123" t="s">
        <v>14</v>
      </c>
      <c r="G353" s="123">
        <v>6777808368</v>
      </c>
    </row>
    <row r="354" spans="2:8" ht="16.5" x14ac:dyDescent="0.25">
      <c r="B354" s="91" t="s">
        <v>295</v>
      </c>
      <c r="C354" s="124">
        <v>4816834293</v>
      </c>
      <c r="D354" s="124" t="s">
        <v>14</v>
      </c>
      <c r="E354" s="124" t="s">
        <v>14</v>
      </c>
      <c r="F354" s="124" t="s">
        <v>14</v>
      </c>
      <c r="G354" s="124">
        <v>4816834293</v>
      </c>
    </row>
    <row r="355" spans="2:8" ht="16.5" x14ac:dyDescent="0.25">
      <c r="B355" s="91" t="s">
        <v>296</v>
      </c>
      <c r="C355" s="124">
        <v>18368901951</v>
      </c>
      <c r="D355" s="124">
        <v>724075194</v>
      </c>
      <c r="E355" s="124">
        <v>-2645901559</v>
      </c>
      <c r="F355" s="124" t="s">
        <v>14</v>
      </c>
      <c r="G355" s="124">
        <v>16447075586</v>
      </c>
    </row>
    <row r="356" spans="2:8" ht="16.5" x14ac:dyDescent="0.25">
      <c r="B356" s="91" t="s">
        <v>297</v>
      </c>
      <c r="C356" s="124">
        <v>31435017258</v>
      </c>
      <c r="D356" s="124">
        <v>8106086996</v>
      </c>
      <c r="E356" s="124">
        <v>-6955096637</v>
      </c>
      <c r="F356" s="124" t="s">
        <v>14</v>
      </c>
      <c r="G356" s="124">
        <v>32586007617</v>
      </c>
    </row>
    <row r="357" spans="2:8" ht="16.5" x14ac:dyDescent="0.25">
      <c r="B357" s="91" t="s">
        <v>298</v>
      </c>
      <c r="C357" s="124">
        <v>3938113536</v>
      </c>
      <c r="D357" s="124">
        <v>15500000</v>
      </c>
      <c r="E357" s="124">
        <v>-975805968</v>
      </c>
      <c r="F357" s="124" t="s">
        <v>14</v>
      </c>
      <c r="G357" s="124">
        <v>2977807568</v>
      </c>
    </row>
    <row r="358" spans="2:8" ht="16.5" x14ac:dyDescent="0.25">
      <c r="B358" s="91" t="s">
        <v>299</v>
      </c>
      <c r="C358" s="124">
        <v>50675409586</v>
      </c>
      <c r="D358" s="124">
        <v>6220174484</v>
      </c>
      <c r="E358" s="124">
        <v>-9653827582</v>
      </c>
      <c r="F358" s="124" t="s">
        <v>14</v>
      </c>
      <c r="G358" s="124">
        <v>47241756488</v>
      </c>
    </row>
    <row r="359" spans="2:8" ht="16.5" x14ac:dyDescent="0.25">
      <c r="B359" s="93" t="s">
        <v>300</v>
      </c>
      <c r="C359" s="126">
        <v>906028942</v>
      </c>
      <c r="D359" s="126" t="s">
        <v>14</v>
      </c>
      <c r="E359" s="126">
        <v>-157509892</v>
      </c>
      <c r="F359" s="126" t="s">
        <v>14</v>
      </c>
      <c r="G359" s="126">
        <v>748519050</v>
      </c>
    </row>
    <row r="360" spans="2:8" ht="17.25" thickBot="1" x14ac:dyDescent="0.3">
      <c r="B360" s="169" t="s">
        <v>665</v>
      </c>
      <c r="C360" s="170">
        <v>116911485934</v>
      </c>
      <c r="D360" s="170">
        <v>15072464674</v>
      </c>
      <c r="E360" s="170">
        <v>-20388141638</v>
      </c>
      <c r="F360" s="170" t="s">
        <v>14</v>
      </c>
      <c r="G360" s="170">
        <v>111595808970</v>
      </c>
    </row>
    <row r="361" spans="2:8" ht="18" thickTop="1" thickBot="1" x14ac:dyDescent="0.3">
      <c r="B361" s="171" t="s">
        <v>584</v>
      </c>
      <c r="C361" s="172">
        <v>113405601235</v>
      </c>
      <c r="D361" s="172">
        <v>3675294903</v>
      </c>
      <c r="E361" s="172">
        <v>-169410204</v>
      </c>
      <c r="F361" s="172" t="s">
        <v>14</v>
      </c>
      <c r="G361" s="172">
        <v>116911485934</v>
      </c>
    </row>
    <row r="362" spans="2:8" ht="17.25" thickTop="1" x14ac:dyDescent="0.25">
      <c r="B362" s="2"/>
      <c r="C362" s="42"/>
      <c r="D362" s="42"/>
      <c r="E362" s="42"/>
      <c r="F362" s="42"/>
      <c r="G362" s="42"/>
    </row>
    <row r="363" spans="2:8" ht="17.25" customHeight="1" x14ac:dyDescent="0.25">
      <c r="B363" s="350" t="s">
        <v>301</v>
      </c>
      <c r="C363" s="349" t="s">
        <v>383</v>
      </c>
      <c r="D363" s="350" t="s">
        <v>302</v>
      </c>
      <c r="E363" s="350"/>
      <c r="F363" s="350"/>
      <c r="G363" s="350"/>
      <c r="H363" s="349" t="s">
        <v>303</v>
      </c>
    </row>
    <row r="364" spans="2:8" ht="33" x14ac:dyDescent="0.25">
      <c r="B364" s="368"/>
      <c r="C364" s="371"/>
      <c r="D364" s="72" t="s">
        <v>289</v>
      </c>
      <c r="E364" s="66" t="s">
        <v>304</v>
      </c>
      <c r="F364" s="66" t="s">
        <v>291</v>
      </c>
      <c r="G364" s="72" t="s">
        <v>305</v>
      </c>
      <c r="H364" s="355"/>
    </row>
    <row r="365" spans="2:8" ht="16.5" x14ac:dyDescent="0.25">
      <c r="B365" s="173" t="s">
        <v>294</v>
      </c>
      <c r="C365" s="174">
        <v>2.5</v>
      </c>
      <c r="D365" s="123">
        <v>-2661003263</v>
      </c>
      <c r="E365" s="123">
        <v>-142361504</v>
      </c>
      <c r="F365" s="123" t="s">
        <v>14</v>
      </c>
      <c r="G365" s="124">
        <v>-2803364767</v>
      </c>
      <c r="H365" s="123">
        <v>3974443601</v>
      </c>
    </row>
    <row r="366" spans="2:8" ht="16.5" x14ac:dyDescent="0.25">
      <c r="B366" s="131" t="s">
        <v>295</v>
      </c>
      <c r="C366" s="175">
        <v>0</v>
      </c>
      <c r="D366" s="124" t="s">
        <v>14</v>
      </c>
      <c r="E366" s="124" t="s">
        <v>14</v>
      </c>
      <c r="F366" s="124" t="s">
        <v>14</v>
      </c>
      <c r="G366" s="124" t="s">
        <v>14</v>
      </c>
      <c r="H366" s="124">
        <v>4816834293</v>
      </c>
    </row>
    <row r="367" spans="2:8" ht="16.5" x14ac:dyDescent="0.25">
      <c r="B367" s="131" t="s">
        <v>296</v>
      </c>
      <c r="C367" s="175">
        <v>10</v>
      </c>
      <c r="D367" s="124">
        <v>-17303604951</v>
      </c>
      <c r="E367" s="124">
        <v>-281550351</v>
      </c>
      <c r="F367" s="124">
        <v>2642347666</v>
      </c>
      <c r="G367" s="124">
        <v>-14942807636</v>
      </c>
      <c r="H367" s="124">
        <v>1504267950</v>
      </c>
    </row>
    <row r="368" spans="2:8" ht="16.5" x14ac:dyDescent="0.25">
      <c r="B368" s="131" t="s">
        <v>297</v>
      </c>
      <c r="C368" s="175">
        <v>10</v>
      </c>
      <c r="D368" s="124">
        <v>-27152911213</v>
      </c>
      <c r="E368" s="124">
        <v>-1027151104</v>
      </c>
      <c r="F368" s="124">
        <v>6745764063</v>
      </c>
      <c r="G368" s="124">
        <v>-21434298254</v>
      </c>
      <c r="H368" s="124">
        <v>11151709363</v>
      </c>
    </row>
    <row r="369" spans="2:10" ht="16.5" x14ac:dyDescent="0.25">
      <c r="B369" s="131" t="s">
        <v>298</v>
      </c>
      <c r="C369" s="175">
        <v>10</v>
      </c>
      <c r="D369" s="124">
        <v>-3394612756</v>
      </c>
      <c r="E369" s="124">
        <v>-72638173</v>
      </c>
      <c r="F369" s="124">
        <v>975805969</v>
      </c>
      <c r="G369" s="124">
        <v>-2491444960</v>
      </c>
      <c r="H369" s="124">
        <v>486362608</v>
      </c>
    </row>
    <row r="370" spans="2:10" ht="16.5" x14ac:dyDescent="0.25">
      <c r="B370" s="131" t="s">
        <v>299</v>
      </c>
      <c r="C370" s="175">
        <v>25</v>
      </c>
      <c r="D370" s="124">
        <v>-43809579879</v>
      </c>
      <c r="E370" s="124">
        <v>-3654690905</v>
      </c>
      <c r="F370" s="124">
        <v>9566948354</v>
      </c>
      <c r="G370" s="124">
        <v>-37897322430</v>
      </c>
      <c r="H370" s="124">
        <v>9344434058</v>
      </c>
    </row>
    <row r="371" spans="2:10" ht="16.5" x14ac:dyDescent="0.25">
      <c r="B371" s="176" t="s">
        <v>300</v>
      </c>
      <c r="C371" s="177">
        <v>20</v>
      </c>
      <c r="D371" s="126">
        <v>-576858744</v>
      </c>
      <c r="E371" s="126">
        <v>-75815875</v>
      </c>
      <c r="F371" s="126">
        <v>157509892</v>
      </c>
      <c r="G371" s="126">
        <v>-495164727</v>
      </c>
      <c r="H371" s="126">
        <v>253354323</v>
      </c>
    </row>
    <row r="372" spans="2:10" ht="17.25" thickBot="1" x14ac:dyDescent="0.3">
      <c r="B372" s="169" t="s">
        <v>665</v>
      </c>
      <c r="C372" s="169"/>
      <c r="D372" s="139">
        <v>-94898570806</v>
      </c>
      <c r="E372" s="170">
        <v>-5254207912</v>
      </c>
      <c r="F372" s="170">
        <v>20088375944</v>
      </c>
      <c r="G372" s="170">
        <v>-80064402774</v>
      </c>
      <c r="H372" s="170">
        <v>31531406196</v>
      </c>
    </row>
    <row r="373" spans="2:10" ht="18" thickTop="1" thickBot="1" x14ac:dyDescent="0.3">
      <c r="B373" s="171" t="s">
        <v>584</v>
      </c>
      <c r="C373" s="171"/>
      <c r="D373" s="178">
        <v>-88037345812</v>
      </c>
      <c r="E373" s="172">
        <v>-7022009753</v>
      </c>
      <c r="F373" s="172">
        <v>160784759</v>
      </c>
      <c r="G373" s="172">
        <v>-94898570806</v>
      </c>
      <c r="H373" s="172">
        <v>22012915128</v>
      </c>
    </row>
    <row r="374" spans="2:10" ht="17.25" thickTop="1" x14ac:dyDescent="0.25">
      <c r="B374" s="2"/>
      <c r="D374" s="42"/>
      <c r="E374" s="42"/>
      <c r="F374" s="42"/>
      <c r="G374" s="42"/>
      <c r="H374" s="42"/>
    </row>
    <row r="375" spans="2:10" ht="45" customHeight="1" x14ac:dyDescent="0.25">
      <c r="B375" s="345" t="s">
        <v>868</v>
      </c>
      <c r="C375" s="345"/>
      <c r="D375" s="345"/>
      <c r="E375" s="345"/>
      <c r="F375" s="345"/>
      <c r="G375" s="345"/>
      <c r="H375" s="345"/>
      <c r="I375" s="345"/>
      <c r="J375" s="345"/>
    </row>
    <row r="376" spans="2:10" ht="16.5" x14ac:dyDescent="0.25">
      <c r="B376" s="90"/>
    </row>
    <row r="377" spans="2:10" ht="16.5" x14ac:dyDescent="0.25">
      <c r="B377" s="50" t="s">
        <v>814</v>
      </c>
    </row>
    <row r="378" spans="2:10" ht="16.5" x14ac:dyDescent="0.25">
      <c r="B378" s="2"/>
    </row>
    <row r="379" spans="2:10" ht="16.5" x14ac:dyDescent="0.25">
      <c r="B379" s="22" t="s">
        <v>666</v>
      </c>
      <c r="C379" s="22"/>
      <c r="D379" s="22"/>
    </row>
    <row r="380" spans="2:10" ht="16.5" x14ac:dyDescent="0.25">
      <c r="B380" s="2"/>
    </row>
    <row r="381" spans="2:10" ht="16.5" x14ac:dyDescent="0.25">
      <c r="B381" s="179" t="s">
        <v>653</v>
      </c>
    </row>
    <row r="382" spans="2:10" ht="16.5" x14ac:dyDescent="0.25">
      <c r="B382" s="43"/>
    </row>
    <row r="383" spans="2:10" ht="33" x14ac:dyDescent="0.25">
      <c r="B383" s="66" t="s">
        <v>257</v>
      </c>
      <c r="C383" s="72" t="s">
        <v>306</v>
      </c>
      <c r="D383" s="72" t="s">
        <v>307</v>
      </c>
      <c r="E383" s="72" t="s">
        <v>308</v>
      </c>
      <c r="F383" s="72" t="s">
        <v>667</v>
      </c>
    </row>
    <row r="384" spans="2:10" ht="27" customHeight="1" x14ac:dyDescent="0.25">
      <c r="B384" s="164" t="s">
        <v>309</v>
      </c>
      <c r="C384" s="123">
        <v>1602176941</v>
      </c>
      <c r="D384" s="123">
        <v>2217060788</v>
      </c>
      <c r="E384" s="123">
        <v>-552973283</v>
      </c>
      <c r="F384" s="123">
        <v>3266264446</v>
      </c>
    </row>
    <row r="385" spans="2:11" ht="16.5" x14ac:dyDescent="0.25">
      <c r="B385" s="93" t="s">
        <v>310</v>
      </c>
      <c r="C385" s="165">
        <v>19542348216</v>
      </c>
      <c r="D385" s="165">
        <v>8399119785</v>
      </c>
      <c r="E385" s="165">
        <v>-5634112272</v>
      </c>
      <c r="F385" s="126">
        <v>22307355729</v>
      </c>
    </row>
    <row r="386" spans="2:11" ht="16.5" x14ac:dyDescent="0.25">
      <c r="B386" s="180" t="s">
        <v>218</v>
      </c>
      <c r="C386" s="181">
        <v>21144525157</v>
      </c>
      <c r="D386" s="181">
        <v>10616180573</v>
      </c>
      <c r="E386" s="181">
        <v>-6187085555</v>
      </c>
      <c r="F386" s="181">
        <v>25573620175</v>
      </c>
    </row>
    <row r="387" spans="2:11" ht="16.5" x14ac:dyDescent="0.25">
      <c r="B387" s="182" t="s">
        <v>311</v>
      </c>
      <c r="C387" s="183">
        <v>3957401367</v>
      </c>
      <c r="D387" s="183">
        <v>9553577799</v>
      </c>
      <c r="E387" s="183">
        <v>-8279796454</v>
      </c>
      <c r="F387" s="137">
        <v>5231182712</v>
      </c>
    </row>
    <row r="388" spans="2:11" ht="16.5" x14ac:dyDescent="0.25">
      <c r="B388" s="180" t="s">
        <v>218</v>
      </c>
      <c r="C388" s="181">
        <v>3957401367</v>
      </c>
      <c r="D388" s="181">
        <v>9553577799</v>
      </c>
      <c r="E388" s="181">
        <v>-8279796454</v>
      </c>
      <c r="F388" s="181">
        <v>5231182712</v>
      </c>
    </row>
    <row r="389" spans="2:11" ht="17.25" thickBot="1" x14ac:dyDescent="0.3">
      <c r="B389" s="148" t="s">
        <v>95</v>
      </c>
      <c r="C389" s="149">
        <v>25101926524</v>
      </c>
      <c r="D389" s="149">
        <v>20169758372</v>
      </c>
      <c r="E389" s="149">
        <v>-14466882009</v>
      </c>
      <c r="F389" s="149">
        <v>30804802887</v>
      </c>
    </row>
    <row r="390" spans="2:11" ht="17.25" thickTop="1" x14ac:dyDescent="0.25">
      <c r="B390" s="43"/>
      <c r="C390" s="42"/>
      <c r="D390" s="42"/>
      <c r="E390" s="42"/>
      <c r="F390" s="42"/>
    </row>
    <row r="391" spans="2:11" ht="16.5" x14ac:dyDescent="0.25">
      <c r="B391" s="179" t="s">
        <v>575</v>
      </c>
      <c r="C391" s="42"/>
      <c r="D391" s="42"/>
      <c r="E391" s="42"/>
      <c r="F391" s="42"/>
    </row>
    <row r="392" spans="2:11" ht="16.5" x14ac:dyDescent="0.25">
      <c r="B392" s="2"/>
      <c r="C392" s="42"/>
      <c r="D392" s="42"/>
      <c r="E392" s="42"/>
      <c r="F392" s="42"/>
    </row>
    <row r="393" spans="2:11" ht="33" x14ac:dyDescent="0.25">
      <c r="B393" s="66" t="s">
        <v>257</v>
      </c>
      <c r="C393" s="72" t="s">
        <v>306</v>
      </c>
      <c r="D393" s="72" t="s">
        <v>307</v>
      </c>
      <c r="E393" s="72" t="s">
        <v>308</v>
      </c>
      <c r="F393" s="72" t="s">
        <v>586</v>
      </c>
    </row>
    <row r="394" spans="2:11" ht="33" x14ac:dyDescent="0.25">
      <c r="B394" s="164" t="s">
        <v>309</v>
      </c>
      <c r="C394" s="123">
        <v>1249833189</v>
      </c>
      <c r="D394" s="123">
        <v>1072383317</v>
      </c>
      <c r="E394" s="123">
        <v>-720039565</v>
      </c>
      <c r="F394" s="123">
        <v>1602176941</v>
      </c>
    </row>
    <row r="395" spans="2:11" ht="16.5" x14ac:dyDescent="0.25">
      <c r="B395" s="93" t="s">
        <v>310</v>
      </c>
      <c r="C395" s="165">
        <v>20663032076</v>
      </c>
      <c r="D395" s="165">
        <v>4125844310</v>
      </c>
      <c r="E395" s="165">
        <v>-5246528170</v>
      </c>
      <c r="F395" s="126">
        <v>19542348216</v>
      </c>
    </row>
    <row r="396" spans="2:11" ht="16.5" x14ac:dyDescent="0.25">
      <c r="B396" s="180" t="s">
        <v>218</v>
      </c>
      <c r="C396" s="181">
        <v>21912865265</v>
      </c>
      <c r="D396" s="181">
        <v>5198227627</v>
      </c>
      <c r="E396" s="181">
        <v>-5966567735</v>
      </c>
      <c r="F396" s="181">
        <v>21144525157</v>
      </c>
      <c r="H396" s="42"/>
      <c r="I396" s="42"/>
      <c r="J396" s="42"/>
      <c r="K396" s="42"/>
    </row>
    <row r="397" spans="2:11" ht="16.5" x14ac:dyDescent="0.25">
      <c r="B397" s="182" t="s">
        <v>311</v>
      </c>
      <c r="C397" s="183">
        <v>2984890710</v>
      </c>
      <c r="D397" s="183">
        <v>7865606883</v>
      </c>
      <c r="E397" s="183">
        <v>-6893096226</v>
      </c>
      <c r="F397" s="137">
        <v>3957401367</v>
      </c>
      <c r="H397" s="42"/>
      <c r="I397" s="42"/>
      <c r="J397" s="42"/>
      <c r="K397" s="42"/>
    </row>
    <row r="398" spans="2:11" ht="16.5" x14ac:dyDescent="0.25">
      <c r="B398" s="180" t="s">
        <v>218</v>
      </c>
      <c r="C398" s="181">
        <v>2984890710</v>
      </c>
      <c r="D398" s="181">
        <v>7865606883</v>
      </c>
      <c r="E398" s="181">
        <v>-6893096226</v>
      </c>
      <c r="F398" s="181">
        <v>3957401367</v>
      </c>
      <c r="H398" s="42"/>
      <c r="I398" s="42"/>
      <c r="J398" s="42"/>
      <c r="K398" s="42"/>
    </row>
    <row r="399" spans="2:11" ht="17.25" thickBot="1" x14ac:dyDescent="0.3">
      <c r="B399" s="148" t="s">
        <v>95</v>
      </c>
      <c r="C399" s="149">
        <v>24897755975</v>
      </c>
      <c r="D399" s="149">
        <v>13063834510</v>
      </c>
      <c r="E399" s="149">
        <v>-12859663961</v>
      </c>
      <c r="F399" s="149">
        <v>25101926524</v>
      </c>
    </row>
    <row r="400" spans="2:11" ht="17.25" thickTop="1" x14ac:dyDescent="0.25">
      <c r="B400" s="2"/>
    </row>
    <row r="401" spans="2:10" ht="30.75" customHeight="1" x14ac:dyDescent="0.25">
      <c r="B401" s="345" t="s">
        <v>312</v>
      </c>
      <c r="C401" s="345"/>
      <c r="D401" s="345"/>
      <c r="E401" s="345"/>
      <c r="F401" s="345"/>
      <c r="G401" s="345"/>
      <c r="H401" s="345"/>
      <c r="I401" s="345"/>
      <c r="J401" s="345"/>
    </row>
    <row r="402" spans="2:10" ht="16.5" x14ac:dyDescent="0.25">
      <c r="B402" s="2"/>
    </row>
    <row r="403" spans="2:10" ht="16.5" x14ac:dyDescent="0.25">
      <c r="B403" s="50" t="s">
        <v>815</v>
      </c>
    </row>
    <row r="404" spans="2:10" ht="16.5" x14ac:dyDescent="0.25">
      <c r="B404" s="2"/>
    </row>
    <row r="405" spans="2:10" ht="16.5" x14ac:dyDescent="0.25">
      <c r="B405" s="51" t="s">
        <v>869</v>
      </c>
    </row>
    <row r="406" spans="2:10" ht="16.5" x14ac:dyDescent="0.25">
      <c r="B406" s="2"/>
    </row>
    <row r="407" spans="2:10" ht="16.5" x14ac:dyDescent="0.25">
      <c r="B407" s="50" t="s">
        <v>816</v>
      </c>
    </row>
    <row r="408" spans="2:10" ht="16.5" x14ac:dyDescent="0.25">
      <c r="B408" s="184"/>
    </row>
    <row r="409" spans="2:10" ht="16.5" x14ac:dyDescent="0.25">
      <c r="B409" s="51" t="s">
        <v>313</v>
      </c>
    </row>
    <row r="410" spans="2:10" ht="16.5" x14ac:dyDescent="0.25">
      <c r="B410" s="184"/>
    </row>
    <row r="411" spans="2:10" ht="16.5" x14ac:dyDescent="0.25">
      <c r="B411" s="3" t="s">
        <v>817</v>
      </c>
    </row>
    <row r="412" spans="2:10" ht="16.5" x14ac:dyDescent="0.25">
      <c r="B412" s="2"/>
    </row>
    <row r="413" spans="2:10" ht="30" customHeight="1" x14ac:dyDescent="0.25">
      <c r="B413" s="345" t="s">
        <v>870</v>
      </c>
      <c r="C413" s="345"/>
      <c r="D413" s="345"/>
      <c r="E413" s="345"/>
      <c r="F413" s="345"/>
      <c r="G413" s="345"/>
      <c r="H413" s="345"/>
      <c r="I413" s="345"/>
      <c r="J413" s="345"/>
    </row>
    <row r="414" spans="2:10" ht="16.5" x14ac:dyDescent="0.25">
      <c r="B414" s="2"/>
    </row>
    <row r="415" spans="2:10" ht="16.5" x14ac:dyDescent="0.25">
      <c r="B415" s="3" t="s">
        <v>818</v>
      </c>
    </row>
    <row r="416" spans="2:10" ht="16.5" x14ac:dyDescent="0.25">
      <c r="B416" s="2"/>
    </row>
    <row r="417" spans="2:10" ht="60" customHeight="1" x14ac:dyDescent="0.25">
      <c r="B417" s="345" t="s">
        <v>819</v>
      </c>
      <c r="C417" s="345"/>
      <c r="D417" s="345"/>
      <c r="E417" s="345"/>
      <c r="F417" s="345"/>
      <c r="G417" s="345"/>
      <c r="H417" s="345"/>
      <c r="I417" s="345"/>
      <c r="J417" s="345"/>
    </row>
    <row r="418" spans="2:10" ht="16.5" x14ac:dyDescent="0.25">
      <c r="B418" s="2"/>
    </row>
    <row r="419" spans="2:10" ht="16.5" x14ac:dyDescent="0.25">
      <c r="B419" s="3" t="s">
        <v>820</v>
      </c>
    </row>
    <row r="420" spans="2:10" ht="16.5" x14ac:dyDescent="0.25">
      <c r="B420" s="2"/>
    </row>
    <row r="421" spans="2:10" ht="30" customHeight="1" x14ac:dyDescent="0.25">
      <c r="B421" s="345" t="s">
        <v>314</v>
      </c>
      <c r="C421" s="345"/>
      <c r="D421" s="345"/>
      <c r="E421" s="345"/>
      <c r="F421" s="345"/>
      <c r="G421" s="345"/>
      <c r="H421" s="345"/>
      <c r="I421" s="345"/>
      <c r="J421" s="345"/>
    </row>
    <row r="422" spans="2:10" ht="16.5" x14ac:dyDescent="0.25">
      <c r="B422" s="2"/>
    </row>
    <row r="423" spans="2:10" ht="16.5" x14ac:dyDescent="0.25">
      <c r="B423" s="3" t="s">
        <v>821</v>
      </c>
    </row>
    <row r="424" spans="2:10" ht="16.5" x14ac:dyDescent="0.25">
      <c r="B424" s="2"/>
    </row>
    <row r="425" spans="2:10" ht="60.75" customHeight="1" x14ac:dyDescent="0.25">
      <c r="B425" s="345" t="s">
        <v>668</v>
      </c>
      <c r="C425" s="345"/>
      <c r="D425" s="345"/>
      <c r="E425" s="345"/>
      <c r="F425" s="345"/>
      <c r="G425" s="345"/>
      <c r="H425" s="345"/>
      <c r="I425" s="345"/>
      <c r="J425" s="345"/>
    </row>
    <row r="426" spans="2:10" ht="16.5" x14ac:dyDescent="0.25">
      <c r="B426" s="2"/>
    </row>
    <row r="427" spans="2:10" ht="16.5" x14ac:dyDescent="0.25">
      <c r="B427" s="359" t="s">
        <v>669</v>
      </c>
      <c r="C427" s="359"/>
      <c r="D427" s="359"/>
      <c r="E427" s="359"/>
      <c r="F427" s="359"/>
      <c r="G427" s="359"/>
      <c r="H427" s="359"/>
      <c r="I427" s="359"/>
      <c r="J427" s="359"/>
    </row>
    <row r="428" spans="2:10" ht="16.5" x14ac:dyDescent="0.25">
      <c r="B428" s="2"/>
    </row>
    <row r="429" spans="2:10" ht="16.5" x14ac:dyDescent="0.25">
      <c r="B429" s="3" t="s">
        <v>822</v>
      </c>
    </row>
    <row r="430" spans="2:10" ht="16.5" x14ac:dyDescent="0.25">
      <c r="B430" s="2"/>
    </row>
    <row r="431" spans="2:10" ht="49.5" customHeight="1" x14ac:dyDescent="0.25">
      <c r="B431" s="345" t="s">
        <v>585</v>
      </c>
      <c r="C431" s="345"/>
      <c r="D431" s="345"/>
      <c r="E431" s="345"/>
      <c r="F431" s="345"/>
      <c r="G431" s="345"/>
      <c r="H431" s="345"/>
      <c r="I431" s="345"/>
      <c r="J431" s="345"/>
    </row>
    <row r="432" spans="2:10" ht="16.5" x14ac:dyDescent="0.25">
      <c r="B432" s="2"/>
    </row>
    <row r="433" spans="2:10" ht="16.5" x14ac:dyDescent="0.25">
      <c r="B433" s="3" t="s">
        <v>823</v>
      </c>
    </row>
    <row r="434" spans="2:10" ht="16.5" x14ac:dyDescent="0.25">
      <c r="B434" s="2"/>
    </row>
    <row r="435" spans="2:10" ht="39" customHeight="1" x14ac:dyDescent="0.25">
      <c r="B435" s="345" t="s">
        <v>534</v>
      </c>
      <c r="C435" s="345"/>
      <c r="D435" s="345"/>
      <c r="E435" s="345"/>
      <c r="F435" s="345"/>
      <c r="G435" s="345"/>
      <c r="H435" s="345"/>
      <c r="I435" s="345"/>
      <c r="J435" s="345"/>
    </row>
    <row r="436" spans="2:10" ht="16.5" x14ac:dyDescent="0.25">
      <c r="B436" s="185"/>
      <c r="C436" s="185"/>
      <c r="D436" s="185"/>
      <c r="E436" s="185"/>
      <c r="F436" s="185"/>
      <c r="G436" s="185"/>
      <c r="H436" s="185"/>
      <c r="I436" s="185"/>
      <c r="J436" s="185"/>
    </row>
    <row r="437" spans="2:10" ht="45" customHeight="1" x14ac:dyDescent="0.25">
      <c r="B437" s="345" t="s">
        <v>670</v>
      </c>
      <c r="C437" s="345"/>
      <c r="D437" s="345"/>
      <c r="E437" s="345"/>
      <c r="F437" s="345"/>
      <c r="G437" s="345"/>
      <c r="H437" s="345"/>
      <c r="I437" s="345"/>
      <c r="J437" s="345"/>
    </row>
    <row r="438" spans="2:10" ht="16.5" x14ac:dyDescent="0.25">
      <c r="B438" s="185"/>
      <c r="C438" s="185"/>
      <c r="D438" s="185"/>
      <c r="E438" s="185"/>
      <c r="F438" s="185"/>
      <c r="G438" s="185"/>
      <c r="H438" s="185"/>
      <c r="I438" s="185"/>
      <c r="J438" s="185"/>
    </row>
    <row r="439" spans="2:10" ht="16.5" x14ac:dyDescent="0.25">
      <c r="B439" s="50" t="s">
        <v>824</v>
      </c>
    </row>
    <row r="440" spans="2:10" ht="16.5" x14ac:dyDescent="0.25">
      <c r="B440" s="50"/>
    </row>
    <row r="441" spans="2:10" ht="51.75" customHeight="1" x14ac:dyDescent="0.25">
      <c r="B441" s="345" t="s">
        <v>671</v>
      </c>
      <c r="C441" s="345"/>
      <c r="D441" s="345"/>
      <c r="E441" s="345"/>
      <c r="F441" s="345"/>
      <c r="G441" s="345"/>
      <c r="H441" s="345"/>
      <c r="I441" s="345"/>
      <c r="J441" s="345"/>
    </row>
    <row r="442" spans="2:10" ht="16.5" x14ac:dyDescent="0.25">
      <c r="B442" s="185"/>
      <c r="C442" s="185"/>
      <c r="D442" s="185"/>
      <c r="E442" s="185"/>
      <c r="F442" s="185"/>
      <c r="G442" s="185"/>
      <c r="H442" s="185"/>
      <c r="I442" s="185"/>
      <c r="J442" s="185"/>
    </row>
    <row r="443" spans="2:10" ht="16.5" x14ac:dyDescent="0.25">
      <c r="B443" s="50" t="s">
        <v>825</v>
      </c>
    </row>
    <row r="444" spans="2:10" ht="16.5" x14ac:dyDescent="0.25">
      <c r="B444" s="2"/>
    </row>
    <row r="445" spans="2:10" ht="16.5" x14ac:dyDescent="0.25">
      <c r="B445" s="64" t="s">
        <v>672</v>
      </c>
    </row>
    <row r="446" spans="2:10" ht="16.5" x14ac:dyDescent="0.25">
      <c r="B446" s="2"/>
    </row>
    <row r="447" spans="2:10" ht="16.5" x14ac:dyDescent="0.25">
      <c r="B447" s="349" t="s">
        <v>257</v>
      </c>
      <c r="C447" s="350" t="s">
        <v>315</v>
      </c>
      <c r="D447" s="350"/>
      <c r="E447" s="350"/>
      <c r="F447" s="350"/>
      <c r="G447" s="350"/>
      <c r="H447" s="350"/>
    </row>
    <row r="448" spans="2:10" ht="33" x14ac:dyDescent="0.25">
      <c r="B448" s="349"/>
      <c r="C448" s="72" t="s">
        <v>316</v>
      </c>
      <c r="D448" s="72" t="s">
        <v>384</v>
      </c>
      <c r="E448" s="72" t="s">
        <v>385</v>
      </c>
      <c r="F448" s="72" t="s">
        <v>386</v>
      </c>
      <c r="G448" s="72" t="s">
        <v>387</v>
      </c>
      <c r="H448" s="72" t="s">
        <v>317</v>
      </c>
    </row>
    <row r="449" spans="2:10" ht="33" x14ac:dyDescent="0.25">
      <c r="B449" s="54" t="s">
        <v>318</v>
      </c>
      <c r="C449" s="146">
        <v>280975274718</v>
      </c>
      <c r="D449" s="146">
        <v>192753269931</v>
      </c>
      <c r="E449" s="146">
        <v>19214488910</v>
      </c>
      <c r="F449" s="146">
        <v>124976267439</v>
      </c>
      <c r="G449" s="146" t="s">
        <v>14</v>
      </c>
      <c r="H449" s="146">
        <v>617919300998</v>
      </c>
    </row>
    <row r="450" spans="2:10" ht="33" x14ac:dyDescent="0.25">
      <c r="B450" s="58" t="s">
        <v>319</v>
      </c>
      <c r="C450" s="165">
        <v>552478002721</v>
      </c>
      <c r="D450" s="165">
        <v>2233170744702</v>
      </c>
      <c r="E450" s="165">
        <v>1433966699113</v>
      </c>
      <c r="F450" s="165">
        <v>1524471791133</v>
      </c>
      <c r="G450" s="165">
        <v>1220175426318</v>
      </c>
      <c r="H450" s="165">
        <v>6964262663987</v>
      </c>
    </row>
    <row r="451" spans="2:10" ht="17.25" thickBot="1" x14ac:dyDescent="0.3">
      <c r="B451" s="60" t="s">
        <v>320</v>
      </c>
      <c r="C451" s="149">
        <v>833453277439</v>
      </c>
      <c r="D451" s="149">
        <v>2425924014633</v>
      </c>
      <c r="E451" s="149">
        <v>1453181188023</v>
      </c>
      <c r="F451" s="149">
        <v>1649448058572</v>
      </c>
      <c r="G451" s="149">
        <v>1220175426318</v>
      </c>
      <c r="H451" s="149">
        <v>7582181964985</v>
      </c>
    </row>
    <row r="452" spans="2:10" ht="33.75" thickTop="1" x14ac:dyDescent="0.25">
      <c r="B452" s="57" t="s">
        <v>321</v>
      </c>
      <c r="C452" s="147">
        <v>285333301974</v>
      </c>
      <c r="D452" s="147">
        <v>459767840374</v>
      </c>
      <c r="E452" s="147">
        <v>250110439866</v>
      </c>
      <c r="F452" s="147">
        <v>609257525126</v>
      </c>
      <c r="G452" s="147">
        <v>392891980183</v>
      </c>
      <c r="H452" s="147">
        <v>1997361087523</v>
      </c>
    </row>
    <row r="453" spans="2:10" ht="33" x14ac:dyDescent="0.25">
      <c r="B453" s="58" t="s">
        <v>322</v>
      </c>
      <c r="C453" s="165">
        <v>3891949903422</v>
      </c>
      <c r="D453" s="165">
        <v>545231435985</v>
      </c>
      <c r="E453" s="165">
        <v>857188137941</v>
      </c>
      <c r="F453" s="165">
        <v>1080397375115</v>
      </c>
      <c r="G453" s="165">
        <v>115058684769</v>
      </c>
      <c r="H453" s="165">
        <v>6489825537232</v>
      </c>
    </row>
    <row r="454" spans="2:10" ht="17.25" thickBot="1" x14ac:dyDescent="0.3">
      <c r="B454" s="60" t="s">
        <v>323</v>
      </c>
      <c r="C454" s="149">
        <v>4177283205396</v>
      </c>
      <c r="D454" s="149">
        <v>1004999276359</v>
      </c>
      <c r="E454" s="149">
        <v>1107298577807</v>
      </c>
      <c r="F454" s="149">
        <v>1689654900241</v>
      </c>
      <c r="G454" s="149">
        <v>507950664952</v>
      </c>
      <c r="H454" s="149">
        <v>8487186624755</v>
      </c>
    </row>
    <row r="455" spans="2:10" ht="17.25" thickTop="1" x14ac:dyDescent="0.25">
      <c r="B455" s="2"/>
      <c r="C455" s="42"/>
      <c r="D455" s="42"/>
      <c r="E455" s="42"/>
      <c r="F455" s="42"/>
      <c r="G455" s="42"/>
      <c r="H455" s="42"/>
      <c r="J455" s="186"/>
    </row>
    <row r="456" spans="2:10" ht="16.5" x14ac:dyDescent="0.25">
      <c r="B456" s="51" t="s">
        <v>324</v>
      </c>
      <c r="C456" s="42"/>
      <c r="D456" s="42"/>
      <c r="E456" s="42"/>
      <c r="F456" s="42"/>
      <c r="G456" s="42"/>
      <c r="H456" s="42"/>
      <c r="J456" s="42"/>
    </row>
    <row r="458" spans="2:10" ht="16.5" x14ac:dyDescent="0.25">
      <c r="B458" s="64" t="s">
        <v>587</v>
      </c>
    </row>
    <row r="459" spans="2:10" ht="16.5" x14ac:dyDescent="0.25">
      <c r="B459" s="2"/>
    </row>
    <row r="460" spans="2:10" ht="16.5" x14ac:dyDescent="0.25">
      <c r="B460" s="349" t="s">
        <v>257</v>
      </c>
      <c r="C460" s="350" t="s">
        <v>315</v>
      </c>
      <c r="D460" s="350"/>
      <c r="E460" s="350"/>
      <c r="F460" s="350"/>
      <c r="G460" s="350"/>
      <c r="H460" s="350"/>
    </row>
    <row r="461" spans="2:10" ht="33" x14ac:dyDescent="0.25">
      <c r="B461" s="349"/>
      <c r="C461" s="72" t="s">
        <v>316</v>
      </c>
      <c r="D461" s="72" t="s">
        <v>384</v>
      </c>
      <c r="E461" s="72" t="s">
        <v>385</v>
      </c>
      <c r="F461" s="72" t="s">
        <v>386</v>
      </c>
      <c r="G461" s="72" t="s">
        <v>387</v>
      </c>
      <c r="H461" s="72" t="s">
        <v>317</v>
      </c>
    </row>
    <row r="462" spans="2:10" ht="33" x14ac:dyDescent="0.25">
      <c r="B462" s="54" t="s">
        <v>318</v>
      </c>
      <c r="C462" s="146">
        <v>424034517467</v>
      </c>
      <c r="D462" s="146">
        <v>247032785837</v>
      </c>
      <c r="E462" s="146">
        <v>64708459737</v>
      </c>
      <c r="F462" s="146">
        <v>113874639047</v>
      </c>
      <c r="G462" s="146" t="s">
        <v>14</v>
      </c>
      <c r="H462" s="146">
        <v>849650402088</v>
      </c>
    </row>
    <row r="463" spans="2:10" ht="33" x14ac:dyDescent="0.25">
      <c r="B463" s="58" t="s">
        <v>319</v>
      </c>
      <c r="C463" s="165">
        <v>518635891010</v>
      </c>
      <c r="D463" s="165">
        <v>1896422307285</v>
      </c>
      <c r="E463" s="165">
        <v>1223468398614</v>
      </c>
      <c r="F463" s="165">
        <v>1167157782584</v>
      </c>
      <c r="G463" s="165">
        <v>873123153180</v>
      </c>
      <c r="H463" s="165">
        <v>5678807532673</v>
      </c>
    </row>
    <row r="464" spans="2:10" ht="17.25" thickBot="1" x14ac:dyDescent="0.3">
      <c r="B464" s="60" t="s">
        <v>320</v>
      </c>
      <c r="C464" s="149">
        <v>942670408477</v>
      </c>
      <c r="D464" s="149">
        <v>2143455093122</v>
      </c>
      <c r="E464" s="149">
        <v>1288176858351</v>
      </c>
      <c r="F464" s="149">
        <v>1281032421631</v>
      </c>
      <c r="G464" s="149">
        <v>873123153180</v>
      </c>
      <c r="H464" s="149">
        <v>6528457934761</v>
      </c>
    </row>
    <row r="465" spans="2:8" ht="33.75" thickTop="1" x14ac:dyDescent="0.25">
      <c r="B465" s="57" t="s">
        <v>321</v>
      </c>
      <c r="C465" s="147">
        <v>411261494554</v>
      </c>
      <c r="D465" s="147">
        <v>325389900866</v>
      </c>
      <c r="E465" s="147">
        <v>154236135342</v>
      </c>
      <c r="F465" s="147">
        <v>416491631055</v>
      </c>
      <c r="G465" s="147">
        <v>405416222794</v>
      </c>
      <c r="H465" s="147">
        <v>1712795384611</v>
      </c>
    </row>
    <row r="466" spans="2:8" ht="33" x14ac:dyDescent="0.25">
      <c r="B466" s="58" t="s">
        <v>322</v>
      </c>
      <c r="C466" s="165">
        <v>3463468289337</v>
      </c>
      <c r="D466" s="165">
        <v>469616348879</v>
      </c>
      <c r="E466" s="165">
        <v>487676977318</v>
      </c>
      <c r="F466" s="165">
        <v>893539154600</v>
      </c>
      <c r="G466" s="165">
        <v>352213080973</v>
      </c>
      <c r="H466" s="165">
        <v>5666513851107</v>
      </c>
    </row>
    <row r="467" spans="2:8" ht="17.25" thickBot="1" x14ac:dyDescent="0.3">
      <c r="B467" s="60" t="s">
        <v>323</v>
      </c>
      <c r="C467" s="149">
        <v>3874729783891</v>
      </c>
      <c r="D467" s="149">
        <v>795006249745</v>
      </c>
      <c r="E467" s="149">
        <v>641913112660</v>
      </c>
      <c r="F467" s="149">
        <v>1310030785655</v>
      </c>
      <c r="G467" s="149">
        <v>757629303767</v>
      </c>
      <c r="H467" s="149">
        <v>7379309235718</v>
      </c>
    </row>
    <row r="468" spans="2:8" ht="17.25" thickTop="1" x14ac:dyDescent="0.25">
      <c r="B468" s="2"/>
      <c r="C468" s="42"/>
      <c r="D468" s="42"/>
      <c r="E468" s="42"/>
      <c r="F468" s="42"/>
      <c r="G468" s="42"/>
      <c r="H468" s="42"/>
    </row>
    <row r="469" spans="2:8" ht="16.5" x14ac:dyDescent="0.25">
      <c r="B469" s="51" t="s">
        <v>324</v>
      </c>
      <c r="C469" s="42"/>
      <c r="D469" s="42"/>
      <c r="E469" s="42"/>
      <c r="F469" s="42"/>
      <c r="G469" s="42"/>
      <c r="H469" s="42"/>
    </row>
    <row r="470" spans="2:8" ht="16.5" x14ac:dyDescent="0.25">
      <c r="B470" s="2"/>
    </row>
    <row r="471" spans="2:8" ht="16.5" x14ac:dyDescent="0.25">
      <c r="B471" s="50" t="s">
        <v>826</v>
      </c>
    </row>
    <row r="472" spans="2:8" ht="16.5" x14ac:dyDescent="0.25">
      <c r="B472" s="2"/>
    </row>
    <row r="473" spans="2:8" ht="16.5" x14ac:dyDescent="0.25">
      <c r="B473" s="3" t="s">
        <v>827</v>
      </c>
    </row>
    <row r="474" spans="2:8" ht="16.5" x14ac:dyDescent="0.25">
      <c r="B474" s="43"/>
    </row>
    <row r="475" spans="2:8" ht="16.5" x14ac:dyDescent="0.25">
      <c r="B475" s="350" t="s">
        <v>325</v>
      </c>
      <c r="C475" s="350" t="s">
        <v>673</v>
      </c>
      <c r="D475" s="350"/>
      <c r="E475" s="350"/>
      <c r="F475" s="350"/>
    </row>
    <row r="476" spans="2:8" ht="16.5" x14ac:dyDescent="0.25">
      <c r="B476" s="350"/>
      <c r="C476" s="66" t="s">
        <v>326</v>
      </c>
      <c r="D476" s="66" t="s">
        <v>135</v>
      </c>
      <c r="E476" s="66" t="s">
        <v>327</v>
      </c>
      <c r="F476" s="66" t="s">
        <v>135</v>
      </c>
    </row>
    <row r="477" spans="2:8" ht="16.5" x14ac:dyDescent="0.25">
      <c r="B477" s="187" t="s">
        <v>588</v>
      </c>
      <c r="C477" s="188">
        <v>556634942512</v>
      </c>
      <c r="D477" s="189">
        <v>0.9</v>
      </c>
      <c r="E477" s="190" t="s">
        <v>14</v>
      </c>
      <c r="F477" s="189">
        <v>0</v>
      </c>
    </row>
    <row r="478" spans="2:8" ht="16.5" x14ac:dyDescent="0.25">
      <c r="B478" s="191" t="s">
        <v>328</v>
      </c>
      <c r="C478" s="192">
        <v>61284358486</v>
      </c>
      <c r="D478" s="193">
        <v>0.1</v>
      </c>
      <c r="E478" s="194" t="s">
        <v>14</v>
      </c>
      <c r="F478" s="193">
        <v>0</v>
      </c>
    </row>
    <row r="479" spans="2:8" ht="17.25" thickBot="1" x14ac:dyDescent="0.3">
      <c r="B479" s="166" t="s">
        <v>95</v>
      </c>
      <c r="C479" s="195">
        <v>617919300998</v>
      </c>
      <c r="D479" s="196">
        <v>1</v>
      </c>
      <c r="E479" s="197" t="s">
        <v>329</v>
      </c>
      <c r="F479" s="196">
        <v>0</v>
      </c>
    </row>
    <row r="480" spans="2:8" ht="17.25" thickTop="1" x14ac:dyDescent="0.25">
      <c r="B480" s="2"/>
      <c r="C480" s="42"/>
    </row>
    <row r="481" spans="2:6" ht="16.5" x14ac:dyDescent="0.25">
      <c r="B481" s="350" t="s">
        <v>325</v>
      </c>
      <c r="C481" s="350" t="s">
        <v>589</v>
      </c>
      <c r="D481" s="350"/>
      <c r="E481" s="350"/>
      <c r="F481" s="350"/>
    </row>
    <row r="482" spans="2:6" ht="16.5" x14ac:dyDescent="0.25">
      <c r="B482" s="350"/>
      <c r="C482" s="66" t="s">
        <v>326</v>
      </c>
      <c r="D482" s="66" t="s">
        <v>135</v>
      </c>
      <c r="E482" s="66" t="s">
        <v>327</v>
      </c>
      <c r="F482" s="66" t="s">
        <v>135</v>
      </c>
    </row>
    <row r="483" spans="2:6" ht="16.5" x14ac:dyDescent="0.25">
      <c r="B483" s="187" t="s">
        <v>588</v>
      </c>
      <c r="C483" s="188">
        <v>807251652825</v>
      </c>
      <c r="D483" s="189">
        <v>0.95</v>
      </c>
      <c r="E483" s="190" t="s">
        <v>14</v>
      </c>
      <c r="F483" s="189">
        <v>0</v>
      </c>
    </row>
    <row r="484" spans="2:6" ht="16.5" x14ac:dyDescent="0.25">
      <c r="B484" s="191" t="s">
        <v>328</v>
      </c>
      <c r="C484" s="192">
        <v>42398749263</v>
      </c>
      <c r="D484" s="193">
        <v>0.05</v>
      </c>
      <c r="E484" s="194" t="s">
        <v>14</v>
      </c>
      <c r="F484" s="193">
        <v>0</v>
      </c>
    </row>
    <row r="485" spans="2:6" ht="17.25" thickBot="1" x14ac:dyDescent="0.3">
      <c r="B485" s="166" t="s">
        <v>95</v>
      </c>
      <c r="C485" s="195">
        <v>849650402088</v>
      </c>
      <c r="D485" s="196">
        <v>1</v>
      </c>
      <c r="E485" s="197" t="s">
        <v>329</v>
      </c>
      <c r="F485" s="196">
        <v>0</v>
      </c>
    </row>
    <row r="486" spans="2:6" ht="17.25" thickTop="1" x14ac:dyDescent="0.25">
      <c r="B486" s="2"/>
      <c r="C486" s="42"/>
    </row>
    <row r="487" spans="2:6" ht="16.5" x14ac:dyDescent="0.25">
      <c r="B487" s="51" t="s">
        <v>330</v>
      </c>
    </row>
    <row r="488" spans="2:6" ht="16.5" x14ac:dyDescent="0.25">
      <c r="B488" s="2"/>
    </row>
    <row r="489" spans="2:6" ht="16.5" x14ac:dyDescent="0.25">
      <c r="B489" s="3" t="s">
        <v>828</v>
      </c>
    </row>
    <row r="490" spans="2:6" ht="16.5" x14ac:dyDescent="0.25">
      <c r="B490" s="2"/>
    </row>
    <row r="491" spans="2:6" ht="16.5" x14ac:dyDescent="0.25">
      <c r="B491" s="350" t="s">
        <v>325</v>
      </c>
      <c r="C491" s="350" t="s">
        <v>673</v>
      </c>
      <c r="D491" s="350"/>
      <c r="E491" s="350"/>
      <c r="F491" s="350"/>
    </row>
    <row r="492" spans="2:6" ht="16.5" x14ac:dyDescent="0.25">
      <c r="B492" s="350"/>
      <c r="C492" s="66" t="s">
        <v>326</v>
      </c>
      <c r="D492" s="66" t="s">
        <v>135</v>
      </c>
      <c r="E492" s="66" t="s">
        <v>327</v>
      </c>
      <c r="F492" s="66" t="s">
        <v>135</v>
      </c>
    </row>
    <row r="493" spans="2:6" ht="16.5" x14ac:dyDescent="0.25">
      <c r="B493" s="187" t="s">
        <v>588</v>
      </c>
      <c r="C493" s="188">
        <v>1095180263922</v>
      </c>
      <c r="D493" s="189">
        <v>0.15</v>
      </c>
      <c r="E493" s="146">
        <v>10882628300</v>
      </c>
      <c r="F493" s="189">
        <v>0.05</v>
      </c>
    </row>
    <row r="494" spans="2:6" ht="16.5" x14ac:dyDescent="0.25">
      <c r="B494" s="198" t="s">
        <v>590</v>
      </c>
      <c r="C494" s="199">
        <v>1132595833346</v>
      </c>
      <c r="D494" s="200">
        <v>0.16</v>
      </c>
      <c r="E494" s="147">
        <v>13605519639</v>
      </c>
      <c r="F494" s="200">
        <v>0.06</v>
      </c>
    </row>
    <row r="495" spans="2:6" ht="16.5" x14ac:dyDescent="0.25">
      <c r="B495" s="198" t="s">
        <v>591</v>
      </c>
      <c r="C495" s="199">
        <v>548356935334</v>
      </c>
      <c r="D495" s="200">
        <v>0.08</v>
      </c>
      <c r="E495" s="147">
        <v>11555306766</v>
      </c>
      <c r="F495" s="200">
        <v>0.05</v>
      </c>
    </row>
    <row r="496" spans="2:6" ht="16.5" x14ac:dyDescent="0.25">
      <c r="B496" s="191" t="s">
        <v>175</v>
      </c>
      <c r="C496" s="192">
        <v>4409055807220</v>
      </c>
      <c r="D496" s="193">
        <v>0.61</v>
      </c>
      <c r="E496" s="165">
        <v>186787603137</v>
      </c>
      <c r="F496" s="193">
        <v>0.84</v>
      </c>
    </row>
    <row r="497" spans="2:6" ht="17.25" thickBot="1" x14ac:dyDescent="0.3">
      <c r="B497" s="166" t="s">
        <v>95</v>
      </c>
      <c r="C497" s="195">
        <v>7185188839822</v>
      </c>
      <c r="D497" s="196">
        <v>1</v>
      </c>
      <c r="E497" s="195">
        <v>222831057842</v>
      </c>
      <c r="F497" s="196">
        <v>1</v>
      </c>
    </row>
    <row r="498" spans="2:6" ht="17.25" thickTop="1" x14ac:dyDescent="0.25">
      <c r="B498" s="2"/>
      <c r="C498" s="42"/>
      <c r="E498" s="42"/>
    </row>
    <row r="499" spans="2:6" ht="16.5" x14ac:dyDescent="0.25">
      <c r="B499" s="350" t="s">
        <v>325</v>
      </c>
      <c r="C499" s="350" t="s">
        <v>589</v>
      </c>
      <c r="D499" s="350"/>
      <c r="E499" s="350"/>
      <c r="F499" s="350"/>
    </row>
    <row r="500" spans="2:6" ht="16.5" x14ac:dyDescent="0.25">
      <c r="B500" s="350"/>
      <c r="C500" s="66" t="s">
        <v>326</v>
      </c>
      <c r="D500" s="66" t="s">
        <v>135</v>
      </c>
      <c r="E500" s="66" t="s">
        <v>327</v>
      </c>
      <c r="F500" s="66" t="s">
        <v>135</v>
      </c>
    </row>
    <row r="501" spans="2:6" ht="16.5" x14ac:dyDescent="0.25">
      <c r="B501" s="187" t="s">
        <v>588</v>
      </c>
      <c r="C501" s="188">
        <v>836592529873</v>
      </c>
      <c r="D501" s="189">
        <v>0.14000000000000001</v>
      </c>
      <c r="E501" s="146">
        <v>6855061279</v>
      </c>
      <c r="F501" s="189">
        <v>0.04</v>
      </c>
    </row>
    <row r="502" spans="2:6" ht="16.5" x14ac:dyDescent="0.25">
      <c r="B502" s="198" t="s">
        <v>590</v>
      </c>
      <c r="C502" s="199">
        <v>940034799280</v>
      </c>
      <c r="D502" s="200">
        <v>0.16</v>
      </c>
      <c r="E502" s="147">
        <v>11001566545</v>
      </c>
      <c r="F502" s="200">
        <v>0.06</v>
      </c>
    </row>
    <row r="503" spans="2:6" ht="16.5" x14ac:dyDescent="0.25">
      <c r="B503" s="198" t="s">
        <v>591</v>
      </c>
      <c r="C503" s="199">
        <v>476073729289</v>
      </c>
      <c r="D503" s="200">
        <v>0.08</v>
      </c>
      <c r="E503" s="147">
        <v>10548917348</v>
      </c>
      <c r="F503" s="200">
        <v>0.05</v>
      </c>
    </row>
    <row r="504" spans="2:6" ht="16.5" x14ac:dyDescent="0.25">
      <c r="B504" s="191" t="s">
        <v>175</v>
      </c>
      <c r="C504" s="192">
        <v>3630251631372</v>
      </c>
      <c r="D504" s="193">
        <v>0.62</v>
      </c>
      <c r="E504" s="165">
        <v>165251826749</v>
      </c>
      <c r="F504" s="193">
        <v>0.85</v>
      </c>
    </row>
    <row r="505" spans="2:6" ht="17.25" thickBot="1" x14ac:dyDescent="0.3">
      <c r="B505" s="166" t="s">
        <v>95</v>
      </c>
      <c r="C505" s="195">
        <v>5882952689814</v>
      </c>
      <c r="D505" s="196">
        <v>1</v>
      </c>
      <c r="E505" s="195">
        <v>193657371921</v>
      </c>
      <c r="F505" s="196">
        <v>1</v>
      </c>
    </row>
    <row r="506" spans="2:6" ht="17.25" thickTop="1" x14ac:dyDescent="0.25">
      <c r="B506" s="90"/>
      <c r="C506" s="42"/>
      <c r="E506" s="42"/>
    </row>
    <row r="507" spans="2:6" ht="16.5" x14ac:dyDescent="0.25">
      <c r="B507" s="51" t="s">
        <v>330</v>
      </c>
    </row>
    <row r="508" spans="2:6" ht="16.5" x14ac:dyDescent="0.25">
      <c r="B508" s="2"/>
    </row>
    <row r="509" spans="2:6" ht="16.5" x14ac:dyDescent="0.25">
      <c r="B509" s="3" t="s">
        <v>829</v>
      </c>
    </row>
    <row r="510" spans="2:6" ht="16.5" x14ac:dyDescent="0.25">
      <c r="B510" s="2"/>
    </row>
    <row r="511" spans="2:6" ht="16.5" x14ac:dyDescent="0.25">
      <c r="B511" s="51" t="s">
        <v>331</v>
      </c>
    </row>
    <row r="512" spans="2:6" ht="16.5" x14ac:dyDescent="0.25">
      <c r="B512" s="2"/>
    </row>
    <row r="513" spans="2:4" ht="16.5" x14ac:dyDescent="0.25">
      <c r="B513" s="291" t="s">
        <v>871</v>
      </c>
    </row>
    <row r="514" spans="2:4" ht="16.5" x14ac:dyDescent="0.25">
      <c r="B514" s="2"/>
    </row>
    <row r="515" spans="2:4" ht="33" x14ac:dyDescent="0.25">
      <c r="B515" s="72" t="s">
        <v>257</v>
      </c>
      <c r="C515" s="52" t="s">
        <v>763</v>
      </c>
      <c r="D515" s="52" t="s">
        <v>764</v>
      </c>
    </row>
    <row r="516" spans="2:4" ht="16.5" x14ac:dyDescent="0.25">
      <c r="B516" s="91"/>
      <c r="C516" s="201"/>
      <c r="D516" s="202"/>
    </row>
    <row r="517" spans="2:4" ht="16.5" x14ac:dyDescent="0.25">
      <c r="B517" s="57" t="s">
        <v>333</v>
      </c>
      <c r="C517" s="203">
        <v>7899714199</v>
      </c>
      <c r="D517" s="55">
        <v>6867105921</v>
      </c>
    </row>
    <row r="518" spans="2:4" ht="16.5" x14ac:dyDescent="0.25">
      <c r="B518" s="57" t="s">
        <v>334</v>
      </c>
      <c r="C518" s="203">
        <v>75722394832</v>
      </c>
      <c r="D518" s="55">
        <v>68336814365</v>
      </c>
    </row>
    <row r="519" spans="2:4" ht="33" x14ac:dyDescent="0.25">
      <c r="B519" s="57" t="s">
        <v>541</v>
      </c>
      <c r="C519" s="203" t="s">
        <v>14</v>
      </c>
      <c r="D519" s="55">
        <v>246085186765</v>
      </c>
    </row>
    <row r="520" spans="2:4" ht="33" x14ac:dyDescent="0.25">
      <c r="B520" s="57" t="s">
        <v>674</v>
      </c>
      <c r="C520" s="203">
        <v>355189501</v>
      </c>
      <c r="D520" s="55" t="s">
        <v>14</v>
      </c>
    </row>
    <row r="521" spans="2:4" ht="16.5" x14ac:dyDescent="0.25">
      <c r="B521" s="57" t="s">
        <v>335</v>
      </c>
      <c r="C521" s="203">
        <v>46679242146</v>
      </c>
      <c r="D521" s="55">
        <v>51760932050</v>
      </c>
    </row>
    <row r="522" spans="2:4" ht="16.5" x14ac:dyDescent="0.25">
      <c r="B522" s="57" t="s">
        <v>336</v>
      </c>
      <c r="C522" s="203">
        <v>849756471072</v>
      </c>
      <c r="D522" s="55">
        <v>449173783495</v>
      </c>
    </row>
    <row r="523" spans="2:4" ht="16.5" x14ac:dyDescent="0.25">
      <c r="B523" s="57" t="s">
        <v>337</v>
      </c>
      <c r="C523" s="203">
        <v>58814338690</v>
      </c>
      <c r="D523" s="55">
        <v>13480785027</v>
      </c>
    </row>
    <row r="524" spans="2:4" ht="33" x14ac:dyDescent="0.25">
      <c r="B524" s="57" t="s">
        <v>675</v>
      </c>
      <c r="C524" s="203">
        <v>56128000000</v>
      </c>
      <c r="D524" s="55" t="s">
        <v>14</v>
      </c>
    </row>
    <row r="525" spans="2:4" ht="33" x14ac:dyDescent="0.25">
      <c r="B525" s="57" t="s">
        <v>338</v>
      </c>
      <c r="C525" s="203">
        <v>242792910964</v>
      </c>
      <c r="D525" s="55">
        <v>234831785038</v>
      </c>
    </row>
    <row r="526" spans="2:4" ht="16.5" x14ac:dyDescent="0.25">
      <c r="B526" s="57" t="s">
        <v>339</v>
      </c>
      <c r="C526" s="203">
        <v>619128481907</v>
      </c>
      <c r="D526" s="55">
        <v>614448228108</v>
      </c>
    </row>
    <row r="527" spans="2:4" ht="33" x14ac:dyDescent="0.25">
      <c r="B527" s="58" t="s">
        <v>37</v>
      </c>
      <c r="C527" s="204">
        <v>40084344212</v>
      </c>
      <c r="D527" s="59">
        <v>27810763842</v>
      </c>
    </row>
    <row r="528" spans="2:4" ht="17.25" thickBot="1" x14ac:dyDescent="0.3">
      <c r="B528" s="292" t="s">
        <v>340</v>
      </c>
      <c r="C528" s="149">
        <v>1997361087523</v>
      </c>
      <c r="D528" s="61">
        <v>1712795384611</v>
      </c>
    </row>
    <row r="529" spans="2:4" ht="17.25" thickTop="1" x14ac:dyDescent="0.25">
      <c r="B529" s="2"/>
    </row>
    <row r="530" spans="2:4" ht="16.5" x14ac:dyDescent="0.25">
      <c r="B530" s="291" t="s">
        <v>872</v>
      </c>
    </row>
    <row r="531" spans="2:4" ht="16.5" x14ac:dyDescent="0.25">
      <c r="B531" s="2"/>
    </row>
    <row r="532" spans="2:4" ht="33" x14ac:dyDescent="0.25">
      <c r="B532" s="72" t="s">
        <v>257</v>
      </c>
      <c r="C532" s="52" t="s">
        <v>763</v>
      </c>
      <c r="D532" s="52" t="s">
        <v>764</v>
      </c>
    </row>
    <row r="533" spans="2:4" ht="16.5" x14ac:dyDescent="0.25">
      <c r="B533" s="91"/>
      <c r="C533" s="205"/>
      <c r="D533" s="202"/>
    </row>
    <row r="534" spans="2:4" ht="16.5" x14ac:dyDescent="0.25">
      <c r="B534" s="206" t="s">
        <v>341</v>
      </c>
      <c r="C534" s="205"/>
      <c r="D534" s="202"/>
    </row>
    <row r="535" spans="2:4" ht="16.5" x14ac:dyDescent="0.25">
      <c r="B535" s="57" t="s">
        <v>342</v>
      </c>
      <c r="C535" s="147">
        <v>1639154857758</v>
      </c>
      <c r="D535" s="55">
        <v>1456400418866</v>
      </c>
    </row>
    <row r="536" spans="2:4" ht="16.5" x14ac:dyDescent="0.25">
      <c r="B536" s="57" t="s">
        <v>334</v>
      </c>
      <c r="C536" s="147">
        <v>2043800227340</v>
      </c>
      <c r="D536" s="55">
        <v>1725097292046</v>
      </c>
    </row>
    <row r="537" spans="2:4" ht="16.5" x14ac:dyDescent="0.25">
      <c r="B537" s="57" t="s">
        <v>343</v>
      </c>
      <c r="C537" s="147">
        <v>9913581218</v>
      </c>
      <c r="D537" s="55">
        <v>16965241227</v>
      </c>
    </row>
    <row r="538" spans="2:4" ht="16.5" x14ac:dyDescent="0.25">
      <c r="B538" s="57" t="s">
        <v>344</v>
      </c>
      <c r="C538" s="147">
        <v>1360094324</v>
      </c>
      <c r="D538" s="55">
        <v>1712370601</v>
      </c>
    </row>
    <row r="539" spans="2:4" ht="33" x14ac:dyDescent="0.25">
      <c r="B539" s="57" t="s">
        <v>345</v>
      </c>
      <c r="C539" s="147">
        <v>7257722792</v>
      </c>
      <c r="D539" s="55">
        <v>3067325058</v>
      </c>
    </row>
    <row r="540" spans="2:4" ht="16.5" x14ac:dyDescent="0.25">
      <c r="B540" s="58" t="s">
        <v>346</v>
      </c>
      <c r="C540" s="165">
        <v>1664787920057</v>
      </c>
      <c r="D540" s="59">
        <v>1435246809886</v>
      </c>
    </row>
    <row r="541" spans="2:4" ht="17.25" thickBot="1" x14ac:dyDescent="0.3">
      <c r="B541" s="292" t="s">
        <v>347</v>
      </c>
      <c r="C541" s="293">
        <v>5366274403489</v>
      </c>
      <c r="D541" s="294">
        <v>4638489457684</v>
      </c>
    </row>
    <row r="542" spans="2:4" ht="16.5" x14ac:dyDescent="0.25">
      <c r="B542" s="91"/>
      <c r="C542" s="205"/>
      <c r="D542" s="202"/>
    </row>
    <row r="543" spans="2:4" ht="16.5" x14ac:dyDescent="0.25">
      <c r="B543" s="206" t="s">
        <v>348</v>
      </c>
      <c r="C543" s="205"/>
      <c r="D543" s="202"/>
    </row>
    <row r="544" spans="2:4" ht="16.5" x14ac:dyDescent="0.25">
      <c r="B544" s="57" t="s">
        <v>349</v>
      </c>
      <c r="C544" s="147">
        <v>3928813766</v>
      </c>
      <c r="D544" s="55">
        <v>4936750099</v>
      </c>
    </row>
    <row r="545" spans="2:6" ht="16.5" x14ac:dyDescent="0.25">
      <c r="B545" s="57" t="s">
        <v>334</v>
      </c>
      <c r="C545" s="147">
        <v>29547463913</v>
      </c>
      <c r="D545" s="55">
        <v>27220420163</v>
      </c>
    </row>
    <row r="546" spans="2:6" ht="16.5" x14ac:dyDescent="0.25">
      <c r="B546" s="57" t="s">
        <v>336</v>
      </c>
      <c r="C546" s="147">
        <v>563432664000</v>
      </c>
      <c r="D546" s="55">
        <v>548463230500</v>
      </c>
    </row>
    <row r="547" spans="2:6" ht="16.5" x14ac:dyDescent="0.25">
      <c r="B547" s="58" t="s">
        <v>350</v>
      </c>
      <c r="C547" s="165">
        <v>460825373780</v>
      </c>
      <c r="D547" s="59">
        <v>389972594420</v>
      </c>
    </row>
    <row r="548" spans="2:6" ht="16.5" x14ac:dyDescent="0.25">
      <c r="B548" s="292" t="s">
        <v>351</v>
      </c>
      <c r="C548" s="181">
        <v>1057734315459</v>
      </c>
      <c r="D548" s="231">
        <v>970592995182</v>
      </c>
    </row>
    <row r="549" spans="2:6" ht="33" x14ac:dyDescent="0.25">
      <c r="B549" s="292" t="s">
        <v>37</v>
      </c>
      <c r="C549" s="181">
        <v>65816818284</v>
      </c>
      <c r="D549" s="231">
        <v>57431398241</v>
      </c>
    </row>
    <row r="550" spans="2:6" ht="17.25" thickBot="1" x14ac:dyDescent="0.3">
      <c r="B550" s="292" t="s">
        <v>352</v>
      </c>
      <c r="C550" s="293">
        <v>6489825537232</v>
      </c>
      <c r="D550" s="294">
        <v>5666513851107</v>
      </c>
    </row>
    <row r="551" spans="2:6" ht="16.5" x14ac:dyDescent="0.25">
      <c r="B551" s="2"/>
      <c r="E551" s="42"/>
      <c r="F551" s="42"/>
    </row>
    <row r="552" spans="2:6" ht="16.5" x14ac:dyDescent="0.25">
      <c r="B552" s="3" t="s">
        <v>830</v>
      </c>
      <c r="E552" s="42"/>
      <c r="F552" s="42"/>
    </row>
    <row r="553" spans="2:6" ht="16.5" x14ac:dyDescent="0.25">
      <c r="B553" s="2"/>
      <c r="E553" s="42"/>
    </row>
    <row r="554" spans="2:6" ht="16.5" x14ac:dyDescent="0.25">
      <c r="B554" s="64" t="s">
        <v>676</v>
      </c>
    </row>
    <row r="555" spans="2:6" ht="16.5" x14ac:dyDescent="0.25">
      <c r="B555" s="207"/>
    </row>
    <row r="556" spans="2:6" ht="30" customHeight="1" x14ac:dyDescent="0.25">
      <c r="B556" s="52" t="s">
        <v>353</v>
      </c>
      <c r="C556" s="52" t="s">
        <v>332</v>
      </c>
      <c r="D556" s="72" t="s">
        <v>135</v>
      </c>
      <c r="E556" s="52" t="s">
        <v>354</v>
      </c>
      <c r="F556" s="72" t="s">
        <v>135</v>
      </c>
    </row>
    <row r="557" spans="2:6" ht="16.5" x14ac:dyDescent="0.25">
      <c r="B557" s="187" t="s">
        <v>592</v>
      </c>
      <c r="C557" s="146">
        <v>519272377304</v>
      </c>
      <c r="D557" s="189">
        <v>0.53</v>
      </c>
      <c r="E557" s="56">
        <v>1146851888126</v>
      </c>
      <c r="F557" s="208">
        <v>0.19</v>
      </c>
    </row>
    <row r="558" spans="2:6" ht="16.5" x14ac:dyDescent="0.25">
      <c r="B558" s="198" t="s">
        <v>593</v>
      </c>
      <c r="C558" s="147">
        <v>424625721524</v>
      </c>
      <c r="D558" s="200">
        <v>0.44</v>
      </c>
      <c r="E558" s="55">
        <v>595610794305</v>
      </c>
      <c r="F558" s="209">
        <v>0.1</v>
      </c>
    </row>
    <row r="559" spans="2:6" ht="16.5" x14ac:dyDescent="0.25">
      <c r="B559" s="198" t="s">
        <v>594</v>
      </c>
      <c r="C559" s="147">
        <v>28260009222</v>
      </c>
      <c r="D559" s="200">
        <v>0.03</v>
      </c>
      <c r="E559" s="55">
        <v>452226799942</v>
      </c>
      <c r="F559" s="209">
        <v>0.08</v>
      </c>
    </row>
    <row r="560" spans="2:6" ht="16.5" x14ac:dyDescent="0.25">
      <c r="B560" s="191" t="s">
        <v>175</v>
      </c>
      <c r="C560" s="165" t="s">
        <v>14</v>
      </c>
      <c r="D560" s="193">
        <v>0</v>
      </c>
      <c r="E560" s="59">
        <v>3761236140003</v>
      </c>
      <c r="F560" s="210">
        <v>0.63</v>
      </c>
    </row>
    <row r="561" spans="2:6" ht="17.25" thickBot="1" x14ac:dyDescent="0.3">
      <c r="B561" s="295" t="s">
        <v>317</v>
      </c>
      <c r="C561" s="195">
        <v>972158108050</v>
      </c>
      <c r="D561" s="196">
        <v>1</v>
      </c>
      <c r="E561" s="211">
        <v>5955925622376</v>
      </c>
      <c r="F561" s="212">
        <v>1</v>
      </c>
    </row>
    <row r="562" spans="2:6" ht="17.25" thickTop="1" x14ac:dyDescent="0.25">
      <c r="B562" s="2"/>
    </row>
    <row r="563" spans="2:6" ht="16.5" x14ac:dyDescent="0.25">
      <c r="B563" s="64" t="s">
        <v>549</v>
      </c>
    </row>
    <row r="564" spans="2:6" ht="16.5" x14ac:dyDescent="0.25">
      <c r="B564" s="2"/>
    </row>
    <row r="565" spans="2:6" ht="30" customHeight="1" x14ac:dyDescent="0.25">
      <c r="B565" s="52" t="s">
        <v>353</v>
      </c>
      <c r="C565" s="52" t="s">
        <v>332</v>
      </c>
      <c r="D565" s="72" t="s">
        <v>135</v>
      </c>
      <c r="E565" s="52" t="s">
        <v>354</v>
      </c>
      <c r="F565" s="72" t="s">
        <v>135</v>
      </c>
    </row>
    <row r="566" spans="2:6" ht="16.5" x14ac:dyDescent="0.25">
      <c r="B566" s="187" t="s">
        <v>592</v>
      </c>
      <c r="C566" s="146">
        <v>316759641804</v>
      </c>
      <c r="D566" s="189">
        <v>0.56000000000000005</v>
      </c>
      <c r="E566" s="56">
        <v>1077163139547</v>
      </c>
      <c r="F566" s="208">
        <v>0.21</v>
      </c>
    </row>
    <row r="567" spans="2:6" ht="16.5" x14ac:dyDescent="0.25">
      <c r="B567" s="198" t="s">
        <v>593</v>
      </c>
      <c r="C567" s="147">
        <v>234569602291</v>
      </c>
      <c r="D567" s="200">
        <v>0.41</v>
      </c>
      <c r="E567" s="55">
        <v>467900849152</v>
      </c>
      <c r="F567" s="209">
        <v>0.09</v>
      </c>
    </row>
    <row r="568" spans="2:6" ht="16.5" x14ac:dyDescent="0.25">
      <c r="B568" s="198" t="s">
        <v>594</v>
      </c>
      <c r="C568" s="147">
        <v>17942285815</v>
      </c>
      <c r="D568" s="200">
        <v>0.03</v>
      </c>
      <c r="E568" s="55">
        <v>426126842669</v>
      </c>
      <c r="F568" s="209">
        <v>0.08</v>
      </c>
    </row>
    <row r="569" spans="2:6" ht="16.5" x14ac:dyDescent="0.25">
      <c r="B569" s="191" t="s">
        <v>175</v>
      </c>
      <c r="C569" s="165" t="s">
        <v>14</v>
      </c>
      <c r="D569" s="193">
        <v>0</v>
      </c>
      <c r="E569" s="59">
        <v>3244851702020</v>
      </c>
      <c r="F569" s="210">
        <v>0.62</v>
      </c>
    </row>
    <row r="570" spans="2:6" ht="17.25" thickBot="1" x14ac:dyDescent="0.3">
      <c r="B570" s="295" t="s">
        <v>317</v>
      </c>
      <c r="C570" s="195">
        <v>569271529910</v>
      </c>
      <c r="D570" s="196">
        <v>1</v>
      </c>
      <c r="E570" s="211">
        <v>5216042533388</v>
      </c>
      <c r="F570" s="212">
        <v>1</v>
      </c>
    </row>
    <row r="571" spans="2:6" ht="17.25" thickTop="1" x14ac:dyDescent="0.25">
      <c r="B571" s="2"/>
      <c r="C571" s="42"/>
      <c r="E571" s="42"/>
    </row>
    <row r="572" spans="2:6" ht="16.5" x14ac:dyDescent="0.25">
      <c r="B572" s="51" t="s">
        <v>638</v>
      </c>
    </row>
    <row r="573" spans="2:6" ht="16.5" x14ac:dyDescent="0.25">
      <c r="B573" s="2"/>
    </row>
    <row r="574" spans="2:6" ht="16.5" x14ac:dyDescent="0.25">
      <c r="B574" s="50" t="s">
        <v>831</v>
      </c>
    </row>
    <row r="575" spans="2:6" ht="16.5" x14ac:dyDescent="0.25">
      <c r="B575" s="2"/>
    </row>
    <row r="576" spans="2:6" ht="16.5" x14ac:dyDescent="0.25">
      <c r="B576" s="51" t="s">
        <v>677</v>
      </c>
    </row>
    <row r="577" spans="2:4" ht="16.5" x14ac:dyDescent="0.25">
      <c r="B577" s="2"/>
    </row>
    <row r="578" spans="2:4" ht="16.5" x14ac:dyDescent="0.25">
      <c r="B578" s="66" t="s">
        <v>257</v>
      </c>
      <c r="C578" s="213">
        <v>45657</v>
      </c>
      <c r="D578" s="214">
        <v>45291</v>
      </c>
    </row>
    <row r="579" spans="2:4" ht="16.5" x14ac:dyDescent="0.25">
      <c r="B579" s="54" t="s">
        <v>535</v>
      </c>
      <c r="C579" s="123">
        <v>7934386053</v>
      </c>
      <c r="D579" s="215">
        <v>3202554175</v>
      </c>
    </row>
    <row r="580" spans="2:4" ht="16.5" x14ac:dyDescent="0.25">
      <c r="B580" s="57" t="s">
        <v>536</v>
      </c>
      <c r="C580" s="124">
        <v>19287088784</v>
      </c>
      <c r="D580" s="216">
        <v>13835990947</v>
      </c>
    </row>
    <row r="581" spans="2:4" ht="16.5" x14ac:dyDescent="0.25">
      <c r="B581" s="57" t="s">
        <v>595</v>
      </c>
      <c r="C581" s="124">
        <v>6879867222</v>
      </c>
      <c r="D581" s="216">
        <v>3958855966</v>
      </c>
    </row>
    <row r="582" spans="2:4" ht="16.5" x14ac:dyDescent="0.25">
      <c r="B582" s="57" t="s">
        <v>355</v>
      </c>
      <c r="C582" s="124">
        <v>7100554854</v>
      </c>
      <c r="D582" s="216">
        <v>6711319948</v>
      </c>
    </row>
    <row r="583" spans="2:4" ht="16.5" x14ac:dyDescent="0.25">
      <c r="B583" s="57" t="s">
        <v>537</v>
      </c>
      <c r="C583" s="124">
        <v>9734251233</v>
      </c>
      <c r="D583" s="216">
        <v>6188071389</v>
      </c>
    </row>
    <row r="584" spans="2:4" ht="16.5" x14ac:dyDescent="0.25">
      <c r="B584" s="57" t="s">
        <v>356</v>
      </c>
      <c r="C584" s="124">
        <v>13776983012</v>
      </c>
      <c r="D584" s="216">
        <v>13147030452</v>
      </c>
    </row>
    <row r="585" spans="2:4" ht="21.75" customHeight="1" x14ac:dyDescent="0.25">
      <c r="B585" s="57" t="s">
        <v>357</v>
      </c>
      <c r="C585" s="124">
        <v>4520426568</v>
      </c>
      <c r="D585" s="216">
        <v>4345401294</v>
      </c>
    </row>
    <row r="586" spans="2:4" ht="16.5" x14ac:dyDescent="0.25">
      <c r="B586" s="57" t="s">
        <v>358</v>
      </c>
      <c r="C586" s="124">
        <v>17155561282</v>
      </c>
      <c r="D586" s="216">
        <v>15701173232</v>
      </c>
    </row>
    <row r="587" spans="2:4" ht="16.5" x14ac:dyDescent="0.25">
      <c r="B587" s="57" t="s">
        <v>538</v>
      </c>
      <c r="C587" s="124">
        <v>1601000</v>
      </c>
      <c r="D587" s="216">
        <v>804244444</v>
      </c>
    </row>
    <row r="588" spans="2:4" ht="16.5" x14ac:dyDescent="0.25">
      <c r="B588" s="57" t="s">
        <v>359</v>
      </c>
      <c r="C588" s="124">
        <v>2377287436</v>
      </c>
      <c r="D588" s="216">
        <v>539482683</v>
      </c>
    </row>
    <row r="589" spans="2:4" ht="34.5" customHeight="1" x14ac:dyDescent="0.25">
      <c r="B589" s="57" t="s">
        <v>360</v>
      </c>
      <c r="C589" s="124">
        <v>4396457166</v>
      </c>
      <c r="D589" s="216">
        <v>4249165672</v>
      </c>
    </row>
    <row r="590" spans="2:4" ht="16.5" x14ac:dyDescent="0.25">
      <c r="B590" s="57" t="s">
        <v>361</v>
      </c>
      <c r="C590" s="124">
        <v>867099050</v>
      </c>
      <c r="D590" s="216">
        <v>744198640</v>
      </c>
    </row>
    <row r="591" spans="2:4" ht="16.5" x14ac:dyDescent="0.25">
      <c r="B591" s="57" t="s">
        <v>362</v>
      </c>
      <c r="C591" s="124">
        <v>16861413191</v>
      </c>
      <c r="D591" s="216">
        <v>8829848474</v>
      </c>
    </row>
    <row r="592" spans="2:4" ht="16.5" x14ac:dyDescent="0.25">
      <c r="B592" s="58" t="s">
        <v>363</v>
      </c>
      <c r="C592" s="126">
        <v>-9405040824</v>
      </c>
      <c r="D592" s="217">
        <v>-8510619815</v>
      </c>
    </row>
    <row r="593" spans="2:4" ht="17.25" thickBot="1" x14ac:dyDescent="0.3">
      <c r="B593" s="292" t="s">
        <v>95</v>
      </c>
      <c r="C593" s="139">
        <v>101487936027</v>
      </c>
      <c r="D593" s="154">
        <v>73746717501</v>
      </c>
    </row>
    <row r="594" spans="2:4" ht="17.25" thickTop="1" x14ac:dyDescent="0.25">
      <c r="B594" s="2"/>
      <c r="C594" s="42"/>
      <c r="D594" s="42"/>
    </row>
    <row r="595" spans="2:4" ht="16.5" x14ac:dyDescent="0.25">
      <c r="B595" s="51" t="s">
        <v>631</v>
      </c>
    </row>
    <row r="596" spans="2:4" ht="16.5" x14ac:dyDescent="0.25">
      <c r="B596" s="2"/>
    </row>
    <row r="597" spans="2:4" ht="16.5" x14ac:dyDescent="0.25">
      <c r="B597" s="50" t="s">
        <v>832</v>
      </c>
    </row>
    <row r="598" spans="2:4" ht="16.5" x14ac:dyDescent="0.25">
      <c r="B598" s="2"/>
    </row>
    <row r="599" spans="2:4" ht="16.5" x14ac:dyDescent="0.25">
      <c r="B599" s="51" t="s">
        <v>364</v>
      </c>
    </row>
    <row r="600" spans="2:4" ht="16.5" x14ac:dyDescent="0.25">
      <c r="B600" s="2"/>
    </row>
    <row r="601" spans="2:4" ht="16.5" x14ac:dyDescent="0.25">
      <c r="B601" s="66" t="s">
        <v>257</v>
      </c>
      <c r="C601" s="213">
        <v>45657</v>
      </c>
      <c r="D601" s="214">
        <v>45291</v>
      </c>
    </row>
    <row r="602" spans="2:4" ht="16.5" x14ac:dyDescent="0.25">
      <c r="B602" s="114" t="s">
        <v>365</v>
      </c>
      <c r="C602" s="146">
        <v>7414462103</v>
      </c>
      <c r="D602" s="56">
        <v>7923201494</v>
      </c>
    </row>
    <row r="603" spans="2:4" ht="16.5" x14ac:dyDescent="0.25">
      <c r="B603" s="91" t="s">
        <v>366</v>
      </c>
      <c r="C603" s="147">
        <v>30678900070</v>
      </c>
      <c r="D603" s="55">
        <v>23911171621</v>
      </c>
    </row>
    <row r="604" spans="2:4" ht="16.5" x14ac:dyDescent="0.25">
      <c r="B604" s="91" t="s">
        <v>367</v>
      </c>
      <c r="C604" s="147">
        <v>30539574547</v>
      </c>
      <c r="D604" s="55">
        <v>12784290350</v>
      </c>
    </row>
    <row r="605" spans="2:4" ht="16.5" x14ac:dyDescent="0.25">
      <c r="B605" s="91" t="s">
        <v>368</v>
      </c>
      <c r="C605" s="147">
        <v>11883151369</v>
      </c>
      <c r="D605" s="55">
        <v>10456662813</v>
      </c>
    </row>
    <row r="606" spans="2:4" ht="16.5" x14ac:dyDescent="0.25">
      <c r="B606" s="91" t="s">
        <v>369</v>
      </c>
      <c r="C606" s="147">
        <v>11776451198</v>
      </c>
      <c r="D606" s="55">
        <v>3437003087</v>
      </c>
    </row>
    <row r="607" spans="2:4" ht="16.5" x14ac:dyDescent="0.25">
      <c r="B607" s="91" t="s">
        <v>596</v>
      </c>
      <c r="C607" s="147" t="s">
        <v>14</v>
      </c>
      <c r="D607" s="55">
        <v>3546</v>
      </c>
    </row>
    <row r="608" spans="2:4" ht="16.5" x14ac:dyDescent="0.25">
      <c r="B608" s="91" t="s">
        <v>370</v>
      </c>
      <c r="C608" s="147">
        <v>17242000000</v>
      </c>
      <c r="D608" s="55">
        <v>16120000000</v>
      </c>
    </row>
    <row r="609" spans="2:10" ht="16.5" x14ac:dyDescent="0.25">
      <c r="B609" s="93" t="s">
        <v>371</v>
      </c>
      <c r="C609" s="165">
        <v>4753070136</v>
      </c>
      <c r="D609" s="59">
        <v>5059636270</v>
      </c>
    </row>
    <row r="610" spans="2:10" ht="17.25" thickBot="1" x14ac:dyDescent="0.3">
      <c r="B610" s="94" t="s">
        <v>95</v>
      </c>
      <c r="C610" s="139">
        <v>114287609423</v>
      </c>
      <c r="D610" s="154">
        <v>79691969181</v>
      </c>
    </row>
    <row r="611" spans="2:10" ht="17.25" thickTop="1" x14ac:dyDescent="0.25">
      <c r="B611" s="2"/>
      <c r="C611" s="42"/>
      <c r="D611" s="42"/>
    </row>
    <row r="612" spans="2:10" ht="16.5" x14ac:dyDescent="0.25">
      <c r="B612" s="50" t="s">
        <v>833</v>
      </c>
    </row>
    <row r="613" spans="2:10" ht="16.5" x14ac:dyDescent="0.25">
      <c r="B613" s="2"/>
    </row>
    <row r="614" spans="2:10" ht="30" customHeight="1" x14ac:dyDescent="0.25">
      <c r="B614" s="345" t="s">
        <v>678</v>
      </c>
      <c r="C614" s="345"/>
      <c r="D614" s="345"/>
      <c r="E614" s="345"/>
      <c r="F614" s="345"/>
      <c r="G614" s="345"/>
      <c r="H614" s="345"/>
      <c r="I614" s="345"/>
      <c r="J614" s="345"/>
    </row>
    <row r="615" spans="2:10" ht="16.5" x14ac:dyDescent="0.25">
      <c r="B615" s="2"/>
    </row>
    <row r="616" spans="2:10" ht="15" customHeight="1" x14ac:dyDescent="0.25">
      <c r="B616" s="357" t="s">
        <v>372</v>
      </c>
      <c r="C616" s="218" t="s">
        <v>635</v>
      </c>
      <c r="D616" s="218" t="s">
        <v>373</v>
      </c>
      <c r="E616" s="357" t="s">
        <v>375</v>
      </c>
      <c r="F616" s="218" t="s">
        <v>376</v>
      </c>
      <c r="G616" s="218" t="s">
        <v>376</v>
      </c>
    </row>
    <row r="617" spans="2:10" ht="33" x14ac:dyDescent="0.25">
      <c r="B617" s="358"/>
      <c r="C617" s="219" t="s">
        <v>377</v>
      </c>
      <c r="D617" s="219" t="s">
        <v>374</v>
      </c>
      <c r="E617" s="358"/>
      <c r="F617" s="220" t="s">
        <v>680</v>
      </c>
      <c r="G617" s="220" t="s">
        <v>636</v>
      </c>
    </row>
    <row r="618" spans="2:10" ht="16.5" x14ac:dyDescent="0.25">
      <c r="B618" s="372" t="s">
        <v>632</v>
      </c>
      <c r="C618" s="375">
        <v>200000000000</v>
      </c>
      <c r="D618" s="221">
        <v>25000000000</v>
      </c>
      <c r="E618" s="222">
        <v>47689</v>
      </c>
      <c r="F618" s="59">
        <v>12500000020</v>
      </c>
      <c r="G618" s="59">
        <v>14583333350</v>
      </c>
    </row>
    <row r="619" spans="2:10" ht="16.5" x14ac:dyDescent="0.25">
      <c r="B619" s="374"/>
      <c r="C619" s="377"/>
      <c r="D619" s="221">
        <v>30000000000</v>
      </c>
      <c r="E619" s="222">
        <v>48781</v>
      </c>
      <c r="F619" s="153">
        <v>20769230760</v>
      </c>
      <c r="G619" s="153">
        <v>23076923070</v>
      </c>
    </row>
    <row r="620" spans="2:10" ht="24" customHeight="1" x14ac:dyDescent="0.25">
      <c r="B620" s="223" t="s">
        <v>633</v>
      </c>
      <c r="C620" s="153">
        <v>60000000000</v>
      </c>
      <c r="D620" s="153">
        <v>40000000000</v>
      </c>
      <c r="E620" s="222">
        <v>45069</v>
      </c>
      <c r="F620" s="153" t="s">
        <v>14</v>
      </c>
      <c r="G620" s="153" t="s">
        <v>14</v>
      </c>
    </row>
    <row r="621" spans="2:10" ht="16.5" x14ac:dyDescent="0.25">
      <c r="B621" s="372" t="s">
        <v>634</v>
      </c>
      <c r="C621" s="375">
        <v>175000000000</v>
      </c>
      <c r="D621" s="153">
        <v>75000000000</v>
      </c>
      <c r="E621" s="222">
        <v>48717</v>
      </c>
      <c r="F621" s="153">
        <v>56250075000</v>
      </c>
      <c r="G621" s="153">
        <v>62500050000</v>
      </c>
    </row>
    <row r="622" spans="2:10" ht="16.5" x14ac:dyDescent="0.25">
      <c r="B622" s="373"/>
      <c r="C622" s="376"/>
      <c r="D622" s="153">
        <v>42000000000</v>
      </c>
      <c r="E622" s="222">
        <v>46162</v>
      </c>
      <c r="F622" s="153">
        <v>42000000000</v>
      </c>
      <c r="G622" s="153">
        <v>42000000000</v>
      </c>
    </row>
    <row r="623" spans="2:10" ht="16.5" x14ac:dyDescent="0.25">
      <c r="B623" s="373"/>
      <c r="C623" s="376"/>
      <c r="D623" s="153">
        <v>30000000000</v>
      </c>
      <c r="E623" s="222">
        <v>46372</v>
      </c>
      <c r="F623" s="153">
        <v>30000000000</v>
      </c>
      <c r="G623" s="153">
        <v>30000000000</v>
      </c>
    </row>
    <row r="624" spans="2:10" ht="16.5" x14ac:dyDescent="0.25">
      <c r="B624" s="373"/>
      <c r="C624" s="376"/>
      <c r="D624" s="153">
        <v>10000000000</v>
      </c>
      <c r="E624" s="222">
        <v>47100</v>
      </c>
      <c r="F624" s="153">
        <v>10000000000</v>
      </c>
      <c r="G624" s="153">
        <v>10000000000</v>
      </c>
    </row>
    <row r="625" spans="2:7" ht="16.5" x14ac:dyDescent="0.25">
      <c r="B625" s="374"/>
      <c r="C625" s="377"/>
      <c r="D625" s="153">
        <v>18000000000</v>
      </c>
      <c r="E625" s="222">
        <v>48204</v>
      </c>
      <c r="F625" s="153">
        <v>7812288000</v>
      </c>
      <c r="G625" s="153">
        <v>7812288000</v>
      </c>
    </row>
    <row r="626" spans="2:7" ht="16.5" x14ac:dyDescent="0.25">
      <c r="B626" s="372" t="s">
        <v>597</v>
      </c>
      <c r="C626" s="375">
        <v>200000000000</v>
      </c>
      <c r="D626" s="56">
        <v>30000000000</v>
      </c>
      <c r="E626" s="224">
        <v>45561</v>
      </c>
      <c r="F626" s="56" t="s">
        <v>14</v>
      </c>
      <c r="G626" s="56">
        <v>30000000000</v>
      </c>
    </row>
    <row r="627" spans="2:7" ht="16.5" x14ac:dyDescent="0.25">
      <c r="B627" s="373"/>
      <c r="C627" s="376"/>
      <c r="D627" s="56">
        <v>30000000000</v>
      </c>
      <c r="E627" s="224">
        <v>45743</v>
      </c>
      <c r="F627" s="56">
        <v>30000000000</v>
      </c>
      <c r="G627" s="56">
        <v>30000000000</v>
      </c>
    </row>
    <row r="628" spans="2:7" ht="16.5" x14ac:dyDescent="0.25">
      <c r="B628" s="373"/>
      <c r="C628" s="376"/>
      <c r="D628" s="56">
        <v>20000000000</v>
      </c>
      <c r="E628" s="224">
        <v>46107</v>
      </c>
      <c r="F628" s="56">
        <v>20000000000</v>
      </c>
      <c r="G628" s="56">
        <v>20000000000</v>
      </c>
    </row>
    <row r="629" spans="2:7" ht="16.5" x14ac:dyDescent="0.25">
      <c r="B629" s="373"/>
      <c r="C629" s="376"/>
      <c r="D629" s="56">
        <v>7000000000</v>
      </c>
      <c r="E629" s="224">
        <v>45615</v>
      </c>
      <c r="F629" s="56" t="s">
        <v>14</v>
      </c>
      <c r="G629" s="56">
        <v>7000000000</v>
      </c>
    </row>
    <row r="630" spans="2:7" ht="16.5" x14ac:dyDescent="0.25">
      <c r="B630" s="373"/>
      <c r="C630" s="376"/>
      <c r="D630" s="56">
        <v>5450000000</v>
      </c>
      <c r="E630" s="224">
        <v>45797</v>
      </c>
      <c r="F630" s="56">
        <v>5450000000</v>
      </c>
      <c r="G630" s="56">
        <v>5450000000</v>
      </c>
    </row>
    <row r="631" spans="2:7" ht="16.5" x14ac:dyDescent="0.25">
      <c r="B631" s="373"/>
      <c r="C631" s="376"/>
      <c r="D631" s="56">
        <v>8000000000</v>
      </c>
      <c r="E631" s="224">
        <v>46161</v>
      </c>
      <c r="F631" s="56">
        <v>8000000000</v>
      </c>
      <c r="G631" s="56">
        <v>8000000000</v>
      </c>
    </row>
    <row r="632" spans="2:7" ht="16.5" x14ac:dyDescent="0.25">
      <c r="B632" s="373"/>
      <c r="C632" s="376"/>
      <c r="D632" s="56">
        <v>13550000000</v>
      </c>
      <c r="E632" s="224">
        <v>46525</v>
      </c>
      <c r="F632" s="56">
        <v>13550000000</v>
      </c>
      <c r="G632" s="56">
        <v>13550000000</v>
      </c>
    </row>
    <row r="633" spans="2:7" ht="16.5" x14ac:dyDescent="0.25">
      <c r="B633" s="373"/>
      <c r="C633" s="376"/>
      <c r="D633" s="56">
        <v>20000000000</v>
      </c>
      <c r="E633" s="224">
        <v>45701</v>
      </c>
      <c r="F633" s="56">
        <v>20000000000</v>
      </c>
      <c r="G633" s="56">
        <v>20000000000</v>
      </c>
    </row>
    <row r="634" spans="2:7" ht="16.5" x14ac:dyDescent="0.25">
      <c r="B634" s="373"/>
      <c r="C634" s="376"/>
      <c r="D634" s="56">
        <v>20000000000</v>
      </c>
      <c r="E634" s="224">
        <v>45883</v>
      </c>
      <c r="F634" s="56">
        <v>20000000000</v>
      </c>
      <c r="G634" s="56">
        <v>20000000000</v>
      </c>
    </row>
    <row r="635" spans="2:7" ht="16.5" x14ac:dyDescent="0.25">
      <c r="B635" s="374"/>
      <c r="C635" s="377"/>
      <c r="D635" s="56">
        <v>46000000000</v>
      </c>
      <c r="E635" s="224">
        <v>45817</v>
      </c>
      <c r="F635" s="56">
        <v>46000000000</v>
      </c>
      <c r="G635" s="56">
        <v>46000000000</v>
      </c>
    </row>
    <row r="636" spans="2:7" ht="16.5" x14ac:dyDescent="0.25">
      <c r="B636" s="378" t="s">
        <v>679</v>
      </c>
      <c r="C636" s="225"/>
      <c r="D636" s="56">
        <v>10000000000</v>
      </c>
      <c r="E636" s="224">
        <v>46930</v>
      </c>
      <c r="F636" s="56">
        <v>10000000000</v>
      </c>
      <c r="G636" s="56" t="s">
        <v>14</v>
      </c>
    </row>
    <row r="637" spans="2:7" ht="16.5" x14ac:dyDescent="0.25">
      <c r="B637" s="379"/>
      <c r="C637" s="225"/>
      <c r="D637" s="56">
        <v>15000000000</v>
      </c>
      <c r="E637" s="224">
        <v>47294</v>
      </c>
      <c r="F637" s="56">
        <v>15000000000</v>
      </c>
      <c r="G637" s="56" t="s">
        <v>14</v>
      </c>
    </row>
    <row r="638" spans="2:7" ht="16.5" x14ac:dyDescent="0.25">
      <c r="B638" s="379"/>
      <c r="C638" s="225"/>
      <c r="D638" s="56">
        <v>40000000000</v>
      </c>
      <c r="E638" s="224">
        <v>46287</v>
      </c>
      <c r="F638" s="56">
        <v>40000000000</v>
      </c>
      <c r="G638" s="56" t="s">
        <v>14</v>
      </c>
    </row>
    <row r="639" spans="2:7" ht="16.5" x14ac:dyDescent="0.25">
      <c r="B639" s="380"/>
      <c r="C639" s="225"/>
      <c r="D639" s="56">
        <v>30000000000</v>
      </c>
      <c r="E639" s="224">
        <v>46650</v>
      </c>
      <c r="F639" s="56">
        <v>30000000000</v>
      </c>
      <c r="G639" s="56" t="s">
        <v>14</v>
      </c>
    </row>
    <row r="640" spans="2:7" ht="17.25" thickBot="1" x14ac:dyDescent="0.3">
      <c r="B640" s="226" t="s">
        <v>681</v>
      </c>
      <c r="C640" s="61">
        <v>785000000000</v>
      </c>
      <c r="D640" s="61">
        <v>565000000000</v>
      </c>
      <c r="E640" s="227"/>
      <c r="F640" s="61">
        <v>437331593780</v>
      </c>
      <c r="G640" s="61">
        <v>389972594420</v>
      </c>
    </row>
    <row r="641" spans="2:10" ht="33.75" thickTop="1" x14ac:dyDescent="0.25">
      <c r="B641" s="357" t="s">
        <v>372</v>
      </c>
      <c r="C641" s="218" t="s">
        <v>635</v>
      </c>
      <c r="D641" s="218" t="s">
        <v>682</v>
      </c>
      <c r="E641" s="357" t="s">
        <v>375</v>
      </c>
      <c r="F641" s="218" t="s">
        <v>376</v>
      </c>
      <c r="G641" s="218" t="s">
        <v>376</v>
      </c>
      <c r="H641" s="63"/>
    </row>
    <row r="642" spans="2:10" ht="33" x14ac:dyDescent="0.25">
      <c r="B642" s="358"/>
      <c r="C642" s="219" t="s">
        <v>206</v>
      </c>
      <c r="D642" s="219" t="s">
        <v>206</v>
      </c>
      <c r="E642" s="358"/>
      <c r="F642" s="220" t="s">
        <v>680</v>
      </c>
      <c r="G642" s="220" t="s">
        <v>636</v>
      </c>
      <c r="H642" s="63"/>
    </row>
    <row r="643" spans="2:10" ht="16.5" x14ac:dyDescent="0.25">
      <c r="B643" s="369" t="s">
        <v>683</v>
      </c>
      <c r="C643" s="370">
        <v>20500000</v>
      </c>
      <c r="D643" s="228">
        <v>1000000</v>
      </c>
      <c r="E643" s="229">
        <v>46930</v>
      </c>
      <c r="F643" s="230">
        <v>7831260000</v>
      </c>
      <c r="G643" s="231" t="s">
        <v>14</v>
      </c>
      <c r="H643" s="63"/>
    </row>
    <row r="644" spans="2:10" ht="16.5" x14ac:dyDescent="0.25">
      <c r="B644" s="369"/>
      <c r="C644" s="370"/>
      <c r="D644" s="228">
        <v>2000000</v>
      </c>
      <c r="E644" s="229">
        <v>47294</v>
      </c>
      <c r="F644" s="230">
        <v>15662520000</v>
      </c>
      <c r="G644" s="231" t="s">
        <v>14</v>
      </c>
      <c r="H644" s="63"/>
    </row>
    <row r="645" spans="2:10" ht="16.5" x14ac:dyDescent="0.25">
      <c r="B645" s="232" t="s">
        <v>684</v>
      </c>
      <c r="C645" s="233">
        <v>20500000</v>
      </c>
      <c r="D645" s="234">
        <v>3000000</v>
      </c>
      <c r="E645" s="231"/>
      <c r="F645" s="235">
        <v>23493780000</v>
      </c>
      <c r="G645" s="231" t="s">
        <v>14</v>
      </c>
      <c r="H645" s="63"/>
    </row>
    <row r="646" spans="2:10" ht="17.25" thickBot="1" x14ac:dyDescent="0.3">
      <c r="B646" s="226" t="s">
        <v>95</v>
      </c>
      <c r="C646" s="226"/>
      <c r="D646" s="61"/>
      <c r="E646" s="61"/>
      <c r="F646" s="236">
        <v>460825373780</v>
      </c>
      <c r="G646" s="61">
        <v>389972594420</v>
      </c>
      <c r="H646" s="63"/>
    </row>
    <row r="647" spans="2:10" ht="17.25" thickTop="1" x14ac:dyDescent="0.25">
      <c r="B647" s="237"/>
      <c r="C647" s="237"/>
      <c r="D647" s="63"/>
      <c r="E647" s="63"/>
      <c r="F647" s="238"/>
      <c r="G647" s="63"/>
      <c r="H647" s="63"/>
    </row>
    <row r="648" spans="2:10" ht="16.5" x14ac:dyDescent="0.25">
      <c r="B648" s="237"/>
      <c r="C648" s="237"/>
      <c r="D648" s="63"/>
      <c r="E648" s="63"/>
      <c r="F648" s="238"/>
      <c r="G648" s="63"/>
      <c r="H648" s="63"/>
    </row>
    <row r="649" spans="2:10" ht="16.5" x14ac:dyDescent="0.25">
      <c r="B649" s="237"/>
      <c r="C649" s="237"/>
      <c r="D649" s="63"/>
      <c r="E649" s="63"/>
      <c r="F649" s="238"/>
      <c r="G649" s="63"/>
      <c r="H649" s="63"/>
    </row>
    <row r="650" spans="2:10" ht="30" customHeight="1" x14ac:dyDescent="0.25">
      <c r="B650" s="345" t="s">
        <v>598</v>
      </c>
      <c r="C650" s="345"/>
      <c r="D650" s="345"/>
      <c r="E650" s="345"/>
      <c r="F650" s="345"/>
      <c r="G650" s="345"/>
      <c r="H650" s="345"/>
      <c r="I650" s="345"/>
      <c r="J650" s="345"/>
    </row>
    <row r="651" spans="2:10" ht="16.5" x14ac:dyDescent="0.25">
      <c r="B651" s="2"/>
    </row>
    <row r="652" spans="2:10" ht="30.75" customHeight="1" x14ac:dyDescent="0.25">
      <c r="B652" s="345" t="s">
        <v>599</v>
      </c>
      <c r="C652" s="345"/>
      <c r="D652" s="345"/>
      <c r="E652" s="345"/>
      <c r="F652" s="345"/>
      <c r="G652" s="345"/>
      <c r="H652" s="345"/>
      <c r="I652" s="345"/>
      <c r="J652" s="345"/>
    </row>
    <row r="653" spans="2:10" ht="16.5" x14ac:dyDescent="0.25">
      <c r="B653" s="2"/>
    </row>
    <row r="654" spans="2:10" ht="37.5" customHeight="1" x14ac:dyDescent="0.25">
      <c r="B654" s="345" t="s">
        <v>600</v>
      </c>
      <c r="C654" s="345"/>
      <c r="D654" s="345"/>
      <c r="E654" s="345"/>
      <c r="F654" s="345"/>
      <c r="G654" s="345"/>
      <c r="H654" s="345"/>
      <c r="I654" s="345"/>
      <c r="J654" s="345"/>
    </row>
    <row r="655" spans="2:10" ht="16.5" x14ac:dyDescent="0.25">
      <c r="B655" s="2"/>
    </row>
    <row r="656" spans="2:10" ht="35.25" customHeight="1" x14ac:dyDescent="0.25">
      <c r="B656" s="345" t="s">
        <v>601</v>
      </c>
      <c r="C656" s="345"/>
      <c r="D656" s="345"/>
      <c r="E656" s="345"/>
      <c r="F656" s="345"/>
      <c r="G656" s="345"/>
      <c r="H656" s="345"/>
      <c r="I656" s="345"/>
      <c r="J656" s="345"/>
    </row>
    <row r="657" spans="2:10" ht="24" customHeight="1" x14ac:dyDescent="0.25">
      <c r="B657" s="185"/>
      <c r="C657" s="185"/>
      <c r="D657" s="185"/>
      <c r="E657" s="185"/>
      <c r="F657" s="185"/>
      <c r="G657" s="185"/>
      <c r="H657" s="185"/>
      <c r="I657" s="185"/>
      <c r="J657" s="185"/>
    </row>
    <row r="658" spans="2:10" ht="35.25" customHeight="1" x14ac:dyDescent="0.25">
      <c r="B658" s="345" t="s">
        <v>685</v>
      </c>
      <c r="C658" s="345"/>
      <c r="D658" s="345"/>
      <c r="E658" s="345"/>
      <c r="F658" s="345"/>
      <c r="G658" s="345"/>
      <c r="H658" s="345"/>
      <c r="I658" s="345"/>
      <c r="J658" s="345"/>
    </row>
    <row r="659" spans="2:10" ht="16.5" x14ac:dyDescent="0.25">
      <c r="B659" s="2"/>
    </row>
    <row r="660" spans="2:10" ht="30" customHeight="1" x14ac:dyDescent="0.25">
      <c r="B660" s="345" t="s">
        <v>602</v>
      </c>
      <c r="C660" s="345"/>
      <c r="D660" s="345"/>
      <c r="E660" s="345"/>
      <c r="F660" s="345"/>
      <c r="G660" s="345"/>
      <c r="H660" s="345"/>
      <c r="I660" s="345"/>
      <c r="J660" s="345"/>
    </row>
    <row r="661" spans="2:10" ht="16.5" x14ac:dyDescent="0.25">
      <c r="B661" s="2"/>
    </row>
  </sheetData>
  <mergeCells count="132">
    <mergeCell ref="B616:B617"/>
    <mergeCell ref="E616:E617"/>
    <mergeCell ref="C626:C635"/>
    <mergeCell ref="C621:C625"/>
    <mergeCell ref="C618:C619"/>
    <mergeCell ref="B618:B619"/>
    <mergeCell ref="B656:J656"/>
    <mergeCell ref="B658:J658"/>
    <mergeCell ref="B650:J650"/>
    <mergeCell ref="B652:J652"/>
    <mergeCell ref="B654:J654"/>
    <mergeCell ref="B636:B639"/>
    <mergeCell ref="B641:B642"/>
    <mergeCell ref="E641:E642"/>
    <mergeCell ref="B660:J660"/>
    <mergeCell ref="B643:B644"/>
    <mergeCell ref="C643:C644"/>
    <mergeCell ref="E245:F245"/>
    <mergeCell ref="G245:G246"/>
    <mergeCell ref="B231:B232"/>
    <mergeCell ref="D231:D232"/>
    <mergeCell ref="E231:F231"/>
    <mergeCell ref="G231:G232"/>
    <mergeCell ref="B245:B246"/>
    <mergeCell ref="B425:J425"/>
    <mergeCell ref="C351:G351"/>
    <mergeCell ref="B363:B364"/>
    <mergeCell ref="D363:G363"/>
    <mergeCell ref="H363:H364"/>
    <mergeCell ref="B447:B448"/>
    <mergeCell ref="C447:H447"/>
    <mergeCell ref="C363:C364"/>
    <mergeCell ref="B413:J413"/>
    <mergeCell ref="B417:J417"/>
    <mergeCell ref="B421:J421"/>
    <mergeCell ref="B621:B625"/>
    <mergeCell ref="B626:B635"/>
    <mergeCell ref="B431:J431"/>
    <mergeCell ref="B6:J6"/>
    <mergeCell ref="B16:J16"/>
    <mergeCell ref="B30:J30"/>
    <mergeCell ref="B63:B64"/>
    <mergeCell ref="B191:B192"/>
    <mergeCell ref="D191:D192"/>
    <mergeCell ref="E191:F191"/>
    <mergeCell ref="B150:B151"/>
    <mergeCell ref="E150:F150"/>
    <mergeCell ref="B108:J108"/>
    <mergeCell ref="B110:J110"/>
    <mergeCell ref="B112:J112"/>
    <mergeCell ref="B120:J120"/>
    <mergeCell ref="B122:J122"/>
    <mergeCell ref="G191:G192"/>
    <mergeCell ref="B80:D80"/>
    <mergeCell ref="E63:F63"/>
    <mergeCell ref="B18:B19"/>
    <mergeCell ref="C18:D18"/>
    <mergeCell ref="B36:B38"/>
    <mergeCell ref="C36:D36"/>
    <mergeCell ref="B24:B25"/>
    <mergeCell ref="C24:D24"/>
    <mergeCell ref="E36:F36"/>
    <mergeCell ref="B259:J259"/>
    <mergeCell ref="B263:J263"/>
    <mergeCell ref="D245:D246"/>
    <mergeCell ref="B221:J221"/>
    <mergeCell ref="B223:J223"/>
    <mergeCell ref="C231:C232"/>
    <mergeCell ref="C245:C246"/>
    <mergeCell ref="B614:J614"/>
    <mergeCell ref="B460:B461"/>
    <mergeCell ref="C460:H460"/>
    <mergeCell ref="B475:B476"/>
    <mergeCell ref="C475:F475"/>
    <mergeCell ref="B351:B352"/>
    <mergeCell ref="B427:J427"/>
    <mergeCell ref="B435:J435"/>
    <mergeCell ref="B437:J437"/>
    <mergeCell ref="B441:J441"/>
    <mergeCell ref="B481:B482"/>
    <mergeCell ref="C481:F481"/>
    <mergeCell ref="B491:B492"/>
    <mergeCell ref="C491:F491"/>
    <mergeCell ref="B499:B500"/>
    <mergeCell ref="C499:F499"/>
    <mergeCell ref="B301:J301"/>
    <mergeCell ref="B375:J375"/>
    <mergeCell ref="B401:J401"/>
    <mergeCell ref="B347:J347"/>
    <mergeCell ref="B345:J345"/>
    <mergeCell ref="B72:J73"/>
    <mergeCell ref="B75:J75"/>
    <mergeCell ref="B76:J76"/>
    <mergeCell ref="B185:D185"/>
    <mergeCell ref="B94:J94"/>
    <mergeCell ref="B98:J98"/>
    <mergeCell ref="B100:J100"/>
    <mergeCell ref="B102:J102"/>
    <mergeCell ref="B104:J104"/>
    <mergeCell ref="B106:J106"/>
    <mergeCell ref="B349:J349"/>
    <mergeCell ref="B297:J297"/>
    <mergeCell ref="B299:J299"/>
    <mergeCell ref="B331:J331"/>
    <mergeCell ref="B341:J341"/>
    <mergeCell ref="B343:J343"/>
    <mergeCell ref="B295:J295"/>
    <mergeCell ref="B206:B207"/>
    <mergeCell ref="D206:D207"/>
    <mergeCell ref="E206:F206"/>
    <mergeCell ref="D37:D38"/>
    <mergeCell ref="F37:F38"/>
    <mergeCell ref="C63:D63"/>
    <mergeCell ref="B57:I57"/>
    <mergeCell ref="B74:J74"/>
    <mergeCell ref="G206:G207"/>
    <mergeCell ref="C206:C207"/>
    <mergeCell ref="B157:B158"/>
    <mergeCell ref="E157:F157"/>
    <mergeCell ref="B124:J124"/>
    <mergeCell ref="B126:J126"/>
    <mergeCell ref="B130:J130"/>
    <mergeCell ref="C191:C192"/>
    <mergeCell ref="B168:B169"/>
    <mergeCell ref="C168:D168"/>
    <mergeCell ref="C150:C151"/>
    <mergeCell ref="D150:D151"/>
    <mergeCell ref="D157:D158"/>
    <mergeCell ref="C157:C158"/>
    <mergeCell ref="G150:G151"/>
    <mergeCell ref="G157:G158"/>
    <mergeCell ref="B59:I59"/>
  </mergeCells>
  <hyperlinks>
    <hyperlink ref="A1" location="Indice!A1" display="Indice"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J18"/>
  <sheetViews>
    <sheetView showGridLines="0" zoomScale="110" zoomScaleNormal="110" workbookViewId="0"/>
  </sheetViews>
  <sheetFormatPr baseColWidth="10" defaultColWidth="11.42578125" defaultRowHeight="15" x14ac:dyDescent="0.25"/>
  <cols>
    <col min="1" max="1" width="6.5703125" style="21" bestFit="1" customWidth="1"/>
    <col min="2" max="9" width="11.42578125" style="21"/>
    <col min="10" max="10" width="50.5703125" style="21" customWidth="1"/>
    <col min="11" max="16384" width="11.42578125" style="21"/>
  </cols>
  <sheetData>
    <row r="1" spans="1:10" ht="16.5" x14ac:dyDescent="0.25">
      <c r="A1" s="19" t="s">
        <v>505</v>
      </c>
    </row>
    <row r="2" spans="1:10" ht="16.5" x14ac:dyDescent="0.25">
      <c r="B2" s="50" t="s">
        <v>795</v>
      </c>
    </row>
    <row r="3" spans="1:10" ht="16.5" x14ac:dyDescent="0.25">
      <c r="B3" s="2"/>
    </row>
    <row r="4" spans="1:10" ht="16.5" x14ac:dyDescent="0.25">
      <c r="B4" s="3" t="s">
        <v>796</v>
      </c>
    </row>
    <row r="5" spans="1:10" ht="16.5" x14ac:dyDescent="0.25">
      <c r="B5" s="2"/>
    </row>
    <row r="6" spans="1:10" ht="16.5" x14ac:dyDescent="0.25">
      <c r="B6" s="345" t="s">
        <v>388</v>
      </c>
      <c r="C6" s="345"/>
      <c r="D6" s="345"/>
      <c r="E6" s="345"/>
      <c r="F6" s="345"/>
      <c r="G6" s="345"/>
      <c r="H6" s="345"/>
      <c r="I6" s="345"/>
      <c r="J6" s="345"/>
    </row>
    <row r="7" spans="1:10" ht="16.5" x14ac:dyDescent="0.25">
      <c r="B7" s="345"/>
      <c r="C7" s="345"/>
      <c r="D7" s="345"/>
      <c r="E7" s="345"/>
      <c r="F7" s="345"/>
      <c r="G7" s="345"/>
      <c r="H7" s="345"/>
      <c r="I7" s="345"/>
      <c r="J7" s="345"/>
    </row>
    <row r="8" spans="1:10" ht="16.5" x14ac:dyDescent="0.25">
      <c r="B8" s="345" t="s">
        <v>873</v>
      </c>
      <c r="C8" s="345"/>
      <c r="D8" s="345"/>
      <c r="E8" s="345"/>
      <c r="F8" s="345"/>
      <c r="G8" s="345"/>
      <c r="H8" s="345"/>
      <c r="I8" s="345"/>
      <c r="J8" s="345"/>
    </row>
    <row r="9" spans="1:10" ht="16.5" x14ac:dyDescent="0.25">
      <c r="B9" s="345"/>
      <c r="C9" s="345"/>
      <c r="D9" s="345"/>
      <c r="E9" s="345"/>
      <c r="F9" s="345"/>
      <c r="G9" s="345"/>
      <c r="H9" s="345"/>
      <c r="I9" s="345"/>
      <c r="J9" s="345"/>
    </row>
    <row r="10" spans="1:10" ht="62.25" customHeight="1" x14ac:dyDescent="0.25">
      <c r="B10" s="345" t="s">
        <v>686</v>
      </c>
      <c r="C10" s="345"/>
      <c r="D10" s="345"/>
      <c r="E10" s="345"/>
      <c r="F10" s="345"/>
      <c r="G10" s="345"/>
      <c r="H10" s="345"/>
      <c r="I10" s="345"/>
      <c r="J10" s="345"/>
    </row>
    <row r="11" spans="1:10" ht="15" customHeight="1" x14ac:dyDescent="0.25">
      <c r="B11" s="185"/>
      <c r="C11" s="185"/>
      <c r="D11" s="185"/>
      <c r="E11" s="185"/>
      <c r="F11" s="185"/>
      <c r="G11" s="185"/>
      <c r="H11" s="185"/>
      <c r="I11" s="185"/>
      <c r="J11" s="185"/>
    </row>
    <row r="12" spans="1:10" ht="16.5" x14ac:dyDescent="0.25">
      <c r="B12" s="3" t="s">
        <v>797</v>
      </c>
    </row>
    <row r="13" spans="1:10" ht="16.5" x14ac:dyDescent="0.25">
      <c r="B13" s="2"/>
    </row>
    <row r="14" spans="1:10" ht="75" customHeight="1" x14ac:dyDescent="0.25">
      <c r="B14" s="345" t="s">
        <v>874</v>
      </c>
      <c r="C14" s="345"/>
      <c r="D14" s="345"/>
      <c r="E14" s="345"/>
      <c r="F14" s="345"/>
      <c r="G14" s="345"/>
      <c r="H14" s="345"/>
      <c r="I14" s="345"/>
      <c r="J14" s="345"/>
    </row>
    <row r="15" spans="1:10" ht="16.5" x14ac:dyDescent="0.25">
      <c r="B15" s="2"/>
    </row>
    <row r="16" spans="1:10" ht="30" customHeight="1" x14ac:dyDescent="0.25">
      <c r="B16" s="345" t="s">
        <v>875</v>
      </c>
      <c r="C16" s="345"/>
      <c r="D16" s="345"/>
      <c r="E16" s="345"/>
      <c r="F16" s="345"/>
      <c r="G16" s="345"/>
      <c r="H16" s="345"/>
      <c r="I16" s="345"/>
      <c r="J16" s="345"/>
    </row>
    <row r="17" spans="2:10" ht="16.5" x14ac:dyDescent="0.25">
      <c r="B17" s="2"/>
    </row>
    <row r="18" spans="2:10" ht="45.75" customHeight="1" x14ac:dyDescent="0.3">
      <c r="B18" s="381"/>
      <c r="C18" s="381"/>
      <c r="D18" s="381"/>
      <c r="E18" s="381"/>
      <c r="F18" s="381"/>
      <c r="G18" s="381"/>
      <c r="H18" s="381"/>
      <c r="I18" s="381"/>
      <c r="J18" s="381"/>
    </row>
  </sheetData>
  <mergeCells count="8">
    <mergeCell ref="B18:J18"/>
    <mergeCell ref="B6:J6"/>
    <mergeCell ref="B8:J8"/>
    <mergeCell ref="B10:J10"/>
    <mergeCell ref="B14:J14"/>
    <mergeCell ref="B16:J16"/>
    <mergeCell ref="B7:J7"/>
    <mergeCell ref="B9:J9"/>
  </mergeCells>
  <hyperlinks>
    <hyperlink ref="A1" location="Indice!A1" display="Indice" xr:uid="{00000000-0004-0000-0A00-000000000000}"/>
  </hyperlinks>
  <pageMargins left="0.7" right="0.7" top="0.75" bottom="0.75" header="0.3" footer="0.3"/>
  <pageSetup paperSize="9" orientation="portrait" horizont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J11"/>
  <sheetViews>
    <sheetView showGridLines="0" workbookViewId="0"/>
  </sheetViews>
  <sheetFormatPr baseColWidth="10" defaultColWidth="11.42578125" defaultRowHeight="15" x14ac:dyDescent="0.25"/>
  <cols>
    <col min="1" max="1" width="6.5703125" style="21" bestFit="1" customWidth="1"/>
    <col min="2" max="2" width="77.42578125" style="21" customWidth="1"/>
    <col min="3" max="4" width="17.42578125" style="21" bestFit="1" customWidth="1"/>
    <col min="5" max="16384" width="11.42578125" style="21"/>
  </cols>
  <sheetData>
    <row r="1" spans="1:10" ht="16.5" x14ac:dyDescent="0.25">
      <c r="A1" s="19" t="s">
        <v>505</v>
      </c>
    </row>
    <row r="2" spans="1:10" ht="16.5" x14ac:dyDescent="0.25">
      <c r="B2" s="95" t="s">
        <v>794</v>
      </c>
    </row>
    <row r="3" spans="1:10" ht="16.5" x14ac:dyDescent="0.25">
      <c r="B3" s="2"/>
    </row>
    <row r="4" spans="1:10" ht="45" customHeight="1" x14ac:dyDescent="0.25">
      <c r="B4" s="345" t="s">
        <v>687</v>
      </c>
      <c r="C4" s="345"/>
      <c r="D4" s="345"/>
      <c r="E4" s="345"/>
      <c r="F4" s="345"/>
      <c r="G4" s="345"/>
      <c r="H4" s="345"/>
      <c r="I4" s="345"/>
      <c r="J4" s="345"/>
    </row>
    <row r="5" spans="1:10" ht="17.25" thickBot="1" x14ac:dyDescent="0.3">
      <c r="B5" s="2"/>
    </row>
    <row r="6" spans="1:10" ht="17.25" thickBot="1" x14ac:dyDescent="0.3">
      <c r="B6" s="96" t="s">
        <v>257</v>
      </c>
      <c r="C6" s="97">
        <v>45657</v>
      </c>
      <c r="D6" s="98">
        <v>45291</v>
      </c>
    </row>
    <row r="7" spans="1:10" ht="16.5" x14ac:dyDescent="0.25">
      <c r="B7" s="99" t="s">
        <v>389</v>
      </c>
      <c r="C7" s="44">
        <v>330146119577</v>
      </c>
      <c r="D7" s="45">
        <v>212143940334</v>
      </c>
    </row>
    <row r="8" spans="1:10" ht="17.25" thickBot="1" x14ac:dyDescent="0.3">
      <c r="B8" s="100" t="s">
        <v>390</v>
      </c>
      <c r="C8" s="44">
        <v>54838798</v>
      </c>
      <c r="D8" s="45">
        <v>45627397</v>
      </c>
    </row>
    <row r="9" spans="1:10" ht="17.25" thickBot="1" x14ac:dyDescent="0.3">
      <c r="B9" s="101" t="s">
        <v>391</v>
      </c>
      <c r="C9" s="102">
        <v>6020</v>
      </c>
      <c r="D9" s="103">
        <v>4649</v>
      </c>
    </row>
    <row r="10" spans="1:10" ht="16.5" x14ac:dyDescent="0.25">
      <c r="B10" s="2"/>
      <c r="C10" s="42"/>
      <c r="D10" s="42"/>
    </row>
    <row r="11" spans="1:10" ht="16.5" x14ac:dyDescent="0.25">
      <c r="B11" s="51"/>
    </row>
  </sheetData>
  <mergeCells count="1">
    <mergeCell ref="B4:J4"/>
  </mergeCells>
  <hyperlinks>
    <hyperlink ref="A1" location="Indice!A1" display="Indice" xr:uid="{00000000-0004-0000-0B00-000000000000}"/>
  </hyperlinks>
  <pageMargins left="0.7" right="0.7" top="0.75" bottom="0.75" header="0.3" footer="0.3"/>
  <pageSetup paperSize="9" orientation="portrait" horizontalDpi="30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J47"/>
  <sheetViews>
    <sheetView showGridLines="0" workbookViewId="0"/>
  </sheetViews>
  <sheetFormatPr baseColWidth="10" defaultColWidth="11.42578125" defaultRowHeight="15" x14ac:dyDescent="0.25"/>
  <cols>
    <col min="1" max="1" width="6.5703125" style="21" bestFit="1" customWidth="1"/>
    <col min="2" max="2" width="50" style="21" customWidth="1"/>
    <col min="3" max="4" width="21.7109375" style="21" bestFit="1" customWidth="1"/>
    <col min="5" max="16384" width="11.42578125" style="21"/>
  </cols>
  <sheetData>
    <row r="1" spans="1:4" ht="16.5" x14ac:dyDescent="0.25">
      <c r="A1" s="19" t="s">
        <v>505</v>
      </c>
    </row>
    <row r="2" spans="1:4" ht="16.5" x14ac:dyDescent="0.25">
      <c r="B2" s="50" t="s">
        <v>793</v>
      </c>
    </row>
    <row r="3" spans="1:4" ht="16.5" x14ac:dyDescent="0.25">
      <c r="B3" s="2"/>
    </row>
    <row r="4" spans="1:4" ht="16.5" x14ac:dyDescent="0.25">
      <c r="B4" s="64" t="s">
        <v>392</v>
      </c>
    </row>
    <row r="5" spans="1:4" ht="16.5" x14ac:dyDescent="0.25">
      <c r="B5" s="2"/>
    </row>
    <row r="6" spans="1:4" ht="16.5" x14ac:dyDescent="0.25">
      <c r="B6" s="51" t="s">
        <v>393</v>
      </c>
    </row>
    <row r="7" spans="1:4" ht="16.5" x14ac:dyDescent="0.25">
      <c r="B7" s="2"/>
    </row>
    <row r="8" spans="1:4" ht="16.5" x14ac:dyDescent="0.25">
      <c r="B8" s="66" t="s">
        <v>257</v>
      </c>
      <c r="C8" s="73">
        <v>45657</v>
      </c>
      <c r="D8" s="67">
        <v>45291</v>
      </c>
    </row>
    <row r="9" spans="1:4" ht="16.5" x14ac:dyDescent="0.25">
      <c r="B9" s="84" t="s">
        <v>394</v>
      </c>
      <c r="C9" s="85">
        <v>11581701832</v>
      </c>
      <c r="D9" s="75">
        <v>136584918876</v>
      </c>
    </row>
    <row r="10" spans="1:4" ht="15" customHeight="1" x14ac:dyDescent="0.25">
      <c r="B10" s="86" t="s">
        <v>395</v>
      </c>
      <c r="C10" s="85">
        <v>207444734411</v>
      </c>
      <c r="D10" s="75">
        <v>170099575208</v>
      </c>
    </row>
    <row r="11" spans="1:4" ht="15" customHeight="1" x14ac:dyDescent="0.25">
      <c r="B11" s="86" t="s">
        <v>396</v>
      </c>
      <c r="C11" s="85">
        <v>114832915260</v>
      </c>
      <c r="D11" s="75">
        <v>75428295178</v>
      </c>
    </row>
    <row r="12" spans="1:4" ht="15" customHeight="1" x14ac:dyDescent="0.25">
      <c r="B12" s="86" t="s">
        <v>397</v>
      </c>
      <c r="C12" s="85">
        <v>68131609280</v>
      </c>
      <c r="D12" s="75">
        <v>63902885340</v>
      </c>
    </row>
    <row r="13" spans="1:4" ht="16.5" x14ac:dyDescent="0.25">
      <c r="B13" s="86" t="s">
        <v>603</v>
      </c>
      <c r="C13" s="85">
        <v>4909192283</v>
      </c>
      <c r="D13" s="75">
        <v>4190392260</v>
      </c>
    </row>
    <row r="14" spans="1:4" ht="16.5" x14ac:dyDescent="0.25">
      <c r="B14" s="87" t="s">
        <v>604</v>
      </c>
      <c r="C14" s="88">
        <v>140962680</v>
      </c>
      <c r="D14" s="77">
        <v>131010660</v>
      </c>
    </row>
    <row r="15" spans="1:4" ht="17.25" thickBot="1" x14ac:dyDescent="0.3">
      <c r="B15" s="89" t="s">
        <v>95</v>
      </c>
      <c r="C15" s="82">
        <v>407041115746</v>
      </c>
      <c r="D15" s="83">
        <v>450337077522</v>
      </c>
    </row>
    <row r="16" spans="1:4" ht="17.25" thickTop="1" x14ac:dyDescent="0.25">
      <c r="B16" s="90"/>
      <c r="C16" s="71"/>
      <c r="D16" s="71"/>
    </row>
    <row r="17" spans="2:4" ht="16.5" x14ac:dyDescent="0.25">
      <c r="B17" s="51" t="s">
        <v>398</v>
      </c>
    </row>
    <row r="18" spans="2:4" ht="16.5" x14ac:dyDescent="0.25">
      <c r="B18" s="2"/>
    </row>
    <row r="19" spans="2:4" ht="16.5" x14ac:dyDescent="0.25">
      <c r="B19" s="64" t="s">
        <v>399</v>
      </c>
    </row>
    <row r="20" spans="2:4" ht="16.5" x14ac:dyDescent="0.25">
      <c r="B20" s="2"/>
    </row>
    <row r="21" spans="2:4" ht="16.5" x14ac:dyDescent="0.25">
      <c r="B21" s="51" t="s">
        <v>400</v>
      </c>
    </row>
    <row r="22" spans="2:4" ht="16.5" x14ac:dyDescent="0.25">
      <c r="B22" s="2"/>
    </row>
    <row r="23" spans="2:4" ht="16.5" x14ac:dyDescent="0.25">
      <c r="B23" s="66" t="s">
        <v>257</v>
      </c>
      <c r="C23" s="73">
        <v>45657</v>
      </c>
      <c r="D23" s="67">
        <v>45291</v>
      </c>
    </row>
    <row r="24" spans="2:4" ht="16.5" x14ac:dyDescent="0.25">
      <c r="B24" s="91" t="s">
        <v>401</v>
      </c>
      <c r="C24" s="85">
        <v>207323327113</v>
      </c>
      <c r="D24" s="75">
        <v>197576777841</v>
      </c>
    </row>
    <row r="25" spans="2:4" ht="16.5" x14ac:dyDescent="0.25">
      <c r="B25" s="91" t="s">
        <v>402</v>
      </c>
      <c r="C25" s="85">
        <v>1339656723323</v>
      </c>
      <c r="D25" s="75">
        <v>1076118761093</v>
      </c>
    </row>
    <row r="26" spans="2:4" ht="16.5" x14ac:dyDescent="0.25">
      <c r="B26" s="91" t="s">
        <v>403</v>
      </c>
      <c r="C26" s="85">
        <v>125926075880</v>
      </c>
      <c r="D26" s="75">
        <v>118381963990</v>
      </c>
    </row>
    <row r="27" spans="2:4" ht="16.5" x14ac:dyDescent="0.25">
      <c r="B27" s="91" t="s">
        <v>404</v>
      </c>
      <c r="C27" s="85">
        <v>33547418795</v>
      </c>
      <c r="D27" s="75">
        <v>31606008962</v>
      </c>
    </row>
    <row r="28" spans="2:4" ht="16.5" x14ac:dyDescent="0.25">
      <c r="B28" s="91" t="s">
        <v>405</v>
      </c>
      <c r="C28" s="85">
        <v>7629357744</v>
      </c>
      <c r="D28" s="75">
        <v>4440816593</v>
      </c>
    </row>
    <row r="29" spans="2:4" ht="16.5" x14ac:dyDescent="0.25">
      <c r="B29" s="91" t="s">
        <v>406</v>
      </c>
      <c r="C29" s="85">
        <v>4735082198</v>
      </c>
      <c r="D29" s="75">
        <v>1642197152</v>
      </c>
    </row>
    <row r="30" spans="2:4" ht="16.5" x14ac:dyDescent="0.25">
      <c r="B30" s="91" t="s">
        <v>407</v>
      </c>
      <c r="C30" s="85">
        <v>979758537333</v>
      </c>
      <c r="D30" s="75">
        <v>712055414776</v>
      </c>
    </row>
    <row r="31" spans="2:4" ht="16.5" x14ac:dyDescent="0.25">
      <c r="B31" s="91" t="s">
        <v>408</v>
      </c>
      <c r="C31" s="92" t="s">
        <v>14</v>
      </c>
      <c r="D31" s="75">
        <v>811532538</v>
      </c>
    </row>
    <row r="32" spans="2:4" ht="16.5" x14ac:dyDescent="0.25">
      <c r="B32" s="91" t="s">
        <v>409</v>
      </c>
      <c r="C32" s="85">
        <v>152945000000</v>
      </c>
      <c r="D32" s="75">
        <v>51558825000</v>
      </c>
    </row>
    <row r="33" spans="2:10" ht="16.5" x14ac:dyDescent="0.25">
      <c r="B33" s="93" t="s">
        <v>410</v>
      </c>
      <c r="C33" s="88">
        <v>589428198054</v>
      </c>
      <c r="D33" s="77">
        <v>1938377767628</v>
      </c>
    </row>
    <row r="34" spans="2:10" ht="17.25" thickBot="1" x14ac:dyDescent="0.3">
      <c r="B34" s="89" t="s">
        <v>95</v>
      </c>
      <c r="C34" s="82">
        <v>3440949720440</v>
      </c>
      <c r="D34" s="83">
        <v>4132570065573</v>
      </c>
    </row>
    <row r="35" spans="2:10" ht="17.25" thickTop="1" x14ac:dyDescent="0.25">
      <c r="B35" s="2"/>
      <c r="C35" s="71"/>
      <c r="D35" s="71"/>
    </row>
    <row r="36" spans="2:10" ht="16.5" x14ac:dyDescent="0.3">
      <c r="B36" s="4" t="s">
        <v>876</v>
      </c>
    </row>
    <row r="37" spans="2:10" ht="16.5" x14ac:dyDescent="0.25">
      <c r="B37" s="2"/>
    </row>
    <row r="38" spans="2:10" ht="16.5" x14ac:dyDescent="0.25">
      <c r="B38" s="66" t="s">
        <v>411</v>
      </c>
      <c r="C38" s="73">
        <v>45657</v>
      </c>
      <c r="D38" s="67">
        <v>45291</v>
      </c>
    </row>
    <row r="39" spans="2:10" ht="16.5" x14ac:dyDescent="0.25">
      <c r="B39" s="91" t="s">
        <v>412</v>
      </c>
      <c r="C39" s="85">
        <v>189502624452</v>
      </c>
      <c r="D39" s="75">
        <v>179736555618</v>
      </c>
    </row>
    <row r="40" spans="2:10" ht="16.5" x14ac:dyDescent="0.25">
      <c r="B40" s="93" t="s">
        <v>413</v>
      </c>
      <c r="C40" s="88">
        <v>17820702661</v>
      </c>
      <c r="D40" s="77">
        <v>17840222223</v>
      </c>
    </row>
    <row r="41" spans="2:10" ht="17.25" thickBot="1" x14ac:dyDescent="0.3">
      <c r="B41" s="94" t="s">
        <v>95</v>
      </c>
      <c r="C41" s="82">
        <v>207323327113</v>
      </c>
      <c r="D41" s="83">
        <v>197576777841</v>
      </c>
    </row>
    <row r="42" spans="2:10" ht="17.25" thickTop="1" x14ac:dyDescent="0.25">
      <c r="B42" s="2"/>
      <c r="C42" s="71"/>
      <c r="D42" s="71"/>
    </row>
    <row r="43" spans="2:10" ht="45.75" customHeight="1" x14ac:dyDescent="0.3">
      <c r="B43" s="381" t="s">
        <v>688</v>
      </c>
      <c r="C43" s="381"/>
      <c r="D43" s="381"/>
      <c r="E43" s="381"/>
      <c r="F43" s="381"/>
      <c r="G43" s="381"/>
      <c r="H43" s="381"/>
      <c r="I43" s="381"/>
      <c r="J43" s="381"/>
    </row>
    <row r="45" spans="2:10" ht="39" customHeight="1" x14ac:dyDescent="0.3">
      <c r="B45" s="381" t="s">
        <v>689</v>
      </c>
      <c r="C45" s="381"/>
      <c r="D45" s="381"/>
      <c r="E45" s="381"/>
      <c r="F45" s="381"/>
      <c r="G45" s="381"/>
      <c r="H45" s="381"/>
      <c r="I45" s="381"/>
      <c r="J45" s="381"/>
    </row>
    <row r="47" spans="2:10" ht="16.5" x14ac:dyDescent="0.3">
      <c r="B47" s="381" t="s">
        <v>690</v>
      </c>
      <c r="C47" s="381"/>
      <c r="D47" s="381"/>
      <c r="E47" s="381"/>
      <c r="F47" s="381"/>
      <c r="G47" s="381"/>
      <c r="H47" s="381"/>
      <c r="I47" s="381"/>
      <c r="J47" s="381"/>
    </row>
  </sheetData>
  <mergeCells count="3">
    <mergeCell ref="B43:J43"/>
    <mergeCell ref="B45:J45"/>
    <mergeCell ref="B47:J47"/>
  </mergeCells>
  <hyperlinks>
    <hyperlink ref="A1" location="Indice!A1" display="Indice" xr:uid="{00000000-0004-0000-0C00-000000000000}"/>
  </hyperlinks>
  <pageMargins left="0.7" right="0.7" top="0.75" bottom="0.75" header="0.3" footer="0.3"/>
  <pageSetup paperSize="9" orientation="portrait" horizontalDpi="30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J41"/>
  <sheetViews>
    <sheetView showGridLines="0" workbookViewId="0"/>
  </sheetViews>
  <sheetFormatPr baseColWidth="10" defaultColWidth="11.42578125" defaultRowHeight="15" x14ac:dyDescent="0.25"/>
  <cols>
    <col min="1" max="1" width="6.5703125" style="21" bestFit="1" customWidth="1"/>
    <col min="2" max="2" width="63.85546875" style="21" bestFit="1" customWidth="1"/>
    <col min="3" max="3" width="20" style="21" bestFit="1" customWidth="1"/>
    <col min="4" max="4" width="19.85546875" style="21" bestFit="1" customWidth="1"/>
    <col min="5" max="16384" width="11.42578125" style="21"/>
  </cols>
  <sheetData>
    <row r="1" spans="1:10" ht="16.5" x14ac:dyDescent="0.25">
      <c r="A1" s="19" t="s">
        <v>505</v>
      </c>
    </row>
    <row r="2" spans="1:10" ht="16.5" x14ac:dyDescent="0.25">
      <c r="B2" s="50" t="s">
        <v>788</v>
      </c>
    </row>
    <row r="3" spans="1:10" ht="16.5" x14ac:dyDescent="0.25">
      <c r="B3" s="2"/>
    </row>
    <row r="4" spans="1:10" ht="16.5" x14ac:dyDescent="0.25">
      <c r="B4" s="50" t="s">
        <v>789</v>
      </c>
    </row>
    <row r="5" spans="1:10" ht="16.5" x14ac:dyDescent="0.25">
      <c r="B5" s="2"/>
    </row>
    <row r="6" spans="1:10" ht="45" customHeight="1" x14ac:dyDescent="0.25">
      <c r="B6" s="345" t="s">
        <v>414</v>
      </c>
      <c r="C6" s="345"/>
      <c r="D6" s="345"/>
      <c r="E6" s="345"/>
      <c r="F6" s="345"/>
      <c r="G6" s="345"/>
      <c r="H6" s="345"/>
      <c r="I6" s="345"/>
      <c r="J6" s="345"/>
    </row>
    <row r="7" spans="1:10" ht="16.5" x14ac:dyDescent="0.25">
      <c r="B7" s="2"/>
    </row>
    <row r="8" spans="1:10" ht="16.5" x14ac:dyDescent="0.25">
      <c r="B8" s="382" t="s">
        <v>605</v>
      </c>
      <c r="C8" s="382"/>
      <c r="D8" s="382"/>
      <c r="E8" s="382"/>
      <c r="F8" s="382"/>
      <c r="G8" s="382"/>
      <c r="H8" s="382"/>
      <c r="I8" s="382"/>
      <c r="J8" s="382"/>
    </row>
    <row r="9" spans="1:10" ht="16.5" x14ac:dyDescent="0.25">
      <c r="B9" s="2"/>
    </row>
    <row r="10" spans="1:10" ht="16.5" x14ac:dyDescent="0.25">
      <c r="B10" s="382" t="s">
        <v>606</v>
      </c>
      <c r="C10" s="382"/>
      <c r="D10" s="382"/>
      <c r="E10" s="382"/>
      <c r="F10" s="382"/>
      <c r="G10" s="382"/>
      <c r="H10" s="382"/>
      <c r="I10" s="382"/>
      <c r="J10" s="382"/>
    </row>
    <row r="11" spans="1:10" ht="16.5" x14ac:dyDescent="0.25">
      <c r="B11" s="2"/>
    </row>
    <row r="12" spans="1:10" ht="16.5" x14ac:dyDescent="0.25">
      <c r="B12" s="382" t="s">
        <v>607</v>
      </c>
      <c r="C12" s="382"/>
      <c r="D12" s="382"/>
      <c r="E12" s="382"/>
      <c r="F12" s="382"/>
      <c r="G12" s="382"/>
      <c r="H12" s="382"/>
      <c r="I12" s="382"/>
      <c r="J12" s="382"/>
    </row>
    <row r="13" spans="1:10" ht="16.5" x14ac:dyDescent="0.25">
      <c r="B13" s="2"/>
    </row>
    <row r="14" spans="1:10" ht="16.5" x14ac:dyDescent="0.25">
      <c r="B14" s="382" t="s">
        <v>608</v>
      </c>
      <c r="C14" s="382"/>
      <c r="D14" s="382"/>
      <c r="E14" s="382"/>
      <c r="F14" s="382"/>
      <c r="G14" s="382"/>
      <c r="H14" s="382"/>
      <c r="I14" s="382"/>
      <c r="J14" s="382"/>
    </row>
    <row r="15" spans="1:10" ht="16.5" x14ac:dyDescent="0.25">
      <c r="B15" s="2"/>
    </row>
    <row r="16" spans="1:10" ht="30" customHeight="1" x14ac:dyDescent="0.25">
      <c r="B16" s="345" t="s">
        <v>415</v>
      </c>
      <c r="C16" s="345"/>
      <c r="D16" s="345"/>
      <c r="E16" s="345"/>
      <c r="F16" s="345"/>
      <c r="G16" s="345"/>
      <c r="H16" s="345"/>
      <c r="I16" s="345"/>
      <c r="J16" s="345"/>
    </row>
    <row r="17" spans="2:10" ht="16.5" x14ac:dyDescent="0.25">
      <c r="B17" s="2"/>
    </row>
    <row r="18" spans="2:10" ht="16.5" x14ac:dyDescent="0.25">
      <c r="B18" s="50" t="s">
        <v>790</v>
      </c>
    </row>
    <row r="19" spans="2:10" ht="16.5" x14ac:dyDescent="0.25">
      <c r="B19" s="2"/>
    </row>
    <row r="20" spans="2:10" ht="30" customHeight="1" x14ac:dyDescent="0.25">
      <c r="B20" s="345" t="s">
        <v>416</v>
      </c>
      <c r="C20" s="345"/>
      <c r="D20" s="345"/>
      <c r="E20" s="345"/>
      <c r="F20" s="345"/>
      <c r="G20" s="345"/>
      <c r="H20" s="345"/>
      <c r="I20" s="345"/>
      <c r="J20" s="345"/>
    </row>
    <row r="21" spans="2:10" ht="16.5" x14ac:dyDescent="0.25">
      <c r="B21" s="2"/>
    </row>
    <row r="22" spans="2:10" ht="16.5" x14ac:dyDescent="0.25">
      <c r="B22" s="72" t="s">
        <v>257</v>
      </c>
      <c r="C22" s="73">
        <v>45657</v>
      </c>
      <c r="D22" s="67">
        <v>45291</v>
      </c>
    </row>
    <row r="23" spans="2:10" ht="33" x14ac:dyDescent="0.25">
      <c r="B23" s="74" t="s">
        <v>417</v>
      </c>
      <c r="C23" s="333">
        <v>754013084392</v>
      </c>
      <c r="D23" s="334">
        <v>844873984997</v>
      </c>
    </row>
    <row r="24" spans="2:10" ht="33" x14ac:dyDescent="0.25">
      <c r="B24" s="76" t="s">
        <v>418</v>
      </c>
      <c r="C24" s="335">
        <v>-753763683995</v>
      </c>
      <c r="D24" s="336">
        <v>-843845132846</v>
      </c>
    </row>
    <row r="25" spans="2:10" ht="33" x14ac:dyDescent="0.25">
      <c r="B25" s="78" t="s">
        <v>609</v>
      </c>
      <c r="C25" s="337">
        <v>249400397</v>
      </c>
      <c r="D25" s="338">
        <v>1028852151</v>
      </c>
    </row>
    <row r="26" spans="2:10" ht="33" x14ac:dyDescent="0.25">
      <c r="B26" s="79" t="s">
        <v>419</v>
      </c>
      <c r="C26" s="333">
        <v>5124304957</v>
      </c>
      <c r="D26" s="334">
        <v>7597346776</v>
      </c>
    </row>
    <row r="27" spans="2:10" ht="33" x14ac:dyDescent="0.25">
      <c r="B27" s="80" t="s">
        <v>420</v>
      </c>
      <c r="C27" s="335">
        <v>-5385758590</v>
      </c>
      <c r="D27" s="336">
        <v>-7834282511</v>
      </c>
    </row>
    <row r="28" spans="2:10" ht="33" x14ac:dyDescent="0.25">
      <c r="B28" s="81" t="s">
        <v>610</v>
      </c>
      <c r="C28" s="337">
        <v>-261453633</v>
      </c>
      <c r="D28" s="338">
        <v>-236935735</v>
      </c>
    </row>
    <row r="29" spans="2:10" ht="33.75" thickBot="1" x14ac:dyDescent="0.3">
      <c r="B29" s="70" t="s">
        <v>611</v>
      </c>
      <c r="C29" s="339">
        <v>-12053236</v>
      </c>
      <c r="D29" s="340">
        <v>791916416</v>
      </c>
    </row>
    <row r="30" spans="2:10" ht="17.25" thickTop="1" x14ac:dyDescent="0.25">
      <c r="B30" s="2"/>
      <c r="C30" s="42"/>
      <c r="D30" s="42"/>
    </row>
    <row r="31" spans="2:10" ht="16.5" x14ac:dyDescent="0.25">
      <c r="B31" s="50" t="s">
        <v>791</v>
      </c>
      <c r="C31" s="42"/>
      <c r="D31" s="42"/>
    </row>
    <row r="32" spans="2:10" ht="16.5" x14ac:dyDescent="0.25">
      <c r="B32" s="2"/>
    </row>
    <row r="33" spans="2:10" ht="30.75" customHeight="1" x14ac:dyDescent="0.25">
      <c r="B33" s="345" t="s">
        <v>612</v>
      </c>
      <c r="C33" s="345"/>
      <c r="D33" s="345"/>
      <c r="E33" s="345"/>
      <c r="F33" s="345"/>
      <c r="G33" s="345"/>
      <c r="H33" s="345"/>
      <c r="I33" s="345"/>
      <c r="J33" s="345"/>
    </row>
    <row r="34" spans="2:10" ht="16.5" x14ac:dyDescent="0.25">
      <c r="B34" s="22"/>
    </row>
    <row r="35" spans="2:10" ht="49.5" customHeight="1" x14ac:dyDescent="0.25">
      <c r="B35" s="345" t="s">
        <v>691</v>
      </c>
      <c r="C35" s="345"/>
      <c r="D35" s="345"/>
      <c r="E35" s="345"/>
      <c r="F35" s="345"/>
      <c r="G35" s="345"/>
      <c r="H35" s="345"/>
      <c r="I35" s="345"/>
      <c r="J35" s="345"/>
    </row>
    <row r="37" spans="2:10" ht="15" customHeight="1" x14ac:dyDescent="0.25">
      <c r="B37" s="50" t="s">
        <v>792</v>
      </c>
    </row>
    <row r="38" spans="2:10" ht="16.5" x14ac:dyDescent="0.25">
      <c r="B38" s="2"/>
    </row>
    <row r="39" spans="2:10" ht="30" customHeight="1" x14ac:dyDescent="0.25">
      <c r="B39" s="345" t="s">
        <v>421</v>
      </c>
      <c r="C39" s="345"/>
      <c r="D39" s="345"/>
      <c r="E39" s="345"/>
      <c r="F39" s="345"/>
      <c r="G39" s="345"/>
      <c r="H39" s="345"/>
      <c r="I39" s="345"/>
      <c r="J39" s="345"/>
    </row>
    <row r="40" spans="2:10" ht="16.5" x14ac:dyDescent="0.25">
      <c r="B40" s="2"/>
    </row>
    <row r="41" spans="2:10" ht="30.75" customHeight="1" x14ac:dyDescent="0.3">
      <c r="B41" s="381" t="s">
        <v>422</v>
      </c>
      <c r="C41" s="381"/>
      <c r="D41" s="381"/>
      <c r="E41" s="381"/>
      <c r="F41" s="381"/>
      <c r="G41" s="381"/>
      <c r="H41" s="381"/>
      <c r="I41" s="381"/>
      <c r="J41" s="381"/>
    </row>
  </sheetData>
  <mergeCells count="11">
    <mergeCell ref="B20:J20"/>
    <mergeCell ref="B33:J33"/>
    <mergeCell ref="B35:J35"/>
    <mergeCell ref="B39:J39"/>
    <mergeCell ref="B41:J41"/>
    <mergeCell ref="B16:J16"/>
    <mergeCell ref="B6:J6"/>
    <mergeCell ref="B8:J8"/>
    <mergeCell ref="B10:J10"/>
    <mergeCell ref="B12:J12"/>
    <mergeCell ref="B14:J14"/>
  </mergeCells>
  <hyperlinks>
    <hyperlink ref="A1" location="Indice!A1" display="Indice" xr:uid="{00000000-0004-0000-0D00-000000000000}"/>
  </hyperlinks>
  <pageMargins left="0.7" right="0.7" top="0.75" bottom="0.75" header="0.3" footer="0.3"/>
  <pageSetup paperSize="9" orientation="portrait" horizontalDpi="30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D34"/>
  <sheetViews>
    <sheetView showGridLines="0" workbookViewId="0"/>
  </sheetViews>
  <sheetFormatPr baseColWidth="10" defaultColWidth="11.42578125" defaultRowHeight="15" x14ac:dyDescent="0.25"/>
  <cols>
    <col min="1" max="1" width="6.5703125" style="21" bestFit="1" customWidth="1"/>
    <col min="2" max="2" width="67.42578125" style="21" customWidth="1"/>
    <col min="3" max="4" width="20.85546875" style="21" bestFit="1" customWidth="1"/>
    <col min="5" max="16384" width="11.42578125" style="21"/>
  </cols>
  <sheetData>
    <row r="1" spans="1:4" ht="16.5" x14ac:dyDescent="0.25">
      <c r="A1" s="19" t="s">
        <v>505</v>
      </c>
    </row>
    <row r="2" spans="1:4" ht="16.5" x14ac:dyDescent="0.25">
      <c r="B2" s="50" t="s">
        <v>786</v>
      </c>
    </row>
    <row r="3" spans="1:4" ht="16.5" x14ac:dyDescent="0.25">
      <c r="B3" s="2"/>
    </row>
    <row r="4" spans="1:4" ht="16.5" x14ac:dyDescent="0.3">
      <c r="B4" s="4" t="s">
        <v>692</v>
      </c>
    </row>
    <row r="5" spans="1:4" ht="16.5" x14ac:dyDescent="0.25">
      <c r="B5" s="2"/>
    </row>
    <row r="6" spans="1:4" ht="16.5" x14ac:dyDescent="0.25">
      <c r="B6" s="66" t="s">
        <v>205</v>
      </c>
      <c r="C6" s="67">
        <v>45657</v>
      </c>
      <c r="D6" s="67">
        <v>45291</v>
      </c>
    </row>
    <row r="7" spans="1:4" ht="16.5" x14ac:dyDescent="0.25">
      <c r="B7" s="68" t="s">
        <v>423</v>
      </c>
      <c r="C7" s="144">
        <v>33559862846</v>
      </c>
      <c r="D7" s="144">
        <v>30008056436</v>
      </c>
    </row>
    <row r="8" spans="1:4" ht="16.5" x14ac:dyDescent="0.25">
      <c r="B8" s="68" t="s">
        <v>424</v>
      </c>
      <c r="C8" s="144">
        <v>18066272745</v>
      </c>
      <c r="D8" s="144">
        <v>16829268178</v>
      </c>
    </row>
    <row r="9" spans="1:4" ht="16.5" x14ac:dyDescent="0.25">
      <c r="B9" s="68" t="s">
        <v>425</v>
      </c>
      <c r="C9" s="144">
        <v>29560044470</v>
      </c>
      <c r="D9" s="144">
        <v>25421446566</v>
      </c>
    </row>
    <row r="10" spans="1:4" ht="16.5" x14ac:dyDescent="0.25">
      <c r="B10" s="68" t="s">
        <v>426</v>
      </c>
      <c r="C10" s="144">
        <v>40763006311</v>
      </c>
      <c r="D10" s="144">
        <v>21275720307</v>
      </c>
    </row>
    <row r="11" spans="1:4" ht="16.5" x14ac:dyDescent="0.25">
      <c r="B11" s="68" t="s">
        <v>427</v>
      </c>
      <c r="C11" s="144">
        <v>62895919644</v>
      </c>
      <c r="D11" s="144">
        <v>45554432411</v>
      </c>
    </row>
    <row r="12" spans="1:4" ht="16.5" x14ac:dyDescent="0.25">
      <c r="B12" s="68" t="s">
        <v>428</v>
      </c>
      <c r="C12" s="144">
        <v>17468878954</v>
      </c>
      <c r="D12" s="144">
        <v>18086209882</v>
      </c>
    </row>
    <row r="13" spans="1:4" ht="33" x14ac:dyDescent="0.25">
      <c r="B13" s="68" t="s">
        <v>429</v>
      </c>
      <c r="C13" s="144">
        <v>31170122008</v>
      </c>
      <c r="D13" s="144">
        <v>25570470544</v>
      </c>
    </row>
    <row r="14" spans="1:4" ht="16.5" x14ac:dyDescent="0.25">
      <c r="B14" s="68" t="s">
        <v>430</v>
      </c>
      <c r="C14" s="144">
        <v>9398002803</v>
      </c>
      <c r="D14" s="144">
        <v>8587845164</v>
      </c>
    </row>
    <row r="15" spans="1:4" ht="16.5" x14ac:dyDescent="0.25">
      <c r="B15" s="68" t="s">
        <v>431</v>
      </c>
      <c r="C15" s="144">
        <v>7340830863</v>
      </c>
      <c r="D15" s="144">
        <v>7595693929</v>
      </c>
    </row>
    <row r="16" spans="1:4" ht="16.5" x14ac:dyDescent="0.25">
      <c r="B16" s="68" t="s">
        <v>432</v>
      </c>
      <c r="C16" s="144">
        <v>6405202136</v>
      </c>
      <c r="D16" s="144">
        <v>6336786144</v>
      </c>
    </row>
    <row r="17" spans="2:4" ht="16.5" x14ac:dyDescent="0.25">
      <c r="B17" s="68" t="s">
        <v>433</v>
      </c>
      <c r="C17" s="144">
        <v>7377886823</v>
      </c>
      <c r="D17" s="144">
        <v>7519636134</v>
      </c>
    </row>
    <row r="18" spans="2:4" ht="16.5" x14ac:dyDescent="0.25">
      <c r="B18" s="68" t="s">
        <v>434</v>
      </c>
      <c r="C18" s="144">
        <v>4250230478</v>
      </c>
      <c r="D18" s="144">
        <v>4093030183</v>
      </c>
    </row>
    <row r="19" spans="2:4" ht="16.5" x14ac:dyDescent="0.25">
      <c r="B19" s="68" t="s">
        <v>435</v>
      </c>
      <c r="C19" s="144">
        <v>6091654018</v>
      </c>
      <c r="D19" s="144">
        <v>4812443823</v>
      </c>
    </row>
    <row r="20" spans="2:4" ht="16.5" x14ac:dyDescent="0.25">
      <c r="B20" s="68" t="s">
        <v>436</v>
      </c>
      <c r="C20" s="144">
        <v>3594143845</v>
      </c>
      <c r="D20" s="144">
        <v>3477093561</v>
      </c>
    </row>
    <row r="21" spans="2:4" ht="16.5" x14ac:dyDescent="0.25">
      <c r="B21" s="68" t="s">
        <v>437</v>
      </c>
      <c r="C21" s="144">
        <v>15875840102</v>
      </c>
      <c r="D21" s="144">
        <v>13884962522</v>
      </c>
    </row>
    <row r="22" spans="2:4" ht="16.5" x14ac:dyDescent="0.25">
      <c r="B22" s="68" t="s">
        <v>438</v>
      </c>
      <c r="C22" s="144">
        <v>2044280724</v>
      </c>
      <c r="D22" s="144">
        <v>2117770977</v>
      </c>
    </row>
    <row r="23" spans="2:4" ht="16.5" x14ac:dyDescent="0.25">
      <c r="B23" s="68" t="s">
        <v>439</v>
      </c>
      <c r="C23" s="144">
        <v>2618056665</v>
      </c>
      <c r="D23" s="144">
        <v>2414844873</v>
      </c>
    </row>
    <row r="24" spans="2:4" ht="16.5" x14ac:dyDescent="0.25">
      <c r="B24" s="68" t="s">
        <v>440</v>
      </c>
      <c r="C24" s="144">
        <v>3127383247</v>
      </c>
      <c r="D24" s="144">
        <v>3025551187</v>
      </c>
    </row>
    <row r="25" spans="2:4" ht="16.5" x14ac:dyDescent="0.25">
      <c r="B25" s="68" t="s">
        <v>441</v>
      </c>
      <c r="C25" s="144">
        <v>2629510678</v>
      </c>
      <c r="D25" s="144">
        <v>2123658659</v>
      </c>
    </row>
    <row r="26" spans="2:4" ht="16.5" x14ac:dyDescent="0.25">
      <c r="B26" s="68" t="s">
        <v>442</v>
      </c>
      <c r="C26" s="144">
        <v>2318773646</v>
      </c>
      <c r="D26" s="144">
        <v>3200024065</v>
      </c>
    </row>
    <row r="27" spans="2:4" ht="16.5" x14ac:dyDescent="0.25">
      <c r="B27" s="68" t="s">
        <v>443</v>
      </c>
      <c r="C27" s="144">
        <v>3678753139</v>
      </c>
      <c r="D27" s="144">
        <v>3208328547</v>
      </c>
    </row>
    <row r="28" spans="2:4" ht="16.5" x14ac:dyDescent="0.25">
      <c r="B28" s="68" t="s">
        <v>444</v>
      </c>
      <c r="C28" s="144">
        <v>3816353018</v>
      </c>
      <c r="D28" s="144">
        <v>2015773674</v>
      </c>
    </row>
    <row r="29" spans="2:4" ht="16.5" x14ac:dyDescent="0.25">
      <c r="B29" s="68" t="s">
        <v>445</v>
      </c>
      <c r="C29" s="144">
        <v>530910396</v>
      </c>
      <c r="D29" s="144">
        <v>277997435</v>
      </c>
    </row>
    <row r="30" spans="2:4" ht="16.5" x14ac:dyDescent="0.25">
      <c r="B30" s="68" t="s">
        <v>539</v>
      </c>
      <c r="C30" s="144">
        <v>2467419470</v>
      </c>
      <c r="D30" s="144">
        <v>2302649454</v>
      </c>
    </row>
    <row r="31" spans="2:4" ht="16.5" x14ac:dyDescent="0.25">
      <c r="B31" s="68" t="s">
        <v>540</v>
      </c>
      <c r="C31" s="144" t="s">
        <v>14</v>
      </c>
      <c r="D31" s="144">
        <v>2000000000</v>
      </c>
    </row>
    <row r="32" spans="2:4" ht="16.5" x14ac:dyDescent="0.25">
      <c r="B32" s="69" t="s">
        <v>446</v>
      </c>
      <c r="C32" s="290">
        <v>28113612166</v>
      </c>
      <c r="D32" s="290">
        <v>6250519128</v>
      </c>
    </row>
    <row r="33" spans="2:4" ht="17.25" thickBot="1" x14ac:dyDescent="0.3">
      <c r="B33" s="70" t="s">
        <v>95</v>
      </c>
      <c r="C33" s="341">
        <v>345162951195</v>
      </c>
      <c r="D33" s="341">
        <v>267990213783</v>
      </c>
    </row>
    <row r="34" spans="2:4" ht="15.75" thickTop="1" x14ac:dyDescent="0.25">
      <c r="C34" s="71"/>
      <c r="D34" s="71"/>
    </row>
  </sheetData>
  <hyperlinks>
    <hyperlink ref="A1" location="Indice!A1" display="Indice" xr:uid="{00000000-0004-0000-0E00-000000000000}"/>
  </hyperlinks>
  <pageMargins left="0.7" right="0.7" top="0.75" bottom="0.75" header="0.3" footer="0.3"/>
  <pageSetup paperSize="9" orientation="portrait" horizontalDpi="30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L5"/>
  <sheetViews>
    <sheetView showGridLines="0" workbookViewId="0"/>
  </sheetViews>
  <sheetFormatPr baseColWidth="10" defaultColWidth="11.42578125" defaultRowHeight="15" x14ac:dyDescent="0.25"/>
  <cols>
    <col min="1" max="1" width="6.5703125" style="21" bestFit="1" customWidth="1"/>
    <col min="2" max="16384" width="11.42578125" style="21"/>
  </cols>
  <sheetData>
    <row r="1" spans="1:12" ht="16.5" x14ac:dyDescent="0.25">
      <c r="A1" s="19" t="s">
        <v>505</v>
      </c>
    </row>
    <row r="2" spans="1:12" ht="16.5" x14ac:dyDescent="0.25">
      <c r="B2" s="50" t="s">
        <v>787</v>
      </c>
    </row>
    <row r="3" spans="1:12" ht="16.5" x14ac:dyDescent="0.25">
      <c r="B3" s="2"/>
    </row>
    <row r="4" spans="1:12" ht="16.5" x14ac:dyDescent="0.25">
      <c r="B4" s="2"/>
    </row>
    <row r="5" spans="1:12" ht="16.5" x14ac:dyDescent="0.25">
      <c r="B5" s="383" t="s">
        <v>877</v>
      </c>
      <c r="C5" s="383"/>
      <c r="D5" s="383"/>
      <c r="E5" s="383"/>
      <c r="F5" s="383"/>
      <c r="G5" s="383"/>
      <c r="H5" s="383"/>
      <c r="I5" s="383"/>
      <c r="J5" s="383"/>
      <c r="K5" s="383"/>
      <c r="L5" s="383"/>
    </row>
  </sheetData>
  <mergeCells count="1">
    <mergeCell ref="B5:L5"/>
  </mergeCells>
  <hyperlinks>
    <hyperlink ref="A1" location="Indice!A1" display="Indice" xr:uid="{00000000-0004-0000-0F00-000000000000}"/>
  </hyperlinks>
  <pageMargins left="0.7" right="0.7" top="0.75" bottom="0.75" header="0.3" footer="0.3"/>
  <pageSetup paperSize="9" orientation="portrait" horizontalDpi="30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J60"/>
  <sheetViews>
    <sheetView showGridLines="0" workbookViewId="0"/>
  </sheetViews>
  <sheetFormatPr baseColWidth="10" defaultColWidth="11.42578125" defaultRowHeight="15" x14ac:dyDescent="0.25"/>
  <cols>
    <col min="1" max="1" width="6.5703125" style="21" bestFit="1" customWidth="1"/>
    <col min="2" max="16384" width="11.42578125" style="21"/>
  </cols>
  <sheetData>
    <row r="1" spans="1:10" ht="16.5" x14ac:dyDescent="0.25">
      <c r="A1" s="19" t="s">
        <v>505</v>
      </c>
    </row>
    <row r="2" spans="1:10" ht="16.5" x14ac:dyDescent="0.25">
      <c r="B2" s="50" t="s">
        <v>845</v>
      </c>
    </row>
    <row r="3" spans="1:10" ht="16.5" x14ac:dyDescent="0.25">
      <c r="B3" s="2"/>
    </row>
    <row r="4" spans="1:10" ht="16.5" x14ac:dyDescent="0.25">
      <c r="B4" s="345" t="s">
        <v>447</v>
      </c>
      <c r="C4" s="345"/>
      <c r="D4" s="345"/>
      <c r="E4" s="345"/>
      <c r="F4" s="345"/>
      <c r="G4" s="345"/>
      <c r="H4" s="345"/>
      <c r="I4" s="345"/>
      <c r="J4" s="345"/>
    </row>
    <row r="5" spans="1:10" ht="16.5" x14ac:dyDescent="0.25">
      <c r="B5" s="2"/>
    </row>
    <row r="6" spans="1:10" ht="16.5" x14ac:dyDescent="0.25">
      <c r="B6" s="3" t="s">
        <v>846</v>
      </c>
    </row>
    <row r="7" spans="1:10" ht="16.5" x14ac:dyDescent="0.25">
      <c r="B7" s="43"/>
    </row>
    <row r="8" spans="1:10" ht="30" customHeight="1" x14ac:dyDescent="0.25">
      <c r="B8" s="345" t="s">
        <v>613</v>
      </c>
      <c r="C8" s="345"/>
      <c r="D8" s="345"/>
      <c r="E8" s="345"/>
      <c r="F8" s="345"/>
      <c r="G8" s="345"/>
      <c r="H8" s="345"/>
      <c r="I8" s="345"/>
      <c r="J8" s="345"/>
    </row>
    <row r="9" spans="1:10" ht="16.5" x14ac:dyDescent="0.25">
      <c r="B9" s="2"/>
    </row>
    <row r="10" spans="1:10" ht="117" customHeight="1" x14ac:dyDescent="0.25">
      <c r="B10" s="345" t="s">
        <v>765</v>
      </c>
      <c r="C10" s="345"/>
      <c r="D10" s="345"/>
      <c r="E10" s="345"/>
      <c r="F10" s="345"/>
      <c r="G10" s="345"/>
      <c r="H10" s="345"/>
      <c r="I10" s="345"/>
      <c r="J10" s="345"/>
    </row>
    <row r="11" spans="1:10" ht="16.5" x14ac:dyDescent="0.25">
      <c r="B11" s="2"/>
    </row>
    <row r="12" spans="1:10" ht="60.75" customHeight="1" x14ac:dyDescent="0.25">
      <c r="B12" s="345" t="s">
        <v>448</v>
      </c>
      <c r="C12" s="345"/>
      <c r="D12" s="345"/>
      <c r="E12" s="345"/>
      <c r="F12" s="345"/>
      <c r="G12" s="345"/>
      <c r="H12" s="345"/>
      <c r="I12" s="345"/>
      <c r="J12" s="345"/>
    </row>
    <row r="13" spans="1:10" ht="16.5" x14ac:dyDescent="0.25">
      <c r="B13" s="2"/>
    </row>
    <row r="14" spans="1:10" ht="16.5" x14ac:dyDescent="0.25">
      <c r="B14" s="3" t="s">
        <v>847</v>
      </c>
    </row>
    <row r="15" spans="1:10" ht="16.5" x14ac:dyDescent="0.25">
      <c r="B15" s="43"/>
    </row>
    <row r="16" spans="1:10" ht="47.25" customHeight="1" x14ac:dyDescent="0.25">
      <c r="B16" s="345" t="s">
        <v>614</v>
      </c>
      <c r="C16" s="345"/>
      <c r="D16" s="345"/>
      <c r="E16" s="345"/>
      <c r="F16" s="345"/>
      <c r="G16" s="345"/>
      <c r="H16" s="345"/>
      <c r="I16" s="345"/>
      <c r="J16" s="345"/>
    </row>
    <row r="17" spans="2:10" ht="16.5" x14ac:dyDescent="0.25">
      <c r="B17" s="43"/>
    </row>
    <row r="18" spans="2:10" ht="16.5" x14ac:dyDescent="0.25">
      <c r="B18" s="3" t="s">
        <v>848</v>
      </c>
    </row>
    <row r="19" spans="2:10" ht="16.5" x14ac:dyDescent="0.25">
      <c r="B19" s="2"/>
    </row>
    <row r="20" spans="2:10" ht="45" customHeight="1" x14ac:dyDescent="0.25">
      <c r="B20" s="345" t="s">
        <v>615</v>
      </c>
      <c r="C20" s="345"/>
      <c r="D20" s="345"/>
      <c r="E20" s="345"/>
      <c r="F20" s="345"/>
      <c r="G20" s="345"/>
      <c r="H20" s="345"/>
      <c r="I20" s="345"/>
      <c r="J20" s="345"/>
    </row>
    <row r="21" spans="2:10" ht="16.5" x14ac:dyDescent="0.25">
      <c r="B21" s="2"/>
    </row>
    <row r="22" spans="2:10" ht="16.5" x14ac:dyDescent="0.25">
      <c r="B22" s="3" t="s">
        <v>849</v>
      </c>
    </row>
    <row r="23" spans="2:10" ht="16.5" x14ac:dyDescent="0.25">
      <c r="B23" s="2"/>
    </row>
    <row r="24" spans="2:10" ht="30.75" customHeight="1" x14ac:dyDescent="0.25">
      <c r="B24" s="345" t="s">
        <v>449</v>
      </c>
      <c r="C24" s="345"/>
      <c r="D24" s="345"/>
      <c r="E24" s="345"/>
      <c r="F24" s="345"/>
      <c r="G24" s="345"/>
      <c r="H24" s="345"/>
      <c r="I24" s="345"/>
      <c r="J24" s="345"/>
    </row>
    <row r="25" spans="2:10" ht="16.5" x14ac:dyDescent="0.25">
      <c r="B25" s="2"/>
    </row>
    <row r="26" spans="2:10" ht="48.75" customHeight="1" x14ac:dyDescent="0.25">
      <c r="B26" s="345" t="s">
        <v>693</v>
      </c>
      <c r="C26" s="345"/>
      <c r="D26" s="345"/>
      <c r="E26" s="345"/>
      <c r="F26" s="345"/>
      <c r="G26" s="345"/>
      <c r="H26" s="345"/>
      <c r="I26" s="345"/>
      <c r="J26" s="345"/>
    </row>
    <row r="27" spans="2:10" ht="16.5" x14ac:dyDescent="0.25">
      <c r="B27" s="2"/>
    </row>
    <row r="28" spans="2:10" ht="16.5" x14ac:dyDescent="0.25">
      <c r="B28" s="20" t="s">
        <v>850</v>
      </c>
    </row>
    <row r="29" spans="2:10" ht="16.5" x14ac:dyDescent="0.25">
      <c r="B29" s="2"/>
    </row>
    <row r="30" spans="2:10" ht="60" customHeight="1" x14ac:dyDescent="0.25">
      <c r="B30" s="345" t="s">
        <v>616</v>
      </c>
      <c r="C30" s="345"/>
      <c r="D30" s="345"/>
      <c r="E30" s="345"/>
      <c r="F30" s="345"/>
      <c r="G30" s="345"/>
      <c r="H30" s="345"/>
      <c r="I30" s="345"/>
      <c r="J30" s="345"/>
    </row>
    <row r="31" spans="2:10" ht="16.5" x14ac:dyDescent="0.25">
      <c r="B31" s="2"/>
    </row>
    <row r="32" spans="2:10" ht="75" customHeight="1" x14ac:dyDescent="0.25">
      <c r="B32" s="345" t="s">
        <v>617</v>
      </c>
      <c r="C32" s="345"/>
      <c r="D32" s="345"/>
      <c r="E32" s="345"/>
      <c r="F32" s="345"/>
      <c r="G32" s="345"/>
      <c r="H32" s="345"/>
      <c r="I32" s="345"/>
      <c r="J32" s="345"/>
    </row>
    <row r="33" spans="2:10" ht="16.5" x14ac:dyDescent="0.25">
      <c r="B33" s="2"/>
    </row>
    <row r="34" spans="2:10" ht="30" customHeight="1" x14ac:dyDescent="0.25">
      <c r="B34" s="345" t="s">
        <v>618</v>
      </c>
      <c r="C34" s="345"/>
      <c r="D34" s="345"/>
      <c r="E34" s="345"/>
      <c r="F34" s="345"/>
      <c r="G34" s="345"/>
      <c r="H34" s="345"/>
      <c r="I34" s="345"/>
      <c r="J34" s="345"/>
    </row>
    <row r="35" spans="2:10" ht="16.5" x14ac:dyDescent="0.25">
      <c r="B35" s="43"/>
    </row>
    <row r="36" spans="2:10" ht="34.5" customHeight="1" x14ac:dyDescent="0.25">
      <c r="B36" s="345" t="s">
        <v>450</v>
      </c>
      <c r="C36" s="345"/>
      <c r="D36" s="345"/>
      <c r="E36" s="345"/>
      <c r="F36" s="345"/>
      <c r="G36" s="345"/>
      <c r="H36" s="345"/>
      <c r="I36" s="345"/>
      <c r="J36" s="345"/>
    </row>
    <row r="37" spans="2:10" ht="16.5" x14ac:dyDescent="0.25">
      <c r="B37" s="43"/>
    </row>
    <row r="38" spans="2:10" ht="16.5" x14ac:dyDescent="0.25">
      <c r="B38" s="3" t="s">
        <v>851</v>
      </c>
    </row>
    <row r="39" spans="2:10" ht="16.5" x14ac:dyDescent="0.25">
      <c r="B39" s="2"/>
    </row>
    <row r="40" spans="2:10" ht="45" customHeight="1" x14ac:dyDescent="0.25">
      <c r="B40" s="345" t="s">
        <v>619</v>
      </c>
      <c r="C40" s="345"/>
      <c r="D40" s="345"/>
      <c r="E40" s="345"/>
      <c r="F40" s="345"/>
      <c r="G40" s="345"/>
      <c r="H40" s="345"/>
      <c r="I40" s="345"/>
      <c r="J40" s="345"/>
    </row>
    <row r="41" spans="2:10" ht="16.5" x14ac:dyDescent="0.25">
      <c r="B41" s="2"/>
    </row>
    <row r="42" spans="2:10" ht="45" customHeight="1" x14ac:dyDescent="0.25">
      <c r="B42" s="345" t="s">
        <v>620</v>
      </c>
      <c r="C42" s="345"/>
      <c r="D42" s="345"/>
      <c r="E42" s="345"/>
      <c r="F42" s="345"/>
      <c r="G42" s="345"/>
      <c r="H42" s="345"/>
      <c r="I42" s="345"/>
      <c r="J42" s="345"/>
    </row>
    <row r="43" spans="2:10" ht="16.5" x14ac:dyDescent="0.25">
      <c r="B43" s="2"/>
    </row>
    <row r="44" spans="2:10" ht="99.75" customHeight="1" x14ac:dyDescent="0.25">
      <c r="B44" s="345" t="s">
        <v>766</v>
      </c>
      <c r="C44" s="345"/>
      <c r="D44" s="345"/>
      <c r="E44" s="345"/>
      <c r="F44" s="345"/>
      <c r="G44" s="345"/>
      <c r="H44" s="345"/>
      <c r="I44" s="345"/>
      <c r="J44" s="345"/>
    </row>
    <row r="46" spans="2:10" ht="16.5" x14ac:dyDescent="0.25">
      <c r="B46" s="3" t="s">
        <v>852</v>
      </c>
    </row>
    <row r="47" spans="2:10" ht="16.5" x14ac:dyDescent="0.25">
      <c r="B47" s="2"/>
    </row>
    <row r="48" spans="2:10" ht="60" customHeight="1" x14ac:dyDescent="0.25">
      <c r="B48" s="345" t="s">
        <v>451</v>
      </c>
      <c r="C48" s="345"/>
      <c r="D48" s="345"/>
      <c r="E48" s="345"/>
      <c r="F48" s="345"/>
      <c r="G48" s="345"/>
      <c r="H48" s="345"/>
      <c r="I48" s="345"/>
      <c r="J48" s="345"/>
    </row>
    <row r="49" spans="2:10" ht="16.5" x14ac:dyDescent="0.25">
      <c r="B49" s="2"/>
    </row>
    <row r="50" spans="2:10" ht="75.75" customHeight="1" x14ac:dyDescent="0.25">
      <c r="B50" s="345" t="s">
        <v>452</v>
      </c>
      <c r="C50" s="345"/>
      <c r="D50" s="345"/>
      <c r="E50" s="345"/>
      <c r="F50" s="345"/>
      <c r="G50" s="345"/>
      <c r="H50" s="345"/>
      <c r="I50" s="345"/>
      <c r="J50" s="345"/>
    </row>
    <row r="51" spans="2:10" ht="16.5" x14ac:dyDescent="0.25">
      <c r="B51" s="2"/>
    </row>
    <row r="52" spans="2:10" ht="16.5" x14ac:dyDescent="0.25">
      <c r="B52" s="3" t="s">
        <v>853</v>
      </c>
    </row>
    <row r="53" spans="2:10" ht="16.5" x14ac:dyDescent="0.25">
      <c r="B53" s="2"/>
    </row>
    <row r="54" spans="2:10" ht="63" customHeight="1" x14ac:dyDescent="0.25">
      <c r="B54" s="345" t="s">
        <v>453</v>
      </c>
      <c r="C54" s="345"/>
      <c r="D54" s="345"/>
      <c r="E54" s="345"/>
      <c r="F54" s="345"/>
      <c r="G54" s="345"/>
      <c r="H54" s="345"/>
      <c r="I54" s="345"/>
      <c r="J54" s="345"/>
    </row>
    <row r="55" spans="2:10" ht="16.5" x14ac:dyDescent="0.25">
      <c r="B55" s="2"/>
    </row>
    <row r="56" spans="2:10" ht="45.75" customHeight="1" x14ac:dyDescent="0.25">
      <c r="B56" s="345" t="s">
        <v>454</v>
      </c>
      <c r="C56" s="345"/>
      <c r="D56" s="345"/>
      <c r="E56" s="345"/>
      <c r="F56" s="345"/>
      <c r="G56" s="345"/>
      <c r="H56" s="345"/>
      <c r="I56" s="345"/>
      <c r="J56" s="345"/>
    </row>
    <row r="57" spans="2:10" ht="16.5" x14ac:dyDescent="0.25">
      <c r="B57" s="2"/>
    </row>
    <row r="58" spans="2:10" ht="62.25" customHeight="1" x14ac:dyDescent="0.25">
      <c r="B58" s="345" t="s">
        <v>621</v>
      </c>
      <c r="C58" s="345"/>
      <c r="D58" s="345"/>
      <c r="E58" s="345"/>
      <c r="F58" s="345"/>
      <c r="G58" s="345"/>
      <c r="H58" s="345"/>
      <c r="I58" s="345"/>
      <c r="J58" s="345"/>
    </row>
    <row r="59" spans="2:10" ht="16.5" x14ac:dyDescent="0.25">
      <c r="B59" s="2"/>
    </row>
    <row r="60" spans="2:10" ht="45.75" customHeight="1" x14ac:dyDescent="0.3">
      <c r="B60" s="381" t="s">
        <v>622</v>
      </c>
      <c r="C60" s="381"/>
      <c r="D60" s="381"/>
      <c r="E60" s="381"/>
      <c r="F60" s="381"/>
      <c r="G60" s="381"/>
      <c r="H60" s="381"/>
      <c r="I60" s="381"/>
      <c r="J60" s="381"/>
    </row>
  </sheetData>
  <mergeCells count="21">
    <mergeCell ref="B60:J60"/>
    <mergeCell ref="B44:J44"/>
    <mergeCell ref="B48:J48"/>
    <mergeCell ref="B50:J50"/>
    <mergeCell ref="B54:J54"/>
    <mergeCell ref="B56:J56"/>
    <mergeCell ref="B58:J58"/>
    <mergeCell ref="B42:J42"/>
    <mergeCell ref="B4:J4"/>
    <mergeCell ref="B8:J8"/>
    <mergeCell ref="B10:J10"/>
    <mergeCell ref="B12:J12"/>
    <mergeCell ref="B20:J20"/>
    <mergeCell ref="B24:J24"/>
    <mergeCell ref="B26:J26"/>
    <mergeCell ref="B30:J30"/>
    <mergeCell ref="B32:J32"/>
    <mergeCell ref="B34:J34"/>
    <mergeCell ref="B40:J40"/>
    <mergeCell ref="B16:J16"/>
    <mergeCell ref="B36:J36"/>
  </mergeCells>
  <hyperlinks>
    <hyperlink ref="A1" location="Indice!A1" display="Indice" xr:uid="{00000000-0004-0000-1000-000000000000}"/>
  </hyperlinks>
  <pageMargins left="0.7" right="0.7" top="0.75" bottom="0.75" header="0.3" footer="0.3"/>
  <pageSetup paperSize="9" orientation="portrait" horizontalDpi="30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K44"/>
  <sheetViews>
    <sheetView showGridLines="0" zoomScale="90" zoomScaleNormal="90" workbookViewId="0"/>
  </sheetViews>
  <sheetFormatPr baseColWidth="10" defaultColWidth="11.42578125" defaultRowHeight="15" x14ac:dyDescent="0.25"/>
  <cols>
    <col min="1" max="1" width="6.7109375" style="21" bestFit="1" customWidth="1"/>
    <col min="2" max="2" width="40.85546875" style="21" customWidth="1"/>
    <col min="3" max="3" width="19.5703125" style="21" bestFit="1" customWidth="1"/>
    <col min="4" max="4" width="20.85546875" style="21" bestFit="1" customWidth="1"/>
    <col min="5" max="5" width="19.5703125" style="21" bestFit="1" customWidth="1"/>
    <col min="6" max="6" width="18.28515625" style="21" bestFit="1" customWidth="1"/>
    <col min="7" max="7" width="16" style="21" bestFit="1" customWidth="1"/>
    <col min="8" max="8" width="18.28515625" style="21" bestFit="1" customWidth="1"/>
    <col min="9" max="9" width="16" style="21" bestFit="1" customWidth="1"/>
    <col min="10" max="11" width="19.5703125" style="21" bestFit="1" customWidth="1"/>
    <col min="12" max="16384" width="11.42578125" style="21"/>
  </cols>
  <sheetData>
    <row r="1" spans="1:11" ht="16.5" x14ac:dyDescent="0.25">
      <c r="A1" s="19" t="s">
        <v>505</v>
      </c>
    </row>
    <row r="2" spans="1:11" ht="16.5" x14ac:dyDescent="0.25">
      <c r="B2" s="50" t="s">
        <v>784</v>
      </c>
    </row>
    <row r="3" spans="1:11" ht="16.5" x14ac:dyDescent="0.25">
      <c r="B3" s="2"/>
    </row>
    <row r="4" spans="1:11" ht="16.5" x14ac:dyDescent="0.25">
      <c r="B4" s="51" t="s">
        <v>455</v>
      </c>
    </row>
    <row r="5" spans="1:11" ht="16.5" x14ac:dyDescent="0.25">
      <c r="B5" s="2"/>
    </row>
    <row r="6" spans="1:11" ht="16.5" x14ac:dyDescent="0.25">
      <c r="B6" s="65" t="s">
        <v>653</v>
      </c>
      <c r="C6" s="65"/>
    </row>
    <row r="8" spans="1:11" ht="33" x14ac:dyDescent="0.25">
      <c r="B8" s="52" t="s">
        <v>456</v>
      </c>
      <c r="C8" s="52" t="s">
        <v>334</v>
      </c>
      <c r="D8" s="53" t="s">
        <v>457</v>
      </c>
      <c r="E8" s="52" t="s">
        <v>458</v>
      </c>
      <c r="F8" s="52" t="s">
        <v>459</v>
      </c>
      <c r="G8" s="52" t="s">
        <v>460</v>
      </c>
      <c r="H8" s="52" t="s">
        <v>461</v>
      </c>
      <c r="I8" s="52" t="s">
        <v>462</v>
      </c>
      <c r="J8" s="52" t="s">
        <v>463</v>
      </c>
      <c r="K8" s="52" t="s">
        <v>464</v>
      </c>
    </row>
    <row r="9" spans="1:11" ht="16.5" x14ac:dyDescent="0.25">
      <c r="B9" s="54" t="s">
        <v>465</v>
      </c>
      <c r="C9" s="55">
        <v>1540190166</v>
      </c>
      <c r="D9" s="56">
        <v>71406655169</v>
      </c>
      <c r="E9" s="56">
        <v>5890945926</v>
      </c>
      <c r="F9" s="56" t="s">
        <v>14</v>
      </c>
      <c r="G9" s="56" t="s">
        <v>14</v>
      </c>
      <c r="H9" s="56">
        <v>944412553</v>
      </c>
      <c r="I9" s="56">
        <v>170683221</v>
      </c>
      <c r="J9" s="56">
        <v>4386174248</v>
      </c>
      <c r="K9" s="56">
        <v>18837338</v>
      </c>
    </row>
    <row r="10" spans="1:11" ht="16.5" x14ac:dyDescent="0.25">
      <c r="B10" s="57" t="s">
        <v>466</v>
      </c>
      <c r="C10" s="55">
        <v>2609876827</v>
      </c>
      <c r="D10" s="55" t="s">
        <v>14</v>
      </c>
      <c r="E10" s="55" t="s">
        <v>14</v>
      </c>
      <c r="F10" s="55" t="s">
        <v>14</v>
      </c>
      <c r="G10" s="55" t="s">
        <v>14</v>
      </c>
      <c r="H10" s="55" t="s">
        <v>14</v>
      </c>
      <c r="I10" s="55" t="s">
        <v>14</v>
      </c>
      <c r="J10" s="55">
        <v>91356605</v>
      </c>
      <c r="K10" s="55">
        <v>-152869295</v>
      </c>
    </row>
    <row r="11" spans="1:11" ht="16.5" x14ac:dyDescent="0.25">
      <c r="B11" s="57" t="s">
        <v>467</v>
      </c>
      <c r="C11" s="55">
        <v>7302145449</v>
      </c>
      <c r="D11" s="55">
        <v>82662303200</v>
      </c>
      <c r="E11" s="55">
        <v>346963</v>
      </c>
      <c r="F11" s="55">
        <v>4396457166</v>
      </c>
      <c r="G11" s="55"/>
      <c r="H11" s="55">
        <v>49653037</v>
      </c>
      <c r="I11" s="55" t="s">
        <v>14</v>
      </c>
      <c r="J11" s="55">
        <v>3182561588</v>
      </c>
      <c r="K11" s="55">
        <v>47095211652</v>
      </c>
    </row>
    <row r="12" spans="1:11" ht="16.5" x14ac:dyDescent="0.25">
      <c r="B12" s="57" t="s">
        <v>468</v>
      </c>
      <c r="C12" s="55">
        <v>5777060550</v>
      </c>
      <c r="D12" s="55" t="s">
        <v>14</v>
      </c>
      <c r="E12" s="55" t="s">
        <v>14</v>
      </c>
      <c r="F12" s="55" t="s">
        <v>14</v>
      </c>
      <c r="G12" s="55">
        <v>152347565</v>
      </c>
      <c r="H12" s="55">
        <v>70000000</v>
      </c>
      <c r="I12" s="55" t="s">
        <v>14</v>
      </c>
      <c r="J12" s="55">
        <v>1778432</v>
      </c>
      <c r="K12" s="55">
        <v>-41808942909</v>
      </c>
    </row>
    <row r="13" spans="1:11" ht="16.5" x14ac:dyDescent="0.25">
      <c r="B13" s="57" t="s">
        <v>469</v>
      </c>
      <c r="C13" s="55">
        <v>3606864508</v>
      </c>
      <c r="D13" s="55">
        <v>1000000000</v>
      </c>
      <c r="E13" s="55">
        <v>1983</v>
      </c>
      <c r="F13" s="55" t="s">
        <v>14</v>
      </c>
      <c r="G13" s="55" t="s">
        <v>14</v>
      </c>
      <c r="H13" s="55">
        <v>14998017</v>
      </c>
      <c r="I13" s="55" t="s">
        <v>14</v>
      </c>
      <c r="J13" s="55">
        <v>2452902</v>
      </c>
      <c r="K13" s="55">
        <v>6651315700</v>
      </c>
    </row>
    <row r="14" spans="1:11" ht="16.5" x14ac:dyDescent="0.25">
      <c r="B14" s="57" t="s">
        <v>470</v>
      </c>
      <c r="C14" s="55">
        <v>3073161128</v>
      </c>
      <c r="D14" s="55" t="s">
        <v>14</v>
      </c>
      <c r="E14" s="55" t="s">
        <v>694</v>
      </c>
      <c r="F14" s="55" t="s">
        <v>14</v>
      </c>
      <c r="G14" s="55">
        <v>486853891</v>
      </c>
      <c r="H14" s="55">
        <v>75000000</v>
      </c>
      <c r="I14" s="55" t="s">
        <v>14</v>
      </c>
      <c r="J14" s="55">
        <v>1003119</v>
      </c>
      <c r="K14" s="55">
        <v>-5530163640</v>
      </c>
    </row>
    <row r="15" spans="1:11" ht="16.5" x14ac:dyDescent="0.25">
      <c r="B15" s="57" t="s">
        <v>623</v>
      </c>
      <c r="C15" s="55">
        <v>561512206</v>
      </c>
      <c r="D15" s="55">
        <v>3395626818</v>
      </c>
      <c r="E15" s="55">
        <v>13058159149</v>
      </c>
      <c r="F15" s="55" t="s">
        <v>14</v>
      </c>
      <c r="G15" s="55" t="s">
        <v>14</v>
      </c>
      <c r="H15" s="55">
        <v>417745217</v>
      </c>
      <c r="I15" s="55" t="s">
        <v>14</v>
      </c>
      <c r="J15" s="55">
        <v>120769160</v>
      </c>
      <c r="K15" s="55">
        <v>443937438</v>
      </c>
    </row>
    <row r="16" spans="1:11" ht="33" x14ac:dyDescent="0.25">
      <c r="B16" s="57" t="s">
        <v>624</v>
      </c>
      <c r="C16" s="55">
        <v>197013026</v>
      </c>
      <c r="D16" s="55" t="s">
        <v>14</v>
      </c>
      <c r="E16" s="55" t="s">
        <v>14</v>
      </c>
      <c r="F16" s="55" t="s">
        <v>14</v>
      </c>
      <c r="G16" s="55" t="s">
        <v>14</v>
      </c>
      <c r="H16" s="55" t="s">
        <v>14</v>
      </c>
      <c r="I16" s="55" t="s">
        <v>14</v>
      </c>
      <c r="J16" s="55" t="s">
        <v>14</v>
      </c>
      <c r="K16" s="55">
        <v>1690435</v>
      </c>
    </row>
    <row r="17" spans="2:11" ht="17.25" thickBot="1" x14ac:dyDescent="0.3">
      <c r="B17" s="60" t="s">
        <v>95</v>
      </c>
      <c r="C17" s="61">
        <v>24667823860</v>
      </c>
      <c r="D17" s="61">
        <v>158464585187</v>
      </c>
      <c r="E17" s="61">
        <v>18949454021</v>
      </c>
      <c r="F17" s="61">
        <v>4396457166</v>
      </c>
      <c r="G17" s="61">
        <v>639201456</v>
      </c>
      <c r="H17" s="61">
        <v>1571808824</v>
      </c>
      <c r="I17" s="61">
        <v>170683221</v>
      </c>
      <c r="J17" s="61">
        <v>7786096054</v>
      </c>
      <c r="K17" s="61">
        <v>6719016718</v>
      </c>
    </row>
    <row r="18" spans="2:11" ht="17.25" thickTop="1" x14ac:dyDescent="0.25">
      <c r="B18" s="62"/>
      <c r="C18" s="63"/>
      <c r="D18" s="63"/>
      <c r="E18" s="63"/>
      <c r="F18" s="63"/>
      <c r="G18" s="63"/>
      <c r="H18" s="63"/>
      <c r="I18" s="63"/>
      <c r="J18" s="63"/>
      <c r="K18" s="63"/>
    </row>
    <row r="19" spans="2:11" ht="16.5" x14ac:dyDescent="0.25">
      <c r="B19" s="64" t="s">
        <v>575</v>
      </c>
    </row>
    <row r="21" spans="2:11" ht="33" x14ac:dyDescent="0.25">
      <c r="B21" s="52" t="s">
        <v>456</v>
      </c>
      <c r="C21" s="52" t="s">
        <v>334</v>
      </c>
      <c r="D21" s="53" t="s">
        <v>457</v>
      </c>
      <c r="E21" s="52" t="s">
        <v>458</v>
      </c>
      <c r="F21" s="52" t="s">
        <v>459</v>
      </c>
      <c r="G21" s="52" t="s">
        <v>460</v>
      </c>
      <c r="H21" s="52" t="s">
        <v>461</v>
      </c>
      <c r="I21" s="52" t="s">
        <v>462</v>
      </c>
      <c r="J21" s="52" t="s">
        <v>463</v>
      </c>
      <c r="K21" s="52" t="s">
        <v>464</v>
      </c>
    </row>
    <row r="22" spans="2:11" ht="16.5" x14ac:dyDescent="0.25">
      <c r="B22" s="57" t="s">
        <v>465</v>
      </c>
      <c r="C22" s="55">
        <v>5825835678</v>
      </c>
      <c r="D22" s="55">
        <v>207613887054</v>
      </c>
      <c r="E22" s="55">
        <v>2186731843</v>
      </c>
      <c r="F22" s="55" t="s">
        <v>14</v>
      </c>
      <c r="G22" s="55" t="s">
        <v>14</v>
      </c>
      <c r="H22" s="55">
        <v>1146259449</v>
      </c>
      <c r="I22" s="55">
        <v>35869047</v>
      </c>
      <c r="J22" s="55">
        <v>12287269505</v>
      </c>
      <c r="K22" s="55">
        <v>92912552</v>
      </c>
    </row>
    <row r="23" spans="2:11" ht="16.5" x14ac:dyDescent="0.25">
      <c r="B23" s="57" t="s">
        <v>466</v>
      </c>
      <c r="C23" s="55">
        <v>3172491512</v>
      </c>
      <c r="D23" s="55" t="s">
        <v>14</v>
      </c>
      <c r="E23" s="55" t="s">
        <v>14</v>
      </c>
      <c r="F23" s="55" t="s">
        <v>14</v>
      </c>
      <c r="G23" s="55" t="s">
        <v>14</v>
      </c>
      <c r="H23" s="55" t="s">
        <v>14</v>
      </c>
      <c r="I23" s="55" t="s">
        <v>14</v>
      </c>
      <c r="J23" s="55">
        <v>2007620</v>
      </c>
      <c r="K23" s="55">
        <v>-147414937</v>
      </c>
    </row>
    <row r="24" spans="2:11" ht="16.5" x14ac:dyDescent="0.25">
      <c r="B24" s="57" t="s">
        <v>467</v>
      </c>
      <c r="C24" s="55">
        <v>15633801470</v>
      </c>
      <c r="D24" s="55">
        <v>40303373400</v>
      </c>
      <c r="E24" s="55">
        <v>271</v>
      </c>
      <c r="F24" s="55">
        <v>4249165672</v>
      </c>
      <c r="G24" s="55"/>
      <c r="H24" s="55">
        <v>49999729</v>
      </c>
      <c r="I24" s="55" t="s">
        <v>14</v>
      </c>
      <c r="J24" s="55">
        <v>3420645188</v>
      </c>
      <c r="K24" s="55">
        <v>48911884238</v>
      </c>
    </row>
    <row r="25" spans="2:11" ht="16.5" x14ac:dyDescent="0.25">
      <c r="B25" s="57" t="s">
        <v>468</v>
      </c>
      <c r="C25" s="55">
        <v>5408214409</v>
      </c>
      <c r="D25" s="55" t="s">
        <v>14</v>
      </c>
      <c r="E25" s="55" t="s">
        <v>14</v>
      </c>
      <c r="F25" s="55" t="s">
        <v>14</v>
      </c>
      <c r="G25" s="55">
        <v>332976509</v>
      </c>
      <c r="H25" s="55">
        <v>70000000</v>
      </c>
      <c r="I25" s="55" t="s">
        <v>14</v>
      </c>
      <c r="J25" s="55">
        <v>2526222</v>
      </c>
      <c r="K25" s="55">
        <v>-37523989916</v>
      </c>
    </row>
    <row r="26" spans="2:11" ht="16.5" x14ac:dyDescent="0.25">
      <c r="B26" s="57" t="s">
        <v>469</v>
      </c>
      <c r="C26" s="55">
        <v>4233273295</v>
      </c>
      <c r="D26" s="55">
        <v>1000000000</v>
      </c>
      <c r="E26" s="55" t="s">
        <v>14</v>
      </c>
      <c r="F26" s="55" t="s">
        <v>14</v>
      </c>
      <c r="G26" s="55" t="s">
        <v>14</v>
      </c>
      <c r="H26" s="55">
        <v>15000000</v>
      </c>
      <c r="I26" s="55" t="s">
        <v>14</v>
      </c>
      <c r="J26" s="55">
        <v>85539575</v>
      </c>
      <c r="K26" s="55">
        <v>3624064225</v>
      </c>
    </row>
    <row r="27" spans="2:11" ht="16.5" x14ac:dyDescent="0.25">
      <c r="B27" s="57" t="s">
        <v>470</v>
      </c>
      <c r="C27" s="55">
        <v>1742038318</v>
      </c>
      <c r="D27" s="55" t="s">
        <v>14</v>
      </c>
      <c r="E27" s="55">
        <v>488400</v>
      </c>
      <c r="F27" s="55" t="s">
        <v>14</v>
      </c>
      <c r="G27" s="55" t="s">
        <v>14</v>
      </c>
      <c r="H27" s="55">
        <v>74511600</v>
      </c>
      <c r="I27" s="55" t="s">
        <v>14</v>
      </c>
      <c r="J27" s="55">
        <v>337350</v>
      </c>
      <c r="K27" s="55">
        <v>-5040251963</v>
      </c>
    </row>
    <row r="28" spans="2:11" ht="16.5" x14ac:dyDescent="0.25">
      <c r="B28" s="57" t="s">
        <v>695</v>
      </c>
      <c r="C28" s="55">
        <v>51336250</v>
      </c>
      <c r="D28" s="55" t="s">
        <v>14</v>
      </c>
      <c r="E28" s="55">
        <v>7981975595</v>
      </c>
      <c r="F28" s="55" t="s">
        <v>14</v>
      </c>
      <c r="G28" s="55" t="s">
        <v>14</v>
      </c>
      <c r="H28" s="55">
        <v>6178845137</v>
      </c>
      <c r="I28" s="55" t="s">
        <v>14</v>
      </c>
      <c r="J28" s="55">
        <v>820245</v>
      </c>
      <c r="K28" s="55">
        <v>134551270</v>
      </c>
    </row>
    <row r="29" spans="2:11" ht="33" x14ac:dyDescent="0.25">
      <c r="B29" s="57" t="s">
        <v>624</v>
      </c>
      <c r="C29" s="55">
        <v>81388916</v>
      </c>
      <c r="D29" s="55" t="s">
        <v>14</v>
      </c>
      <c r="E29" s="55" t="s">
        <v>14</v>
      </c>
      <c r="F29" s="55" t="s">
        <v>14</v>
      </c>
      <c r="G29" s="55" t="s">
        <v>14</v>
      </c>
      <c r="H29" s="55" t="s">
        <v>14</v>
      </c>
      <c r="I29" s="55" t="s">
        <v>14</v>
      </c>
      <c r="J29" s="55" t="s">
        <v>14</v>
      </c>
      <c r="K29" s="55" t="s">
        <v>14</v>
      </c>
    </row>
    <row r="30" spans="2:11" ht="17.25" thickBot="1" x14ac:dyDescent="0.3">
      <c r="B30" s="60" t="s">
        <v>95</v>
      </c>
      <c r="C30" s="61">
        <v>36148379848</v>
      </c>
      <c r="D30" s="61">
        <v>248917260454</v>
      </c>
      <c r="E30" s="61">
        <v>10169196109</v>
      </c>
      <c r="F30" s="61">
        <v>4249165672</v>
      </c>
      <c r="G30" s="61">
        <v>332976509</v>
      </c>
      <c r="H30" s="61">
        <v>7534615915</v>
      </c>
      <c r="I30" s="61">
        <v>35869047</v>
      </c>
      <c r="J30" s="61">
        <v>15799145705</v>
      </c>
      <c r="K30" s="61">
        <v>10051755469</v>
      </c>
    </row>
    <row r="31" spans="2:11" ht="15.75" thickTop="1" x14ac:dyDescent="0.25">
      <c r="C31" s="42"/>
      <c r="D31" s="42"/>
      <c r="E31" s="42"/>
      <c r="F31" s="42"/>
      <c r="G31" s="42"/>
      <c r="H31" s="42"/>
      <c r="I31" s="42"/>
      <c r="J31" s="42"/>
      <c r="K31" s="42"/>
    </row>
    <row r="32" spans="2:11" ht="16.5" x14ac:dyDescent="0.25">
      <c r="B32" s="51" t="s">
        <v>637</v>
      </c>
    </row>
    <row r="34" spans="2:11" ht="16.5" x14ac:dyDescent="0.25">
      <c r="B34" s="51" t="s">
        <v>626</v>
      </c>
    </row>
    <row r="36" spans="2:11" ht="16.5" x14ac:dyDescent="0.25">
      <c r="B36" s="51" t="s">
        <v>625</v>
      </c>
    </row>
    <row r="38" spans="2:11" ht="16.5" x14ac:dyDescent="0.25">
      <c r="B38" s="345" t="s">
        <v>785</v>
      </c>
      <c r="C38" s="345"/>
      <c r="D38" s="345"/>
      <c r="E38" s="345"/>
      <c r="F38" s="345"/>
      <c r="G38" s="345"/>
      <c r="H38" s="345"/>
      <c r="I38" s="345"/>
      <c r="J38" s="345"/>
      <c r="K38" s="345"/>
    </row>
    <row r="40" spans="2:11" ht="16.5" x14ac:dyDescent="0.25">
      <c r="B40" s="345" t="s">
        <v>627</v>
      </c>
      <c r="C40" s="345"/>
      <c r="D40" s="345"/>
      <c r="E40" s="345"/>
      <c r="F40" s="345"/>
      <c r="G40" s="345"/>
      <c r="H40" s="345"/>
      <c r="I40" s="345"/>
      <c r="J40" s="345"/>
      <c r="K40" s="345"/>
    </row>
    <row r="42" spans="2:11" ht="16.5" x14ac:dyDescent="0.25">
      <c r="B42" s="345" t="s">
        <v>628</v>
      </c>
      <c r="C42" s="345"/>
      <c r="D42" s="345"/>
      <c r="E42" s="345"/>
      <c r="F42" s="345"/>
      <c r="G42" s="345"/>
      <c r="H42" s="345"/>
      <c r="I42" s="345"/>
      <c r="J42" s="345"/>
      <c r="K42" s="345"/>
    </row>
    <row r="44" spans="2:11" ht="16.5" x14ac:dyDescent="0.25">
      <c r="B44" s="345" t="s">
        <v>629</v>
      </c>
      <c r="C44" s="345"/>
      <c r="D44" s="345"/>
      <c r="E44" s="345"/>
      <c r="F44" s="345"/>
      <c r="G44" s="345"/>
      <c r="H44" s="345"/>
      <c r="I44" s="345"/>
      <c r="J44" s="345"/>
      <c r="K44" s="345"/>
    </row>
  </sheetData>
  <mergeCells count="4">
    <mergeCell ref="B38:K38"/>
    <mergeCell ref="B40:K40"/>
    <mergeCell ref="B42:K42"/>
    <mergeCell ref="B44:K44"/>
  </mergeCells>
  <hyperlinks>
    <hyperlink ref="A1" location="Indice!A1" display="Indice" xr:uid="{00000000-0004-0000-1100-000000000000}"/>
  </hyperlinks>
  <pageMargins left="0.7" right="0.7" top="0.75" bottom="0.75" header="0.3" footer="0.3"/>
  <pageSetup paperSize="9" orientation="portrait" horizontalDpi="30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O6"/>
  <sheetViews>
    <sheetView showGridLines="0" workbookViewId="0"/>
  </sheetViews>
  <sheetFormatPr baseColWidth="10" defaultColWidth="11.42578125" defaultRowHeight="16.5" x14ac:dyDescent="0.3"/>
  <cols>
    <col min="1" max="1" width="6.5703125" style="4" bestFit="1" customWidth="1"/>
    <col min="2" max="16384" width="11.42578125" style="4"/>
  </cols>
  <sheetData>
    <row r="1" spans="1:15" x14ac:dyDescent="0.3">
      <c r="A1" s="19" t="s">
        <v>505</v>
      </c>
    </row>
    <row r="2" spans="1:15" ht="21" customHeight="1" x14ac:dyDescent="0.3">
      <c r="B2" s="50" t="s">
        <v>879</v>
      </c>
    </row>
    <row r="3" spans="1:15" x14ac:dyDescent="0.3">
      <c r="B3" s="2"/>
    </row>
    <row r="4" spans="1:15" ht="38.25" customHeight="1" x14ac:dyDescent="0.3">
      <c r="A4" s="283"/>
      <c r="B4" s="384" t="s">
        <v>767</v>
      </c>
      <c r="C4" s="384"/>
      <c r="D4" s="384"/>
      <c r="E4" s="384"/>
      <c r="F4" s="384"/>
      <c r="G4" s="384"/>
      <c r="H4" s="384"/>
      <c r="I4" s="384"/>
      <c r="J4" s="384"/>
      <c r="K4" s="384"/>
      <c r="L4" s="384"/>
      <c r="M4" s="384"/>
      <c r="N4" s="384"/>
      <c r="O4" s="384"/>
    </row>
    <row r="5" spans="1:15" ht="37.5" customHeight="1" x14ac:dyDescent="0.3">
      <c r="A5" s="35"/>
      <c r="B5" s="384" t="s">
        <v>696</v>
      </c>
      <c r="C5" s="384"/>
      <c r="D5" s="384"/>
      <c r="E5" s="384"/>
      <c r="F5" s="384"/>
      <c r="G5" s="384"/>
      <c r="H5" s="384"/>
      <c r="I5" s="384"/>
      <c r="J5" s="384"/>
      <c r="K5" s="384"/>
      <c r="L5" s="384"/>
      <c r="M5" s="384"/>
      <c r="N5" s="384"/>
      <c r="O5" s="384"/>
    </row>
    <row r="6" spans="1:15" ht="58.5" customHeight="1" x14ac:dyDescent="0.3">
      <c r="B6" s="384" t="s">
        <v>697</v>
      </c>
      <c r="C6" s="384"/>
      <c r="D6" s="384"/>
      <c r="E6" s="384"/>
      <c r="F6" s="384"/>
      <c r="G6" s="384"/>
      <c r="H6" s="384"/>
      <c r="I6" s="384"/>
      <c r="J6" s="384"/>
      <c r="K6" s="384"/>
      <c r="L6" s="384"/>
      <c r="M6" s="384"/>
      <c r="N6" s="384"/>
      <c r="O6" s="384"/>
    </row>
  </sheetData>
  <mergeCells count="3">
    <mergeCell ref="B4:O4"/>
    <mergeCell ref="B5:O5"/>
    <mergeCell ref="B6:O6"/>
  </mergeCells>
  <hyperlinks>
    <hyperlink ref="A1" location="Indice!A1" display="Indice" xr:uid="{00000000-0004-0000-1200-000000000000}"/>
  </hyperlinks>
  <pageMargins left="0.7" right="0.7" top="0.75" bottom="0.75" header="0.3" footer="0.3"/>
  <pageSetup paperSize="9" orientation="portrait" horizontalDpi="30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18"/>
  <sheetViews>
    <sheetView showGridLines="0" zoomScaleNormal="100" workbookViewId="0"/>
  </sheetViews>
  <sheetFormatPr baseColWidth="10" defaultColWidth="11.42578125" defaultRowHeight="16.5" x14ac:dyDescent="0.3"/>
  <cols>
    <col min="1" max="1" width="6.5703125" style="4" bestFit="1" customWidth="1"/>
    <col min="2" max="12" width="11.42578125" style="4"/>
    <col min="13" max="13" width="12.42578125" style="4" customWidth="1"/>
    <col min="14" max="16384" width="11.42578125" style="4"/>
  </cols>
  <sheetData>
    <row r="1" spans="1:13" x14ac:dyDescent="0.3">
      <c r="A1" s="19" t="s">
        <v>505</v>
      </c>
    </row>
    <row r="2" spans="1:13" x14ac:dyDescent="0.3">
      <c r="B2" s="50" t="s">
        <v>880</v>
      </c>
    </row>
    <row r="4" spans="1:13" ht="69.75" customHeight="1" x14ac:dyDescent="0.3">
      <c r="B4" s="345" t="s">
        <v>698</v>
      </c>
      <c r="C4" s="345"/>
      <c r="D4" s="345"/>
      <c r="E4" s="345"/>
      <c r="F4" s="345"/>
      <c r="G4" s="345"/>
      <c r="H4" s="345"/>
      <c r="I4" s="345"/>
      <c r="J4" s="345"/>
      <c r="K4" s="345"/>
      <c r="L4" s="345"/>
      <c r="M4" s="345"/>
    </row>
    <row r="5" spans="1:13" ht="75.75" customHeight="1" x14ac:dyDescent="0.3">
      <c r="B5" s="381" t="s">
        <v>878</v>
      </c>
      <c r="C5" s="381"/>
      <c r="D5" s="381"/>
      <c r="E5" s="381"/>
      <c r="F5" s="381"/>
      <c r="G5" s="381"/>
      <c r="H5" s="381"/>
      <c r="I5" s="381"/>
      <c r="J5" s="381"/>
      <c r="K5" s="381"/>
      <c r="L5" s="381"/>
      <c r="M5" s="381"/>
    </row>
    <row r="6" spans="1:13" ht="49.5" customHeight="1" x14ac:dyDescent="0.3">
      <c r="B6" s="381" t="s">
        <v>699</v>
      </c>
      <c r="C6" s="381"/>
      <c r="D6" s="381"/>
      <c r="E6" s="381"/>
      <c r="F6" s="381"/>
      <c r="G6" s="381"/>
      <c r="H6" s="381"/>
      <c r="I6" s="381"/>
      <c r="J6" s="381"/>
      <c r="K6" s="381"/>
      <c r="L6" s="381"/>
      <c r="M6" s="381"/>
    </row>
    <row r="10" spans="1:13" ht="40.5" customHeight="1" x14ac:dyDescent="0.3"/>
    <row r="11" spans="1:13" ht="27" customHeight="1" x14ac:dyDescent="0.3"/>
    <row r="18" ht="40.5" customHeight="1" x14ac:dyDescent="0.3"/>
  </sheetData>
  <mergeCells count="3">
    <mergeCell ref="B4:M4"/>
    <mergeCell ref="B5:M5"/>
    <mergeCell ref="B6:M6"/>
  </mergeCells>
  <hyperlinks>
    <hyperlink ref="A1" location="Indice!A1" display="Indice" xr:uid="{FA302344-F5AC-4402-A737-5DD333E61861}"/>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E73bTfgrA1BhUxa0xoRGf1lnJryaP+MEzYlxXzdiJns=</DigestValue>
    </Reference>
    <Reference Type="http://www.w3.org/2000/09/xmldsig#Object" URI="#idOfficeObject">
      <DigestMethod Algorithm="http://www.w3.org/2001/04/xmlenc#sha256"/>
      <DigestValue>lvbBc0MSv9mUXiLEbfIwKgJkayv3pOjtUaa8yEkuSJQ=</DigestValue>
    </Reference>
    <Reference Type="http://uri.etsi.org/01903#SignedProperties" URI="#idSignedProperties">
      <Transforms>
        <Transform Algorithm="http://www.w3.org/TR/2001/REC-xml-c14n-20010315"/>
      </Transforms>
      <DigestMethod Algorithm="http://www.w3.org/2001/04/xmlenc#sha256"/>
      <DigestValue>HXKCO7wIYRfS/rJFnshXLpDX5NV4Px/hTjFdsCX/+pU=</DigestValue>
    </Reference>
    <Reference Type="http://www.w3.org/2000/09/xmldsig#Object" URI="#idValidSigLnImg">
      <DigestMethod Algorithm="http://www.w3.org/2001/04/xmlenc#sha256"/>
      <DigestValue>FK9dU0xyztFIkRit1vMqJwumPaVoBGDONjcHJ3bfURw=</DigestValue>
    </Reference>
    <Reference Type="http://www.w3.org/2000/09/xmldsig#Object" URI="#idInvalidSigLnImg">
      <DigestMethod Algorithm="http://www.w3.org/2001/04/xmlenc#sha256"/>
      <DigestValue>y1q/Dh4BIfOcZ8jqWwPg6pUAeew9Br4HoB31FhD/G+A=</DigestValue>
    </Reference>
  </SignedInfo>
  <SignatureValue>r+OLas2GKYh+hhraUCEtMATUB507a58IBksc+H9Oj3cf4fNQRPOFjrzEIBoY6cPCGX+rqBLVl3E7
emIg/eSPQe/eusb9sJDoN5Jj0FdjU963tXgRDDa/xvxgBj0OorHLUrFBOvie6+S5RC6ZuFOII7Ux
8jCDs6e9mS83KtTazynFNivEQwvtxBADcMojnglDjIGy8kNNb3UEnr0LldGtTUY1VpxBygmOkQL/
VpEVr/NuYNNeYj1EV2KQ31iYMEA4QqN1lt1m+l5o/JOQ8EvGiFmmYdVVx8IAsPFyqBvy7zcSRlNq
mvG3NO3dkAkWBRjMu7KO5AMA7KrGR1AJqTLQ5g==</SignatureValue>
  <KeyInfo>
    <X509Data>
      <X509Certificate>MIIIgTCCBmmgAwIBAgIQdIGf4dKNH4dkWli+5FhtDTANBgkqhkiG9w0BAQsFADCBgTEWMBQGA1UEBRMNUlVDODAwODAwOTktMDERMA8GA1UEAxMIVklUIFMuQS4xODA2BgNVBAsML1ByZXN0YWRvciBDdWFsaWZpY2FkbyBkZSBTZXJ2aWNpb3MgZGUgQ29uZmlhbnphMQ0wCwYDVQQKDARJQ1BQMQswCQYDVQQGEwJQWTAeFw0yMzA1MDkxNDI5MThaFw0yNTA1MDkxNDI5MTh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whIMwSoAe9wJXMYWCWkU0NcoLyon/GPWUtdGG+95gwgZnXQDo/9/a5gEo2T5dq59ja8xszFeosqvOmbq5bis8u7tM6QG+KeUTDE3VWVYHduoSm43bIcamn1CcPpwJQRjPQ24jYkwN1Ayq1Tn5JUNEvXvFI2WKdLVsXI7qTLinGKbhE9kwWi8Om8/scxqtIu7xerR6/+tWNtj2povGa4qyqFHVyWyjIwhKtevvnwbXPfxxEBCrw31z4QjaPYXqvUtjEJVvj61g4Xa7CrxbLwEOnvYRwlotynSHvSp8wwba6sdCThO5RPr0Vu61EnPXBA244b45pfg1OP4EY5eEeRfwwIDAQABo4IDwTCCA70wDAYDVR0TAQH/BAIwADAOBgNVHQ8BAf8EBAMCBeAwLAYDVR0lAQH/BCIwIAYIKwYBBQUHAwQGCCsGAQUFBwMCBgorBgEEAYI3FAICMB0GA1UdDgQWBBSqXFwfaCJ3wxHlPrYJ8ss/vAfu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GSqKMHU7qKkIGMhhAPxOgKZlDv4hQsf9/6yA08Zrlf0Ohu0hcmxh4+QkKPVrqVjWWA/Tch9gHRvDto1OswAio/SA+2JF+s1tCEp/e+KaoIaq4PpL+h8UTkAj+OWi0CYPjRxoQeRY3ShoPb2N9qs2yrVh8jPEIRmz78TwHr5sVSydo5lY9WTyIES0EMidshXqiIOkR6pe7eS/pnYut/OnMh1C+5dRwUIEuI/Uc5xF7ETU41nUYzDd1ZKKa8katvlnCo3bmp3hose5W3ZhHJPXkITXrexoDmLNgyGCTYwmhSi+Gf/WqkOIQcfFPLd9w24w520XFXg68UvebrtwLDKD4Z7t1wdnJQB1MfTaT4VbcjeyzH0HYEPOzO31605r7k7TQlSlvhIvQ3VFpTrkNxyXyoGPzHs7lJZ3z/vVfDPgOdNpSK3wIbWuOfc0HJXmbv/sHOcP+kYAOERkqOQgY+e9u1T8As7eXeLQfon5E+X2TiTtIZVSS2TcwSUBqG3CQeGJwm0C4yWhdXGS2wYzfKlYk+8UievR+8Ro1cVXacVWuP5gf7DzVvv4nWlPXGBSGBk1pplQhBX35d+3OZQNYew3kw+1cnjZGheCSKRknvyBC7kD4F7ciHWzaeOdKANFqdbbf01wGPZHOPGdkW2IllqYpDbaksMylTSXxCTS2lgmw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RJSFnVA8wy/dkFXYNqGj4EeOXclmut3L9wBsXAcSo2U=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UNn/N/lqjovHyeJJV3J8fheT03iwzTDm9TiV5gG3MqM=</DigestValue>
      </Reference>
      <Reference URI="/xl/drawings/drawing11.xml?ContentType=application/vnd.openxmlformats-officedocument.drawing+xml">
        <DigestMethod Algorithm="http://www.w3.org/2001/04/xmlenc#sha256"/>
        <DigestValue>yftZhhapsr6a7pAPV7pan22NRwNt43cw8B8mYkvw1jc=</DigestValue>
      </Reference>
      <Reference URI="/xl/drawings/drawing12.xml?ContentType=application/vnd.openxmlformats-officedocument.drawing+xml">
        <DigestMethod Algorithm="http://www.w3.org/2001/04/xmlenc#sha256"/>
        <DigestValue>8cyM2Yo6mRmxQxZdSou583S6rEzLldey+kv1cORT/x4=</DigestValue>
      </Reference>
      <Reference URI="/xl/drawings/drawing13.xml?ContentType=application/vnd.openxmlformats-officedocument.drawing+xml">
        <DigestMethod Algorithm="http://www.w3.org/2001/04/xmlenc#sha256"/>
        <DigestValue>vn7XaQciMB3/fQZ169VJYIV7eU04O9YlPtg/lJkEKgc=</DigestValue>
      </Reference>
      <Reference URI="/xl/drawings/drawing14.xml?ContentType=application/vnd.openxmlformats-officedocument.drawing+xml">
        <DigestMethod Algorithm="http://www.w3.org/2001/04/xmlenc#sha256"/>
        <DigestValue>8ZCldXanLLOCzsPVMpJqAlWYTwc7d0c+5JJRsn8k/4c=</DigestValue>
      </Reference>
      <Reference URI="/xl/drawings/drawing15.xml?ContentType=application/vnd.openxmlformats-officedocument.drawing+xml">
        <DigestMethod Algorithm="http://www.w3.org/2001/04/xmlenc#sha256"/>
        <DigestValue>SsMEcl+PM2GzTQqr8hYFgIGqVaJKabcGXtJTUBqbkds=</DigestValue>
      </Reference>
      <Reference URI="/xl/drawings/drawing16.xml?ContentType=application/vnd.openxmlformats-officedocument.drawing+xml">
        <DigestMethod Algorithm="http://www.w3.org/2001/04/xmlenc#sha256"/>
        <DigestValue>I7Kd6+zXeJnLkgcINupjyKBP3o1n/4eSoc2dXbj2Yns=</DigestValue>
      </Reference>
      <Reference URI="/xl/drawings/drawing17.xml?ContentType=application/vnd.openxmlformats-officedocument.drawing+xml">
        <DigestMethod Algorithm="http://www.w3.org/2001/04/xmlenc#sha256"/>
        <DigestValue>qJdqgfZ7h+TntTTbA/T1sp2K+DVrV7n01xT/Z+zRIVg=</DigestValue>
      </Reference>
      <Reference URI="/xl/drawings/drawing18.xml?ContentType=application/vnd.openxmlformats-officedocument.drawing+xml">
        <DigestMethod Algorithm="http://www.w3.org/2001/04/xmlenc#sha256"/>
        <DigestValue>TDzLuU+1oB2P0YgoPvKutvBKkwCawM40s0I0i/IvT7I=</DigestValue>
      </Reference>
      <Reference URI="/xl/drawings/drawing19.xml?ContentType=application/vnd.openxmlformats-officedocument.drawing+xml">
        <DigestMethod Algorithm="http://www.w3.org/2001/04/xmlenc#sha256"/>
        <DigestValue>zNHKZTSAqp/FwlEmNgAnzMbFTa19uW27ZijFx4Gv2M0=</DigestValue>
      </Reference>
      <Reference URI="/xl/drawings/drawing2.xml?ContentType=application/vnd.openxmlformats-officedocument.drawing+xml">
        <DigestMethod Algorithm="http://www.w3.org/2001/04/xmlenc#sha256"/>
        <DigestValue>fNNn6DOP88LJcPDtiOSuLasPxEzVSiP0Q40pyC4VYh0=</DigestValue>
      </Reference>
      <Reference URI="/xl/drawings/drawing3.xml?ContentType=application/vnd.openxmlformats-officedocument.drawing+xml">
        <DigestMethod Algorithm="http://www.w3.org/2001/04/xmlenc#sha256"/>
        <DigestValue>XN8ZhRlDMK3MyJzBdBUFhOitp/dIrlFjQc1fGi/E/78=</DigestValue>
      </Reference>
      <Reference URI="/xl/drawings/drawing4.xml?ContentType=application/vnd.openxmlformats-officedocument.drawing+xml">
        <DigestMethod Algorithm="http://www.w3.org/2001/04/xmlenc#sha256"/>
        <DigestValue>7oeh5TDRJ5K582zqxUZl1GP9zHCmOjGhL1Y7CcJ6zC4=</DigestValue>
      </Reference>
      <Reference URI="/xl/drawings/drawing5.xml?ContentType=application/vnd.openxmlformats-officedocument.drawing+xml">
        <DigestMethod Algorithm="http://www.w3.org/2001/04/xmlenc#sha256"/>
        <DigestValue>3E3mXWWK6baRs6UwizWIFkLFLY5oOrw9aZ+hm/SYGws=</DigestValue>
      </Reference>
      <Reference URI="/xl/drawings/drawing6.xml?ContentType=application/vnd.openxmlformats-officedocument.drawing+xml">
        <DigestMethod Algorithm="http://www.w3.org/2001/04/xmlenc#sha256"/>
        <DigestValue>7idqurgk4qo9msa9RQ29jeBqq4kJhqxpa1w7SkHjaew=</DigestValue>
      </Reference>
      <Reference URI="/xl/drawings/drawing7.xml?ContentType=application/vnd.openxmlformats-officedocument.drawing+xml">
        <DigestMethod Algorithm="http://www.w3.org/2001/04/xmlenc#sha256"/>
        <DigestValue>+xkQ0vFbNeVF3j3cnH8wrNmCtPpHSAGiy4SZtk8irQI=</DigestValue>
      </Reference>
      <Reference URI="/xl/drawings/drawing8.xml?ContentType=application/vnd.openxmlformats-officedocument.drawing+xml">
        <DigestMethod Algorithm="http://www.w3.org/2001/04/xmlenc#sha256"/>
        <DigestValue>epUcme/L/AJsF3cGmtRLmpM+24lL8sFqewjM3mm/thM=</DigestValue>
      </Reference>
      <Reference URI="/xl/drawings/drawing9.xml?ContentType=application/vnd.openxmlformats-officedocument.drawing+xml">
        <DigestMethod Algorithm="http://www.w3.org/2001/04/xmlenc#sha256"/>
        <DigestValue>CU/RBnk0HKbNwFGKkpa099jdNCk6fbWdvo5Iq94SykU=</DigestValue>
      </Reference>
      <Reference URI="/xl/drawings/vmlDrawing1.vml?ContentType=application/vnd.openxmlformats-officedocument.vmlDrawing">
        <DigestMethod Algorithm="http://www.w3.org/2001/04/xmlenc#sha256"/>
        <DigestValue>8/S2+1ZsrdVNMmzP6dDnpz1bZvUJiyoeC7XhbnO49Ns=</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R2xvcMdtEA5tRVAxI/hRkbpgbFDC+3AJDyPWFLs/7yA=</DigestValue>
      </Reference>
      <Reference URI="/xl/media/image3.emf?ContentType=image/x-emf">
        <DigestMethod Algorithm="http://www.w3.org/2001/04/xmlenc#sha256"/>
        <DigestValue>sxY03483iVbQqca7a48EdeqnkNIi4VkyVY96ZMV/Y7s=</DigestValue>
      </Reference>
      <Reference URI="/xl/media/image4.emf?ContentType=image/x-emf">
        <DigestMethod Algorithm="http://www.w3.org/2001/04/xmlenc#sha256"/>
        <DigestValue>teI08wfCgMHVBuuHk013IgWXhYTysi/2s8W5esOYCI0=</DigestValue>
      </Reference>
      <Reference URI="/xl/media/image5.emf?ContentType=image/x-emf">
        <DigestMethod Algorithm="http://www.w3.org/2001/04/xmlenc#sha256"/>
        <DigestValue>X8g0rF9SMYMM4ZDIAPCH+gff15yn3JWHcBQAewp0rV0=</DigestValue>
      </Reference>
      <Reference URI="/xl/media/image6.emf?ContentType=image/x-emf">
        <DigestMethod Algorithm="http://www.w3.org/2001/04/xmlenc#sha256"/>
        <DigestValue>OBE+2fhx6eHiYs8bQhiBHjy2BXn6k1nLjEqwRbrdi7E=</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Itp7WJfg0YDhSbYvu0/tr1yOLg/djcZ+mEpZw3OLfKA=</DigestValue>
      </Reference>
      <Reference URI="/xl/printerSettings/printerSettings10.bin?ContentType=application/vnd.openxmlformats-officedocument.spreadsheetml.printerSettings">
        <DigestMethod Algorithm="http://www.w3.org/2001/04/xmlenc#sha256"/>
        <DigestValue>Ibe0MWWs6nZLrDC/hKjdSshJWDyWoyFUWtVC2sIBh9c=</DigestValue>
      </Reference>
      <Reference URI="/xl/printerSettings/printerSettings11.bin?ContentType=application/vnd.openxmlformats-officedocument.spreadsheetml.printerSettings">
        <DigestMethod Algorithm="http://www.w3.org/2001/04/xmlenc#sha256"/>
        <DigestValue>zB60zEsQAdFYwfZLno3dO1S76/BCbahOEEktWHjdoqU=</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lqAOK5wAWU6JsNB3coaNKfaTHh+HWIi+Gi8X/ViV4mc=</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JNZwKRpLVERRHdwSVbOOJV/GhFQbtHjaw9zapqi94JE=</DigestValue>
      </Reference>
      <Reference URI="/xl/printerSettings/printerSettings6.bin?ContentType=application/vnd.openxmlformats-officedocument.spreadsheetml.printerSettings">
        <DigestMethod Algorithm="http://www.w3.org/2001/04/xmlenc#sha256"/>
        <DigestValue>zB60zEsQAdFYwfZLno3dO1S76/BCbahOEEktWHjdoqU=</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zoFtVz+/7LtbaDfMHkgh4+I7zOqbcd6DcMWH6XIgP60=</DigestValue>
      </Reference>
      <Reference URI="/xl/sharedStrings.xml?ContentType=application/vnd.openxmlformats-officedocument.spreadsheetml.sharedStrings+xml">
        <DigestMethod Algorithm="http://www.w3.org/2001/04/xmlenc#sha256"/>
        <DigestValue>4kIX+4qe2psYrKw3cX5IWGwYDJg01QGdKamrQ8HafTE=</DigestValue>
      </Reference>
      <Reference URI="/xl/styles.xml?ContentType=application/vnd.openxmlformats-officedocument.spreadsheetml.styles+xml">
        <DigestMethod Algorithm="http://www.w3.org/2001/04/xmlenc#sha256"/>
        <DigestValue>kgfbsADGZmHmlM3dPU125hMPg7ZpPpWjGLyhrTs9B24=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Sa5sAA7PiaNLz0Lyu6ZHeuqosr1ABUvJRPVgFsnh+5Y=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vv7nmGHPt47QilfnhsM/rJ+fhvtWuKpMFN9x0JO/wZg=</DigestValue>
      </Reference>
      <Reference URI="/xl/worksheets/sheet10.xml?ContentType=application/vnd.openxmlformats-officedocument.spreadsheetml.worksheet+xml">
        <DigestMethod Algorithm="http://www.w3.org/2001/04/xmlenc#sha256"/>
        <DigestValue>uQ+B84x8GyFKfxtnhqCNdVd2cnHQbBiI76P4y0EBeJE=</DigestValue>
      </Reference>
      <Reference URI="/xl/worksheets/sheet11.xml?ContentType=application/vnd.openxmlformats-officedocument.spreadsheetml.worksheet+xml">
        <DigestMethod Algorithm="http://www.w3.org/2001/04/xmlenc#sha256"/>
        <DigestValue>qoyIGoS8rP9TxO6M4BIw1lJOvo+XeU0BLYlx4Iw0fa4=</DigestValue>
      </Reference>
      <Reference URI="/xl/worksheets/sheet12.xml?ContentType=application/vnd.openxmlformats-officedocument.spreadsheetml.worksheet+xml">
        <DigestMethod Algorithm="http://www.w3.org/2001/04/xmlenc#sha256"/>
        <DigestValue>vwxvlWaBAShbWUPA7Wjmbo23JvH39vzhacBdl2+o9WM=</DigestValue>
      </Reference>
      <Reference URI="/xl/worksheets/sheet13.xml?ContentType=application/vnd.openxmlformats-officedocument.spreadsheetml.worksheet+xml">
        <DigestMethod Algorithm="http://www.w3.org/2001/04/xmlenc#sha256"/>
        <DigestValue>DLk5mpeDBH2AgTRAnW/AfcFaqsn6GpopeTIA52/xvCA=</DigestValue>
      </Reference>
      <Reference URI="/xl/worksheets/sheet14.xml?ContentType=application/vnd.openxmlformats-officedocument.spreadsheetml.worksheet+xml">
        <DigestMethod Algorithm="http://www.w3.org/2001/04/xmlenc#sha256"/>
        <DigestValue>l81F73cLd/rQxwO19Q/AWcHcRc9xErSds1CdrvxQ+ag=</DigestValue>
      </Reference>
      <Reference URI="/xl/worksheets/sheet15.xml?ContentType=application/vnd.openxmlformats-officedocument.spreadsheetml.worksheet+xml">
        <DigestMethod Algorithm="http://www.w3.org/2001/04/xmlenc#sha256"/>
        <DigestValue>WI0MXHCxzzLrNR413a8HniT0i+eh9HbHdE4xKXjWMQs=</DigestValue>
      </Reference>
      <Reference URI="/xl/worksheets/sheet16.xml?ContentType=application/vnd.openxmlformats-officedocument.spreadsheetml.worksheet+xml">
        <DigestMethod Algorithm="http://www.w3.org/2001/04/xmlenc#sha256"/>
        <DigestValue>Zr+fNK7BIqRdssy1Sg1Nw/UHeBJd7dcnPdfM7n/wzag=</DigestValue>
      </Reference>
      <Reference URI="/xl/worksheets/sheet17.xml?ContentType=application/vnd.openxmlformats-officedocument.spreadsheetml.worksheet+xml">
        <DigestMethod Algorithm="http://www.w3.org/2001/04/xmlenc#sha256"/>
        <DigestValue>KIKZIS0pH7YZqcciV9cqpwk6ycWzkquNgKtR9ZDkyF4=</DigestValue>
      </Reference>
      <Reference URI="/xl/worksheets/sheet18.xml?ContentType=application/vnd.openxmlformats-officedocument.spreadsheetml.worksheet+xml">
        <DigestMethod Algorithm="http://www.w3.org/2001/04/xmlenc#sha256"/>
        <DigestValue>e71Q5I3MbuRY7OppxBkdivkT5eQpFvP5QKyeJOZPwSY=</DigestValue>
      </Reference>
      <Reference URI="/xl/worksheets/sheet19.xml?ContentType=application/vnd.openxmlformats-officedocument.spreadsheetml.worksheet+xml">
        <DigestMethod Algorithm="http://www.w3.org/2001/04/xmlenc#sha256"/>
        <DigestValue>7Xnf3VC5/mzllFEC/EE8RzwlxUlzK1GPqBg3X67UotI=</DigestValue>
      </Reference>
      <Reference URI="/xl/worksheets/sheet2.xml?ContentType=application/vnd.openxmlformats-officedocument.spreadsheetml.worksheet+xml">
        <DigestMethod Algorithm="http://www.w3.org/2001/04/xmlenc#sha256"/>
        <DigestValue>CDG6fu/ynpQSuCtJ21U0SrJkvuGgkaw9C+lhhRwhgLU=</DigestValue>
      </Reference>
      <Reference URI="/xl/worksheets/sheet20.xml?ContentType=application/vnd.openxmlformats-officedocument.spreadsheetml.worksheet+xml">
        <DigestMethod Algorithm="http://www.w3.org/2001/04/xmlenc#sha256"/>
        <DigestValue>0hK8SHKM6HpVSZmilPOf+mO8+TkXxaHViqnYnPOx/E8=</DigestValue>
      </Reference>
      <Reference URI="/xl/worksheets/sheet3.xml?ContentType=application/vnd.openxmlformats-officedocument.spreadsheetml.worksheet+xml">
        <DigestMethod Algorithm="http://www.w3.org/2001/04/xmlenc#sha256"/>
        <DigestValue>wEID2bOGoPYyTcTM9iwpcoovqP8xB/PPevBhMCrAE74=</DigestValue>
      </Reference>
      <Reference URI="/xl/worksheets/sheet4.xml?ContentType=application/vnd.openxmlformats-officedocument.spreadsheetml.worksheet+xml">
        <DigestMethod Algorithm="http://www.w3.org/2001/04/xmlenc#sha256"/>
        <DigestValue>qJkHBvxZPOmyzqvBkKvDfB/PKEq5vbXYF+6n24Pg9WM=</DigestValue>
      </Reference>
      <Reference URI="/xl/worksheets/sheet5.xml?ContentType=application/vnd.openxmlformats-officedocument.spreadsheetml.worksheet+xml">
        <DigestMethod Algorithm="http://www.w3.org/2001/04/xmlenc#sha256"/>
        <DigestValue>fYM9xmyOOKSzJu3lcrOk56cCkHzYCLQGruDgNP4gnIA=</DigestValue>
      </Reference>
      <Reference URI="/xl/worksheets/sheet6.xml?ContentType=application/vnd.openxmlformats-officedocument.spreadsheetml.worksheet+xml">
        <DigestMethod Algorithm="http://www.w3.org/2001/04/xmlenc#sha256"/>
        <DigestValue>i6YUJlezcfZqVuVx6ZXwYmQBhwY/OU3c5mXk3I693os=</DigestValue>
      </Reference>
      <Reference URI="/xl/worksheets/sheet7.xml?ContentType=application/vnd.openxmlformats-officedocument.spreadsheetml.worksheet+xml">
        <DigestMethod Algorithm="http://www.w3.org/2001/04/xmlenc#sha256"/>
        <DigestValue>BPdsdUeCENXcY2KYz3U3KyZ6QlNyqxFCKLV4WFwOVvk=</DigestValue>
      </Reference>
      <Reference URI="/xl/worksheets/sheet8.xml?ContentType=application/vnd.openxmlformats-officedocument.spreadsheetml.worksheet+xml">
        <DigestMethod Algorithm="http://www.w3.org/2001/04/xmlenc#sha256"/>
        <DigestValue>BG+qeHpnXgMH5Zr/9lhOB5s9PZGtVlgntcKjIg+f5EE=</DigestValue>
      </Reference>
      <Reference URI="/xl/worksheets/sheet9.xml?ContentType=application/vnd.openxmlformats-officedocument.spreadsheetml.worksheet+xml">
        <DigestMethod Algorithm="http://www.w3.org/2001/04/xmlenc#sha256"/>
        <DigestValue>QBKnNBk35djOB8V1YiOHnffjhr6FV5UNX5aSMb73RaY=</DigestValue>
      </Reference>
    </Manifest>
    <SignatureProperties>
      <SignatureProperty Id="idSignatureTime" Target="#idPackageSignature">
        <mdssi:SignatureTime xmlns:mdssi="http://schemas.openxmlformats.org/package/2006/digital-signature">
          <mdssi:Format>YYYY-MM-DDThh:mm:ssTZD</mdssi:Format>
          <mdssi:Value>2025-03-20T17:34:41Z</mdssi:Value>
        </mdssi:SignatureTime>
      </SignatureProperty>
    </SignatureProperties>
  </Object>
  <Object Id="idOfficeObject">
    <SignatureProperties>
      <SignatureProperty Id="idOfficeV1Details" Target="#idPackageSignature">
        <SignatureInfoV1 xmlns="http://schemas.microsoft.com/office/2006/digsig">
          <SetupID>{03C887DC-FFFE-43B7-9228-B4AD5F840AA6}</SetupID>
          <SignatureText/>
          <SignatureImage>AQAAAGwAAAAAAAAAAAAAAHoAAAA5AAAAAAAAAAAAAAD2DgAACwcAACBFTUYAAAEA5BkBAA8AAAABAAAAAAAAAAAAAAAAAAAAgAcAADgEAABWAgAAUAEAAAAAAAAAAAAAAAAAAPAfCQCAIAUARgAAACwAAAAgAAAARU1GKwFAAQAcAAAAEAAAAAIQwNsBAAAAYAAAAGAAAABGAAAAYBgAAFQYAABFTUYrIkAEAAwAAAAAAAAAHkAJAAwAAAAAAAAAJEABAAwAAAAAAAAAMEACABAAAAAEAAAAAACAPyFABwAMAAAAAAAAAAhAAAWsFwAAoBcAAAIQwNsBAAAAAAAAAAAAAAAAAAAAAAAAAAEAAACJUE5HDQoaCgAAAA1JSERSAAABAAAAAHgIBgAAAB10LH4AAAABc1JHQgJAwH3FAAAACXBIWXMAAB7CAAAewgFu0HU+AAAAGXRFWHRTb2Z0d2FyZQBNaWNyb3NvZnQgT2ZmaWNlf+01cQAAFwNJREFUeNrtnXdYFNcaxu+/9z73Pjc3xdijgiIiIHZBbIiKiiUqYgMVELGLBUVRBAUbggWxYQcbKqIkYkOxR6OQKyIgWGLBQIq9Rb877wngsuzMFiQ3sN8vD092Z+eMs2d23jnnfO1vRJTMf/zHf8b59zdiGMZoYQFgGBYAhmFYABiGYQFgGIYFgGEYFgCGYVgAmDJx+9YtSj5xgjuCYQEwNkZ5eFKXzo60dfMWGuI6iDuEYQEwFrw9PSl4XlDx++vXr1PArFncMQwLQGXn7Jmz5DlyZKntgXPm0K3cW9xBDAtAZaadXVt6//59qe3YMnL4CO4ghgWgsnLh/HmaOztA9vPZ/v706NEj7iiGBaAy4u3lRZk3MmU/v3v3Ls2bE8gdxbAAVEYamzfSuk/f3n24oxgWgMpGXl4edXFw0LrfiogISr16lTuMYQGoTJw4foKmTZmidb+ff/6ZJk2cyB3GsABUJjasW0/btmzVad++vXtzhzEsAJWJeXPmCiuALqxcsYIuffcddxrDAlBZmCwN6+/9+KNO+xYUFJDvxEkV/jvfv3+fTp08yRefBYAZPcpbzO91pVePnhX6+969c5fG+fjwhWcBYICPJACPHz/Wef/goCDKysyskN/1zZs31LdXb77oLACMqgBgBIAbOzc3V+v+6dfSaWFoaIX8rnB4ys/P54vOAsAUMW3KVLKxsqKLFy5Qj25O9OTJU61tKuI0IFMatQTOmcsXnAWAUcV/xkxaFLpQvH729Cm5DRmqtc0IN3d6+fJlhfqeOOcXFeycGRaAcme6NAI4fSql+P3ePXGUeChRsc3O2B106OChP/U8Y7ZtN7jtq1evyMvDgy82CwCjztTJvsIbUBW3ocqjgAJpHj3OZ8yfep5TJk82uC3E42RyMl9sFgBGnfFjx9LBAwkltiETUOTKlYrtunfpqtPxl0dEfJTznDRhgsFtPUZwPgMWAEYjgwe60vat20ptH+XhpdhuhPtwevLkieI+2VlZ9K+//4P279tX5vMsS1KSEe7ufKFZABhNOElP8siVq0pt/+8PP9CayNWy7TZv2kSHv/1W8dgYdu/aufOj2N5HDh9uULtLly5R9PoNfKFZABhN2LVqTf5+MzR+5jrARbZdlvR0R6YgJfbGxdHRpCPUzbFLma0GAxXORYmQ+QsoJyfn/9a/Fc1awgJgZNhYWcua/vbs3k1Jh5Nk2/Z0clI8dvT69RS/fz8FBQbS0SNHynSePt6j6dmzZ3q369Wjx/+lXxE05T7MjU4cP84/MhaAvy5NJQFo26aN7OeDXVxlP+sqPdmV2LVjJ8Vs20bJJ5IpYNbsMp3nvLmBlHPzpt7tenTt9qf15ds3b2ib9H3t7exoQVAwvf39d/6BsQD8tWnToiU1Mmso+/k0X18qkAkWGj92HD3Ky5NtC/PiqhUr6O3bt9SxXfsyneeaqCi6ePGiXm2uXbtGATP9y70Ps7OzyXfSZLK2aExrVkeJ78uwAFQIHDt1IseOnWR95G/ezKHQBQs0frYpeiMdPnxY9tgZGRk0089PvIYAaEo7rivx+/bTgfh4vdqsW7OWDh08WC79hrl9zPbtZNeqDXXv1o2OHT3GPyYWgIpHF4fONHrUKDpz+rTsPgP799e4PTU1lUJDQmTb/fbbbzTEdbB4jYpDSv+GNs6dPUsbo/VbzYfl4OGDBx+1v65cuSL6y6ROXQqaO5fTpbMAVGwG9P1axAJg6CoHMgGlpaaV2v7q9Wsa5DJQ8fidCof+WBTTZjXQxNNCXwMMs0Pmz9erbctmzT5KH/3666+iD8wbmAmTZlLSYf7hsABUDiaNnyA9WaPJx9tbdh88yX1lEoI6dOigeHxUHPrw2k7v87tamIkYN6HvJN2zEb179446tW9fpr7BsL6/JJAN6pnQ0sWL6ZdffuEfDAtA5QI/7H1795Fd6zaK+/Xr01fj9q6OjortXPr1L044Aqcjfe3iqmY0baMNVdLT0w2KV0Ca9JAFC6hurdo0cMAATh3GAlC52bNrN23dvJkstRQHiVyxkr7TsAo/3mcs3b59W7bd/OBgOp3yR7ThAun1cT3t4jAjFtHH2Vnndjt37KB1a9fqvP/xY8ek4/ciU2luv3TJEjHqYVgAKj3fX/5ehAQjXl7JY+7+vXvkN216qe0w8yV9Kz8n/ibxGwoPCyu8yY7T/KAgvc5vXdSa4tf6JCJBnoMzKcqLjs+fP6eoyNXSTV+HnHv0oGMGOCvdyLjBmZJZACoueNL16OokvPZ2xMYq7uukIQIQ8QCrFCIHHzx4QP2/7ide//TTT3pnEwqTnsZF9HTqrnO73j17Ut7Dhxo/w3aIWfUqX9LUKb46Z0VW5VtJ2Gb6zaD4/fHEsABUaOAOjBDgiePGK+6H/IFYjFMlKzOLpk+dqtjOzKR+8Wsri8Y6nxee0IsXLip+P6BQSHShsbl5qW3ZWdnCNIhh/ippSvPyxQu9+gkLi5uio2nooMF09swZ/uGwAFQObFu3EU46LZs2V9xv985dFLdnT4ltb968FSHFSmDk8KDQHg/7ua48uH+fIpaFF7/Hoh5GEVqRvkujBmbFbzG1GTTAhZo0thTxDfqCbMIrIpZTl06d2befBaDygSc7kmbat7EVP3Y57t27RxPHlx4lOHdXHpojizDSiIGm1tb0+vVrnc7rh7S0Ev4JcCZKS03V2u5HaUgPD0dMb4a7uUnC1oySkpL07hdYLJYsWkQtbJpR4p+cAo1hAfjTgEsvhrYBs2ZRSkqK4r6afPq/1lI6HFYALw9P8bpZE5tS0wg5zp87VyKWHzUMdZlzJx46RBYNzcU04Ngx/V10IVDhYctE+9iYWP6BsABUbq799xp5e3pJN+ppmhsQoLhvh7b2pbbB1q/E72/fUr3adcRr07p1dQ7rTTp8WOQUKOLUyVMUtmSp7P6YHowbM5ZqV69Bdq1b0+96RuO9k/ZfGxVFZqb1hXWAYQEwGorm/7YtWynuhwUw9Xn4aC8vrYE+rVu0kKYQ9+mzf3+i8znF7d5D++L2Fr9HOPAoT8/SN/6jRzRh7Dix2Lhnz25aHh5B3yQm6vX9d0hPejMTE1oQPF/nKQrDAlBp6NT+D5de5AZ4rbAOAH/+S99dKrFtxrTpWoNiAvxn07zAQGpYv77O54RoO5jbisAqvL3tB3fiR3mPRFLTerW/ok0bNxVvx5rGAx2DgI4kHZGG+o1o4vgJ7PzDAmC8INAGQ+w5swMUV7qRPzDhwIES26JWRWotMY5ovppVq0k35yidzylWEgD1f8vawkLcqGN9xghzHuIY1Onq0FlUMlYiNfUqtZPExKV/f53FgmEBqLTgqT5LerojZHe2/yzZ/ZDkM2p1yflx8okTGm9EdWpUqaqXGQ2WA9WMwk+ePKa60tO+oTRH37d3r2y7Biam9PzZc42foTS4q4uLsHhcvXqFLzwLAFNEe/s/FvhUh9nqJMQf0LgQt0FL5t0nj5/QJ//8F73RY34dt3u3yD789OlTkVcQPgSIWfhOi+tttc+rlNqGY8yY7kcN6pnSwYSDxLAAMGoUBdsgSYicP8Ah6eaBbVxfpvlOoS8/+5yOHTmqcxu4GCP+/qsaNYVDEFJtQQguXpQXAEwP6tSsVWJbVGSksAxEhIfzRWYBYORACi0E7yxZuEjWfm6IANzIyBA3IJ6848boFqKLasUIyW1uY1MiXdnBhASaHxQs2w4jjKIcBPgu9evWo7E+PvRbYUgywwLAyPDw4UPy9hpFGRnXadqUKRr3EVOApUv1Oq69rS3FF87lzVVcdNVZERFBR5KSRB0BZ6fuNNXXlzIzb5TY52Z2tmK9AhQjQdAQHJaw343rGXxhWQAYXSny9Gvbxlbj52IRUA8nGawXqAbxwGkoOzur1H5Yte9g345aNG0mnv5gtoaMvm+kaUATS0uN/xaqALdq3kJYG86fO8sXkwWA0RdUC7516xYNGeiq0ba/XJpHHyh0x4WnnZL9H0N39fUEBOOEL1tW/P7Fi+eiMlEjMzNx82IOv1iaYlg3thRFRTRhXr/0KOLypUvUwLQ+2bVqJYb8DAsAYwDnz56lRSGhFLcnTrjFqoPQ33PnztGL58/F3B4JRfUBC3kOHTqK18j2g7WBZYVTCkQbwonH5Ks6iiv9qpWJH9x/IKINITS5OTm0OjJSa14DhgWAUaBzx07i6a4p8Adps2BLxzSgqXWTUkk6Vi5frrUiDoqRYKjvPnQY/VzwoegIUoybmZrSzzKFSIoIDpwnagRs3bJVuO+q5v6HpyKH7LIAMGVghJubCNixlYbTz54+LfGZef0G4v+wz9epUVOssoPr6enSkzxMzL/lqgEjOSie8DDTqRYbwdx9wrhxVOXTz0RVYm3A8xAmxZnT/URbVcZ4j6ZTyZzIkwWAMRhE4cEkGCHN1eGPXwTi4xHPD1DsEym1bFu1FhaDL6WbF9ODls2aa/SpX7VyBTWUnu449mPpc9uWLcV2eB6iXY0vq0pP9C2K54VUXn1796ZmTZqIG10TLv36UcqpFL6ILABMWejZvbswC/bp+SETb/LxEyJt2J3btyktLY2q/OdTMR/HqAA2e3UX4SKhwDA9wH9WifBcjC6Q8qtrJwdq3NBcZNyRA5GGWCeo+vkXFL1hvdjWunkLjfuizNmV77/nC8gCwJQF92HDRPSdtYVlcajvjOnTxco8AoJgDsQNiehBeOqNdHenVyo5/+/cuUNOXbqIBbofNSTdhDVhb9we4de/a+cu2fPA0xzpvby9vEqMLBC9+EpDjQG4CiulKWdYAIwePImtLCwU98FQfeOGaAoOChbOOQBOPC+lOTfSY4UtXiIdw5KqfVFFBNYUgVh6lAJHNZ3D33wje3xE4JmZmIrKRJqAeRGRehgpIDWYOgH+/sLpR52vqtegX375lS8yCwAjB9xxdTGV9XRyEjcinr5YbOtWWAXo+8uXRWYgzMNzc3PoSWH9PqQIhwlvYUioGD1ow76NnYgkVAeLibWqVaeY7TGybb+VxAVFR9T59z/+yReYBYCRA9V97GS8/NTxcB8uRgvdu3YVK+sRhQ48a6PW0KCBH8p0/ZSfL/Lwo3zYo7w8nc8FpsR1UR+q9yCnAIb7EBasDyiBOn3dOpcsS4bRR9XPvuCLzALAyIEbLDsrS6d9US4LWXlh27cwa0hpaanCRm9at55wBAKrV0WKjDopKaf0PhckB21bWJMQKb/hA6Cp/JjsdzEr6RH44927ZGNpxReZBYDRBFxuAwPm6NUGHnbwzS+y/xfxww9pwplH1Z5vCDgGfAnw1IeXoD4McR1EuTm5xe+vXbtWnNpMGxCfpYuXFBcuZVgAKjVpqWnUUO0m1gWk8MJwH2Y+gCf/OB8fcuzoUKZUWnA0chs6VCwWYrHPEFD8U7V4KNYTlCIFVXn/7j1NmewrTV2c6eXLF8SwAFRqYGtHIVB9wUo7vPvgvefl4SEy6sAEWBbgqosYAAT9vJf+g7nQELIyM8lrpEfxe5goPUeM5IvNAsCoEjRvnoitN5SaVatS7Wo1xE17V5pnGwpq8SGtdzPrJpSdnV28fdjgIVr9/+VoamVd/HrDunUcCcgCwKhy48YNjeGzuoKKQZ9/8h+KjYkhy0YWBh8HpbpNan9FwZIYqYNQ3sA5cw06LvILPCysArx08WIaP2YsX3QWAKYIpNQyxDUWnnyw9Y/1Hk2bNm4U1gBMAa5e0S+TLhb2kLvfxtJahA/L0cHe3qDvh6c+SoYBLHAaKiQMC0ClA6vcftOn69Xm3fv3NH9ekFgzuHz5cvH2Th060Plz52mUh6fOx4LDEBb5NDnsqBO9YQMlxMfr/R0zpRGOS/8B4jVClXft2EkMC4DRA394cz1X/VG8A+6+KI+ljvvQoSJtF9YBtIrIu3cibgDz86xM3XwOsBio7tijK10cHGj/3r305aef0/MXz/niswAwCNPV1akGtvARbu7SkL+tGPprArEBSOWF4ptHj8qn9k5PTyfLho0kEQnW+5wRVoy8AvqCWoUw522WpioMC4DRg7BchO3qAqrvwMa/ZfMWrfsiUSgW7Hy8vTV+HixNHRCNh2G5IeTl5ZH7MDe+gAwLgKHgJjKpU0drtd579+5Rp3btafDAgToXxcTNiWmAuWnJqQW88TDch6dhWYEjD/z8GYYFwAAwHz51Uj4lFhb5Fi4IEe63ySf1S50FB56IsDBha8eCIAgPW0b165mUWDAsC2mpqeQ3dRpfSIYFQF+2b9tGI9zdZT9HtJ1FQ3PynzGjRHYefUCRD3gUIhloe7u2In+gel6+soLCIG8USpQzLACMGhjGiyi9F6X92rHI5zFihFgYVPXAM4SJ4ydQ0NxAkQ1o/bp15fJdTiafpIUhIXxRGRYAXcEq+KGEhFLbd8RsFym7kN2nrKDCbjtbOxHBhxRgBwyw2+tK+7Zt+aIyLAC6AE84uMSqcis3V6zaDx00WIS+lhUk94S1ADn4baysRfUgDNXLC2QXUq0gxDAsABrIy3tItavXpKeFabneFy7yIfT39Omyp8fGWgGSdbRt3brY5372zJnCy8/GyqpcV+yLqvwyDAuADM7du4v8eCAxMVFk7pkfFKTVDKgLudIoAgFA86Q5f4ntOTki7Ba1A/QpFKovcD5avHARMQwLgAawGt/CpiktWbxE+NzDmy9Pj5x8SsTGxFLdmrVkvQltW7aiR3mPDA7i0RVUDEauP4ZhASh1k8bQaK9RtGlD9EeZ5wNE70FIunXuopgua92aNbQzNpZ6dOtGz589K7fveDrlNM308+OLzbAAlDco4GFt0ZhC52vP8/dGeirj6Y9h+qQJE8r1vLo6OlJ+QQFfIBYAprxIPHSI6taqRRcvXKTs7CxaHh4h6uyhlLejgwMN7N+fXAcMEH+9nZ2FE1CtqtWpX58+wicA0YJnz5wVU5CPPWRPv3aNBru68kViAWDKA79p06naZ1+Qc/ceNMjFhZYsXCQyAb969VKxHRyBhg9zExl9QxeEiIrBcwMCRM4A+CXAWxAx+mNH+1B4WBgdTEig69eva835rwmYM/VNRsKwADAKFOQXUEf7dmRap56oxlNU4UcfmjexoZycHHJS8AlAVeEM6cY/mHBQ1AScNGGiNKIYQF/37iMKiqAOIYRjR0ysdJNf1ehajJyBrZo354vGAsB8DM6fOyc8BJGZV998/KrAWQdZgpGP//79+wYdAzf8zexsMQ1BcBFSkbsNGUbenp40e6Y/xe/bJ/ZbFBoqRhkMCwBTRtauWUv5BfllPg4KcWIUAE/BWdLN+rGBI9LtO3doyEBXMZWoVb2GcElmWACYvwgYyl+/ni7SiZUnd+/cFanGTp44WUF6hmEBMAJSTp2iUR4e0nQgnLZv3codwrAAGBsoypmfn09NrZpwZzAsAMbGNunJjyrCmKdjRMAwLABGhnVjS8p7+JC6OTpyZzAsAMbG8ogI2hsXR32cnYVZj2FYAIyMptZNKCMjQ3gIMgwLgJGxOHSRyEuAlOMFHMDDsAAYF0hEAsegCxfO05RJk7lDGBYAYyN8aRjt27uP7G3t6MXLF9whDAuAsdHcpqkwB84LDOTOYFgAjI2tm7fQpuiNImkIqgUzDAuAkWHbsiUlHjxEy5Yu5c5gWACMDdQSnB8ULHIOMAwLgBHSxaEzbYzeQKsjI7kzGBYAYyMrK5v69upNjRo05M5gWACMEZQTR/ahLZu2cGcwLADGBioX16xajawbN+bOYFgAjJGFoaFUq1p12rVzF3cGwwJgbPz+7p0oX9bcxoY7g2EBMEbWr11LJnXqUvz+/dwZDAuAsYFRQFZWJvXq0ZM7g2EBMFZOJieLIiEMwwJgpMyeOYs7gWEBYBiGBYBhGC38D4rjbO08G+wrAAAAAElFTkSuQmCCAAhAAQgkAAAAGAAAAAIQwNsBAAAAAwAAAAAAAAAAAAAAAAAAABtAAABAAAAANAAAAAEAAAACAAAAAAAAgAAAAIAAAIBDAADwQgMAAAAAAICyAACAsv7/9UIAAICyAACAsv3/Z0IhAAAACAAAAGIAAAAMAAAAAQAAABUAAAAMAAAABAAAABUAAAAMAAAABAAAAEYAAAAUAAAACAAAAFROUFAGAQAAUQAAAIAPAAAAAAAAAAAAAHoAAAA5AAAAAAAAAAAAAAAAAAAAAAAAAAABAAB4AAAAUAAAADAAAACAAAAAAA8AAAAAAACGAO4AewAAADoAAAAoAAAAAAEAAHgAAAABAAEAAAAAAAAAAAAAAAAAAAAAAAAAAAAAAAAAAAAAAP///wD///////////////////////////////////////////////////////////////////////////////////////////////////////////////////////////////////////////////////////////////////////////////////////////////////////////////////////////////////////////////////////////////////////////////////////////////////////////////////////////////////////////////////////////////////////////////////////////////////////////////////////////////////////////////////////////////////////////////////////////////////////////////////////////////////////////////////////////////////////////////////////////////////////////////////////////////////////////////////////////////////////////////////////////////////////////////////////////////////////////////////////////////////////////////////////////////////////////////////////////////////////////////////////////////////////////////////////////////////////////////////////////////////////////////////////////////////////////////////////////////////////////////////////////////////////////////////////////////////////////////////////////////////////////////////////////////////////////////////////////////////////////////////////////////////////////////////////////////////////////////////////////////////////////////////////////////////////////////////////////////////////////////////////////////////////////////////////////////////////////////////////////////////////////////////////////////////////////////////////////////////////////////////////////////////////////////////////////////////////////////////////////////////////////////////////////////////////////////////////////////////////////////////////////////////////////////////////////////////////////////////////////////////////////////////////////////////////////////////////////////////////////////////////////////////////////////////////////////////////////////////////////////////////////////////////////////////////////////////////////////////////////////////////////////////////////////////////////////////////////////////////////////////////////////////////////////////////////////////////////////////////////////////////////////////////////////////////////////////////////////////////////////////////////////////////////////////////////////////////////////////////////////////////////////////////////////////////////////////////////////////////////////////////////////////////////////////////////////////////////////////////////////////////////////////////////////////////////////////////////////////////////////////////////////////////////////////////////////////////////////////////////////////////////////////////////////////////////////////////////////////////////////////////////////////////////////////////////////////////////////////////////////////////////////////////////////////////////////////////////////////////////////////////////////////////////////////////////////////////////////////////////////////////////////////////////////////////////////////////////////////////////////////////////////////////////////////////////////////////////////////////////////////////////////////////////////////////////////////////////////////////////////////////////////////////////////////////////////////////////////////////////////////////////////////////////////////////////////////////////////////////////////////////////////////////////////////////////////////////////////////////////////////////////////////////////////////////////////////////////////////////////////////////////////////////////////////////////////////////////////////////////////////////////////////////////////////////////////////////////////////////////////////////////////////////////////////////////////////////////////////////////////////////////////////////////////////////////////////////////////////////////////////////////////////////////////////////////////////////////////////////////////////////////////////////////////////////////////////////////////////////////////////////////////////////////////////////////////////////////////////////////////////////////////////////////////////////////////////////////////////////////////////////////////////////////////////////////////////////////////////////////////////////////////////////////////////////////////////////////////////////////////////////////////////////////////////////////////////////////////////////////////////////////////////////////////////////////////////////////////////////////////////////////////////////////////////////////////////////////////////////////////////////////////////////////////////////////////////////////////////////////////////////////////////////////////////////////////////////////////////////////////////////////////////////////////////////////////////////////////////////////////////////////////////////////////////////////////////////////////////////////////////////////////////////////////////////////////////////////////////////////////////////////////////////////////////////////////////////////////////////////////////////////////////////////////////////////////////////////////////////////////////////////////////////////////////////////////////////////////9RAAAAePAAAAAAAAAAAAAAegAAADkAAAAAAAAAAAAAAAAAAAAAAAAAAAEAAHgAAABQAAAAKAAAAHgAAAAA8AAAAAAAAMYAiAB7AAAAOgAAACgAAAAAAQAAe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vQf9//3//f/9//3//f/9//3//f/9//3//f/9//3//f/9//3//f/9//3//f/9//3//f/9//3//f/9//3//f/9//3//f/9//3//f/9//3//f/9//3//f/9//3//f/9//3//f/9//3//f/9//3//f/9//3//f/9//3//f/9//3//f/9//3//f/9//3//f/9//3//f/9//3//f/9//3//f/9//3//f/9//3//f/9//3//f/9//3//f/9//3//f/9//3//f/9//3//f/9//3//f/9//3//f/9//3//f/9//3//f/9//3//f/9//3//f/9//3//f/9//3//f/9//3//f/9//3//f/9//3//f/9//3//f/9//3//f/9//3//f/9//3//f/9//3//f/9//3//f/9//3//f/9//3//f/9//3//f/9//3//f/9//3//f/9//3//f/9//3//f/9//3//f/9//3//f/9//3//f/9//3//f/9//3//f/9//3//f/9//3//f/9//3//f/9//3//f/9//3//f/9//3//f/9//3//f/9//3//f/9//3//f/9//3//f/9//3//f/9//3//f/9//3//f/9//3//f/9//3//f/9//3//f/9//3//f/9//3//f/9//3//f/9//3//f/9//3//f/9//3//f/9//38YY9Za/3//f/9//3//f/9//3//f/9//3//f/9//3//f/9//3//f/9//3//f/9//3//f/9//3//f/9//3//f/9//3//f/9//3//f/9//3//f/9//3//f/9//3//f/9//3//f/9//3//f/9//3//f/9//3//f/9//3//f/9//3//f/9//3//f/9//3//f/9//3//f/9//3//f/9//3//f/9//3//f/9//3//f/9//3//f/9//3//f/9//3//f/9//3//f/9//3//f/9//3//f/9//3//f/9//3//f/9//3//f/9//3//f/9//3//f/9//3//f/9//3//f/9//3//f/9//3//f/9//3//f/9//3//f/9//3//f/9//3//f/9//3//f/9//3//f/9//3//f/9//3//f/9//3//f/9//3//f/9//3//f/9//3//f/9//3//f/9//3//f/9//3//f/9//3//f/9//3//f/9//3//f/9//3//f/9//3//f/9//3//f/9//3//f/9//3//f/9//3//f/9//3//f/9//3//f/9//3//f/9//3//f/9//3//f/9//3//f/9//3//f/9//3//f/9//3//f/9//3//f/9//3//f/9//3//f/9//3//f/9//3//f/9//3//f/9//3//f/9//3//f/9//397bykl/3//f/9//3//f/9//3//f/9//3//f/9//3//f/9//3//f/9//3//f/9//3//f/9//3//f/9//3//f/9//3//f/9//3//f/9//3//f/9//3//f/9//3//f/9//3//f/9//3//f/9//3//f/9//3//f/9//3//f/9//3//f/9//3//f/9//3//f/9//3//f/9//3//f/9//3//f/9//3//f/9//3//f/9//3//f/9//3//f/9//3//f/9//3//f/9//3//f/9//3//f/9//3//f/9//3//f/9//3//f/9//3//f/9//3//f/9//3//f/9//3//f/9//3//f/9//3//f/9//3//f/9//3//f/9//3//f/9//3//f/9//3//f/9//3//f/9//3//f/9//3//f/9//3//f/9//3//f/9//3//f/9//3//f/9//3//f/9//3//f/9//3//f/9//3//f/9//3//f/9//3//f/9//3//f/9//3//f/9//3//f/9//3//f/9//3//f/9//3//f/9//3//f/9//3//f/9//3//f/9//3//f/9//3//f/9//3//f/9//3//f/9//3//f/9//3//f/9//3//f/9//3//f/9//3//f/9//3//f/9//3//f/9//3//f/9//3//f/9//3//f/9//39zUoQQ1lr/f/9//3//f/9//3//f/9//3//f/9//3//f/9//3//f/9//3//f/9//3//f/9//3//f/9//3//f/9//3//f/9//3//f/9//3//f/9//3//f/9//3//f/9//3//f/9//3//f/9//3//f/9//3//f/9//3//f/9//3//f/9//3//f/9//3//f/9//3//f/9//3//f/9//3//f/9//3//f/9//3//f/9//3//f/9//3//f/9//3//f/9//3//f/9//3//f/9//3//f/9//3//f/9//3//f/9//3//f/9//3//f/9//3//f/9//3//f/9//3//f/9//3//f/9//3//f/9//3//f/9//3//f/9//3//f/9//3//f/9//3//f/9//3//f/9//3//f/9//3//f/9//3//f/9//3//f/9//3//f/9//3//f/9//3//f/9//3//f/9//3//f/9//3//f/9//3//f/9//3//f/9//3//f/9//3//f/9//3//f/9//3//f/9//3//f/9//3//f/9//3//f/9//3//f/9//3//f/9//3//f/9//3//f/9//3//f/9//3//f/9//3//f/9//3//f/9//3//f/9//3//f/9//3//f/9//3//f/9//3//f/9//3//f/9//3//f/9//3//f/9//3//f4QQxhz/f/9//3//f/9//3//f/9//3//f/9//3//f/9//3//f/9//3//f/9//3//f/9//3//f/9//3//f/9//3//f/9//3//f/9//3//f/9//3//f/9//3//f/9//3//f/9//3//f/9//3//f/9//3//f/9//3//f/9//3//f/9//3//f/9//3//f/9//3//f/9//3//f/9//3//f/9//3//f/9//3//f/9//3//f/9//3//f/9//3//f/9//3//f/9//3//f/9//3//f/9//3//f/9//3//f/9//3//f/9//3//f/9//3//f/9//3//f/9//3//f/9//3//f/9//3//f/9//3//f/9//3//f/9//3//f/9//3//f/9//3//f/9//3//f/9//3//f/9//3//f/9//3//f/9//3//f/9//3//f/9//3//f/9//3//f/9//3//f/9//3//f/9//3//f/9//3//f/9//3//f/9//3//f/9//3//f/9//3//f/9//3//f/9//3//f/9//3//f/9//3//f/9//3//f/9//3//f/9//3//f/9//3//f/9//3//f/9//3//f/9//3//f/9//3//f/9//3//f/9//3//f/9//3//f/9//3//f/9//3//f/9//3//f/9//3//f/9//3//f/9//3//fzFGhBC1Vv9//3//f/9//3//f/9//3//f/9//3//f/9//3//f/9//3//f/9//3//f/9//3//f/9//3//f/9//3//f/9//3//f/9//3//f/9//3//f/9//3//f/9//3//f/9//3//f/9//3//f/9//3//f/9//3//f/9//3//f/9//3//f/9//3//f/9//3//f/9//3//f/9//3//f/9//3//f/9//3//f/9//3//f/9//3//f/9//3//f/9//3//f/9//3//f/9//3//f/9//3//f/9//3//f/9//3//f/9//3//f/9//3//f/9//3//f/9//3//f/9//3//f/9//3//f/9//3//f/9//3//f/9//3//f/9//3//f/9//3//f/9//3//f/9//3//f/9//3//f/9//3//f/9//3//f/9//3//f/9//3//f/9//3//f/9//3//f/9//3//f/9//3//f/9//3//f/9//3//f/9//3//f/9//3//f/9//3//f/9//3//f/9//3//f/9//3//f/9//3//f/9//3//f/9//3//f/9//3//f/9//3//f/9//3//f/9//3//f/9//3//f/9//3//f/9//3//f/9//3//f/9//3//f/9//3//f/9//3//f/9//3//f/9//3//f/9//3//f/9//3//f957YxClFP9//3//f/9//3//f/9//3//f/9//3//f/9//3//f/9//3//f/9//3//f/9//3//f/9//3//f/9//3//f/9//3//f/9//3//f/9//3//f/9//3//f/9//3//f/9//3//f/9//3//f/9//3//f/9//3//f/9//3//f/9//3//f/9//3//f/9//3//f/9//3//f/9//3//f/9//3//f/9//3//f/9//3//f/9//3//f/9//3//f/9//3//f/9//3//f/9//3//f/9//3//f/9//3//f/9//3//f/9//3//f/9//3//f/9//3//f/9//3//f/9//3//f/9//3//f/9//3//f/9//3//f/9//3//f/9//3//f/9//3//f/9//3//f/9//3//f/9//3//f/9//3//f/9//3//f/9//3//f/9//3//f/9//3//f/9//3//f/9//3//f/9//3//f/9//3//f/9//3//f/9//3//f/9//3//f/9//3//f/9//3//f/9//3//f/9//3//f/9//3//f/9//3//f/9//3//f/9//3//f/9//3//f/9//3//f/9//3//f/9//3//f/9//3//f/9//3//f/9//3//f/9//3//f/9//3//f/9//3//f/9//3//f/9//3//f/9//3//f/9//3//f/9/zjljEJRS/3//f/9//3//f/9//3//f/9//3//f/9//3//f/9//3//f/9//3//f/9//3//f/9//3//f/9//3//f/9//3//f/9//3//f/9//3//f/9//3//f/9//3//f/9//3//f/9//3//f/9//3//f/9//3//f/9//3//f/9//3//f/9//3//f/9//3//f/9//3//f/9//3//f/9//3//f/9//3//f/9//3//f/9//3//f/9//3//f/9//3//f/9//3//f/9//3//f/9//3//f/9//3//f/9//3//f/9//3//f/9//3//f/9//3//f/9//3//f/9//3//f/9//3//f/9//3//f/9//3//f/9//3//f/9//3//f/9//3//f/9//3//f/9//3//f/9//3//f/9//3//f/9//3//f/9//3//f/9//3//f/9//3//f/9//3//f/9//3//f/9//3//f/9//3//f/9//3//f/9//3//f/9//3//f/9//3//f/9//3//f/9//3//f/9//3//f/9//3//f/9//3//f/9//3//f/9//3//f/9//3//f/9//3//f/9//3//f/9//3//f/9//3//f/9//3//f/9//3//f/9//3//f/9//3//f/9//3//f/9//3//f/9//3//f/9//3//f/9//3//f/9/fG8pKaUU/3//f/9//3//f/9//3//f/9//3//f/9//3//f/9//3//f/9//3//f/9//3//f/9//3//f/9//3//f/9//3//f/9//3//f/9//3//f/9//3//f/9//3//f/9//3//f/9//3//f/9//3//f/9//3//f/9//3//f/9//3//f/9//3//f/9//3//f/9//3//f/9//3//f/9//3//f/9//3//f/9//3//f/9//3//f/9//3//f/9//3//f/9//3//f/9//3//f/9//3//f/9//3//f/9//3//f/9//3//f/9//3//f/9//3//f/9//3//f/9//3//f/9//3//f/9//3//f/9//3//f/9//3//f/9//3//f/9//3//f/9//3//f/9//3//f/9//3//f/9//3//f/9//3//f/9//3//f/9//3//f/9//3//f/9//3//f/9//3//f/9//3//f/9//3//f/9//3//f/9//3//f/9//3//f/9//3//f/9//3//f/9//3//f/9//3//f/9//3//f/9//3//f/9//3//f/9//3//f/9//3//f/9//3//f/9//3//f/9//3//f/9//3//f/9//3//f/9//3//f/9//3//f/9//3//f/9//3//f/9//3//f/9//3//f/9//3//f/9//3//f/9//38IJZRSUk7/f/9//3//f/9//3//f/9//3//f/9//3//f/9//3//f/9//3//f/9//3//f/9//3//f/9//3//f/9//3//f/9//3//f/9//3//f/9//3//f/9//3//f/9//3//f/9//3//f/9//3//f/9//3//f/9//3//f/9//3//f/9//3//f/9//3//f/9//3//f/9//3//f/9//3//f/9//3//f/9//3//f/9//3//f/9//3//f/9//3//f/9//3//f/9//3//f/9//3//f/9//3//f/9//3//f/9//3//f/9//3//f/9//3//f/9//3//f/9//3//f/9//3//f/9//3//f/9//3//f/9//3//f/9//3//f/9//3//f/9//3//f/9//3//f/9//3//f/9//3//f/9//3//f/9//3//f/9//3//f/9//3//f/9//3//f/9//3//f/9//3//f/9//3//f/9//3//f/9//3//f/9//3//f/9//3//f/9//3//f/9//3//f/9//3//f/9//3//f/9//3//f/9//3//f/9//3//f/9//3//f/9//3//f/9//3//f/9//3//f/9//3//f/9//3//f/9//3//f/9//3//f/9//3//f/9//3//f/9//3//f/9//3//f/9//3//f/9//3//f/9//3/3XhBG5yD/f/9//3//f/9//3//f/9//3//f/9//3//f/9//3//f/9//3//f/9//3//f/9//3//f/9//3//f/9//3//f/9//3//f/9//3//f/9//3//f/9//3//f/9//3//f/9//3//f/9//3//f/9//3//f/9//3//f/9//3//f/9//3//f/9//3//f/9//3//f/9//3//f/9//3//f/9//3//f/9//3//f/9//3//f/9//3//f/9//3//f/9//3//f/9//3//f/9//3//f/9//3//f/9//3//f/9//3//f/9//3//f/9//3//f/9//3//f/9//3//f/9//3//f/9//3//f/9//3//f/9//3//f/9//3//f/9//3//f/9//3//f/9//3//f/9//3//f/9//3//f/9//3//f/9//3//f/9//3//f/9//3//f/9//3//f/9//3//f/9//3//f/9//3//f/9//3//f/9//3//f/9//3//f/9//3//f/9//3//f/9//3//f/9//3//f/9//3//f/9//3//f/9//3//f/9//3//f/9//3//f/9//3//f/9//3//f/9//3//f/9//3//f/9//3//f/9//3//f/9//3//f/9//3//f/9//3//f/9//3//f/9//3//f/9//3//f/9//3//f/9//3//f+cg1lpSSv9//3//f/9//3//f/9//3//f/9//3//f/9//3//f/9//3//f/9//3//f/9//3//f/9//3//f/9//3//f/9//3//f/9//3//f/9//3//f/9//3//f/9//3//f/9//3//f/9//3//f/9//3//f/9//3//f/9//3//f/9//3//f/9//3//f/9//3//f/9//3//f/9//3//f/9//3//f/9//3//f/9//3//f/9//3//f/9//3//f/9//3//f/9//3//f/9//3//f/9//3//f/9//3//f/9//3//f/9//3//f/9//3//f/9//3//f/9//3//f/9//3//f/9//3//f/9//3//f/9//3//f/9//3//f/9//3//f/9//3//f/9//3//f/9//3//f/9//3//f/9//3//f/9//3//f/9//3//f/9//3//f/9//3//f/9//3//f/9//3//f/9//3//f/9//3//f/9//3//f/9//3//f/9//3//f/9//3//f/9//3//f/9//3//f/9//3//f/9//3//f/9//3//f/9//3//f/9//3//f/9//3//f/9//3//f/9//3//f/9//3//f/9//3//f/9//3//f/9//3//f/9//3//f/9//3//f/9//3//f/9//3//f/9//3//f/9//3//f/9//3//f5RSc1IIIf9//3//f/9//3//f/9//3//f/9//3//f/9//3//f/9//3//f/9//3//f/9//3//f/9//3//f/9//3//f/9//3//f/9//3//f/9//3//f/9//3//f/9//3//f/9//3//f/9//3//f/9//3//f/9//3//f/9//3//f/9//3//f/9//3//f/9//3//f/9//3//f/9//3//f/9//3//f/9//3//f/9//3//f/9//3//f/9//3//f/9//3//f/9//3//f/9//3//f/9//3//f/9//3//f/9//3//f/9//3//f/9//3//f/9//3//f/9//3//f/9//3//f/9//3//f/9//3//f/9//3//f/9//3//f/9//3//f/9//3//f/9//3//f/9//3//f/9//3//f/9//3//f/9//3//f/9//3//f/9//3//f/9//3//f/9//3//f/9//3//f/9//3//f/9//3//f/9//3//f/9//3//f/9//3//f/9//3//f/9//3//f/9//3//f/9//3//f/9//3//f/9//3//f/9//3//f/9//3//f/9//3//f/9//3//f/9//3//f/9//3//f/9//3//f/9//3//f/9//3//f/9//3//f/9//3//f/9//3//f/9//3//f/9//3//f/9//3//f/9//3//f/9/xhg5ZxBC/3//f/9//3//f/9//3//f/9//3//f/9//3//f/9//3//f/9//3//f/9//3//f/9//3//f/9//3//f/9//3//f/9//3//f/9//3//f/9//3//f/9//3//f/9//3//f/9//3//f/9//3//f/9//3//f/9//3//f/9//3//f/9//3//f/9//3//f/9//3//f/9//3//f/9//3//f/9//3//f/9//3//f/9//3//f/9//3//f/9//3//f/9//3//f/9//3//f/9//3//f/9//3//f/9//3//f/9//3//f/9//3//f/9//3//f/9//3//f/9//3//f/9//3//f/9//3//f/9//3//f/9//3//f/9//3//f/9//3//f/9//3//f/9//3//f/9//3//f/9//3//f/9//3//f/9//3//f/9//3//f/9//3//f/9//3//f/9//3//f/9//3//f/9//3//f/9//3//f/9//3//f/9//3//f/9//3//f/9//3//f/9//3//f/9//3//f/9//3//f/9//3//f/9//3//f/9//3//f/9//3//f/9//3//f/9//3//f/9//3//f/9//3//f/9//3//f/9//3//f/9//3//f/9//3//f/9//3//f/9//3//f/9//3//f/9//3//f/9//3//f/9/MUrWWucc/3//f/9//3//f/9//3//f/9//3//f/9//3//f/9//3//f/9//3//f/9//3//f/9//3//f/9//3//f/9//3//f/9//3//f/9//3//f/9//3//f/9//3//f/9//3//f/9//3//f/9//3//f/9//3//f/9//3//f/9//3//f/9//3//f/9//3//f/9//3//f/9//3//f/9//3//f/9//3//f/9//3//f/9//3//f/9//3//f/9//3//f/9//3//f/9//3//f/9//3//f/9//3//f/9//3//f/9//3//f/9//3//f/9//3//f/9//3//f/9//3//f/9//3//f/9//3//f/9//3//f/9//3//f/9//3//f/9//3//f/9//3//f/9//3//f/9//3//f/9//3//f/9//3//f/9//3//f/9//3//f/9//3//f/9//3//f/9//3//f/9//3//f/9//3//f/9//3//f/9//3//f/9//3//f/9//3//f/9//3//f/9//3//f/9//3//f/9//3//f/9//3//f/9//3//f/9//3//f/9//3//f/9//3//f/9//3//f/9//3//f/9//3//f/9//3//f/9//3//f/9//3//f/9//3//f/9//3//f/9//3//f/9//3//f/9//3//f/9//3//f/9//3/HHDlnzj3/f/9//3//f/9//3//f/9//3//f/9//3//f/9//3//f/9//3//f/9//3//f/9//3//f/9//3//f/9//3//f/9//3//f/9//3//f/9//3//f/9//3//f/9//3//f/9//3//f/9//3//f/9//3//f/9//3//f/9//3//f/9//3//f/9//3//f/9//3//f/9//3//f/9//3//f/9//3//f/9//3//f/9//3//f/9//3//f/9//3//f/9//3//f/9//3//f/9//3//f/9//3//f/9//3//f/9//3//f/9//3//f/9//3//f/9//3//f/9//3//f/9//3//f/9//3//f/9//3//f/9//3//f/9//3//f/9//3//f/9//3//f/9//3//f/9//3//f/9//3//f/9//3//f/9//3//f/9//3//f/9//3//f/9//3//f/9//3//f/9//3//f/9//3//f/9//3//f/9//3//f/9//3//f/9//3//f/9//3//f/9//3//f/9//3//f/9//3//f/9//3//f/9//3//f/9//3//f/9//3//f/9//3//f/9//3//f/9//3//f/9//3//f/9//3//f/9//3//f/9//3//f/9//3//f/9//3//f/9//3//f/9//3//f/9//3//f/9//3//f/9//38xRtZaCCG9d/9//3//f/9//3//f/9//3//f/9//3//f/9//3//f/9//3//f/9//3//f/9//3//f/9//3//f/9//3//f/9//3//f/9//3//f/9//3//f/9//3//f/9//3//f/9//3//f/9//3//f/9//3//f/9//3//f/9//3//f/9//3//f/9//3//f/9//3//f/9//3//f/9//3//f/9//3//f/9//3//f/9//3//f/9//3//f/9//3//f/9//3//f/9//3//f/9//3//f/9//3//f/9//3//f/9//3//f/9//3//f/9//3//f/9//3//f/9//3//f/9//3//f/9//3//f/9//3//f/9//3//f/9//3//f/9//3//f/9//3//f/9//3//f/9//3//f/9//3//f/9//3//f/9//3//f/9//3//f/9//3//f/9//3//f/9//3//f/9//3//f/9//3//f/9//3//f/9//3//f/9//3//f/9//3//f/9//3//f/9//3//f/9//3//f/9//3//f/9//3//f/9//3//f/9//3//f/9//3//f/9//3//f/9//3//f/9//3//f/9//3//f/9//3//f/9//3//f/9//3//f/9//3//f/9//3//f/9//3//f/9//3//f/9//3//f/9//3//f/9//3//f8YYe29sMf9//3//f/9//3//f/9//3//f/9//3//f/9//3//f/9//3//f/9//3//f/9//3//f/9//3//f/9//3//f/9//3//f/9//3//f/9//3//f/9//3//f/9//3//f/9//3//f/9//3//f/9//3//f/9//3//f/9//3//f/9//3//f/9//3//f/9//3//f/9//3//f/9//3//f/9//3//f/9//3//f/9//3//f/9//3//f/9//3//f/9//3//f/9//3//f/9//3//f/9//3//f/9//3//f/9//3//f/9//3//f/9//3//f/9//3//f/9//3//f/9//3//f/9//3//f/9//3//f/9//3//f/9//3//f/9//3//f/9//3//f/9//3//f/9//3//f/9//3//f/9//3//f/9//3//f/9//3//f/9//3//f/9//3//f/9//3//f/9//3//f/9//3//f/9//3//f/9//3//f/9//3//f/9//3//f/9//3//f/9//3//f/9//3//f/9//3//f/9//3//f/9//3//f/9//3//f/9//3//f/9//3//f/9//3//f/9//3//f/9//3//f/9//3//f/9//3//f/9//3//f/9//3//f/9//3//f/9//3//f/9//3//f/9//3//f/9//3//f/9//3//f1JK1lopKZxz/3//f/9//3//f/9//3//f/9//3//f/9//3//f/9//3//f/9//3//f/9//3//f/9//3//f/9//3//f/9//3//f/9//3//f/9//3//f/9//3//f/9//3//f/9//3//f/9//3//f/9//3//f/9//3//f/9//3//f/9//3//f/9//3//f/9//3//f/9//3//f/9//3//f/9//3//f/9//3//f/9//3//f/9//3//f/9//3//f/9//3//f/9//3//f/9//3//f/9//3//f/9//3//f/9//3//f/9//3//f/9//3//f/9//3//f/9//3//f/9//3//f/9//3//f/9//3//f/9//3//f/9//3//f/9//3//f/9//3//f/9//3//f/9//3//f/9//3//f/9//3//f/9//3//f/9//3//f/9//3//f/9//3//f/9//3//f/9//3//f/9//3//f/9//3//f/9//3//f/9//3//f/9//3//f/9//3//f/9//3//f/9//3//f/9//3//f/9//3//f/9//3//f/9//3//f/9//3//f/9//3//f/9//3//f/9//3//f/9//3//f/9//3//f/9//3//f/9//3//f/9//3//f/9//3//f/9//3//f/9//3//f/9//3//f/9//3//f/9//3//f/9/xhi9dykl/3//f/9//3//f/9//3//f/9//3//f/9//3//f/9//3//f/9//3//f/9//3//f/9//3//f/9//3//f/9//3//f/9//3//f/9//3//f/9//3//f/9//3//f/9//3//f/9//3//f/9//3//f/9//3//f/9//3//f/9//3//f/9//3//f/9//3//f/9//3//f/9//3//f/9//3//f/9//3//f/9//3//f/9//3//f/9//3//f/9//3//f/9//3//f/9//3//f/9//3//f/9//3//f/9//3//f/9//3//f/9//3//f/9//3//f/9//3//f/9//3//f/9//3//f/9//3//f/9//3//f/9//3//f/9//3//f/9//3//f/9//3//f/9//3//f/9//3//f/9//3//f/9//3//f/9//3//f/9//3//f/9//3//f/9//3//f/9//3//f/9//3//f/9//3//f/9//3//f/9//3//f/9//3//f/9//3//f/9//3//f/9//3//f/9//3//f/9//3//f/9//3//f/9//3//f/9//3//f/9//3//f/9//3//f/9//3//f/9//3//f/9//3//f/9//3//f/9//3//f/9//3//f/9//3//f/9//3//f/9//3//f/9//3//f/9//3//f/9//3//f/9/lFJSSq05GGP/f/9//3//f/9//3//f/9//3//f/9//3//f/9//3//f/9//3//f/9//3//f/9//3//f/9//3//f/9//3//f/9//3//f/9//3//f/9//3//f/9//3//f/9//3//f/9//3//f/9//3//f/9//3//f/9//3//f/9//3//f/9//3//f/9//3//f/9//3//f/9//3//f/9//3//f/9//3//f/9//3//f/9//3//f/9//3//f/9//3//f/9//3//f/9//3//f/9//3//f/9//3//f/9//3//f/9//3//f/9//3//f/9//3//f/9//3//f/9//3//f/9//3//f/9//3//f/9//3//f/9//3//f/9//3//f/9//3//f/9//3//f/9//3//f/9//3//f/9//3//f/9//3//f/9//3//f/9//3//f/9//3//f/9//3//f/9//3//f/9//3//f/9//3//f/9//3//f/9//3//f/9//3//f/9//3//f/9//3//f/9//3//f/9//3//f/9//3//f/9//3//f/9//3//f/9//3//f/9//3//f/9//3//f/9//3//f/9//3//f/9//3//f/9//3//f/9//3//f/9//3//f/9//3//f/9//3//f/9//3//f/9//3//f/9//3//f/9//3//f/9//3+mGN57xhj/f/9//3//f/9//3//f/9//3//f/9//3//f/9//3//f/9//3//f/9//3//f/9//3//f/9//3//f/9//3//f/9//3//f/9//3//f/9//3//f/9//3//f/9//3//f/9//3//f/9//3//f/9//3//f/9//3//f/9//3//f/9//3//f/9//3//f/9//3//f/9//3//f/9//3//f/9//3//f/9//3//f/9//3//f/9//3//f/9//3//f/9//3//f/9//3//f/9//3//f/9//3//f/9//3//f/9//3//f/9//3//f/9//3//f/9//3//f/9//3//f/9//3//f/9//3//f/9//3//f/9//3//f/9//3//f/9//3//f/9//3//f/9//3//f/9//3//f/9//3//f/9//3//f/9//3//f/9//3//f/9//3//f/9//3//f/9//3//f/9//3//f/9//3//f/9//3//f/9//3//f/9//3//f/9//3//f/9//3//f/9//3//f/9//3//f/9//3//f/9//3//f/9//3//f/9//3//f/9//3//f/9//3//f/9//3//f/9//3//f/9//3//f/9//3//f/9//3//f/9//3//f/9//3//f/9//3//f/9//3//f/9//3//f/9//3//f/9//3//f/9//38YY601MUaUVv9//3//f/9//3//f/9//3//f/9//3//f/9//3//f/9//3//f/9//3//f/9//3//f/9//3//f/9//3//f/9//3//f/9//3//f/9//3//f/9//3//f/9//3//f/9//3//f/9//3//f/9//3//f/9//3//f/9//3//f/9//3//f/9//3//f/9//3//f/9//3//f/9//3//f/9//3//f/9//3//f/9//3//f/9//3//f/9//3//f/9//3//f/9//3//f/9//3//f/9//3//f/9//3//f/9//3//f/9//3//f/9//3//f/9//3//f/9//3//f/9//3//f/9//3//f/9//3//f/9//3//f/9//3//f/9//3//f/9//3//f/9//3//f/9//3//f/9//3//f/9//3//f/9//3//f/9//3//f/9//3//f/9//3//f/9//3//f/9//3//f/9//3//f/9//3//f/9//3//f/9//3//f/9//3//f/9//3//f/9//3//f/9//3//f/9//3//f/9//3//f/9//3//f/9//3//f/9//3//f/9//3//f/9//3//f/9//3//f/9//3//f/9//3//f/9//3//f/9//3//f/9//3//f/9//3//f/9//3//f/9//3//f/9//3//f/9//3//f/9//3//f0ote2+lFP9//3//f/9//3//f/9//3//f/9//3//f/9//3//f/9//3//f/9//3//f/9//3+dd+89GGP/f/9//3//f/9//3//f/9//3//f/9//3//f/9//3//f/9//3//f/9//3//f/9//3//f/9//3//f/9//3//f/9//3//f/9//3//f/9//3//f/9//3//f/9//3//f/9//3//f/9//3//f/9//3//f/9//3//f/9//3//f/9//3//f/9//3//f/9//3//f/9//3//f/9//3//f/9//3//f/9//3//f/9//3//f/9//3//f/9//3//f/9//3//f/9//3//f/9//3//f/9//3//f/9//3//f/9//3//f/9//3//f/9//3//f/9//3//f/9//3//f/9//3//f/9//3//f/9//3//f/9//3//f/9//3//f/9//3//f/9//3//f/9//3//f/9//3//f/9//3//f/9//3//f/9//3//f/9//3//f/9//3//f/9//3//f/9//3//f/9//3//f/9//3//f/9//3//f/9//3//f/9//3//f/9//3//f/9//3//f/9//3//f/9//3//f/9//3//f/9//3//f/9//3//f/9//3//f3NOvXf/f/9//3//f/9//3//f/9//3//f/9//3//f/9//3//f957xhj3Xu89/3//f/9//3//f/9//3//f/9//3//f/9//3//f/9//3//f/9//3//f/9/nHNrLa01ZBDee/9//3//f/9//3//f/9//3//f/9//3//f/9//3//f/9//3//f/9//3//f/9//3//f/9//3//f/9//3//f/9//3//f/9//3//f/9//3//f/9//3//f/9//3//f/9//3//f/9//3//f/9//3//f/9//3//f/9//3//f/9//3//f/9//3//f/9//3//f/9//3//f/9//3//f/9//3//f/9//3//f/9//3//f/9//3//f/9//3//f/9//3//f/9//3//f/9//3//f/9//3//f/9//3//f/9//3//f/9//3//f/9//3//f/9//3//f/9//3//f/9//3//f/9//3//f/9//3//f/9//3//f/9//3//f/9//3//f/9//3//f/9//3//f/9//3//f/9//3//f/9//3//f/9//3//f/9//3//f/9//3//f/9//3//f/9//3//f/9//3//f/9//3//f/9//3//f/9//3//f/9//3//f/9//3//f/9//3//f/9//3//f/9//3//f/9//3//f/9//3//f/9//3//f/9//3//f/9/OWeEEDFG/3//f/9//3//f/9//3//f/9//3//f/9//3//f/9/Ukq1VgghvXf/f/9//3//f/9//3//f/9//3//f/9//3//f/9/e2/3XlJKrTVrMa017z3WWv9/MUqUUv9//3//f/9//3//f/9//3//f/9//3//f/9//3//f/9//3//f/9//3//f/9//3//f/9//3//f/9//3//f/9//3//f/9//3//f/9//3//f/9//3//f/9//3//f/9//3//f/9//3//f/9//3//f/9//3//f/9//3//f/9//3//f/9//3//f/9//3//f/9//3//f/9//3//f/9//3//f/9//3//f/9//3//f/9//3//f/9//3//f/9//3//f/9//3//f/9//3//f/9//3//f/9//3//f/9//3//f/9//3//f/9//3//f/9//3//f/9//3//f/9//3//f/9//3//f/9//3//f/9//3//f/9//3//f/9//3//f/9//3//f/9//3//f/9//3//f/9//3//f/9//3//f/9//3//f/9//3//f/9//3//f/9//3//f/9//3//f/9//3//f/9//3//f/9//3//f/9//3//f/9//3//f/9//3//f/9//3//f/9//3//f/9//3//f/9//3//f/9//3//f/9//3//f/9//3//f/9//3//f713CCGEEFJK3nv/f/9//3//f/9//3//f/9//3//f/9//3/GHHtvKSX/f/9//3//f/9//3//f3tv1lpSSq45ay0qKUopazEQQpRSWmv/f/9//3//f/9/3nvGGP9//3//f/9//3//f/9//3//f/9//3//f/9//3//f/9//3//f/9//3//f/9//3//f/9//3//f/9//3//f/9//3//f/9//3//f/9//3//f/9//3//f/9//3//f/9//3//f/9//3//f/9//3//f/9//3//f/9//3//f/9//3//f/9//3//f/9//3//f/9//3//f/9//3//f/9//3//f/9//3//f/9//3//f/9//3//f/9//3//f/9//3//f/9//3//f/9//3//f/9//3//f/9//3//f/9//3//f/9//3//f/9//3//f/9//3//f/9//3//f/9//3//f/9//3//f/9//3//f/9//3//f/9//3//f/9//3//f/9//3//f/9//3//f/9//3//f/9//3//f/9//3//f/9//3//f/9//3//f/9//3//f/9//3//f/9//3//f/9//3//f/9//3//f/9//3//f/9//3//f/9//3//f/9//3//f/9//3//f/9//3//f/9//3//f/9//3//f/9//3//f/9//3//f/9//3//f/9//3//f/9//3//f+89QwxKKWstMko5Z/9//3//f/9//3//f/9//3+UUmwxrTkxRpRS70GtNSopKikqKa45Ukr3Xntv/3//f/9//3//f/9//3//f/9//3//f/9//39rLVpr/3//f/9//3//f/9//3//f/9//3//f/9//3//f/9//3//f/9//3//f/9//3//f/9//3//f/9//3//f/9//3//f/9//3//f/9//3//f/9//3//f/9//3//f/9//3//f/9//3//f/9//3//f/9//3//f/9//3//f/9//3//f/9//3//f/9//3//f/9//3//f/9//3//f/9//3//f/9//3//f/9//3//f/9//3//f/9//3//f/9//3//f/9//3//f/9//3//f/9//3//f/9//3//f/9//3//f/9//3//f/9//3//f/9//3//f/9//3//f/9//3//f/9//3//f/9//3//f/9//3//f/9//3//f/9//3//f/9//3//f/9//3//f/9//3//f/9//3//f/9//3//f/9//3//f/9//3//f/9//3//f/9//3//f/9//3//f/9//3//f/9//3//f/9//3//f/9//3//f/9//3//f/9//3//f/9//3//f/9//3//f/9//3//f/9//3//f/9//3//f/9//3//f/9//3//f/9//3//f/9//3//f/9//3/3XmMQOWd7b1JKSikIJQghay1KLWstKSXoIGMMSi1CDIwxGGO9d/9//3//f/9//3//f/9//3//f/9//3//f/9//3//f/9//3//f/9//39aa2st/3//f/9//3//f/9//3//f/9//3//f/9//3//f/9//3//f/9//3//f/9//3//f/9//3//f/9//3//f/9//3//f/9//3//f/9//3//f/9//3//f/9//3//f/9//3//f/9//3//f/9//3//f/9//3//f/9//3//f/9//3//f/9//3//f/9//3//f/9//3//f/9//3//f/9//3//f/9//3//f/9//3//f/9//3//f/9//3//f/9//3//f/9//3//f/9//3//f/9//3//f/9//3//f/9//3//f/9//3//f/9//3//f/9//3//f/9//3//f/9//3//f/9//3//f/9//3//f/9//3//f/9//3//f/9//3//f/9//3//f/9//3//f/9//3//f/9//3//f/9//3//f/9//3//f/9//3//f/9//3//f/9//3//f/9//3//f/9//3//f/9//3//f/9//3//f/9//3//f/9//3//f/9//3//f/9//3//f/9//3//f/9//3//f/9//3//f/9//3//f/9//3//f/9//3//f/9//3//f/9//3//f/9//3//f/9/vXelGDFG/3//f/9//3//f/9//3//f/9/CCH3Xs45/3//f/9//3//f/9//3//f/9//3//f/9//3//f/9//3//f/9//3//f/9//3//fyklvXf/f/9//3//f/9//3//f/9//3//f/9//3//f/9//3//f/9//3//f/9//3//f/9//3//f/9//3//f/9//3//f/9//3//f/9//3//f/9//3//f/9//3//f/9//3//f/9//3//f/9//3//f/9//3//f/9//3//f/9//3//f/9//3//f/9//3//f/9//3//f/9//3//f/9//3//f/9//3//f/9//3//f/9//3//f/9//3//f/9//3//f/9//3//f/9//3//f/9//3//f/9//3//f/9//3//f/9//3//f/9//3//f/9//3//f/9//3//f/9//3//f/9//3//f/9//3//f/9//3//f/9//3//f/9//3//f/9//3//f/9//3//f/9//3//f/9//3//f/9//3//f/9//3//f/9//3//f/9//3//f/9//3//f/9//3//f/9//3//f/9//3//f/9//3//f/9//3//f/9//3//f/9//3//f/9//3//f/9//3//f/9//3//f/9//3//f5RSrTVzUt57/3//f/9//3//f/9//3//f/9//3//f/9//3//f/9//3//f/9/bDEpJd57/3//f/9//3//f/9/c06UVikl3nv/f/9//3//f/9//3//f/9//3//f/9//3//f/9//3//f/9//3//f/9//3//fxhj7z3/f/9//3//f/9//3//f/9//3//f/9//3//f/9//3//f/9//3//f/9//3//f/9//3//f/9//3//f/9//3//f/9//3//f/9//3//f/9//3//f/9//3//f/9//3//f/9//3//f/9//3//f/9//3//f/9//3//f/9//3//f/9//3//f/9//3//f/9//3//f/9//3//f/9//3//f/9//3//f/9//3//f/9//3//f/9//3//f/9//3//f/9//3//f/9//3//f/9//3//f/9//3//f/9//3//f/9//3//f/9//3//f/9//3//f/9//3//f/9//3//f/9//3//f/9//3//f/9//3//f/9//3//f/9//3//f/9//3//f/9//3//f/9//3//f/9//3//f/9//3//f/9//3//f/9//3//f/9//3//f/9//3//f/9//3//f/9//3//f/9//3//f/9//3//f/9//3//f/9//3//f/9//3//f/9//3//f/9//3//f/9//3//f/9//3//f/9/WmvGGFJKhBSMMb13/3//f/9//3//f/9//3//f/9//3//f/9//3//f/9//3//f7VWhBA5Z/9//3//f/9//3/nHL135yD/f/9//3//f/9//3//f/9//3//f/9//3//f/9//3//f/9//3//f/9//3//f/9/6CD/f/9//3//f/9//3//f/9//3//f/9//3//f/9//3//f/9//3//f/9//3//f/9//3//f/9//3//f/9//3//f/9//3//f/9//3//f/9//3//f/9//3//f/9//3//f/9//3//f/9//3//f/9//3//f/9//3//f/9//3//f/9//3//f/9//3//f/9//3//f/9//3//f/9//3//f/9//3//f/9//3//f/9//3//f/9//3//f/9//3//f/9//3//f/9//3//f/9//3//f/9//3//f/9//3//f/9//3//f/9//3//f/9//3//f/9//3//f/9//3//f/9//3//f/9//3//f/9//3//f/9//3//f/9//3//f/9//3//f/9//3//f/9//3//f/9//3//f/9//3//f/9//3//f/9//3//f/9//3//f/9//3//f/9//3//f/9//3//f/9//3//f/9//3//f/9//3//f/9//3//f/9//3//f/9//3//f/9//3//f/9//3//f/9//3//f/9//3//fykp1lr/f9ZapRgQQv9//3//f/9//3//f/9//3//f/9//3//f/9//3//f/9//397b6YY8EH/f/9//397b4w1c05zTv9//3//f/9//3//f/9//3//f/9//3//f/9//3//f/9//3//f/9//3//f/9/914xRv9//3//f/9//3//f/9//3//f/9//3//f/9//3//f/9//3//f/9//3//f/9//3//f/9//3//f/9//3//f/9//3//f/9//3//f/9//3//f/9//3//f/9//3//f/9//3//f/9//3//f/9//3//f/9//3//f/9//3//f/9//3//f/9//3//f/9//3//f/9//3//f/9//3//f/9//3//f/9//3//f/9//3//f/9//3//f/9//3//f/9//3//f/9//3//f/9//3//f/9//3//f/9//3//f/9//3//f/9//3//f/9//3//f/9//3//f/9//3//f/9//3//f/9//3//f/9//3//f/9//3//f/9//3//f/9//3//f/9//3//f/9//3//f/9//3//f/9//3//f/9//3//f/9//3//f/9//3//f/9//3//f/9//3//f/9//3//f/9//3//f/9//3//f/9//3//f/9//3//f/9//3//f/9//3//f/9//3//f/9//3//f/9//3//f/9//3//f/9/vXeEEN57/3//fzFGhRQ5Z/9//3//f/9//3//f/9//3//f/9//3//f/9//3//f/9//3+uOeccvXf/f+9BOWfGHN57/3//f/9//3//f/9//3//f/9//3//f/9//3//f/9//3//f/9//3//f/9//38IIf9//3//f/9//3//f/9//3//f/9//3//f/9//3//f/9//3//f/9//3//f/9//3//f/9//3//f/9//3//f/9//3//f/9//3//f/9//3//f/9//3//f/9//3//f/9//3//f/9//3//f/9//3//f/9//3//f/9//3//f/9//3//f/9//3//f/9//3//f/9//3//f/9//3//f/9//3//f/9//3//f/9//3//f/9//3//f/9//3//f/9//3//f/9//3//f/9//3//f/9//3//f/9//3//f/9//3//f/9//3//f/9//3//f/9//3//f/9//3//f/9//3//f/9//3//f/9//3//f/9//3//f/9//3//f/9//3//f/9//3//f/9//3//f/9//3//f/9//3//f/9//3//f/9//3//f/9//3//f/9//3//f/9//3//f/9//3//f/9//3//f/9//3//f/9//3//f/9//3//f/9//3//f/9//3//f/9//3//f/9//3//f/9//3//f/9//3//f/9//3//f5RSay3/f/9//3+cc+ccazHee/9//3//f/9//3//f/9//3//f/9//3//f/9//3//f/9/92JjENZephiccwgl/3//f/9//3//f/9//3//f/9//3//f/9//3//f/9//3//f/9//3//f/9//3/3XjFG/3//f/9//3//f/9//3//f/9//3//f/9//3//f/9//3//f/9//3//f/9//3//f/9//3//f/9//3//f/9//3//f/9//3//f/9//3//f/9//3//f/9//3//f/9//3//f/9//3//f/9//3//f/9//3//f/9//3//f/9//3//f/9//3//f/9//3//f/9//3//f/9//3//f/9//3//f/9//3//f/9//3//f/9//3//f/9//3//f/9//3//f/9//3//f/9//3//f/9//3//f/9//3//f/9//3//f/9//3//f/9//3//f/9//3//f/9//3//f/9//3//f/9//3//f/9//3//f/9//3//f/9//3//f/9//3//f/9//3//f/9//3//f/9//3//f/9//3//f/9//3//f/9//3//f/9//3//f/9//3//f/9//3//f/9//3//f/9//3//f/9//3//f/9//3//f/9//3//f/9//3//f/9//3//f/9//3//f/9//3//f/9//3//f/9//3//f/9//3//f/9//38qKfde/3//f/9//3+UVoQQdFL/f/9//3//f/9//3//f/9//3//f/9//3//f/9//3//f/9/5yDnHIwx1lr/f/9//3//f/9//3//f/9//3//f/9//3//f/9//3//f/9//3//f/9//3//f+cg/3//f/9//3//f/9//3//f/9//3//f/9//3//f/9//3//f/9//3//f/9//3//f/9//3//f/9//3//f/9//3//f/9//3//f/9//3//f/9//3//f/9//3//f/9//3//f/9//3//f/9//3//f/9//3//f/9//3//f/9//3//f/9//3//f/9//3//f/9//3//f/9//3//f/9//3//f/9//3//f/9//3//f/9//3//f/9//3//f/9//3//f/9//3//f/9//3//f/9//3//f/9//3//f/9//3//f/9//3//f/9//3//f/9//3//f/9//3//f/9//3//f/9//3//f/9//3//f/9//3//f/9//3//f/9//3//f/9//3//f/9//3//f/9//3//f/9//3//f/9//3//f/9//3//f/9//3//f/9//3//f/9//3//f/9//3//f/9//3//f/9//3//f/9//3//f/9//3//f/9//3//f/9//3//f/9//3//f/9//3//f/9//3//f/9//3//f/9//3//f/9//3//f957hBD/f/9//3//f/9/3nuMMeccnHP/f/9//3//f/9//3//f/9//3//f/9//3//f/9//3/OOfBBYwxzTv9//3//f/9//3//f/9//3//f/9//3//f/9//3//f/9//3//f/9//3//f/hiMUb/f/9//3//f/9//3//f/9//3//f/9//3//f/9//3//f/9//3//f/9//3//f/9//3//f/9//3//f/9//3//f/9//3//f/9//3//f/9//3//f/9//3//f/9//3//f/9//3//f/9//3//f/9//3//f/9//3//f/9//3//f/9//3//f/9//3//f/9//3//f/9//3//f/9//3//f/9//3//f/9//3//f/9//3//f/9//3//f/9//3//f/9//3//f/9//3//f/9//3//f/9//3//f/9//3//f/9//3//f/9//3//f/9//3//f/9//3//f/9//3//f/9//3//f/9//3//f/9//3//f/9//3//f/9//3//f/9//3//f/9//3//f/9//3//f/9//3//f/9//3//f/9//3//f/9//3//f/9//3//f/9//3//f/9//3//f/9//3//f/9//3//f/9//3//f/9//3//f/9//3//f/9//3//f/9//3//f/9//3//f/9//3//f/9//3//f/9//3//f/9//3//f/9//3+1Vowx/3//f/9//3//f/9/OWelFO9B/3//f/9//3//f/9//3//f/9//3//f/9//3//f+cgWmspJQghjDH/f/9//3//f/9//3//f/9//3//f/9//3//f/9//3//f/9//3//f/9/KSX/f/9//3//f/9//3//f/9//3//f/9//3//f/9//3//f/9//3//f/9//3//f/9//3//f/9//3//f/9//3//f/9//3//f/9//3//f/9//3//f/9//3//f/9//3//f/9//3//f/9//3//f/9//3//f/9//3//f/9//3//f/9//3//f/9//3//f/9//3//f/9//3//f/9//3//f/9//3//f/9//3//f/9//3//f/9//3//f/9//3//f/9//3//f/9//3//f/9//3//f/9//3//f/9//3//f/9//3//f/9//3//f/9//3//f/9//3//f/9//3//f/9//3//f/9//3//f/9//3//f/9//3//f/9//3//f/9//3//f/9//3//f/9//3//f/9//3//f/9//3//f/9//3//f/9//3//f/9//3//f/9//3//f/9//3//f/9//3//f/9//3//f/9//3//f/9//3//f/9//3//f/9//3//f/9//3//f/9//3//f/9//3//f/9//3//f/9//3//f/9//3//f/9//3//f/9/CCUYY/9//3//f/9//3//f/9/EEaEFBhf/3//f/9//3//f/9//3//f/9//3//f/deUkqtNTln/39SSoQQWmv/f/9//3//f/9//3//f/9//3//f/9//3//f/9//3//f/9/WmvOPf9//3//f/9//3//f/9//3//f/9//3//f/9//3//f/9//3//f/9//3//f/9//3//f/9//3//f/9//3//f/9//3//f/9//3//f/9//3//f/9//3//f/9//3//f/9//3//f/9//3//f/9//3//f/9//3//f/9//3//f/9//3//f/9//3//f/9//3//f/9//3//f/9//3//f/9//3//f/9//3//f/9//3//f/9//3//f/9//3//f/9//3//f/9//3//f/9//3//f/9//3//f/9//3//f/9//3//f/9//3//f/9//3//f/9//3//f/9//3//f/9//3//f/9//3//f/9//3//f/9//3//f/9//3//f/9//3//f/9//3//f/9//3//f/9//3//f/9//3//f/9//3//f/9//3//f/9//3//f/9//3//f/9//3//f/9//3//f/9//3//f/9//3//f/9//3//f/9//3//f/9//3//f/9//3//f/9//3//f/9//3//f/9//3//f/9//3//f/9//3//f/9//3//f/9//3+9d4QU/3//f/9//3//f/9//3//f5xzCCVrLd57/3//f/9//3//f/9//3//f/9/jDG9d6UY/3//f/9/nHPGGO9B/3//f/9//3//f/9//3//f/9//3//f/9//3//f/9//39LLd57/3//f/9//3//f/9//3//f/9//3//f/9//3//f/9//3//f/9//3//f/9//3//f/9//3//f/9//3//f/9//3//f/9//3//f/9//3//f/9//3//f/9//3//f/9//3//f/9//3//f/9//3//f/9//3//f/9//3//f/9//3//f/9//3//f/9//3//f/9//3//f/9//3//f/9//3//f/9//3//f/9//3//f/9//3//f/9//3//f/9//3//f/9//3//f/9//3//f/9//3//f/9//3//f/9//3//f/9//3//f/9//3//f/9//3//f/9//3//f/9//3//f/9//3//f/9//3//f/9//3//f/9//3//f/9//3//f/9//3//f/9//3//f/9//3//f/9//3//f/9//3//f/9//3//f/9//3//f/9//3//f/9//3//f/9//3//f/9//3//f/9//3//f/9//3//f/9//3//f/9//3//f/9//3//f/9//3//f/9//3//f/9//3//f/9//3//f/9//3//f/9//3//f/9//3//f/9/UkrOOf9//3//f/9//3//f/9//3//f7VWYxCUUv9//3//f/9//3//f/9//3/nHFprjDX/f/9//3//f/9/EEKlGHtv/3//f/9//3//f/9//3//f/9//3//f/9//3+9d4wx/3//f/9//3//f/9//3//f/9//3//f/9//3//f/9//3//f/9//3//f/9//3//f/9//3//f/9//3//f/9//3//f/9//3//f/9//3//f/9//3//f/9//3//f/9//3//f/9//3//f/9//3//f/9//3//f/9//3//f/9//3//f/9//3//f/9//3//f/9//3//f/9//3//f/9//3//f/9//3//f/9//3//f/9//3//f/9//3//f/9//3//f/9//3//f/9//3//f/9//3//f/9//3//f/9//3//f/9//3//f/9//3//f/9//3//f/9//3//f/9//3//f/9//3//f/9//3//f/9//3//f/9//3//f/9//3//f/9//3//f/9//3//f/9//3//f/9//3//f/9//3//f/9//3//f/9//3//f/9//3//f/9//3//f/9//3//f/9//3//f/9//3//f/9//3//f/9//3//f/9//3//f/9//3//f/9//3//f/9//3//f/9//3//f/9//3//f/9//3//f/9//3//f/9//3//f/9//3//f+ccWmv/f/9//3//f/9//3//f/9//3/ee4wxCCGcc/9//3//f/9//3/3XlJKrTUYY/9//3//f/9//3//f3tvphgQQv9//3//f/9//3//f/9//3//f/9//3//f+89e2//f/9//3//f/9//3//f/9//3//f/9//3/eeykplFL/f/9//3//f/9//3//f/9//3//f/9//3//f/9//3//f/9//3//f/9//3//f/9//3//f/9//3//f/9//3//f/9//3//f/9//3//f/9//3//f/9//3//f/9//3//f/9//3//f/9//3//f/9//3//f/9//3//f/9//3//f/9//3//f/9//3//f/9//3//f/9//3//f/9//3//f/9//3//f/9//3//f/9//3//f/9//3//f/9//3//f/9//3//f/9//3//f/9//3//f/9//3//f/9//3//f/9//3//f/9//3//f/9//3//f/9//3//f/9//3//f/9//3//f/9//3//f/9//3//f/9//3//f/9//3//f/9//3//f/9//3//f/9//3//f/9//3//f/9//3//f/9//3//f/9//3//f/9//3//f/9//3//f/9//3//f/9//3//f/9//3//f/9//3//f/9//3//f/9//3//f/9//3//f/9//3//f/9//3//f/9//3//f/9/nHOEFP9//3//f/9//3//f/9//3//f/9//38YY6UUEEL/f/9//3//f4wxvXdjEP9//3//f/9//3//f/9//3//f+89pRh7b/9//3//f/9//3//f/9//3//f/9/CCX/f/9//3//f/9//3//f/9//3//f/9//3//fwgh1lpCCP9//3//f/9//3//f/9//3//f/9//3//f/9//3//f/9//3//f/9//3//f/9//3//f/9//3//f/9//3//f/9//3//f/9//3//f/9//3//f/9//3//f/9//3//f/9//3//f/9//3//f/9//3//f/9//3//f/9//3//f/9//3//f/9//3//f/9//3//f/9//3//f/9//3//f/9//3//f/9//3//f/9//3//f/9//3//f/9//3//f/9//3//f/9//3//f/9//3//f/9//3//f/9//3//f/9//3//f/9//3//f/9//3//f/9//3//f/9//3//f/9//3//f/9//3//f/9//3//f/9//3//f/9//3//f/9//3//f/9//3//f/9//3//f/9//3//f/9//3//f/9//3//f/9//3//f/9//3//f/9//3//f/9//3//f/9//3//f/9//3//f/9//3//f/9//3//f/9//3//f/9//3//f/9//3//f/9//3//f/9//3//f/9//3//f1JK7z3/f/9//3//f/9//3//f/9//3//f/9//38xRqUUWmv/f/9/CCE5Z4w1/3//f/9//3//f/9//3//f/9//39aa4QUMUb/f/9//3//f/9//3//f/9/c1LWXv9//3//f/9//3//f/9//3//f/9//3//f3tvay3/f0optVb/f/9//3//f/9//3//f/9//3//f/9//3//f/9//3//f/9//3//f/9//3//f/9//3//f/9//3//f/9//3//f/9//3//f/9//3//f/9//3//f/9//3//f/9//3//f/9//3//f/9//3//f/9//3//f/9//3//f/9//3//f/9//3//f/9//3//f/9//3//f/9//3//f/9//3//f/9//3//f/9//3//f/9//3//f/9//3//f/9//3//f/9//3//f/9//3//f/9//3//f/9//3//f/9//3//f/9//3//f/9//3//f/9//3//f/9//3//f/9//3//f/9//3//f/9//3//f/9//3//f/9//3//f/9//3//f/9//3//f/9//3//f/9//3//f/9//3//f/9//3//f/9//3//f/9//3//f/9//3//f/9//3//f/9//3//f/9//3//f/9//3//f/9//3//f/9//3//f/9//3//f/9//3//f/9//3//f/9//3//f/9//3//f/9//3/GHDln/3//f/9//3//f/9//3//f/9//3//f/9/nHPnIK05c05zTowxWmv/f/9//3//f/9//3//f/9//3//f/9//3+tNcYYe2//f/9//3//f/9//38IIf9//3//f/9//3//f/9//3//f/9//3//f/9/c1KUUv9/70EQQv9//3//f/9//3//f/9//3//f/9//3//f/9//3//f/9//3//f/9//3//f/9//3//f/9//3//f/9//3//f/9//3//f/9//3//f/9//3//f/9//3//f/9//3//f/9//3//f/9//3//f/9//3//f/9//3//f/9//3//f/9//3//f/9//3//f/9//3//f/9//3//f/9//3//f/9//3//f/9//3//f/9//3//f/9//3//f/9//3//f/9//3//f/9//3//f/9//3//f/9//3//f/9//3//f/9//3//f/9//3//f/9//3//f/9//3//f/9//3//f/9//3//f/9//3//f/9//3//f/9//3//f/9//3//f/9//3//f/9//3//f/9//3//f/9//3//f/9//3//f/9//3//f/9//3//f/9//3//f/9//3//f/9//3//f/9//3//f/9//3//f/9//3//f/9//3//f/9//3//f/9//3//f/9//3//f/9//3//f/9//3//f/9//3//f3tvpRT/f/9//3//f/9//3//f/9//3//f/9//3//f/9/lFJCDJRWxhj/f/9//3//f/9//3//f/9//3//f/9//3//f/9/GGOEFBBC/3//f/9//39aaxBC/3//f/9//3//f/9//3//f/9//3//f/9//39KLb13/39SSq05/3//f/9//3//f/9//3//f/9//3//f/9//3//f/9//3//f/9//3//f/9//3//f/9//3//f/9//3//f/9//3//f/9//3//f/9//3//f/9//3//f/9//3//f/9//3//f/9//3//f/9//3//f/9//3//f/9//3//f/9//3//f/9//3//f/9//3//f/9//3//f/9//3//f/9//3//f/9//3//f/9//3//f/9//3//f/9//3//f/9//3//f/9//3//f/9//3//f/9//3//f/9//3//f/9//3//f/9//3//f/9//3//f/9//3//f/9//3//f/9//3//f/9//3//f/9//3//f/9//3//f/9//3//f/9//3//f/9//3//f/9//3//f/9//3//f/9//3//f/9//3//f/9//3//f/9//3//f/9//3//f/9//3//f/9//3//f/9//3//f/9//3//f/9//3//f/9//3//f/9//3//f/9//3//f/9//3//f/9//3//f/9//3//f/9//38QQs49/3//f/9//3//f/9//3//f/9//3//f/9//3//f2MMZBBjDJxz/3//f/9//3//f/9//3//f/9//3//f/9//3//f957rTXGGJxz/3//f2st3nv/f/9//3//f/9//3//f/9//3//f/9//3//f8YY/3//f3NOrTX/f/9//3//f/9//3//f/9//3//f/9//3//f/9//3//f/9//3//f/9//3//f/9//3//f/9//3//f/9//3//f/9//3//f/9//3//f/9//3//f/9//3//f/9//3//f/9//3//f/9//3//f/9//3//f/9//3//f/9//3//f/9//3//f/9//3//f/9//3//f/9//3//f/9//3//f/9//3//f/9//3//f/9//3//f/9//3//f/9//3//f/9//3//f/9//3//f/9//3//f/9//3//f/9//3//f/9//3//f/9//3//f/9//3//f/9//3//f/9//3//f/9//3//f/9//3//f/9//3//f/9//3//f/9//3//f/9//3//f/9//3//f/9//3//f/9//3//f/9//3//f/9//3//f/9//3//f/9//3//f/9//3//f/9//3//f/9//3//f/9//3//f/9//3//f/9//3//f/9//3//f/9//3//f/9//3//f/9//3//f/9//3//f/9//3//f/9/pRRaa/9//3//f/9//3//f/9//3//f/9//3//fxhjZBBkEK01hBS1Wv9//3//f/9//3//f/9//3//f/9//3//f/9//3//fxhjYxAxSv9/KSn/f/9//3//f/9//3//f/9//3//f/9//3//f3tzjDH/f/9/1lqMMf9//3//f/9//3//f/9//3//f/9//3//f/9//3//f/9//3//f/9//3//f/9//3//f/9//3//f/9//3//f/9//3//f/9//3//f/9//3//f/9//3//f/9//3//f/9//3//f/9//3//f/9//3//f/9//3//f/9//3//f/9//3//f/9//3//f/9//3//f/9//3//f/9//3//f/9//3//f/9//3//f/9//3//f/9//3//f/9//3//f/9//3//f/9//3//f/9//3//f/9//3//f/9//3//f/9//3//f/9//3//f/9//3//f/9//3//f/9//3//f/9//3//f/9//3//f/9//3//f/9//3//f/9//3//f/9//3//f/9//3//f/9//3//f/9//3//f/9//3//f/9//3//f/9//3//f/9//3//f/9//3//f/9//3//f/9//3//f/9//3//f/9//3//f/9//3//f/9//3//f/9//3//f/9//3//f/9//3//f/9//3//f/9//3//f/9//39aa4QU/3//f/9//3//f/9//3//f/9//3//f/9/rTVKLYQQ/3//f601CCWcc/9//3//f/9//3//f/9//3//f/9//3//f/9//3//f2sthRRKKf9//3//f/9//3//f/9//3//f/9//3//f/9/c061Vv9//3/3Ymst/3//f/9//3//f/9//3//f/9//3/OOUop3nv/f/9//3//f/9//3//f/9//3//f/9//3//f/9//3//f/9//3//f/9//3//f/9//3//f/9//3//f/9//3//f/9//3//f/9//3//f/9//3//f/9//3//f/9//3//f/9//3//f/9//3//f/9//3//f/9//3//f/9//3//f/9//3//f/9//3//f/9//3//f/9//3//f/9//3//f/9//3//f/9//3//f/9//3//f/9//3//f/9//3//f/9//3//f/9//3//f/9//3//f/9//3//f/9//3//f/9//3//f/9//3//f/9//3//f/9//3//f/9//3//f/9//3//f/9//3//f/9//3//f/9//3//f/9//3//f/9//3//f/9//3//f/9//3//f/9//3//f/9//3//f/9//3//f/9//3//f/9//3//f/9//3//f/9//3//f/9//3//f/9//3//f/9//3//f/9//3//f/9//3//f/9//3//f/9/70EQQv9//3//f/9//3//f/9//3//f/9//38IJTlnhRT/f/9//39aa+ccMUb/f/9//3//f/9//3//f/9//3//f/9//3//f/9//3/GHIUUrTX/f/9//3//f/9//3//f/9//3//f/9//39sMZxz/3//f3tvCCH/f/9//3//f/9//3//f/9//3/ee1JK3nv/f/9//3//f/9//3//f/9//3//f/9//3//f/9//3//f/9//3//f/9//3//f/9//3//f/9//3//f/9//3//f/9//3//f/9//3//f/9//3//f/9//3//f/9//3//f/9//3//f/9//3//f/9//3//f/9//3//f/9//3//f/9//3//f/9//3//f/9//3//f/9//3//f/9//3//f/9//3//f/9//3//f/9//3//f/9//3//f/9//3//f/9//3//f/9//3//f/9//3//f/9//3//f/9//3//f/9//3//f/9//3//f/9//3//f/9//3//f/9//3//f/9//3//f/9//3//f/9//3//f/9//3//f/9//3//f/9//3//f/9//3//f/9//3//f/9//3//f/9//3//f/9//3//f/9//3//f/9//3//f/9//3//f/9//3//f/9//3//f/9//3//f/9//3//f/9//3//f/9//3//f/9//3//f/9//3//f6UUe2//f/9//3//f/9//3//f/9//3/3XnNOUkqlGFpr3nuEEP9//39zTqUUGGP/f/9//3//f/9//3//f/9//3//f/9//3+9d+cg/3+tOYQQOWf/f/9//3//f/9//3//f/9//3//f4QU/3//f/9/nHPGGP9//3//f/9//3//f/9//3//f/9//3//f/9//3//f/9//3//f/9//3//f/9//3//f/9//3//f/9//3//f/9//3//f/9//3//f/9//3//f/9//3//f/9//3//f/9//3//f/9//3//f/9//3//f/9//3//f/9//3//f/9//3//f/9//3//f/9//3//f/9//3//f/9//3//f/9//3//f/9//3//f/9//3//f/9//3//f/9//3//f/9//3//f/9//3//f/9//3//f/9//3//f/9//3//f/9//3//f/9//3//f/9//3//f/9//3//f/9//3//f/9//3//f/9//3//f/9//3//f/9//3//f/9//3//f/9//3//f/9//3//f/9//3//f/9//3//f/9//3//f/9//3//f/9//3//f/9//3//f/9//3//f/9//3//f/9//3//f/9//3//f/9//3//f/9//3//f/9//3//f/9//3//f/9//3//f/9//3//f/9//3//f/9//3//f/9//3//f/9/OWcIIf9//3//f/9//3//f/9//3//f4w1/38pKRhjUkr/f3NSay3/f/9/3nspKUotvXf/f/9//3//f/9//3//f/9//3//f3NOc07/f/9/OWelFK05/3//f/9//3//f/9//3//f957KSX/f/9//3//f0IM/3//f/9//3//f/9//3//f/9//3//f/9//3//f/9//3//f/9//3//f/9//3//f/9//3//f/9//3//f/9//3//f/9//3//f/9//3//f/9//3//f/9//3//f/9//3//f/9//3//f/9//3//f/9//3//f/9//3//f/9//3//f/9//3//f/9//3//f/9//3//f/9//3//f/9//3//f/9//3//f/9//3//f/9//3//f/9//3//f/9//3//f/9//3//f/9//3//f/9//3//f/9//3//f/9//3//f/9//3//f/9//3//f/9//3//f/9//3//f/9//3//f/9//3//f/9//3//f/9//3//f/9//3//f/9//3//f/9//3//f/9//3//f/9//3//f/9//3//f/9//3//f/9//3//f/9//3//f/9//3//f/9//3//f/9//3//f/9//3//f/9//3//f/9//3//f/9//3//f/9//3//f/9//3//f/9//3//f/9//3//f/9//3//f/9//3//f/9//3//f601tVb/f/9//3//f/9//3//f/9/KSW9d4wx/38IJf9/OWcIIa01nHPee/9/916EFBBG/3//f/9//3//f/9//3//f/9/5xwYY/9//3//f/9/MUZjEJRS/3//f/9//3//f/9/914QQv9//3//f/9/Igj/f/9//3//f/9//3//f/9//3//f/9//3//f/9//3//f/9//3//f/9//3//f/9//3//f/9//3//f/9//3//f/9//3//f/9//3//f/9//3//f/9//3//f/9//3//f/9//3//f/9//3//f/9//3//f/9//3//f/9//3//f/9//3//f/9//3//f/9//3//f/9//3//f/9//3//f/9//3//f/9//3//f/9//3//f/9//3//f/9//3//f/9//3//f/9//3//f/9//3//f/9//3//f/9//3//f/9//3//f/9//3//f/9//3//f/9//3//f/9//3//f/9//3//f/9//3//f/9//3//f/9//3//f/9//3//f/9//3//f/9//3//f/9//3//f/9//3//f/9//3//f/9//3//f/9//3//f/9//3//f/9//3//f/9//3//f/9//3//f/9//3//f/9//3//f/9//3//f/9//3//f/9//3//f/9//3//f/9//3//f/9//3//f/9//3//f/9//3//f/9//3+lGP9//3//f/9//3//f/9/916UUhBC92L/f6UY/3/3XjFGxhhjDOgg/3//f/9/EEKEFPde/3//f/9//3//f/9/vXelFM45/3//f/9//3//f713ay3nHFpv/3//f/9//3/vPRhj/3//f/9//39jEN57/3//f/9//3//f/9//3//f/9//3//f/9//3//f/9//3//f/9//3//f/9//3//f/9//3//f/9//3//f/9//3//f/9//3//f/9//3//f/9//3//f/9//3//f/9//3//f/9//3//f/9//3//f/9//3//f/9//3//f/9//3//f/9//3//f/9//3//f/9//3//f/9//3//f/9//3//f/9//3//f/9//3//f/9//3//f/9//3//f/9//3//f/9//3//f/9//3//f/9//3//f/9//3//f/9//3//f/9//3//f/9//3//f/9//3//f/9//3//f/9//3//f/9//3//f/9//3//f/9//3//f/9//3//f/9//3//f/9//3//f/9//3//f/9//3//f/9//3//f/9//3//f/9//3//f/9//3//f/9//3//f/9//3//f/9//3//f/9//3//f/9//3//f/9//3//f/9//3//f/9//3//f/9//3//f/9//3//f/9//3//f/9//3//f/9//3//f/9//3//f/9//3//f/9//3//f/9//3+MMf9/phj/f/9/zj3WWlJKtVZCDOcgYxCMMd5//3//f5xzCCUpJZxz/3//f/9//39SSrVWpRS1Vv9//3//f/9//3//fxhjhRStNd57/3//fwgh3n//f/9//3//f6UYnHP/f/9//3//f/9//3//f/9//3//f/9//3//f/9//3//f/9//3//f/9//3//f/9//3//f/9//3//f/9//3//f/9//3//f/9//3//f/9//3//f/9//3//f/9//3//f/9//3//f/9//3//f/9//3//f/9//3//f/9//3//f/9//3//f/9//3//f/9//3//f/9//3//f/9//3//f/9//3//f/9//3//f/9//3//f/9//3//f/9//3//f/9//3//f/9//3//f/9//3//f/9//3//f/9//3//f/9//3//f/9//3//f/9//3//f/9//3//f/9//3//f/9//3//f/9//3//f/9//3//f/9//3//f/9//3//f/9//3//f/9//3//f/9//3//f/9//3//f/9//3//f/9//3//f/9//3//f/9//3//f/9//3//f/9//3//f/9//3//f/9//3//f/9//3//f/9//3//f/9//3//f/9//3//f/9//3//f/9//3//f/9//3//f/9//3//f/9//3//f/9//3//f/9//3//f/9//3//fyklvXcpKf9//38YY605nHdaa0MMKSWlGIQQc07/f/9//3//f/depRTvQf9//3//f+cc/38IJaYYUkr/f/9//3//f/9//3//fzFKYwxzTv9/xxz/f/9//3//f/9/CCFaa/9//3//f/9//3//f/9//3//f/9//3//f/9//3//f/9//3//f/9//3//f/9//3//f/9//3//f/9//3//f/9//3//f/9//3//f/9//3//f/9//3//f/9//3//f/9//3//f/9//3//f/9//3//f/9//3//f/9//3//f/9//3//f/9//3//f/9//3//f/9//3//f/9//3//f/9//3//f/9//3//f/9//3//f/9//3//f/9//3//f/9//3//f/9//3//f/9//3//f/9//3//f/9//3//f/9//3//f/9//3//f/9//3//f/9//3//f/9//3//f/9//3//f/9//3//f/9//3//f/9//3//f/9//3//f/9//3//f/9//3//f/9//3//f/9//3//f/9//3//f/9//3//f/9//3//f/9//3//f/9//3//f/9//3//f/9//3//f/9//3//f/9//3//f/9//3//f/9//3//f/9//3//f/9//3//f/9//3//f/9//3//f/9//3//f/9//3//f/9//3//f/9//3//f/9//3//f/dec04xSrVW/3//f/9/xhj/f/deQwznHM45QgzOOecc3nv/f/9//3//f1JOhBT3Xt575xz/fzlnzjljDJRS/3//f/9//3//f/9//3+9d0opxhitNf9//3//f/9//39rLRhj/3//f/9//3//f/9//3//f/9//3//f/9//3//f/9//3//f/9//3//f/9//3//f/9//3//f/9//3//f/9//3//f/9//3//f/9//3//f/9//3//f/9//3//f/9//3//f/9//3//f/9//3//f/9//3//f/9//3//f/9//3//f/9//3//f/9//3//f/9//3//f/9//3//f/9//3//f/9//3//f/9//3//f/9//3//f/9//3//f/9//3//f/9//3//f/9//3//f/9//3//f/9//3//f/9//3//f/9//3//f/9//3//f/9//3//f/9//3//f/9//3//f/9//3//f/9//3//f/9//3//f/9//3//f/9//3//f/9//3//f/9//3//f/9//3//f/9//3//f/9//3//f/9//3//f/9//3//f/9//3//f/9//3//f/9//3//f/9//3//f/9//3//f/9//3//f/9//3//f/9//3//f/9//3//f/9//3//f/9//3//f/9//3//f/9//3//f/9//3//f/9//3//f/9//3//f/9/jDHee+cg3nv/f/9//3+lFP9/lFKEEIQU/39ab1JKYwxKKf9//3//f/9//3//f601hBAQRv9//3//f605Ywxaa/9//3//f/9//3//f/9//39zTkIM70H/f/9//3//f601GGP/f/9//3//f/9//3//f/9//3//f/9//3//f/9//3//f/9//3//f/9//3//f/9//3//f/9//3//f/9//3//f/9//3//f/9//3//f/9//3//f/9//3//f/9//3//f/9//3//f/9//3//f/9//3//f/9//3//f/9//3//f/9//3//f/9//3//f/9//3//f/9//3//f/9//3//f/9//3//f/9//3//f/9//3//f/9//3//f/9//3//f/9//3//f/9//3//f/9//3//f/9//3//f/9//3//f/9//3//f/9//3//f/9//3//f/9//3//f/9//3//f/9//3//f/9//3//f/9//3//f/9//3//f/9//3//f/9//3//f/9//3//f/9//3//f/9//3//f/9//3//f/9//3//f/9//3//f/9//3//f/9//3//f/9//3//f/9//3//f/9//3//f/9//3//f/9//3//f/9//3//f/9//3//f/9//3//f/9//3//f/9//3//f/9//3//f/9//3//f/9//3//f/9//3//f/9//38IIf9/5yD/f/9//3//f0opnHNzTqYYKSn/f/9//39SSv9//3//f/9//3//f/9//3/GHMccay3ee/9//38QQqUUvXf/f/9//3//f/9//3//fxBC1lqUUoQU1lr/f/9/70H3Xv9//3//f/9//3//f/9//3//f/9//3//f/9//3//f/9//3//f/9//3//f/9//3//f/9//3//f/9//3//f/9//3//f/9//3//f/9//3//f/9//3//f/9//3//f/9//3//f/9//3//f/9//3//f/9//3//f/9//3//f/9//3//f/9//3//f/9//3//f/9//3//f/9//3//f/9//3//f/9//3//f/9//3//f/9//3//f/9//3//f/9//3//f/9//3//f/9//3//f/9//3//f/9//3//f/9//3//f/9//3//f/9//3//f/9//3//f/9//3//f/9//3//f/9//3//f/9//3//f/9//3//f/9//3//f/9//3//f/9//3//f/9//3//f/9//3//f/9//3//f/9//3//f/9//3//f/9//3//f/9//3//f/9//3//f/9//3//f/9//3//f/9//3//f/9//3//f/9//3//f/9//3//f/9//3//f/9//3//f/9//3//f/9//3//f/9//3//f/9//3//f/9//3//f/9//38YZzFKtVZzTv9//3//f/9/zj05Z/9/e28xRv9//3//f/9//3//f/9//3//f/9//3//fwkl/3+1VmMQUkr/f7VarTWEFDln/3//f/9//3//f/9/KSn/f/9/nXcpKQglnHNSTrVW/3//f/9//3//f/9//3//f/9//3//f/9//3//f/9//3//f/9//3//f/9//3//f/9//3//f/9//3//f/9//3//f/9//3//f/9//3//f/9//3//f/9//3//f/9//3//f/9//3//f/9//3//f/9//3//f/9//3//f/9//3//f/9//3//f/9//3//f/9//3//f/9//3//f/9//3//f/9//3//f/9//3//f/9//3//f/9//3//f/9//3//f/9//3//f/9//3//f/9//3//f/9//3//f/9//3//f/9//3//f/9//3//f/9//3//f/9//3//f/9//3//f/9//3//f/9//3//f/9//3//f/9//3//f/9//3//f/9//3//f/9//3//f/9//3//f/9//3//f/9//3//f/9//3//f/9//3//f/9//3//f/9//3//f/9//3//f/9//3//f/9//3//f/9//3//f/9//3//f/9//3//f/9//3//f/9//3//f/9//3//f/9//3//f/9//3//f/9//3//f/9//3//f/9//3//f849e29rLb13/3//f/9//39SSrZa/3//f713/3//f/9//3//f/9/vXcpJf9//3//f7VaMUb/f/9//3/PPaUUxhzeezFGxhjWWv9//3//f/9//3+EFP9//3//f/9/OWuEEOcgrTX/f/9//3//f/9//3//f/9//3//f/9//3//f/9//3//f/9//3//f/9//3//f/9//3//f/9//3//f/9//3//f/9//3//f/9//3//f/9//3//f/9//3//f/9//3//f/9//3//f/9//3//f/9//3//f/9//3//f/9//3//f/9//3//f/9//3//f/9//3//f/9//3//f/9//3//f/9//3//f/9//3//f/9//3//f/9//3//f/9//3//f/9//3//f/9//3//f/9//3//f/9//3//f/9//3//f/9//3//f/9//3//f/9//3//f/9//3//f/9//3//f/9//3//f/9//3//f/9//3//f/9//3//f/9//3//f/9//3//f/9//3//f/9//3//f/9//3//f/9//3//f/9//3//f/9//3//f/9//3//f/9//3//f/9//3//f/9//3//f/9//3//f/9//3//f/9//3//f/9//3//f/9//3//f/9//3//f/9//3//f/9//3//f/9//3//f/9//3//f/9//3//f/9//3//f/9/CCH/f+cc/3//f/9//3//f7VWc07/f/9//3//f/9//3//f/9//3//fzFKay3/f/9/Si2cc/9//3//f/9/vXcIIcYcOWf/fxBC/3//f/9//3//f8YY/3//f/9//3//f/9/xxxjEDhn/3//f/9//3//f/9//3//f/9//3//f/9//3//f/9//3//f/9//3//f/9//3//f/9//3//f/9//3//f/9//3//f/9//3//f/9//3//f/9//3//f/9//3//f/9//3//f/9//3//f/9//3//f/9//3//f/9//3//f/9//3//f/9//3//f/9//3//f/9//3//f/9//3//f/9//3//f/9//3//f/9//3//f/9//3//f/9//3//f/9//3//f/9//3//f/9//3//f/9//3//f/9//3//f/9//3//f/9//3//f/9//3//f/9//3//f/9//3//f/9//3//f/9//3//f/9//3//f/9//3//f/9//3//f/9//3//f/9//3//f/9//3//f/9//3//f/9//3//f/9//3//f/9//3//f/9//3//f/9//3//f/9//3//f/9//3//f/9//3//f/9//3//f/9//3//f/9//3//f/9//3//f/9//3//f/9//3//f/9//3//f/9//3//f/9//3//f/9//3//f/9//3//f/9/nHOtNXpv7z3/f/9//3//f/9/1loxRv9//3//f/9//3//f/9//3//f/9//3/nHNZa/3+lFP9//3//f/9//3//f1JK914IJSkpzjl7b/9//3//f3tzSi3/f/9//3//f/9//38YYyklCCFKLXtv/3//f/9//3//f/9//3//f/9//3//f/9//3//f/9//3//f/9//3//f/9//3//f/9//3//f/9//3//f/9//3//f/9//3//f/9//3//f/9//3//f/9//3//f/9//3//f/9//3//f/9//3//f/9//3//f/9//3//f/9//3//f/9//3//f/9//3//f/9//3//f/9//3//f/9//3//f/9//3//f/9//3//f/9//3//f/9//3//f/9//3//f/9//3//f/9//3//f/9//3//f/9//3//f/9//3//f/9//3//f/9//3//f/9//3//f/9//3//f/9//3//f/9//3//f/9//3//f/9//3//f/9//3//f/9//3//f/9//3//f/9//3//f/9//3//f/9//3//f/9//3//f/9//3//f/9//3//f/9//3//f/9//3//f/9//3//f/9//3//f/9//3//f/9//3//f/9//3//f/9//3//f/9//3//f/9//3//f/9//3//f/9//3//f/9//3//f/9//3//f/9//39zUtdeMkr3Xv9//3//f/9//3/WWlJK/3//f/9//3//f/9//3//f/9//3//f3tvYxD3Xq01/3//f/9//3//f/9//3//f/9/OWeEEMYY3nv/f/9/1loxRv9//3//f/9//3//f/9/CCH/f/dehBDOOd57/3//f/9//3//f/9//3//f/9//3//f/9//3//f/9//3//f/9//3//f/9//3//f/9//3//f/9//3//f/9//3//f/9//3//f/9//3//f/9//3//f/9//3//f/9//3//f/9//3//f/9//3//f/9//3//f/9//3//f/9//3//f/9//3//f/9//3//f/9//3//f/9//3//f/9//3//f/9//3//f/9//3//f/9//3//f/9//3//f/9//3//f/9//3//f/9//3//f/9//3//f/9//3//f/9//3//f/9//3//f/9//3//f/9//3//f/9//3//f/9//3//f/9//3//f/9//3//f/9//3//f/9//3//f/9//3//f/9//3//f/9//3//f/9//3//f/9//3//f/9//3//f/9//3//f/9//3//f/9//3//f/9//3//f/9//3//f/9//3//f/9//3//f/9//3//f/9//3//f/9//3//f/9//3//f/9//3//f/9//3//f/9//3//f/9//3//f/9//3//fykp/38IIf9//3//f/9//3//f9deMUb/f/9//3//f/9//3//f/9//3//f/9//3/OPUIM+GL/f/9//3//f/9//3//f/9//3//f1JKSiljDFJK/38QQjln/3//f/9//3//f/9/3ntjEP9//3//f1JKYxBSSv9//3//f/9//3//f/9//3//f/9//3//f/9//3//f/9//3//f/9//3//f/9//3//f/9//3//f/9//3//f/9//3//f/9//3//f/9//3//f/9//3//f/9//3//f/9//3//f/9//3//f/9//3//f/9//3//f/9//3//f/9//3//f/9//3//f/9//3//f/9//3//f/9//3//f/9//3//f/9//3//f/9//3//f/9//3//f/9//3//f/9//3//f/9//3//f/9//3//f/9//3//f/9//3//f/9//3//f/9//3//f/9//3//f/9//3//f/9//3//f/9//3//f/9//3//f/9//3//f/9//3//f/9//3//f/9//3//f/9//3//f/9//3//f/9//3//f/9//3//f/9//3//f/9//3//f/9//3//f/9//3//f/9//3//f/9//3//f/9//3//f/9//3//f/9//3//f/9//3//f/9//3//f/9//3//f/9//3//f/9//3//f/9//3//f/9//3//f/9/CCH/fwgh/3//f/9//3//f/9/1lpSSv9//3//f/9/c07/f/9//3//f/9//3//f957Qgj/f/9//3//f/9//3//f/9//3//f/9/1lqUUv9/EEKFFKUYWmv/f/9//3//f/9//3//f2MM/3//f/9//3/ee+89hBT3Xv9//3//f/9//3//f/9//3//f/9//3//f/9//3//f/9//3//f/9//3//f/9//3//f/9//3//f/9//3//f/9//3//f/9//3//f/9//3//f/9//3//f/9//3//f/9//3//f/9//3//f/9//3//f/9//3//f/9//3//f/9//3//f/9//3//f/9//3//f/9//3//f/9//3//f/9//3//f/9//3//f/9//3//f/9//3//f/9//3//f/9//3//f/9//3//f/9//3//f/9//3//f/9//3//f/9//3//f/9//3//f/9//3//f/9//3//f/9//3//f/9//3//f/9//3//f/9//3//f/9//3//f/9//3//f/9//3//f/9//3//f/9//3//f/9//3//f/9//3//f/9//3//f/9//3//f/9//3//f/9//3//f/9//3//f/9//3//f/9//3//f/9//3//f/9//3//f/9//3//f/9//3//f/9//3//f/9//3//f/9//3//f/9//3//f/9/OmvvPRhn7z3/f/9//3//f/9//3+1VlJO/3//f/9/92KUUv9//3//f/9//3//f/9//39DDBhj/3//f/9//3//f/9//3//f/9//3+UVtZa/3//f957hBCEFNZa/3//f/9//3//f/9/hBD/f/9//3//f/9//3+9d0ot5yA5Z/9//3//f/9//3//f/9//3//f/9//3//f/9//3//f/9//3//f/9//3//f/9//3//f/9//3//f/9//3//f/9//3//f/9//3//f/9//3//f/9//3//f/9//3//f/9//3//f/9//3//f/9//3//f/9//3//f/9//3//f/9//3//f/9//3//f/9//3//f/9//3//f/9//3//f/9//3//f/9//3//f/9//3//f/9//3//f/9//3//f/9//3//f/9//3//f/9//3//f/9//3//f/9//3//f/9//3//f/9//3//f/9//3//f/9//3//f/9//3//f/9//3//f/9//3//f/9//3//f/9//3//f/9//3//f/9//3//f/9//3//f/9//3//f/9//3//f/9//3//f/9//3//f/9//3//f/9//3//f/9//3//f/9//3//f/9//3//f/9//3//f/9//3//f/9//3//f/9//3//f/9//3//f/9//3//f/9//3//f/9//3//f/9//38QRhhj70EYY/9//3//f/9//3//f1JK917/f/9//39zTjln/3//f/9//3//f/9//385Z2MQrTX/f/9//3//f/9//3//f/9//3//f7VW1lr/f/9//3+lGN57rTWEFHNS/3//f/9//38pJb13/3//f/9//3//f/9//39aawghSi29d/9//3//f/9//3//f/9//3//f/9//3//f/9//3//f/9//3//f/9//3//f/9//3//f/9//3//f/9//3//f/9//3//f/9//3//f/9//3//f/9//3//f/9//3//f/9//3//f/9//3//f/9//3//f/9//3//f/9//3//f/9//3//f/9//3//f/9//3//f/9//3//f/9//3//f/9//3//f/9//3//f/9//3//f/9//3//f/9//3//f/9//3//f/9//3//f/9//3//f/9//3//f/9//3//f/9//3//f/9//3//f/9//3//f/9//3//f/9//3//f/9//3//f/9//3//f/9//3//f/9//3//f/9//3//f/9//3//f/9//3//f/9//3//f/9//3//f/9//3//f/9//3//f/9//3//f/9//3//f/9//3//f/9//3//f/9//3//f/9//3//f/9//3//f/9//3//f/9//3//f/9//3//f/9//3//f/9//3//f/9//3//fwgh/3/nIP9//3//f/9//3//f/9/70E5Z/9//3//f849vXf/f/9//3//f/9//3//f/BBEEKlFP9//3//f/9//3//f/9//3//f/9/lFL3Xv9//3//f+gg/3//f713zjljEJRS/3//f4w1vXf/f/9//3//f/9//3//f/9//3/3XqUUzjnee/9//3//f/9//3//f/9//3//f/9//3//f/9//3//f/9//3//f/9//3//f/9//3//f/9//3//f/9//3//f/9//3//f/9//3//f/9//3//f/9//3//f/9//3//f/9//3//f/9//3//f/9//3//f/9//3//f/9//3//f/9//3//f/9//3//f/9//3//f/9//3//f/9//3//f/9//3//f/9//3//f/9//3//f/9//3//f/9//3//f/9//3//f/9//3//f/9//3//f/9//3//f/9//3//f/9//3//f/9//3//f/9//3//f/9//3//f/9//3//f/9//3//f/9//3//f/9//3//f/9//3//f/9//3//f/9//3//f/9//3//f/9//3//f/9//3//f/9//3//f/9//3//f/9//3//f/9//3//f/9//3//f/9//3//f/9//3//f/9//3//f/9//3//f/9//3//f/9//3//f/9//3//f/9//3//f/9//3//f/9/xhz/f+cc/3//f/9//3//f/9//39rLd57/3//f/9/rTX/f/9//3//f/9//3//f/9/xhy9d0II/3//f/9//3//f/9//3//f/9//3/WWrZa/3//f5xzjDX/f/9//3//f717rTmlFLVWUkrWXv9//3//f/9//3//f/9//3//f/9//3+VVqUUEEb/f/9//3//f/9//3//f/9//3//f/9//3//f/9//3//f/9//3//f/9//3//f/9//3//f/9//3//f/9//3//f/9//3//f/9//3//f/9//3//f/9//3//f/9//3//f/9//3//f/9//3//f/9//3//f/9//3//f/9//3//f/9//3//f/9//3//f/9//3//f/9//3//f/9//3//f/9//3//f/9//3//f/9//3//f/9//3//f/9//3//f/9//3//f/9//3//f/9//3//f/9//3//f/9//3//f/9//3//f/9//3//f/9//3//f/9//3//f/9//3//f/9//3//f/9//3//f/9//3//f/9//3//f/9//3//f/9//3//f/9//3//f/9//3//f/9//3//f/9//3//f/9//3//f/9//3//f/9//3//f/9//3//f/9//3//f/9//3//f/9//3//f/9//3//f/9//3//f/9//3//f/9//3//f/9//3//f/9/WmutNRhjEEL/f/9//3//f/9//3//fwgh/3//f/9//39KKf9//3//f/9//3//f/9//3+EEP9/hBTee/9//3//f/9//3//f/9//3//f/de1lr/f/9/GGMySv9//3//f/9//3//f713rTljDOcg/3//f/9//3//f/9//3//f/9//3//f/9//39zToQUc07/f/9//3//f/9//3//f/9//3//f/9//3//f/9//3//f/9//3//f/9//3//f/9//3//f/9//3//f/9//3//f/9//3//f/9//3//f/9//3//f/9//3//f/9//3//f/9//3//f/9//3//f/9//3//f/9//3//f/9//3//f/9//3//f/9//3//f/9//3//f/9//3//f/9//3//f/9//3//f/9//3//f/9//3//f/9//3//f/9//3//f/9//3//f/9//3//f/9//3//f/9//3//f/9//3//f/9//3//f/9//3//f/9//3//f/9//3//f/9//3//f/9//3//f/9//3//f/9//3//f/9//3//f/9//3//f/9//3//f/9//3//f/9//3//f/9//3//f/9//3//f/9//3//f/9//3//f/9//3//f/9//3//f/9//3//f/9//3//f/9//3//f/9//3//f/9//3//f/9//3//f/9//3//f/9//3+UUpRSEEIYY/9//3//f/9//3//f/9/CCH/f/9//3//f0ot/3//f/9//3//f/9//385Z4w1/3/GGN57/3//f/9//3//f/9//3//f/9/OWdzTv9//3+VVtZa/3//f/9//3//f/9//3//f/depRSlGPde/3//f/9//3//f/9//3//f/9//3//f/9//39SSqUYlVb/f/9//3//f/9//3//f/9//3//f/9//3//f/9//3//f/9//3//f/9//3//f/9//3//f/9//3//f/9//3//f/9//3//f/9//3//f/9//3//f/9//3//f/9//3//f/9//3//f/9//3//f/9//3//f/9//3//f/9//3//f/9//3//f/9//3//f/9//3//f/9//3//f/9//3//f/9//3//f/9//3//f/9//3//f/9//3//f/9//3//f/9//3//f/9//3//f/9//3//f/9//3//f/9//3//f/9//3//f/9//3//f/9//3//f/9//3//f/9//3//f/9//3//f/9//3//f/9//3//f/9//3//f/9//3//f/9//3//f/9//3//f/9//3//f/9//3//f/9//3//f/9//3//f/9//3//f/9//3//f/9//3//f/9//3//f/9//3//f/9//3//f/9//3//f/9//3//f/9//3//f/9//3//f4w1e2/nHP9//3//f/9//3//f/9/nHPOOf9//3//f/9/KSX/f/9//3//f/9//3//fxBGtVb/f8YY/3//f/9//3//f/9//3//f/9//39aa3NO/3//fxBCWmv/f/9//3//f/9//3//f/9/nHMIJd57jDHGGPde/3//f/9//3//f/9//3//f/9//3//f/9//38xSsYY117/f/9//3//f/9//3//f/9//3//f/9//3//f/9//3//f/9//3//f/9//3//f/9//3//f/9//3//f/9//3//f/9//3//f/9//3//f/9//3//f/9//3//f/9//3//f/9//3//f/9//3//f/9//3//f/9//3//f/9//3//f/9//3//f/9//3//f/9//3//f/9//3//f/9//3//f/9//3//f/9//3//f/9//3//f/9//3//f/9//3//f/9//3//f/9//3//f/9//3//f/9//3//f/9//3//f/9//3//f/9//3//f/9//3//f/9//3//f/9//3//f/9//3//f/9//3//f/9//3//f/9//3//f/9//3//f/9//3//f/9//3//f/9//3//f/9//3//f/9//3//f/9//3//f/9//3//f/9//3//f/9//3//f/9//3//f/9//3//f/9//3//f/9//3//f/9//3//f/9//3//f/9/5yD/f+cc/3//f/9//3//f/9//3+2WrVW/3//f/9//39rMf9//3//f/9//3//f/9/KSW9d/9/hBD/f/9//3//f/9//3//f/9//3//f713Ukr/f/9/zjm9d/9//3//f/9//3//f/9//3//f6UU/3//f5xzSy3GGLVW/3//f/9//3//f/9//3//f/9//3//f/9//39SSiklGGP/f/9//3//f/9//3//f/9//3//f/9//3//f/9//3//f/9//3//f/9//3//f/9//3//f/9//3//f/9//3//f/9//3//f/9//3//f/9//3//f/9//3//f/9//3//f/9//3//f/9//3//f/9//3//f/9//3//f/9//3//f/9//3//f/9//3//f/9//3//f/9//3//f/9//3//f/9//3//f/9//3//f/9//3//f/9//3//f/9//3//f/9//3//f/9//3//f/9//3//f/9//3//f/9//3//f/9//3//f/9//3//f/9//3//f/9//3//f/9//3//f/9//3//f/9//3//f/9//3//f/9//3//f/9//3//f/9//3//f/9//3//f/9//3//f/9//3//f/9//3//f/9//3//f/9//3//f/9//3//f/9//3//f/9//3//f/9//3//f/9//3//f/9//3//f/9//3//f/9//3+mGHtvrTX/f/9//3//f/9//3//f4w13nv/f/9//397b845/3//f/9//3//f/9//3+EFP9//3+mGP9//3//f/9//3//f/9//3//f/9/3nsxRv9//39KKf9//3//f/9//3//f/9//3//f/9/pRj/f/9//3//f3tvjDGEEFNO3nv/f/9//3//f/9//3//f/9//3//f/9//3+UUmstOWf/f/9//3//f/9//3//f/9//3//f/9//3//f/9//3//f/9//3//f/9//3//f/9//3//f/9//3//f/9//3//f/9//3//f/9//3//f/9//3//f/9//3//f/9//3//f/9//3//f/9//3//f/9//3//f/9//3//f/9//3//f/9//3//f/9//3//f/9//3//f/9//3//f/9//3//f/9//3//f/9//3//f/9//3//f/9//3//f/9//3//f/9//3//f/9//3//f/9//3//f/9//3//f/9//3//f/9//3//f/9//3//f/9//3//f/9//3//f/9//3//f/9//3//f/9//3//f/9//3//f/9//3//f/9//3//f/9//3//f/9//3//f/9//3//f/9//3//f/9//3//f/9//3//f/9//3//f/9//3//f/9//3//f/9//3//f/9//3//f/9//3//f/9//3//f/9//3/eeyopc1K1Vv9//3//f/9//3//f/9/KSX/f/9//3//f/dec07/f/9//3//f/9//3+9d2st/3/eeykp/3//f/9//3//f/9//3//f/9//3//fzFG/3//fyop/3//f/9//3//f/9//3//f/9//38pKb13/3//f/9//3//f7137z1jEM45vXf/f/9//3//f/9//3//f/9//3//f/9//3/3Xu891lr/f/9//3//f/9//3//f/9//3//f/9//3//f/9//3//f/9//3//f/9//3//f/9//3//f/9//3//f/9//3//f/9//3//f/9//3//f/9//3//f/9//3//f/9//3//f/9//3//f/9//3//f/9//3//f/9//3//f/9//3//f/9//3//f/9//3//f/9//3//f/9//3//f/9//3//f/9//3//f/9//3//f/9//3//f/9//3//f/9//3//f/9//3//f/9//3//f/9//3//f/9//3//f/9//3//f/9//3//f/9//3//f/9//3//f/9//3//f/9//3//f/9//3//f/9//3//f/9//3//f/9//3//f/9//3//f/9//3//f/9//3//f/9//3//f/9//3//f/9//3//f/9//3//f/9//3//f/9//3//f/9//3//f/9//3//f/9//3//f/9//3//f/9//3//f1przjmMMXtv/3//f/9//3//f/9/vXfOPf9//3//f/9/Uk7XXv9//3//f/9//3//f/deMUb/f/deEEb/f/9//3//f/9//3//f/9//3//f/9/c07/f/9/KSX/f/9//3//f/9//3//f/9//3//f+89GGP/f/9//3//f/9//3//f957c06EECkp917/f/9//3//f/9//3//f/9//3//f/9//397bzln/3//f/9//3//f/9//3//f/9//3//f/9//3//f/9//3//f/9//3//f/9//3//f/9//3//f/9//3//f/9//3//f/9//3//f/9//3//f/9//3//f/9//3//f/9//3//f/9//3//f/9//3//f/9//3//f/9//3//f/9//3//f/9//3//f/9//3//f/9//3//f/9//3//f/9//3//f/9//3//f/9//3//f/9//3//f/9//3//f/9//3//f/9//3//f/9//3//f/9//3//f/9//3//f/9//3//f/9//3//f/9//3//f/9//3//f/9//3//f/9//3//f/9//3//f/9//3//f/9//3//f/9//3//f/9//3//f/9//3//f/9//3//f/9//3//f/9//3//f/9//3//f/9//3//f/9//3//f/9//3//f/9//3//f/9//3//f/9//3//f/9//3//f/9/tVaUVqUU/3//f/9//3//f/9//39SSlpr/3//f/9//3+tOZxz/3//f/9//3//f/9/EEI5Z/9/MUYYY/9//3//f/9//3//f/9//3//f/9//3+UVv9//39KKf9//3//f/9//3//f/9//3//f/9/tVaUUv9//3//f/9//3//f/9//3//f/9/915KKYQQUkree/9//3//f/9//3//f/9//3//f/9//3//f/9//3//f/9//3//f/9//3//f/9//3//f/9//3//f/9//3//f/9//3//f/9//3//f/9//3//f/9//3//f/9//3//f/9//3//f/9//3//f/9//3//f/9//3//f/9//3//f/9//3//f/9//3//f/9//3//f/9//3//f/9//3//f/9//3//f/9//3//f/9//3//f/9//3//f/9//3//f/9//3//f/9//3//f/9//3//f/9//3//f/9//3//f/9//3//f/9//3//f/9//3//f/9//3//f/9//3//f/9//3//f/9//3//f/9//3//f/9//3//f/9//3//f/9//3//f/9//3//f/9//3//f/9//3//f/9//3//f/9//3//f/9//3//f/9//3//f/9//3//f/9//3//f/9//3//f/9//3//f/9//3//f/9//3//f/9//3//f/9//3//f/9//38xSrVW5yD/f/9//3//f/9//3//f0ot/3//f/9//3//fykl/3//f/9//3//f/9//39LLd57/38IJf9//3//f/9//3//f/9//3//f/9//3//fxhj/3//f0ot/3//f/9//3//f/9//3//f/9//397b601/3//f/9//3//f/9//3//f/9//3//f/9/vXcQQoQQSikYY/9//3//f/9//3//f/9//3//f/9//3//f/9//3//f/9//3//f/9//3//f/9//3//f/9//3//f/9//3//f/9//3//f/9//3//f/9//3//f/9//3//f/9//3//f/9//3//f/9//3//f/9//3//f/9//3//f/9//3//f/9//3//f/9//3//f/9//3//f/9//3//f/9//3//f/9//3//f/9//3//f/9//3//f/9//3//f/9//3//f/9//3//f/9//3//f/9//3//f/9//3//f/9//3//f/9//3//f/9//3//f/9//3//f/9//3//f/9//3//f/9//3//f/9//3//f/9//3//f/9//3//f/9//3//f/9//3//f/9//3//f/9//3//f/9//3//f/9//3//f/9//3//f/9//3//f/9//3//f/9//3//f/9//3//f/9//3//f/9//3//f/9//3//f/9//3//f/9//3//f/9//3//f645lFKtNf9//3//f/9//3//f957zjn/f/9//3//f/9/CCH/f/9//3//f/9//3//f+cg/3//fwgh/3//f/9//3//f/9//3//f/9//3//f/9/Wmv/f957zj3/f/9//3//f/9//3//f/9//3//f/9/CCX/f/9//3//f/9//3//f/9//3//f/9//3//f/9//38YY0oppRQxRt57/3//f/9//3//f/9//3//f/9//3//f/9//3//f/9//3//f/9//3//f/9//3//f/9//3//f/9//3//f/9//3//f/9//3//f/9//3//f/9//3//f/9//3//f/9//3//f/9//3//f/9//3//f/9//3//f/9//3//f/9//3//f/9//3//f/9//3//f/9//3//f/9//3//f/9//3//f/9//3//f/9//3//f/9//3//f/9//3//f/9//3//f/9//3//f/9//3//f/9//3//f/9//3//f/9//3//f/9//3//f/9//3//f/9//3//f/9//3//f/9//3//f/9//3//f/9//3//f/9//3//f/9//3//f/9//3//f/9//3//f/9//3//f/9//3//f/9//3//f/9//3//f/9//3//f/9//3//f/9//3//f/9//3//f/9//3//f/9//3//f/9//3//f/9//3//f/9//3//f/9/Si0RRnNO/3//f/9//3//f/9/Ukpaa/9//3//f/9//39rLf9//3//f/9//3//f/9/CCH/fzln7z3/f/9//3//f/9//3//f/9//3//f/9//3/ef/9/e28QQv9//3//f/9//3//f/9//3//f/9//3/GGP9//3//f/9//3//f/9//3//f/9//3//f/9//3//f/9//3+9d1JKhRRKKfde/3//f/9//3//f/9//3//f/9//3//f/9//3//f/9//3//f/9//3//f/9//3//f/9//3//f/9//3//f/9//3//f/9//3//f/9//3//f/9//3//f/9//3//f/9//3//f/9//3//f/9//3//f/9//3//f/9//3//f/9//3//f/9//3//f/9//3//f/9//3//f/9//3//f/9//3//f/9//3//f/9//3//f/9//3//f/9//3//f/9//3//f/9//3//f/9//3//f/9//3//f/9//3//f/9//3//f/9//3//f/9//3//f/9//3//f/9//3//f/9//3//f/9//3//f/9//3//f/9//3//f/9//3//f/9//3//f/9//3//f/9//3//f/9//3//f/9//3//f/9//3//f/9//3//f/9//3//f/9//3//f/9//3//f/9//3//f/9//3//f/9//3//f/9//3//f/9//38IJa01GGP/f/9//3//f/9//39rLf9//3//f/9//39aazFG/3//f/9//3//f/9/3ntrLf9/EEI5Z/9//3//f/9//3//f/9//3//f/9//3//f/9//38YZ5RS/3//f/9//3//f/9//3//f/9//3//f4w1vXf/f/9//3//f/9//3//f/9//3//f/9//3//f/9//3//f/9//3//f1prrTWEEBBGvXf/f/9//3//f/9//3//f/9//3//f/9//3//f/9//3//f/9//3//f/9//3//f/9//3//f/9//3//f/9//3//f/9//3//f/9//3//f/9//3//f/9//3//f/9//3//f/9//3//f/9//3//f/9//3//f/9//3//f/9//3//f/9//3//f/9//3//f/9//3//f/9//3//f/9//3//f/9//3//f/9//3//f/9//3//f/9//3//f/9//3//f/9//3//f/9//3//f/9//3//f/9//3//f/9//3//f/9//3//f/9//3//f/9//3//f/9//3//f/9//3//f/9//3//f/9//3//f/9//3//f/9//3//f/9//3//f/9//3//f/9//3//f/9//3//f/9//3//f/9//3//f/9//3//f/9//3//f/9//3//f/9//3//f/9//3//f/9//3//f/9//3//f/9//3//fwglCCHee/9//3//f/9//3+ccxBG/3//f/9//3//f3NO917/f/9//3//f/9//39aa+89/38IIf9//3//f/9//3//f/9//3//f/9//3//f/9//3//f9Za1lr/f/9//3//f/9//3//f/9//3//f/9/c07WXv9//3//f/9//3//f/9//3//f/9//3//f/9//3//f/9//3//f/9//3//f/9/lFLnHCklGGP/f/9//3//f/9//3//f/9//3//f/9//3//f/9//3//f/9//3//f/9//3//f/9//3//f/9//3//f/9//3//f/9//3//f/9//3//f/9//3//f/9//3//f/9//3//f/9//3//f/9//3//f/9//3//f/9//3//f/9//3//f/9//3//f/9//3//f/9//3//f/9//3//f/9//3//f/9//3//f/9//3//f/9//3//f/9//3//f/9//3//f/9//3//f/9//3//f/9//3//f/9//3//f/9//3//f/9//3//f/9//3//f/9//3//f/9//3//f/9//3//f/9//3//f/9//3//f/9//3//f/9//3//f/9//3//f/9//3//f/9//3//f/9//3//f/9//3//f/9//3//f/9//3//f/9//3//f/9//3//f/9//3//f/9//3//f/9//3//f/9//3//f/9/xxylGP9//3//f/9//3//f8453nv/f/9//3//f/9/zjm9d/9//3//f/9//3//fxhjUkr/fwgh/3//f/9//3//f/9//3//f/9//3//f/9//3//f/9/c045Z/9//3//f/9//3//f/9//3//f/9//397b+89/3//f/9//3//f/9//3//f/9//3//f/9//3//f/9//3//f/9//3//f/9//3//f/9/nHPOOcYYc07/f/9//3//f/9//3//f/9//3//f/9//3//f/9//3//f/9//3//f/9//3//f/9//3//f/9//3//f/9//3//f/9//3//f/9//3//f/9//3//f/9//3//f/9//3//f/9//3//f/9//3//f/9//3//f/9//3//f/9//3//f/9//3//f/9//3//f/9//3//f/9//3//f/9//3//f/9//3//f/9//3//f/9//3//f/9//3//f/9//3//f/9//3//f/9//3//f/9//3//f/9//3//f/9//3//f/9//3//f/9//3//f/9//3//f/9//3//f/9//3//f/9//3//f/9//3//f/9//3//f/9//3//f/9//3//f/9//3//f/9//3//f/9//3//f/9//3//f/9//3//f/9//3//f/9//3//f/9//3//f/9//3//f/9//3//f/9//3//f/9//3/GGOcc/3//f/9//3//f/9/ay3/f/9//3//f/9//38IJf9//3//f/9//3//f/9/tVa1Vvde8EH/f/9//3//f/9//3//f/9//3//f/9//3//f/9//38QQntv/3//f/9//3//f/9//3//f/9//3//f/9/KSn/f/9//3//f/9//3//f/9//3//f/9//3//f/9//3//f/9//3//f/9//3//f/9//3//f/9//3+1VuccEEb/f/9//3//f/9//3//f/9//3//f/9//3//f/9//3//f/9//3//f/9//3//f/9//3//f/9//3//f/9//3//f/9//3//f/9//3//f/9//3//f/9//3//f/9//3//f/9//3//f/9//3//f/9//3//f/9//3//f/9//3//f/9//3//f/9//3//f/9//3//f/9//3//f/9//3//f/9//3//f/9//3//f/9//3//f/9//3//f/9//3//f/9//3//f/9//3//f/9//3//f/9//3//f/9//3//f/9//3//f/9//3//f/9//3//f/9//3//f/9//3//f/9//3//f/9//3//f/9//3//f/9//3//f/9//3//f/9//3//f/9//3//f/9//3//f/9//3//f/9//3//f/9//3//f/9//3//f/9//3//f/9//3//f/9//3//f/9//3//f8YYjDH/f/9//3//f/9/1lr3Xv9//3//f/9//3//f0op/3//f/9//3//f/9//3+UUtZaEEb3Xv9//3//f/9//3//f/9//3//f/9//3//f/9//3//f601/3//f/9//3//f/9//3//f/9//3//f/9//38pKf9//3//f/9//3//f/9//3//f/9//3//f/9//3//f/9//3//f/9//3//f/9//3//f/9//3//f/9//385Z4wxGGP/f/9//3//f/9//3//f/9//3//f/9//3//f/9//3//f/9//3//f/9//3//f/9//3//f/9//3//f/9//3//f/9//3//f/9//3//f/9//3//f/9//3//f/9//3//f/9//3//f/9//3//f/9//3//f/9//3//f/9//3//f/9//3//f/9//3//f/9//3//f/9//3//f/9//3//f/9//3//f/9//3//f/9//3//f/9//3//f/9//3//f/9//3//f/9//3//f/9//3//f/9//3//f/9//3//f/9//3//f/9//3//f/9//3//f/9//3//f/9//3//f/9//3//f/9//3//f/9//3//f/9//3//f/9//3//f/9//3//f/9//3//f/9//3//f/9//3//f/9//3//f/9//3//f/9//3//f/9//3//f/9//3//f/9//3//f/9/5xzvPf9//3//f/9//39KLf9//3//f/9//3//f3tv7z3/f/9//3//f/9//3//f7VW914IJf9//3//f/9//3//f/9//3//f/9//3//f/9//3//f/9/ay3/f/9//3//f/9//3//f/9//3//f/9//3//fzFGe2//f/9//3//f/9//3//f/9//3//f/9//3//f/9//3//f/9//3//f/9//3//f/9//3//f/9//3//f/9//3//f/9//3//f/9//3//f/9//3//f/9//3//f/9//3//f/9//3//f/9//3//f/9//3//f/9//3//f/9//3//f/9//3//f/9//3//f/9//3//f/9//3//f/9//3//f/9//3//f/9//3//f/9//3//f/9//3//f/9//3//f/9//3//f/9//3//f/9//3//f/9//3//f/9//3//f/9//3//f/9//3//f/9//3//f/9//3//f/9//3//f/9//3//f/9//3//f/9//3//f/9//3//f/9//3//f/9//3//f/9//3//f/9//3//f/9//3//f/9//3//f/9//3//f/9//3//f/9//3//f/9//3//f/9//3//f/9//3//f/9//3//f/9//3//f/9//3//f/9//3//f/9//3//f/9//3//f/9//3//f/9//3//f/9//3//f/9//38pJXNO/3//f/9//39aa3NO/3//f/9//3//f/9/lFL3Xv9//3//f/9//3//f/9/GGO1Vkot/3//f/9//3//f/9//3//f/9//3//f/9//3//f/9//3+MMf9//3//f/9//3//f/9//3//f/9//3//f/9/OWeUUv9//3//f/9//3//f/9//3//f/9//3//f/9//3//f/9//3//f/9//3//f/9//3//f/9//3//f/9//3//f/9//3//f/9//3//f/9//3//f/9//3//f/9//3//f/9//3//f/9//3//f/9//3//f/9//3//f/9//3//f/9//3//f/9//3//f/9//3//f/9//3//f/9//3//f/9//3//f/9//3//f/9//3//f/9//3//f/9//3//f/9//3//f/9//3//f/9//3//f/9//3//f/9//3//f/9//3//f/9//3//f/9//3//f/9//3//f/9//3//f/9//3//f/9//3//f/9//3//f/9//3//f/9//3//f/9//3//f/9//3//f/9//3//f/9//3//f/9//3//f/9//3//f/9//3//f/9//3//f/9//3//f/9//3//f/9//3//f/9//3//f/9//3//f/9//3//f/9//3//f/9//3//f/9//3//f/9//3//f/9//3//f/9//3//f/9//3//f2stlFL/f/9//3//f401/3//f/9//3//f/9//3+MMd57/3//f/9//3//f/9//397byEItVb/f/9//3//f/9//3//f/9//3//f/9//3//f/9//3//f4wx/3//f/9//3//f/9//3//f/9//3//f/9//3//f2sx/3//f/9//3//f/9//3//f/9//3//f/9//3//f/9//3//f/9//3//f/9//3//f/9//3//f/9//3//f/9//3//f/9//3//f/9//3//f/9//3//f/9//3//f/9//3//f/9//3//f/9//3//f/9//3//f/9//3//f/9//3//f/9//3//f/9//3//f/9//3//f/9//3//f/9//3//f/9//3//f/9//3//f/9//3//f/9//3//f/9//3//f/9//3//f/9//3//f/9//3//f/9//3//f/9//3//f/9//3//f/9//3//f/9//3//f/9//3//f/9//3//f/9//3//f/9//3//f/9//3//f/9//3//f/9//3//f/9//3//f/9//3//f/9//3//f/9//3//f/9//3//f/9//3//f/9//3//f/9//3//f/9//3//f/9//3//f/9//3//f/9//3//f/9//3//f/9//3//f/9//3//f/9//3//f/9//3//f/9//3//f/9//3//f/9//3//f/9/rTnXXv9//3//f3tvUkr/f/9//3//f/9//3//fykl/3//f/9//3//f/9//3//f/9/Ukr/f/9//3//f/9//3//f/9//3//f/9//3//f/9//3//f/9/zjn/f/9//3//f/9//3//f/9//3//f/9//3//f/9/jDX/f/9//3//f/9//3//f/9//3//f/9//3//f/9//3//f/9//3//f/9//3//f/9//3//f/9//3//f/9//3//f/9//3//f/9//3//f/9//3//f/9//3//f/9//3//f/9//3//f/9//3//f/9//3//f/9//3//f/9//3//f/9//3//f/9//3//f/9//3//f/9//3//f/9//3//f/9//3//f/9//3//f/9//3//f/9//3//f/9//3//f/9//3//f/9//3//f/9//3//f/9//3//f/9//3//f/9//3//f/9//3//f/9//3//f/9//3//f/9//3//f/9//3//f/9//3//f/9//3//f/9//3//f/9//3//f/9//3//f/9//3//f/9//3//f/9//3//f/9//3//f/9//3//f/9//3//f/9//3//f/9//3//f/9//3//f/9//3//f/9//3//f/9//3//f/9//3//f/9//3//f/9//3//f/9//3//f/9//3//f/9//3//f/9//3//f/9//3/OPfde/3//f/9/ay3/f/9//3//f/9//3//f713rTn/f/9//3//f/9//3//f/9//3//f/9//3//f/9//3//f/9//3//f/9//3//f/9//3//f/9//3/OPf9//3//f/9//3//f/9//3//f/9//3//f/9//3+UUhhj/3//f/9//3//f/9//3//f/9//3//f/9//3//f/9//3//f/9//3//f/9//3//f/9//3//f/9//3//f/9//3//f/9//3//f/9//3//f/9//3//f/9//3//f/9//3//f/9//3//f/9//3//f/9//3//f/9//3//f/9//3//f/9//3//f/9//3//f/9//3//f/9//3//f/9//3//f/9//3//f/9//3//f/9//3//f/9//3//f/9//3//f/9//3//f/9//3//f/9//3//f/9//3//f/9//3//f/9//3//f/9//3//f/9//3//f/9//3//f/9//3//f/9//3//f/9//3//f/9//3//f/9//3//f/9//3//f/9//3//f/9//3//f/9//3//f/9//3//f/9//3//f/9//3//f/9//3//f/9//3//f/9//3//f/9//3//f/9//3//f/9//3//f/9//3//f/9//3//f/9//3//f/9//3//f/9//3//f/9//3//f/9//3//f/9//3//f849OWf/f/9/tVb3Xv9//3//f/9//3//f/9/tVbWWv9//3//f/9//3//f/9//3//f/9//3//f/9//3//f/9//3//f/9//3//f/9//3//f/9//3//f5RW/3//f/9//3//f/9//3//f/9//3//f/9//3//f/9/jDX/f/9//3//f/9//3//f/9//3//f/9//3//f/9//3//f/9//3//f/9//3//f/9//3//f/9//3//f/9//3//f/9//3//f/9//3//f/9//3//f/9//3//f/9//3//f/9//3//f/9//3//f/9//3//f/9//3//f/9//3//f/9//3//f/9//3//f/9//3//f/9//3//f/9//3//f/9//3//f/9//3//f/9//3//f/9//3//f/9//3//f/9//3//f/9//3//f/9//3//f/9//3//f/9//3//f/9//3//f/9//3//f/9//3//f/9//3//f/9//3//f/9//3//f/9//3//f/9//3//f/9//3//f/9//3//f/9//3//f/9//3//f/9//3//f/9//3//f/9//3//f/9//3//f/9//3//f/9//3//f/9//3//f/9//3//f/9//3//f/9//3//f/9//3//f/9//3//f/9//3//f/9//3//f/9//3//f/9//3//f/9//3//f/9//3//f/9/7z0RRv9/3nuMMf9//3//f/9//3//f/9//39rMf9//3//f/9//3//f/9//3//f/9//3//f/9//3//f/9//3//f/9//3//f/9//3//f/9//3//f/9//3//f/9//3//f/9//3//f/9//3//f/9//3//f/9//3+MMf97/3//f/9//3//f/9//3//f/9//3//f/9//3//f/9//3//f/9//3//f/9//3//f/9//3//f/9//3//f/9//3//f/9//3//f/9//3//f/9//3//f/9//3//f/9//3//f/9//3//f/9//3//f/9//3//f/9//3//f/9//3//f/9//3//f/9//3//f/9//3//f/9//3//f/9//3//f/9//3//f/9//3//f/9//3//f/9//3//f/9//3//f/9//3//f/9//3//f/9//3//f/9//3//f/9//3//f/9//3//f/9//3//f/9//3//f/9//3//f/9//3//f/9//3//f/9//3//f/9//3//f/9//3//f/9//3//f/9//3//f/9//3//f/9//3//f/9//3//f/9//3//f/9//3//f/9//3//f/9//3//f/9//3//f/9//3//f/9//3//f/9//3//f/9//3//f/9//3//f/9//3//f/9//3//f/9//3//f/9//3//f/9//3//f/9//3/OPcYYOWcqKd57/3//f/9//3//f/9//3//f0op/3//f/9//3//f/9//3//f/9//3//f/9//3//f/9//3//f/9//3//f/9//3//f/9//3//f/9//3//f/9//3//f/9//3//f/9//3//f/9//3//f/9//3//f3tvEEL/f/9//3//f/9//3//f/9//3//f/9//3//f/9//3//f/9//3//f/9//3//f/9//3//f/9//3//f/9//3//f/9//3//f/9//3//f/9//3//f/9//3//f/9//3//f/9//3//f/9//3//f/9//3//f/9//3//f/9//3//f/9//3//f/9//3//f/9//3//f/9//3//f/9//3//f/9//3//f/9//3//f/9//3//f/9//3//f/9//3//f/9//3//f/9//3//f/9//3//f/9//3//f/9//3//f/9//3//f/9//3//f/9//3//f/9//3//f/9//3//f/9//3//f/9//3//f/9//3//f/9//3//f/9//3//f/9//3//f/9//3//f/9//3//f/9//3//f/9//3//f/9//3//f/9//3//f/9//3//f/9//3//f/9//3//f/9//3//f/9//3//f/9//3//f/9//3//f/9//3//f/9//3//f/9//3//f/9//3//f/9//3//f/9//3//f601vXcQRntv/3//f/9//3//f/9//3//f3tvMUb/f/9//3//f/9//3//f/9//3//f/9//3//f/9//3//f/9//3//f/9//3//f/9//3//f/9//3//f/9//3//f/9//3//f/9//3//f/9//3//f/9//3//f/9//3+MMb13/3//f/9//3//f/9//3//f/9//3//f/9//3//f/9//3//f/9//3//f/9//3//f/9//3//f/9//3//f/9//3//f/9//3//f/9//3//f/9//3//f/9//3//f/9//3//f/9//3//f/9//3//f/9//3//f/9//3//f/9//3//f/9//3//f/9//3//f/9//3//f/9//3//f/9//3//f/9//3//f/9//3//f/9//3//f/9//3//f/9//3//f/9//3//f/9//3//f/9//3//f/9//3//f/9//3//f/9//3//f/9//3//f/9//3//f/9//3//f/9//3//f/9//3//f/9//3//f/9//3//f/9//3//f/9//3//f/9//3//f/9//3//f/9//3//f/9//3//f/9//3//f/9//3//f/9//3//f/9//3//f/9//3//f/9//3//f/9//3//f/9//3//f/9//3//f/9//3//f/9//3//f/9//3//f/9//3//f/9//3//f/9//3//f/9/rTX/f/9//3//f/9//3//f/9//3//f/9/EEKcc/9//3//f/9//3//f/9//3//f/9//3//f/9//3//f/9//3//f/9//3//f/9//3//f/9//3//f/9//3//f/9//3//f/9//3//f/9//3//f/9//3//f/9//3//f/9/Sin/f/9//3//f/9//3//f/9//3//f/9//3//f/9//3//f/9//3//f/9//3//f/9//3//f/9//3//f/9//3//f/9//3//f/9//3//f/9//3//f/9//3//f/9//3//f/9//3//f/9//3//f/9//3//f/9//3//f/9//3//f/9//3//f/9//3//f/9//3//f/9//3//f/9//3//f/9//3//f/9//3//f/9//3//f/9//3//f/9//3//f/9//3//f/9//3//f/9//3//f/9//3//f/9//3//f/9//3//f/9//3//f/9//3//f/9//3//f/9//3//f/9//3//f/9//3//f/9//3//f/9//3//f/9//3//f/9//3//f/9//3//f/9//3//f/9//3//f/9//3//f/9//3//f/9//3//f/9//3//f/9//3//f/9//3//f/9//3//f/9//3//f/9//3//f/9//3//f/9//3//f/9//3//f/9//3//f/9//3//f/9//3//f/9//3+tNb13/3//f/9//3//f/9//3//f/9//39KKf9//3//f/9//3//f/9//3//f/9//3//f/9//3//f/9//3//f/9//3//f/9//3//f/9//3//f/9//3//f/9//3//f/9//3//f/9//3//f/9//3//f/9//3//f/9//3+cc601/3//f/9//3//f/9//3//f/9//3//f/9//3//f/9//3//f/9//3//f/9//3//f/9//3//f/9//3//f/9//3//f/9//3//f/9//3//f/9//3//f/9//3//f/9//3//f/9//3//f/9//3//f/9//3//f/9//3//f/9//3//f/9//3//f/9//3//f/9//3//f/9//3//f/9//3//f/9//3//f/9//3//f/9//3//f/9//3//f/9//3//f/9//3//f/9//3//f/9//3//f/9//3//f/9//3//f/9//3//f/9//3//f/9//3//f/9//3//f/9//3//f/9//3//f/9//3//f/9//3//f/9//3//f/9//3//f/9//3//f/9//3//f/9//3//f/9//3//f/9//3//f/9//3//f/9//3//f/9//3//f/9//3//f/9//3//f/9//3//f/9//3//f/9//3//f/9//3//f/9//3//f/9//3//f/9//3//f/9//3//f/9//3//f845vXf/f/9//3//f/9//3//f/9//3/ee845/3//f/9//3//f/9//3//f/9//3//f/9//3//f/9//3//f/9//3//f/9//3//f/9//3//f/9//3//f/9//3//f/9//3//f/9//3//f/9//3//f/9//3//f/9//3//f/9/vXcYY/9//3//f/9//3//f/9//3//f/9//3//f/9//3//f/9//3//f/9//3//f/9//3//f/9//3//f/9//3//f/9//3//f/9//3//f/9//3//f/9//3//f/9//3//f/9//3//f/9//3//f/9//3//f/9//3//f/9//3//f/9//3//f/9//3//f/9//3//f/9//3//f/9//3//f/9//3//f/9//3//f/9//3//f/9//3//f/9//3//f/9//3//f/9//3//f/9//3//f/9//3//f/9//3//f/9//3//f/9//3//f/9//3//f/9//3//f/9//3//f/9//3//f/9//3//f/9//3//f/9//3//f/9//3//f/9//3//f/9//3//f/9//3//f/9//3//f/9//3//f/9//3//f/9//3//f/9//3//f/9//3//f/9//3//f/9//3//f/9//3//f/9//3//f/9//3//f/9//3//f/9//3//f/9//3//f/9//3//f/9//3//f/9/EEI5Z/9//3//f/9//3//f/9//3//f1JKOWf/f/9//3//f/9//3//f/9//3//f/9//3//f/9//3//f/9//3//f/9//3//f/9//3//f/9//3//f/9//3//f/9//3//f/9//3//f/9//3//f/9//3//f/9//3//f/9//3//f/9//3//f/9//3//f/9//3//f/9//3//f/9//3//f/9//3//f/9//3//f/9//3//f/9//3//f/9//3//f/9//3//f/9//3//f/9//3//f/9//3//f/9//3//f/9//3//f/9//3//f/9//3//f/9//3//f/9//3//f/9//3//f/9//3//f/9//3//f/9//3//f/9//3//f/9//3//f/9//3//f/9//3//f/9//3//f/9//3//f/9//3//f/9//3//f/9//3//f/9//3//f/9//3//f/9//3//f/9//3//f/9//3//f/9//3//f/9//3//f/9//3//f/9//3//f/9//3//f/9//3//f/9//3//f/9//3//f/9//3//f/9//3//f/9//3//f/9//3//f/9//3//f/9//3//f/9//3//f/9//3//f/9//3//f/9//3//f/9//3//f/9//3//f/9//3//f/9//3//f/9//3//f/9//3//f/9//3//f/9//3//f/9//39zTrVW/3//f/9//3//f/9//3//f/9/Sin/f/9//3//f/9//3//f/9//3//f/9//3//f/9//3//f/9//3//f/9//3//f/9//3//f/9//3//f/9//3//f/9//3//f/9//3//f/9//3//f/9//3//f/9//3//f/9//3//f/9//3//f/9//3//f/9//3//f/9//3//f/9//3//f/9//3//f/9//3//f/9//3//f/9//3//f/9//3//f/9//3//f/9//3//f/9//3//f/9//3//f/9//3//f/9//3//f/9//3//f/9//3//f/9//3//f/9//3//f/9//3//f/9//3//f/9//3//f/9//3//f/9//3//f/9//3//f/9//3//f/9//3//f/9//3//f/9//3//f/9//3//f/9//3//f/9//3//f/9//3//f/9//3//f/9//3//f/9//3//f/9//3//f/9//3//f/9//3//f/9//3//f/9//3//f/9//3//f/9//3//f/9//3//f/9//3//f/9//3//f/9//3//f/9//3//f/9//3//f/9//3//f/9//3//f/9//3//f/9//3//f/9//3//f/9//3//f/9//3//f/9//3//f/9//3//f/9//3//f/9//3//f/9//3//f/9//3//f/9//3//f/9//3//fxhjzjn/f/9//3//f/9//3//f/9/3nvOOf9//3//f/9//3//f/9//3//f/9//3//f/9//3//f/9//3//f/9//3//f/9//3//f/9//3//f/9//3//f/9//3//f/9//3//f/9//3//f/9//3//f/9//3//f/9//3//f/9//3//f/9//3//f/9//3//f/9//3//f/9//3//f/9//3//f/9//3//f/9//3//f/9//3//f/9//3//f/9//3//f/9//3//f/9//3//f/9//3//f/9//3//f/9//3//f/9//3//f/9//3//f/9//3//f/9//3//f/9//3//f/9//3//f/9//3//f/9//3//f/9//3//f/9//3//f/9//3//f/9//3//f/9//3//f/9//3//f/9//3//f/9//3//f/9//3//f/9//3//f/9//3//f/9//3//f/9//3//f/9//3//f/9//3//f/9//3//f/9//3//f/9//3//f/9//3//f/9//3//f/9//3//f/9//3//f/9//3//f/9//3//f/9//3//f/9//3//f/9//3//f/9//3//f/9//3//f/9//3//f/9//3//f/9//3//f/9//3//f/9//3//f/9//3//f/9//3//f/9//3//f/9//3//f/9//3//f/9//3//f/9//3//f/9/vXcpJf9//3//f/9//3//f/9//39SSlpr/3//f/9//3//f/9//3//f/9//3//f/9//3//f/9//3//f/9//3//f/9//3//f/9//3//f/9//3//f/9//3//f/9//3//f/9//3//f/9//3//f/9//3//f/9//3//f/9//3//f/9//3//f/9//3//f/9//3//f/9//3//f/9//3//f/9//3//f/9//3//f/9//3//f/9//3//f/9//3//f/9//3//f/9//3//f/9//3//f/9//3//f/9//3//f/9//3//f/9//3//f/9//3//f/9//3//f/9//3//f/9//3//f/9//3//f/9//3//f/9//3//f/9//3//f/9//3//f/9//3//f/9//3//f/9//3//f/9//3//f/9//3//f/9//3//f/9//3//f/9//3//f/9//3//f/9//3//f/9//3//f/9//3//f/9//3//f/9//3//f/9//3//f/9//3//f/9//3//f/9//3//f/9//3//f/9//3//f/9//3//f/9//3//f/9//3//f/9//3//f/9//3//f/9//3//f/9//3//f/9//3//f/9//3//f/9//3//f/9//3//f/9//3//f/9//3//f/9//3//f/9//3//f/9//3//f/9//3//f/9//3//f/9//3//f6UU/3//f/9//3//f/9//3//f0op/3//f/9//3//f/9//3//f/9//3//f/9//3//f/9//3//f/9//3//f/9//3//f/9//3//f/9//3//f/9//3//f/9//3//f/9//3//f/9//3//f/9//3//f/9//3//f/9//3//f/9//3//f/9//3//f/9//3//f/9//3//f/9//3//f/9//3//f/9//3//f/9//3//f/9//3//f/9//3//f/9//3//f/9//3//f/9//3//f/9//3//f/9//3//f/9//3//f/9//3//f/9//3//f/9//3//f/9//3//f/9//3//f/9//3//f/9//3//f/9//3//f/9//3//f/9//3//f/9//3//f/9//3//f/9//3//f/9//3//f/9//3//f/9//3//f/9//3//f/9//3//f/9//3//f/9//3//f/9//3//f/9//3//f/9//3//f/9//3//f/9//3//f/9//3//f/9//3//f/9//3//f/9//3//f/9//3//f/9//3//f/9//3//f/9//3//f/9//3//f/9//3//f/9//3//f/9//3//f/9//3//f/9//3//f/9//3//f/9//3//f/9//3//f/9//3//f/9//3//f/9//3//f/9//3//f/9//3//f/9//3//f/9//3//f/9/rTV7b/9//3//f/9//3//f713EEL/f/9//3//f/9//3//f/9//3//f/9//3//f/9//3//f/9//3//f/9//3//f/9//3//f/9//3//f/9//3//f/9//3//f/9//3//f/9//3//f/9//3//f/9//3//f/9//3//f/9//3//f/9//3//f/9//3//f/9//3//f/9//3//f/9//3//f/9//3//f/9//3//f/9//3//f/9//3//f/9//3//f/9//3//f/9//3//f/9//3//f/9//3//f/9//3//f/9//3//f/9//3//f/9//3//f/9//3//f/9//3//f/9//3//f/9//3//f/9//3//f/9//3//f/9//3//f/9//3//f/9//3//f/9//3//f/9//3//f/9//3//f/9//3//f/9//3//f/9//3//f/9//3//f/9//3//f/9//3//f/9//3//f/9//3//f/9//3//f/9//3//f/9//3//f/9//3//f/9//3//f/9//3//f/9//3//f/9//3//f/9//3//f/9//3//f/9//3//f/9//3//f/9//3//f/9//3//f/9//3//f/9//3//f/9//3//f/9//3//f/9//3//f/9//3//f/9//3//f/9//3//f/9//3//f/9//3//f/9//3//f/9//3//f/9//38YZxBC/3//f/9//3//f/9/7z29d/9//3//f/9//3//f/9//3//f/9//3//f/9//3//f/9//3//f/9//3//f/9//3//f/9//3//f/9//3//f/9//3//f/9//3//f/9//3//f/9//3//f/9//3//f/9//3//f/9//3//f/9//3//f/9//3//f/9//3//f/9//3//f/9//3//f/9//3//f/9//3//f/9//3//f/9//3//f/9//3//f/9//3//f/9//3//f/9//3//f/9//3//f/9//3//f/9//3//f/9//3//f/9//3//f/9//3//f/9//3//f/9//3//f/9//3//f/9//3//f/9//3//f/9//3//f/9//3//f/9//3//f/9//3//f/9//3//f/9//3//f/9//3//f/9//3//f/9//3//f/9//3//f/9//3//f/9//3//f/9//3//f/9//3//f/9//3//f/9//3//f/9//3//f/9//3//f/9//3//f/9//3//f/9//3//f/9//3//f/9//3//f/9//3//f/9//3//f/9//3//f/9//3//f/9//3//f/9//3//f/9//3//f/9//3//f/9//3//f/9//3//f/9//3//f/9//3//f/9//3//f/9//3//f/9//3//f/9//3//f/9//3//f/9//3//f/9/5yD/f/9//3//f/9//3+MNf9//3//f/9//3//f/9//3//f/9//3//f/9//3//f/9//3//f/9//3//f/9//3//f/9//3//f/9//3//f/9//3//f/9//3//f/9//3//f/9//3//f/9//3//f/9//3//f/9//3//f/9//3//f/9//3//f/9//3//f/9//3//f/9//3//f/9//3//f/9//3//f/9//3//f/9//3//f/9//3//f/9//3//f/9//3//f/9//3//f/9//3//f/9//3//f/9//3//f/9//3//f/9//3//f/9//3//f/9//3//f/9//3//f/9//3//f/9//3//f/9//3//f/9//3//f/9//3//f/9//3//f/9//3//f/9//3//f/9//3//f/9//3//f/9//3//f/9//3//f/9//3//f/9//3//f/9//3//f/9//3//f/9//3//f/9//3//f/9//3//f/9//3//f/9//3//f/9//3//f/9//3//f/9//3//f/9//3//f/9//3//f/9//3//f/9//3//f/9//3//f/9//3//f/9//3//f/9//3//f/9//3//f/9//3//f/9//3//f/9//3//f/9//3//f/9//3//f/9//3//f/9//3//f/9//3//f/9//3//f/9//3//f/9//3//f/9//385Z4wx/3//f/9//38QQnxz/3//f/9//3//f/9//3//f/9//3//f/9//3//f/9//3//f/9//3//f/9//3//f/9//3//f/9//3//f/9//3//f/9//3//f/9//3//f/9//3//f/9//3//f/9//3//f/9//3//f/9//3//f/9//3//f/9//3//f/9//3//f/9//3//f/9//3//f/9//3//f/9//3//f/9//3//f/9//3//f/9//3//f/9//3//f/9//3//f/9//3//f/9//3//f/9//3//f/9//3//f/9//3//f/9//3//f/9//3//f/9//3//f/9//3//f/9//3//f/9//3//f/9//3//f/9//3//f/9//3//f/9//3//f/9//3//f/9//3//f/9//3//f/9//3//f/9//3//f/9//3//f/9//3//f/9//3//f/9//3//f/9//3//f/9//3//f/9//3//f/9//3//f/9//3//f/9//3//f/9//3//f/9//3//f/9//3//f/9//3//f/9//3//f/9//3//f/9//3//f/9//3//f/9//3//f/9//3//f/9//3//f/9//3//f/9//3//f/9//3//f/9//3//f/9//3//f/9//3//f/9//3//f/9//3//f/9//3//f/9//3//f/9//3//f/9//3//f/9/rTUQQv9//397b+89/3//f/9//3//f/9//3//f/9//3//f/9//3//f/9//3//f/9//3//f/9//3//f/9//3//f/9//3//f/9//3//f/9//3//f/9//3//f/9//3//f/9//3//f/9//3//f/9//3//f/9//3//f/9//3//f/9//3//f/9//3//f/9//3//f/9//3//f/9//3//f/9//3//f/9//3//f/9//3//f/9//3//f/9//3//f/9//3//f/9//3//f/9//3//f/9//3//f/9//3//f/9//3//f/9//3//f/9//3//f/9//3//f/9//3//f/9//3//f/9//3//f/9//3//f/9//3//f/9//3//f/9//3//f/9//3//f/9//3//f/9//3//f/9//3//f/9//3//f/9//3//f/9//3//f/9//3//f/9//3//f/9//3//f/9//3//f/9//3//f/9//3//f/9//3//f/9//3//f/9//3//f/9//3//f/9//3//f/9//3//f/9//3//f/9//3//f/9//3//f/9//3//f/9//3//f/9//3//f/9//3//f/9//3//f/9//3//f/9//3//f/9//3//f/9//3//f/9//3//f/9//3//f/9//3//f/9//3//f/9//3//f/9//3//f/9//3//f/9//3//f601CCGUUmst/3//f/9//3//f/9//3//f/9//3//f/9//3//f/9//3//f/9//3//f/9//3//f/9//3//f/9//3//f/9//3//f/9//3//f/9//3//f/9//3//f/9//3//f/9//3//f/9//3//f/9//3//f/9//3//f/9//3//f/9//3//f/9//3//f/9//3//f/9//3//f/9//3//f/9//3//f/9//3//f/9//3//f/9//3//f/9//3//f/9//3//f/9//3//f/9//3//f/9//3//f/9//3//f/9//3//f/9//3//f/9//3//f/9//3//f/9//3//f/9//3//f/9//3//f/9//3//f/9//3//f/9//3//f/9//3//f/9//3//f/9//3//f/9//3//f/9//3//f/9//3//f/9//3//f/9//3//f/9//3//f/9//3//f/9//3//f/9//3//f/9//3//f/9//3//f/9//3//f/9//3//f/9//3//f/9//3//f/9//3//f/9//3//f/9//3//f/9//3//f/9//3//f/9//3//f/9//3//f/9//3//f/9//3//f/9//3//f/9//3//f/9//3//f/9//3//f/9//3//f/9//3//f/9//3//f/9//3//f/9//3//f/9//3//f/9//3//f/9//3//f/9//3+ccxh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wAAABkAAAAAAAAAAAAAAB6AAAAOQAAAAAAAAAAAAAAewAAADoAAAApAKoAAAAAAAAAAAAAAIA/AAAAAAAAAAAAAIA/AAAAAAAAAAAAAAAAAAAAAAAAAAAAAAAAAAAAAAAAAAAiAAAADAAAAP////9GAAAAHAAAABAAAABFTUYrAkAAAAwAAAAAAAAADgAAABQAAAAAAAAAEAAAABQAAAA=</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2025-03-20T17:34:41Z</xd:SigningTime>
          <xd:SigningCertificate>
            <xd:Cert>
              <xd:CertDigest>
                <DigestMethod Algorithm="http://www.w3.org/2001/04/xmlenc#sha256"/>
                <DigestValue>UMTNQVbDLboSWbHvlk6c6YXLYBjsSEJJfHsLtVJJLKM=</DigestValue>
              </xd:CertDigest>
              <xd:IssuerSerial>
                <X509IssuerName>C=PY, O=ICPP, OU=Prestador Cualificado de Servicios de Confianza, CN=VIT S.A., SERIALNUMBER=RUC80080099-0</X509IssuerName>
                <X509SerialNumber>154863496600427239839946154963556134157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LBsBAME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QAAABgAAAAMAAAAAAAAABIAAAAMAAAAAQAAABYAAAAMAAAACAAAAFQAAABUAAAACgAAACcAAAAeAAAASgAAAAEAAACrKvlBjuP4QQoAAABLAAAAAQAAAEwAAAAEAAAACQAAACcAAAAgAAAASwAAAFAAAABYAPlOFQAAABYAAAAMAAAAAAAAAFIAAABwAQAAAgAAABAAAAAHAAAAAAAAAAAAAAC8AgAAAAAAAAECAiJTAHkAcwB0AGUAbQAAAAAAAAAAAAAAAAAAAAAAAAAAAAAAAAAAAAAAAAAAAAAAAAAAAAAAAAAAAAAAAAAAAAAAAAAAAEiamXb5fwAAAgAAAAAAAAAQ1BaaRQAAANBureX5fwAAAAAAAAAAAAAI1BaaRQAAAABAoXb5fwAA//////////8AAAAAAAAAAAAAAAAAAAAAsxEIyLawAAAQ1BaaRQAAAAIAAAAAAAAAtACKBQAAAABwYV+G9gEAANCzAIgAAAAAAAAAAAAAAAAHAAAAAAAAAAAAAAAAAAAA7NQWmkUAAAAZ1RaaRQAAAMEfhOX5fwAAAAAAAAAAAAASPwAAAAAAAAjUFppFAAAA8ABu9fYBAABwYV+G9gEAALtViOX5fwAAkNQWmkUAAAAZ1RaaRQAAAJAF8Ir2AQAAoNUWm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zBEw/AAAAAAAAAAB2Mks/AAAkQgAAyEEkAAAAJAAAAHMETD8AAAAAAAAAAHYySz8AACRCAADIQQQAAABzAAAADAAAAAAAAAANAAAAEAAAACkAAAAZAAAAUgAAAHABAAADAAAAEAAAAAcAAAAAAAAAAAAAALwCAAAAAAAABwICIlMAeQBzAHQAZQBtAAAAAAAAAAAAAAAAAAAAAAAAAAAAAAAAAAAAAAAAAAAAAAAAAAAAAAAAAAAAAAAAAAAAAAAAAIA/YEsYmkUAAAAAAAAARQAAAAAAAABFAAAAAQAAAPYBAAClSxiaRQAAALkBAAABjQEAYEsYmkUAAABCAAAAAAAAACEXAY3/////5epG4/l/AAAIAAAAAAAAAIGoKuX5fwAAwPjA4/l/AAAAAKCH9gEAAEZBSUwYAAAAGAAAAAAADgCgTRiaRQAAAAAAwELZDwAAAAAAAAD/AADcc7Tj+X8AAAAA/wAA/wAAv8Gg0/l/AAAE9hyP9gEAABAZ4uUAAAAAwFUYmkUAAAAAAAAAAAAAAAAAAAAAAAAAu1WI5fl/AAAQTBiaRQAAAGQAAAAAAAAACADlhfYBAAAAAAAAZHYACAAAAAAlAAAADAAAAAMAAABGAAAAKAAAABwAAABHRElDAgAAAAAAAAAAAAAAewAAADoAAAAAAAAAIQAAAAgAAABiAAAADAAAAAEAAAAVAAAADAAAAAQAAAAVAAAADAAAAAQAAABGAAAAFAAAAAgAAABUTlBQBgEAAFEAAACADwAAKQAAABkAAACKAAAARgAAAAAAAAAAAAAAAAAAAAAAAAAAAQAAeAAAAFAAAAAwAAAAgAAAAAAPAAAAAAAAhgDuAHsAAAA6AAAAKAAAAAABAAB4AAAAAQABAAAAAAAAAAAAAAAAAAAAAAAAAAAAAAAAAAAAAAD///8A////////////////////////////////////////////////////////////////////////////////////////////////////////////////////////////////////////////////////////////////////////////////////////////////////////////////////////////////////////////////////////////////////////////////////////////////////////////////////////////////////////////////////////////////////////////////////////////////////////////////////////////////////////////////////////////////////////////////////////////////////////////////////////////////////////////////////////////////////////////////////////////////////////////////////////////////////////////////////////////////////////////////////////////////////////////////////////////////////////////////////////////////////////////////////////////////////////////////////////////////////////////////////////////////////////////////////////////////////////////////////////////////////////////////////////////////////////////////////////////////////////////////////////////////////////////////////////////////////////////////////////////////////////////////////////////////////////////////////////////////////////////////////////////////////////////////////////////////////////////////////////////////////////////////////////////////////////////////////////////////////////////////////////////////////////////////////////////////////////////////////////////////////////////////////////////////////////////////////////////////////////////////////////////////////////////////////////////////////////////////////////////////////////////////////////////////////////////////////////////////////////////////////////////////////////////////////////////////////////////////////////////////////////////////////////////////////////////////////////////////////////////////////////////////////////////////////////////////////////////////////////////////////////////////////////////////////////////////////////////////////////////////////////////////////////////////////////////////////////////////////////////////////////////////////////////////////////////////////////////////////////////////////////////////////////////////////////////////////////////////////////////////////////////////////////////////////////////////////////////////////////////////////////////////////////////////////////////////////////////////////////////////////////////////////////////////////////////////////////////////////////////////////////////////////////////////////////////////////////////////////////////////////////////////////////////////////////////////////////////////////////////////////////////////////////////////////////////////////////////////////////////////////////////////////////////////////////////////////////////////////////////////////////////////////////////////////////////////////////////////////////////////////////////////////////////////////////////////////////////////////////////////////////////////////////////////////////////////////////////////////////////////////////////////////////////////////////////////////////////////////////////////////////////////////////////////////////////////////////////////////////////////////////////////////////////////////////////////////////////////////////////////////////////////////////////////////////////////////////////////////////////////////////////////////////////////////////////////////////////////////////////////////////////////////////////////////////////////////////////////////////////////////////////////////////////////////////////////////////////////////////////////////////////////////////////////////////////////////////////////////////////////////////////////////////////////////////////////////////////////////////////////////////////////////////////////////////////////////////////////////////////////////////////////////////////////////////////////////////////////////////////////////////////////////////////////////////////////////////////////////////////////////////////////////////////////////////////////////////////////////////////////////////////////////////////////////////////////////////////////////////////////////////////////////////////////////////////////////////////////////////////////////////////////////////////////////////////////////////////////////////////////////////////////////////////////////////////////////////////////////////////////////////////////////////////////////////////////////////////////////////////////////////////////////////////////////////////////////////////////////////////////////////////////////////////////////////////////////////////////////////////////////////////////////////////////////////////////////////////////////////////////////////////////////////////////////////////////////////////////////////////////////////////////////////////////////////////////////////////////////////////////////////////////////////////////////////////////////////////////////////////////////////////////////////////////////////////////////////////////////////////////////////////////////////////////////////////////////////////////////////////////////////////////////////////////////////////////////////////////UQAAAHjwAAApAAAAGQAAAIoAAABGAAAAAAAAAAAAAAAAAAAAAAAAAAABAAB4AAAAUAAAACgAAAB4AAAAAPAAAAAAAADGAIgAewAAADoAAAAoAAAAAAEAAHg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70H/f/9//3//f/9//3//f/9//3//f/9//3//f/9//3//f/9//3//f/9//3//f/9//3//f/9//3//f/9//3//f/9//3//f/9//3//f/9//3//f/9//3//f/9//3//f/9//3//f/9//3//f/9//3//f/9//3//f/9//3//f/9//3//f/9//3//f/9//3//f/9//3//f/9//3//f/9//3//f/9//3//f/9//3//f/9//3//f/9//3//f/9//3//f/9//3//f/9//3//f/9//3//f/9//3//f/9//3//f/9//3//f/9//3//f/9//3//f/9//3//f/9//3//f/9//3//f/9//3//f/9//3//f/9//3//f/9//3//f/9//3//f/9//3//f/9//3//f/9//3//f/9//3//f/9//3//f/9//3//f/9//3//f/9//3//f/9//3//f/9//3//f/9//3//f/9//3//f/9//3//f/9//3//f/9//3//f/9//3//f/9//3//f/9//3//f/9//3//f/9//3//f/9//3//f/9//3//f/9//3//f/9//3//f/9//3//f/9//3//f/9//3//f/9//3//f/9//3//f/9//3//f/9//3//f/9//3//f/9//3//f/9//3//f/9//3//f/9//3//f/9//3//f/9/GGPWWv9//3//f/9//3//f/9//3//f/9//3//f/9//3//f/9//3//f/9//3//f/9//3//f/9//3//f/9//3//f/9//3//f/9//3//f/9//3//f/9//3//f/9//3//f/9//3//f/9//3//f/9//3//f/9//3//f/9//3//f/9//3//f/9//3//f/9//3//f/9//3//f/9//3//f/9//3//f/9//3//f/9//3//f/9//3//f/9//3//f/9//3//f/9//3//f/9//3//f/9//3//f/9//3//f/9//3//f/9//3//f/9//3//f/9//3//f/9//3//f/9//3//f/9//3//f/9//3//f/9//3//f/9//3//f/9//3//f/9//3//f/9//3//f/9//3//f/9//3//f/9//3//f/9//3//f/9//3//f/9//3//f/9//3//f/9//3//f/9//3//f/9//3//f/9//3//f/9//3//f/9//3//f/9//3//f/9//3//f/9//3//f/9//3//f/9//3//f/9//3//f/9//3//f/9//3//f/9//3//f/9//3//f/9//3//f/9//3//f/9//3//f/9//3//f/9//3//f/9//3//f/9//3//f/9//3//f/9//3//f/9//3//f/9//3//f/9//3//f/9//3//f/9/e28pJf9//3//f/9//3//f/9//3//f/9//3//f/9//3//f/9//3//f/9//3//f/9//3//f/9//3//f/9//3//f/9//3//f/9//3//f/9//3//f/9//3//f/9//3//f/9//3//f/9//3//f/9//3//f/9//3//f/9//3//f/9//3//f/9//3//f/9//3//f/9//3//f/9//3//f/9//3//f/9//3//f/9//3//f/9//3//f/9//3//f/9//3//f/9//3//f/9//3//f/9//3//f/9//3//f/9//3//f/9//3//f/9//3//f/9//3//f/9//3//f/9//3//f/9//3//f/9//3//f/9//3//f/9//3//f/9//3//f/9//3//f/9//3//f/9//3//f/9//3//f/9//3//f/9//3//f/9//3//f/9//3//f/9//3//f/9//3//f/9//3//f/9//3//f/9//3//f/9//3//f/9//3//f/9//3//f/9//3//f/9//3//f/9//3//f/9//3//f/9//3//f/9//3//f/9//3//f/9//3//f/9//3//f/9//3//f/9//3//f/9//3//f/9//3//f/9//3//f/9//3//f/9//3//f/9//3//f/9//3//f/9//3//f/9//3//f/9//3//f/9//3//f/9/c1KEENZa/3//f/9//3//f/9//3//f/9//3//f/9//3//f/9//3//f/9//3//f/9//3//f/9//3//f/9//3//f/9//3//f/9//3//f/9//3//f/9//3//f/9//3//f/9//3//f/9//3//f/9//3//f/9//3//f/9//3//f/9//3//f/9//3//f/9//3//f/9//3//f/9//3//f/9//3//f/9//3//f/9//3//f/9//3//f/9//3//f/9//3//f/9//3//f/9//3//f/9//3//f/9//3//f/9//3//f/9//3//f/9//3//f/9//3//f/9//3//f/9//3//f/9//3//f/9//3//f/9//3//f/9//3//f/9//3//f/9//3//f/9//3//f/9//3//f/9//3//f/9//3//f/9//3//f/9//3//f/9//3//f/9//3//f/9//3//f/9//3//f/9//3//f/9//3//f/9//3//f/9//3//f/9//3//f/9//3//f/9//3//f/9//3//f/9//3//f/9//3//f/9//3//f/9//3//f/9//3//f/9//3//f/9//3//f/9//3//f/9//3//f/9//3//f/9//3//f/9//3//f/9//3//f/9//3//f/9//3//f/9//3//f/9//3//f/9//3//f/9//3//f/9//3+EEMYc/3//f/9//3//f/9//3//f/9//3//f/9//3//f/9//3//f/9//3//f/9//3//f/9//3//f/9//3//f/9//3//f/9//3//f/9//3//f/9//3//f/9//3//f/9//3//f/9//3//f/9//3//f/9//3//f/9//3//f/9//3//f/9//3//f/9//3//f/9//3//f/9//3//f/9//3//f/9//3//f/9//3//f/9//3//f/9//3//f/9//3//f/9//3//f/9//3//f/9//3//f/9//3//f/9//3//f/9//3//f/9//3//f/9//3//f/9//3//f/9//3//f/9//3//f/9//3//f/9//3//f/9//3//f/9//3//f/9//3//f/9//3//f/9//3//f/9//3//f/9//3//f/9//3//f/9//3//f/9//3//f/9//3//f/9//3//f/9//3//f/9//3//f/9//3//f/9//3//f/9//3//f/9//3//f/9//3//f/9//3//f/9//3//f/9//3//f/9//3//f/9//3//f/9//3//f/9//3//f/9//3//f/9//3//f/9//3//f/9//3//f/9//3//f/9//3//f/9//3//f/9//3//f/9//3//f/9//3//f/9//3//f/9//3//f/9//3//f/9//3//f/9//38xRoQQtVb/f/9//3//f/9//3//f/9//3//f/9//3//f/9//3//f/9//3//f/9//3//f/9//3//f/9//3//f/9//3//f/9//3//f/9//3//f/9//3//f/9//3//f/9//3//f/9//3//f/9//3//f/9//3//f/9//3//f/9//3//f/9//3//f/9//3//f/9//3//f/9//3//f/9//3//f/9//3//f/9//3//f/9//3//f/9//3//f/9//3//f/9//3//f/9//3//f/9//3//f/9//3//f/9//3//f/9//3//f/9//3//f/9//3//f/9//3//f/9//3//f/9//3//f/9//3//f/9//3//f/9//3//f/9//3//f/9//3//f/9//3//f/9//3//f/9//3//f/9//3//f/9//3//f/9//3//f/9//3//f/9//3//f/9//3//f/9//3//f/9//3//f/9//3//f/9//3//f/9//3//f/9//3//f/9//3//f/9//3//f/9//3//f/9//3//f/9//3//f/9//3//f/9//3//f/9//3//f/9//3//f/9//3//f/9//3//f/9//3//f/9//3//f/9//3//f/9//3//f/9//3//f/9//3//f/9//3//f/9//3//f/9//3//f/9//3//f/9//3//f/9//3/ee2MQpRT/f/9//3//f/9//3//f/9//3//f/9//3//f/9//3//f/9//3//f/9//3//f/9//3//f/9//3//f/9//3//f/9//3//f/9//3//f/9//3//f/9//3//f/9//3//f/9//3//f/9//3//f/9//3//f/9//3//f/9//3//f/9//3//f/9//3//f/9//3//f/9//3//f/9//3//f/9//3//f/9//3//f/9//3//f/9//3//f/9//3//f/9//3//f/9//3//f/9//3//f/9//3//f/9//3//f/9//3//f/9//3//f/9//3//f/9//3//f/9//3//f/9//3//f/9//3//f/9//3//f/9//3//f/9//3//f/9//3//f/9//3//f/9//3//f/9//3//f/9//3//f/9//3//f/9//3//f/9//3//f/9//3//f/9//3//f/9//3//f/9//3//f/9//3//f/9//3//f/9//3//f/9//3//f/9//3//f/9//3//f/9//3//f/9//3//f/9//3//f/9//3//f/9//3//f/9//3//f/9//3//f/9//3//f/9//3//f/9//3//f/9//3//f/9//3//f/9//3//f/9//3//f/9//3//f/9//3//f/9//3//f/9//3//f/9//3//f/9//3//f/9//3//f845YxCUUv9//3//f/9//3//f/9//3//f/9//3//f/9//3//f/9//3//f/9//3//f/9//3//f/9//3//f/9//3//f/9//3//f/9//3//f/9//3//f/9//3//f/9//3//f/9//3//f/9//3//f/9//3//f/9//3//f/9//3//f/9//3//f/9//3//f/9//3//f/9//3//f/9//3//f/9//3//f/9//3//f/9//3//f/9//3//f/9//3//f/9//3//f/9//3//f/9//3//f/9//3//f/9//3//f/9//3//f/9//3//f/9//3//f/9//3//f/9//3//f/9//3//f/9//3//f/9//3//f/9//3//f/9//3//f/9//3//f/9//3//f/9//3//f/9//3//f/9//3//f/9//3//f/9//3//f/9//3//f/9//3//f/9//3//f/9//3//f/9//3//f/9//3//f/9//3//f/9//3//f/9//3//f/9//3//f/9//3//f/9//3//f/9//3//f/9//3//f/9//3//f/9//3//f/9//3//f/9//3//f/9//3//f/9//3//f/9//3//f/9//3//f/9//3//f/9//3//f/9//3//f/9//3//f/9//3//f/9//3//f/9//3//f/9//3//f/9//3//f/9//3//f3xvKSmlFP9//3//f/9//3//f/9//3//f/9//3//f/9//3//f/9//3//f/9//3//f/9//3//f/9//3//f/9//3//f/9//3//f/9//3//f/9//3//f/9//3//f/9//3//f/9//3//f/9//3//f/9//3//f/9//3//f/9//3//f/9//3//f/9//3//f/9//3//f/9//3//f/9//3//f/9//3//f/9//3//f/9//3//f/9//3//f/9//3//f/9//3//f/9//3//f/9//3//f/9//3//f/9//3//f/9//3//f/9//3//f/9//3//f/9//3//f/9//3//f/9//3//f/9//3//f/9//3//f/9//3//f/9//3//f/9//3//f/9//3//f/9//3//f/9//3//f/9//3//f/9//3//f/9//3//f/9//3//f/9//3//f/9//3//f/9//3//f/9//3//f/9//3//f/9//3//f/9//3//f/9//3//f/9//3//f/9//3//f/9//3//f/9//3//f/9//3//f/9//3//f/9//3//f/9//3//f/9//3//f/9//3//f/9//3//f/9//3//f/9//3//f/9//3//f/9//3//f/9//3//f/9//3//f/9//3//f/9//3//f/9//3//f/9//3//f/9//3//f/9//3//f/9/CCWUUlJO/3//f/9//3//f/9//3//f/9//3//f/9//3//f/9//3//f/9//3//f/9//3//f/9//3//f/9//3//f/9//3//f/9//3//f/9//3//f/9//3//f/9//3//f/9//3//f/9//3//f/9//3//f/9//3//f/9//3//f/9//3//f/9//3//f/9//3//f/9//3//f/9//3//f/9//3//f/9//3//f/9//3//f/9//3//f/9//3//f/9//3//f/9//3//f/9//3//f/9//3//f/9//3//f/9//3//f/9//3//f/9//3//f/9//3//f/9//3//f/9//3//f/9//3//f/9//3//f/9//3//f/9//3//f/9//3//f/9//3//f/9//3//f/9//3//f/9//3//f/9//3//f/9//3//f/9//3//f/9//3//f/9//3//f/9//3//f/9//3//f/9//3//f/9//3//f/9//3//f/9//3//f/9//3//f/9//3//f/9//3//f/9//3//f/9//3//f/9//3//f/9//3//f/9//3//f/9//3//f/9//3//f/9//3//f/9//3//f/9//3//f/9//3//f/9//3//f/9//3//f/9//3//f/9//3//f/9//3//f/9//3//f/9//3//f/9//3//f/9//3//f/9/914QRucg/3//f/9//3//f/9//3//f/9//3//f/9//3//f/9//3//f/9//3//f/9//3//f/9//3//f/9//3//f/9//3//f/9//3//f/9//3//f/9//3//f/9//3//f/9//3//f/9//3//f/9//3//f/9//3//f/9//3//f/9//3//f/9//3//f/9//3//f/9//3//f/9//3//f/9//3//f/9//3//f/9//3//f/9//3//f/9//3//f/9//3//f/9//3//f/9//3//f/9//3//f/9//3//f/9//3//f/9//3//f/9//3//f/9//3//f/9//3//f/9//3//f/9//3//f/9//3//f/9//3//f/9//3//f/9//3//f/9//3//f/9//3//f/9//3//f/9//3//f/9//3//f/9//3//f/9//3//f/9//3//f/9//3//f/9//3//f/9//3//f/9//3//f/9//3//f/9//3//f/9//3//f/9//3//f/9//3//f/9//3//f/9//3//f/9//3//f/9//3//f/9//3//f/9//3//f/9//3//f/9//3//f/9//3//f/9//3//f/9//3//f/9//3//f/9//3//f/9//3//f/9//3//f/9//3//f/9//3//f/9//3//f/9//3//f/9//3//f/9//3//f/9//3/nINZaUkr/f/9//3//f/9//3//f/9//3//f/9//3//f/9//3//f/9//3//f/9//3//f/9//3//f/9//3//f/9//3//f/9//3//f/9//3//f/9//3//f/9//3//f/9//3//f/9//3//f/9//3//f/9//3//f/9//3//f/9//3//f/9//3//f/9//3//f/9//3//f/9//3//f/9//3//f/9//3//f/9//3//f/9//3//f/9//3//f/9//3//f/9//3//f/9//3//f/9//3//f/9//3//f/9//3//f/9//3//f/9//3//f/9//3//f/9//3//f/9//3//f/9//3//f/9//3//f/9//3//f/9//3//f/9//3//f/9//3//f/9//3//f/9//3//f/9//3//f/9//3//f/9//3//f/9//3//f/9//3//f/9//3//f/9//3//f/9//3//f/9//3//f/9//3//f/9//3//f/9//3//f/9//3//f/9//3//f/9//3//f/9//3//f/9//3//f/9//3//f/9//3//f/9//3//f/9//3//f/9//3//f/9//3//f/9//3//f/9//3//f/9//3//f/9//3//f/9//3//f/9//3//f/9//3//f/9//3//f/9//3//f/9//3//f/9//3//f/9//3//f/9//3+UUnNSCCH/f/9//3//f/9//3//f/9//3//f/9//3//f/9//3//f/9//3//f/9//3//f/9//3//f/9//3//f/9//3//f/9//3//f/9//3//f/9//3//f/9//3//f/9//3//f/9//3//f/9//3//f/9//3//f/9//3//f/9//3//f/9//3//f/9//3//f/9//3//f/9//3//f/9//3//f/9//3//f/9//3//f/9//3//f/9//3//f/9//3//f/9//3//f/9//3//f/9//3//f/9//3//f/9//3//f/9//3//f/9//3//f/9//3//f/9//3//f/9//3//f/9//3//f/9//3//f/9//3//f/9//3//f/9//3//f/9//3//f/9//3//f/9//3//f/9//3//f/9//3//f/9//3//f/9//3//f/9//3//f/9//3//f/9//3//f/9//3//f/9//3//f/9//3//f/9//3//f/9//3//f/9//3//f/9//3//f/9//3//f/9//3//f/9//3//f/9//3//f/9//3//f/9//3//f/9//3//f/9//3//f/9//3//f/9//3//f/9//3//f/9//3//f/9//3//f/9//3//f/9//3//f/9//3//f/9//3//f/9//3//f/9//3//f/9//3//f/9//3//f/9//3//f8YYOWcQQv9//3//f/9//3//f/9//3//f/9//3//f/9//3//f/9//3//f/9//3//f/9//3//f/9//3//f/9//3//f/9//3//f/9//3//f/9//3//f/9//3//f/9//3//f/9//3//f/9//3//f/9//3//f/9//3//f/9//3//f/9//3//f/9//3//f/9//3//f/9//3//f/9//3//f/9//3//f/9//3//f/9//3//f/9//3//f/9//3//f/9//3//f/9//3//f/9//3//f/9//3//f/9//3//f/9//3//f/9//3//f/9//3//f/9//3//f/9//3//f/9//3//f/9//3//f/9//3//f/9//3//f/9//3//f/9//3//f/9//3//f/9//3//f/9//3//f/9//3//f/9//3//f/9//3//f/9//3//f/9//3//f/9//3//f/9//3//f/9//3//f/9//3//f/9//3//f/9//3//f/9//3//f/9//3//f/9//3//f/9//3//f/9//3//f/9//3//f/9//3//f/9//3//f/9//3//f/9//3//f/9//3//f/9//3//f/9//3//f/9//3//f/9//3//f/9//3//f/9//3//f/9//3//f/9//3//f/9//3//f/9//3//f/9//3//f/9//3//f/9//3//fzFK1lrnHP9//3//f/9//3//f/9//3//f/9//3//f/9//3//f/9//3//f/9//3//f/9//3//f/9//3//f/9//3//f/9//3//f/9//3//f/9//3//f/9//3//f/9//3//f/9//3//f/9//3//f/9//3//f/9//3//f/9//3//f/9//3//f/9//3//f/9//3//f/9//3//f/9//3//f/9//3//f/9//3//f/9//3//f/9//3//f/9//3//f/9//3//f/9//3//f/9//3//f/9//3//f/9//3//f/9//3//f/9//3//f/9//3//f/9//3//f/9//3//f/9//3//f/9//3//f/9//3//f/9//3//f/9//3//f/9//3//f/9//3//f/9//3//f/9//3//f/9//3//f/9//3//f/9//3//f/9//3//f/9//3//f/9//3//f/9//3//f/9//3//f/9//3//f/9//3//f/9//3//f/9//3//f/9//3//f/9//3//f/9//3//f/9//3//f/9//3//f/9//3//f/9//3//f/9//3//f/9//3//f/9//3//f/9//3//f/9//3//f/9//3//f/9//3//f/9//3//f/9//3//f/9//3//f/9//3//f/9//3//f/9//3//f/9//3//f/9//3//f/9//3//f/9/xxw5Z849/3//f/9//3//f/9//3//f/9//3//f/9//3//f/9//3//f/9//3//f/9//3//f/9//3//f/9//3//f/9//3//f/9//3//f/9//3//f/9//3//f/9//3//f/9//3//f/9//3//f/9//3//f/9//3//f/9//3//f/9//3//f/9//3//f/9//3//f/9//3//f/9//3//f/9//3//f/9//3//f/9//3//f/9//3//f/9//3//f/9//3//f/9//3//f/9//3//f/9//3//f/9//3//f/9//3//f/9//3//f/9//3//f/9//3//f/9//3//f/9//3//f/9//3//f/9//3//f/9//3//f/9//3//f/9//3//f/9//3//f/9//3//f/9//3//f/9//3//f/9//3//f/9//3//f/9//3//f/9//3//f/9//3//f/9//3//f/9//3//f/9//3//f/9//3//f/9//3//f/9//3//f/9//3//f/9//3//f/9//3//f/9//3//f/9//3//f/9//3//f/9//3//f/9//3//f/9//3//f/9//3//f/9//3//f/9//3//f/9//3//f/9//3//f/9//3//f/9//3//f/9//3//f/9//3//f/9//3//f/9//3//f/9//3//f/9//3//f/9//3//f/9/MUbWWgghvXf/f/9//3//f/9//3//f/9//3//f/9//3//f/9//3//f/9//3//f/9//3//f/9//3//f/9//3//f/9//3//f/9//3//f/9//3//f/9//3//f/9//3//f/9//3//f/9//3//f/9//3//f/9//3//f/9//3//f/9//3//f/9//3//f/9//3//f/9//3//f/9//3//f/9//3//f/9//3//f/9//3//f/9//3//f/9//3//f/9//3//f/9//3//f/9//3//f/9//3//f/9//3//f/9//3//f/9//3//f/9//3//f/9//3//f/9//3//f/9//3//f/9//3//f/9//3//f/9//3//f/9//3//f/9//3//f/9//3//f/9//3//f/9//3//f/9//3//f/9//3//f/9//3//f/9//3//f/9//3//f/9//3//f/9//3//f/9//3//f/9//3//f/9//3//f/9//3//f/9//3//f/9//3//f/9//3//f/9//3//f/9//3//f/9//3//f/9//3//f/9//3//f/9//3//f/9//3//f/9//3//f/9//3//f/9//3//f/9//3//f/9//3//f/9//3//f/9//3//f/9//3//f/9//3//f/9//3//f/9//3//f/9//3//f/9//3//f/9//3//f/9//3/GGHtvbDH/f/9//3//f/9//3//f/9//3//f/9//3//f/9//3//f/9//3//f/9//3//f/9//3//f/9//3//f/9//3//f/9//3//f/9//3//f/9//3//f/9//3//f/9//3//f/9//3//f/9//3//f/9//3//f/9//3//f/9//3//f/9//3//f/9//3//f/9//3//f/9//3//f/9//3//f/9//3//f/9//3//f/9//3//f/9//3//f/9//3//f/9//3//f/9//3//f/9//3//f/9//3//f/9//3//f/9//3//f/9//3//f/9//3//f/9//3//f/9//3//f/9//3//f/9//3//f/9//3//f/9//3//f/9//3//f/9//3//f/9//3//f/9//3//f/9//3//f/9//3//f/9//3//f/9//3//f/9//3//f/9//3//f/9//3//f/9//3//f/9//3//f/9//3//f/9//3//f/9//3//f/9//3//f/9//3//f/9//3//f/9//3//f/9//3//f/9//3//f/9//3//f/9//3//f/9//3//f/9//3//f/9//3//f/9//3//f/9//3//f/9//3//f/9//3//f/9//3//f/9//3//f/9//3//f/9//3//f/9//3//f/9//3//f/9//3//f/9//3//f/9//39SStZaKSmcc/9//3//f/9//3//f/9//3//f/9//3//f/9//3//f/9//3//f/9//3//f/9//3//f/9//3//f/9//3//f/9//3//f/9//3//f/9//3//f/9//3//f/9//3//f/9//3//f/9//3//f/9//3//f/9//3//f/9//3//f/9//3//f/9//3//f/9//3//f/9//3//f/9//3//f/9//3//f/9//3//f/9//3//f/9//3//f/9//3//f/9//3//f/9//3//f/9//3//f/9//3//f/9//3//f/9//3//f/9//3//f/9//3//f/9//3//f/9//3//f/9//3//f/9//3//f/9//3//f/9//3//f/9//3//f/9//3//f/9//3//f/9//3//f/9//3//f/9//3//f/9//3//f/9//3//f/9//3//f/9//3//f/9//3//f/9//3//f/9//3//f/9//3//f/9//3//f/9//3//f/9//3//f/9//3//f/9//3//f/9//3//f/9//3//f/9//3//f/9//3//f/9//3//f/9//3//f/9//3//f/9//3//f/9//3//f/9//3//f/9//3//f/9//3//f/9//3//f/9//3//f/9//3//f/9//3//f/9//3//f/9//3//f/9//3//f/9//3//f/9//3//f8YYvXcpJf9//3//f/9//3//f/9//3//f/9//3//f/9//3//f/9//3//f/9//3//f/9//3//f/9//3//f/9//3//f/9//3//f/9//3//f/9//3//f/9//3//f/9//3//f/9//3//f/9//3//f/9//3//f/9//3//f/9//3//f/9//3//f/9//3//f/9//3//f/9//3//f/9//3//f/9//3//f/9//3//f/9//3//f/9//3//f/9//3//f/9//3//f/9//3//f/9//3//f/9//3//f/9//3//f/9//3//f/9//3//f/9//3//f/9//3//f/9//3//f/9//3//f/9//3//f/9//3//f/9//3//f/9//3//f/9//3//f/9//3//f/9//3//f/9//3//f/9//3//f/9//3//f/9//3//f/9//3//f/9//3//f/9//3//f/9//3//f/9//3//f/9//3//f/9//3//f/9//3//f/9//3//f/9//3//f/9//3//f/9//3//f/9//3//f/9//3//f/9//3//f/9//3//f/9//3//f/9//3//f/9//3//f/9//3//f/9//3//f/9//3//f/9//3//f/9//3//f/9//3//f/9//3//f/9//3//f/9//3//f/9//3//f/9//3//f/9//3//f/9//3//f5RSUkqtORhj/3//f/9//3//f/9//3//f/9//3//f/9//3//f/9//3//f/9//3//f/9//3//f/9//3//f/9//3//f/9//3//f/9//3//f/9//3//f/9//3//f/9//3//f/9//3//f/9//3//f/9//3//f/9//3//f/9//3//f/9//3//f/9//3//f/9//3//f/9//3//f/9//3//f/9//3//f/9//3//f/9//3//f/9//3//f/9//3//f/9//3//f/9//3//f/9//3//f/9//3//f/9//3//f/9//3//f/9//3//f/9//3//f/9//3//f/9//3//f/9//3//f/9//3//f/9//3//f/9//3//f/9//3//f/9//3//f/9//3//f/9//3//f/9//3//f/9//3//f/9//3//f/9//3//f/9//3//f/9//3//f/9//3//f/9//3//f/9//3//f/9//3//f/9//3//f/9//3//f/9//3//f/9//3//f/9//3//f/9//3//f/9//3//f/9//3//f/9//3//f/9//3//f/9//3//f/9//3//f/9//3//f/9//3//f/9//3//f/9//3//f/9//3//f/9//3//f/9//3//f/9//3//f/9//3//f/9//3//f/9//3//f/9//3//f/9//3//f/9//3//f/9/phjee8YY/3//f/9//3//f/9//3//f/9//3//f/9//3//f/9//3//f/9//3//f/9//3//f/9//3//f/9//3//f/9//3//f/9//3//f/9//3//f/9//3//f/9//3//f/9//3//f/9//3//f/9//3//f/9//3//f/9//3//f/9//3//f/9//3//f/9//3//f/9//3//f/9//3//f/9//3//f/9//3//f/9//3//f/9//3//f/9//3//f/9//3//f/9//3//f/9//3//f/9//3//f/9//3//f/9//3//f/9//3//f/9//3//f/9//3//f/9//3//f/9//3//f/9//3//f/9//3//f/9//3//f/9//3//f/9//3//f/9//3//f/9//3//f/9//3//f/9//3//f/9//3//f/9//3//f/9//3//f/9//3//f/9//3//f/9//3//f/9//3//f/9//3//f/9//3//f/9//3//f/9//3//f/9//3//f/9//3//f/9//3//f/9//3//f/9//3//f/9//3//f/9//3//f/9//3//f/9//3//f/9//3//f/9//3//f/9//3//f/9//3//f/9//3//f/9//3//f/9//3//f/9//3//f/9//3//f/9//3//f/9//3//f/9//3//f/9//3//f/9//3//f/9/GGOtNTFGlFb/f/9//3//f/9//3//f/9//3//f/9//3//f/9//3//f/9//3//f/9//3//f/9//3//f/9//3//f/9//3//f/9//3//f/9//3//f/9//3//f/9//3//f/9//3//f/9//3//f/9//3//f/9//3//f/9//3//f/9//3//f/9//3//f/9//3//f/9//3//f/9//3//f/9//3//f/9//3//f/9//3//f/9//3//f/9//3//f/9//3//f/9//3//f/9//3//f/9//3//f/9//3//f/9//3//f/9//3//f/9//3//f/9//3//f/9//3//f/9//3//f/9//3//f/9//3//f/9//3//f/9//3//f/9//3//f/9//3//f/9//3//f/9//3//f/9//3//f/9//3//f/9//3//f/9//3//f/9//3//f/9//3//f/9//3//f/9//3//f/9//3//f/9//3//f/9//3//f/9//3//f/9//3//f/9//3//f/9//3//f/9//3//f/9//3//f/9//3//f/9//3//f/9//3//f/9//3//f/9//3//f/9//3//f/9//3//f/9//3//f/9//3//f/9//3//f/9//3//f/9//3//f/9//3//f/9//3//f/9//3//f/9//3//f/9//3//f/9//3//f/9//39KLXtvpRT/f/9//3//f/9//3//f/9//3//f/9//3//f/9//3//f/9//3//f/9//3//f/9/nXfvPRhj/3//f/9//3//f/9//3//f/9//3//f/9//3//f/9//3//f/9//3//f/9//3//f/9//3//f/9//3//f/9//3//f/9//3//f/9//3//f/9//3//f/9//3//f/9//3//f/9//3//f/9//3//f/9//3//f/9//3//f/9//3//f/9//3//f/9//3//f/9//3//f/9//3//f/9//3//f/9//3//f/9//3//f/9//3//f/9//3//f/9//3//f/9//3//f/9//3//f/9//3//f/9//3//f/9//3//f/9//3//f/9//3//f/9//3//f/9//3//f/9//3//f/9//3//f/9//3//f/9//3//f/9//3//f/9//3//f/9//3//f/9//3//f/9//3//f/9//3//f/9//3//f/9//3//f/9//3//f/9//3//f/9//3//f/9//3//f/9//3//f/9//3//f/9//3//f/9//3//f/9//3//f/9//3//f/9//3//f/9//3//f/9//3//f/9//3//f/9//3//f/9//3//f/9//3//f/9//39zTr13/3//f/9//3//f/9//3//f/9//3//f/9//3//f/9//3/ee8YY917vPf9//3//f/9//3//f/9//3//f/9//3//f/9//3//f/9//3//f/9//3//f5xzay2tNWQQ3nv/f/9//3//f/9//3//f/9//3//f/9//3//f/9//3//f/9//3//f/9//3//f/9//3//f/9//3//f/9//3//f/9//3//f/9//3//f/9//3//f/9//3//f/9//3//f/9//3//f/9//3//f/9//3//f/9//3//f/9//3//f/9//3//f/9//3//f/9//3//f/9//3//f/9//3//f/9//3//f/9//3//f/9//3//f/9//3//f/9//3//f/9//3//f/9//3//f/9//3//f/9//3//f/9//3//f/9//3//f/9//3//f/9//3//f/9//3//f/9//3//f/9//3//f/9//3//f/9//3//f/9//3//f/9//3//f/9//3//f/9//3//f/9//3//f/9//3//f/9//3//f/9//3//f/9//3//f/9//3//f/9//3//f/9//3//f/9//3//f/9//3//f/9//3//f/9//3//f/9//3//f/9//3//f/9//3//f/9//3//f/9//3//f/9//3//f/9//3//f/9//3//f/9//3//f/9//3//fzlnhBAxRv9//3//f/9//3//f/9//3//f/9//3//f/9//3//f1JKtVYIIb13/3//f/9//3//f/9//3//f/9//3//f/9//3//f3tv915SSq01azGtNe891lr/fzFKlFL/f/9//3//f/9//3//f/9//3//f/9//3//f/9//3//f/9//3//f/9//3//f/9//3//f/9//3//f/9//3//f/9//3//f/9//3//f/9//3//f/9//3//f/9//3//f/9//3//f/9//3//f/9//3//f/9//3//f/9//3//f/9//3//f/9//3//f/9//3//f/9//3//f/9//3//f/9//3//f/9//3//f/9//3//f/9//3//f/9//3//f/9//3//f/9//3//f/9//3//f/9//3//f/9//3//f/9//3//f/9//3//f/9//3//f/9//3//f/9//3//f/9//3//f/9//3//f/9//3//f/9//3//f/9//3//f/9//3//f/9//3//f/9//3//f/9//3//f/9//3//f/9//3//f/9//3//f/9//3//f/9//3//f/9//3//f/9//3//f/9//3//f/9//3//f/9//3//f/9//3//f/9//3//f/9//3//f/9//3//f/9//3//f/9//3//f/9//3//f/9//3//f/9//3//f/9//3//f/9//3+9dwghhBBSSt57/3//f/9//3//f/9//3//f/9//3//f/9/xhx7bykl/3//f/9//3//f/9//397b9ZaUkquOWstKilKKWsxEEKUUlpr/3//f/9//3//f957xhj/f/9//3//f/9//3//f/9//3//f/9//3//f/9//3//f/9//3//f/9//3//f/9//3//f/9//3//f/9//3//f/9//3//f/9//3//f/9//3//f/9//3//f/9//3//f/9//3//f/9//3//f/9//3//f/9//3//f/9//3//f/9//3//f/9//3//f/9//3//f/9//3//f/9//3//f/9//3//f/9//3//f/9//3//f/9//3//f/9//3//f/9//3//f/9//3//f/9//3//f/9//3//f/9//3//f/9//3//f/9//3//f/9//3//f/9//3//f/9//3//f/9//3//f/9//3//f/9//3//f/9//3//f/9//3//f/9//3//f/9//3//f/9//3//f/9//3//f/9//3//f/9//3//f/9//3//f/9//3//f/9//3//f/9//3//f/9//3//f/9//3//f/9//3//f/9//3//f/9//3//f/9//3//f/9//3//f/9//3//f/9//3//f/9//3//f/9//3//f/9//3//f/9//3//f/9//3//f/9//3//f/9//3/vPUMMSilrLTJKOWf/f/9//3//f/9//3//f/9/lFJsMa05MUaUUu9BrTUqKSopKimuOVJK9157b/9//3//f/9//3//f/9//3//f/9//3//f/9/ay1aa/9//3//f/9//3//f/9//3//f/9//3//f/9//3//f/9//3//f/9//3//f/9//3//f/9//3//f/9//3//f/9//3//f/9//3//f/9//3//f/9//3//f/9//3//f/9//3//f/9//3//f/9//3//f/9//3//f/9//3//f/9//3//f/9//3//f/9//3//f/9//3//f/9//3//f/9//3//f/9//3//f/9//3//f/9//3//f/9//3//f/9//3//f/9//3//f/9//3//f/9//3//f/9//3//f/9//3//f/9//3//f/9//3//f/9//3//f/9//3//f/9//3//f/9//3//f/9//3//f/9//3//f/9//3//f/9//3//f/9//3//f/9//3//f/9//3//f/9//3//f/9//3//f/9//3//f/9//3//f/9//3//f/9//3//f/9//3//f/9//3//f/9//3//f/9//3//f/9//3//f/9//3//f/9//3//f/9//3//f/9//3//f/9//3//f/9//3//f/9//3//f/9//3//f/9//3//f/9//3//f/9//3//f/9/915jEDlne29SSkopCCUIIWstSi1rLSkl6CBjDEotQgyMMRhjvXf/f/9//3//f/9//3//f/9//3//f/9//3//f/9//3//f/9//3//f/9/WmtrLf9//3//f/9//3//f/9//3//f/9//3//f/9//3//f/9//3//f/9//3//f/9//3//f/9//3//f/9//3//f/9//3//f/9//3//f/9//3//f/9//3//f/9//3//f/9//3//f/9//3//f/9//3//f/9//3//f/9//3//f/9//3//f/9//3//f/9//3//f/9//3//f/9//3//f/9//3//f/9//3//f/9//3//f/9//3//f/9//3//f/9//3//f/9//3//f/9//3//f/9//3//f/9//3//f/9//3//f/9//3//f/9//3//f/9//3//f/9//3//f/9//3//f/9//3//f/9//3//f/9//3//f/9//3//f/9//3//f/9//3//f/9//3//f/9//3//f/9//3//f/9//3//f/9//3//f/9//3//f/9//3//f/9//3//f/9//3//f/9//3//f/9//3//f/9//3//f/9//3//f/9//3//f/9//3//f/9//3//f/9//3//f/9//3//f/9//3//f/9//3//f/9//3//f/9//3//f/9//3//f/9//3//f/9//3//f713pRgxRv9//3//f/9//3//f/9//3//fwgh917OOf9//3//f/9//3//f/9//3//f/9//3//f/9//3//f/9//3//f/9//3//f/9//38pJb13/3//f/9//3//f/9//3//f/9//3//f/9//3//f/9//3//f/9//3//f/9//3//f/9//3//f/9//3//f/9//3//f/9//3//f/9//3//f/9//3//f/9//3//f/9//3//f/9//3//f/9//3//f/9//3//f/9//3//f/9//3//f/9//3//f/9//3//f/9//3//f/9//3//f/9//3//f/9//3//f/9//3//f/9//3//f/9//3//f/9//3//f/9//3//f/9//3//f/9//3//f/9//3//f/9//3//f/9//3//f/9//3//f/9//3//f/9//3//f/9//3//f/9//3//f/9//3//f/9//3//f/9//3//f/9//3//f/9//3//f/9//3//f/9//3//f/9//3//f/9//3//f/9//3//f/9//3//f/9//3//f/9//3//f/9//3//f/9//3//f/9//3//f/9//3//f/9//3//f/9//3//f/9//3//f/9//3//f/9//3//f/9//3//f/9//3+UUq01c1Lee/9//3//f/9//3//f/9//3//f/9//3//f/9//3//f/9//3//f2wxKSXee/9//3//f/9//3//f3NOlFYpJd57/3//f/9//3//f/9//3//f/9//3//f/9//3//f/9//3//f/9//3//f/9//38YY+89/3//f/9//3//f/9//3//f/9//3//f/9//3//f/9//3//f/9//3//f/9//3//f/9//3//f/9//3//f/9//3//f/9//3//f/9//3//f/9//3//f/9//3//f/9//3//f/9//3//f/9//3//f/9//3//f/9//3//f/9//3//f/9//3//f/9//3//f/9//3//f/9//3//f/9//3//f/9//3//f/9//3//f/9//3//f/9//3//f/9//3//f/9//3//f/9//3//f/9//3//f/9//3//f/9//3//f/9//3//f/9//3//f/9//3//f/9//3//f/9//3//f/9//3//f/9//3//f/9//3//f/9//3//f/9//3//f/9//3//f/9//3//f/9//3//f/9//3//f/9//3//f/9//3//f/9//3//f/9//3//f/9//3//f/9//3//f/9//3//f/9//3//f/9//3//f/9//3//f/9//3//f/9//3//f/9//3//f/9//3//f/9//3//f/9//3//f1prxhhSSoQUjDG9d/9//3//f/9//3//f/9//3//f/9//3//f/9//3//f/9//3+1VoQQOWf/f/9//3//f/9/5xy9d+cg/3//f/9//3//f/9//3//f/9//3//f/9//3//f/9//3//f/9//3//f/9//3//f+gg/3//f/9//3//f/9//3//f/9//3//f/9//3//f/9//3//f/9//3//f/9//3//f/9//3//f/9//3//f/9//3//f/9//3//f/9//3//f/9//3//f/9//3//f/9//3//f/9//3//f/9//3//f/9//3//f/9//3//f/9//3//f/9//3//f/9//3//f/9//3//f/9//3//f/9//3//f/9//3//f/9//3//f/9//3//f/9//3//f/9//3//f/9//3//f/9//3//f/9//3//f/9//3//f/9//3//f/9//3//f/9//3//f/9//3//f/9//3//f/9//3//f/9//3//f/9//3//f/9//3//f/9//3//f/9//3//f/9//3//f/9//3//f/9//3//f/9//3//f/9//3//f/9//3//f/9//3//f/9//3//f/9//3//f/9//3//f/9//3//f/9//3//f/9//3//f/9//3//f/9//3//f/9//3//f/9//3//f/9//3//f/9//3//f/9//3//f/9//38pKdZa/3/WWqUYEEL/f/9//3//f/9//3//f/9//3//f/9//3//f/9//3//f/9/e2+mGPBB/3//f/9/e2+MNXNOc07/f/9//3//f/9//3//f/9//3//f/9//3//f/9//3//f/9//3//f/9//3//f/deMUb/f/9//3//f/9//3//f/9//3//f/9//3//f/9//3//f/9//3//f/9//3//f/9//3//f/9//3//f/9//3//f/9//3//f/9//3//f/9//3//f/9//3//f/9//3//f/9//3//f/9//3//f/9//3//f/9//3//f/9//3//f/9//3//f/9//3//f/9//3//f/9//3//f/9//3//f/9//3//f/9//3//f/9//3//f/9//3//f/9//3//f/9//3//f/9//3//f/9//3//f/9//3//f/9//3//f/9//3//f/9//3//f/9//3//f/9//3//f/9//3//f/9//3//f/9//3//f/9//3//f/9//3//f/9//3//f/9//3//f/9//3//f/9//3//f/9//3//f/9//3//f/9//3//f/9//3//f/9//3//f/9//3//f/9//3//f/9//3//f/9//3//f/9//3//f/9//3//f/9//3//f/9//3//f/9//3//f/9//3//f/9//3//f/9//3//f/9//3//f713hBDee/9//38xRoUUOWf/f/9//3//f/9//3//f/9//3//f/9//3//f/9//3//f/9/rjnnHL13/3/vQTlnxhzee/9//3//f/9//3//f/9//3//f/9//3//f/9//3//f/9//3//f/9//3//f/9/CCH/f/9//3//f/9//3//f/9//3//f/9//3//f/9//3//f/9//3//f/9//3//f/9//3//f/9//3//f/9//3//f/9//3//f/9//3//f/9//3//f/9//3//f/9//3//f/9//3//f/9//3//f/9//3//f/9//3//f/9//3//f/9//3//f/9//3//f/9//3//f/9//3//f/9//3//f/9//3//f/9//3//f/9//3//f/9//3//f/9//3//f/9//3//f/9//3//f/9//3//f/9//3//f/9//3//f/9//3//f/9//3//f/9//3//f/9//3//f/9//3//f/9//3//f/9//3//f/9//3//f/9//3//f/9//3//f/9//3//f/9//3//f/9//3//f/9//3//f/9//3//f/9//3//f/9//3//f/9//3//f/9//3//f/9//3//f/9//3//f/9//3//f/9//3//f/9//3//f/9//3//f/9//3//f/9//3//f/9//3//f/9//3//f/9//3//f/9//3//f/9//3+UUmst/3//f/9/nHPnHGsx3nv/f/9//3//f/9//3//f/9//3//f/9//3//f/9//3//f/diYxDWXqYYnHMIJf9//3//f/9//3//f/9//3//f/9//3//f/9//3//f/9//3//f/9//3//f/9/914xRv9//3//f/9//3//f/9//3//f/9//3//f/9//3//f/9//3//f/9//3//f/9//3//f/9//3//f/9//3//f/9//3//f/9//3//f/9//3//f/9//3//f/9//3//f/9//3//f/9//3//f/9//3//f/9//3//f/9//3//f/9//3//f/9//3//f/9//3//f/9//3//f/9//3//f/9//3//f/9//3//f/9//3//f/9//3//f/9//3//f/9//3//f/9//3//f/9//3//f/9//3//f/9//3//f/9//3//f/9//3//f/9//3//f/9//3//f/9//3//f/9//3//f/9//3//f/9//3//f/9//3//f/9//3//f/9//3//f/9//3//f/9//3//f/9//3//f/9//3//f/9//3//f/9//3//f/9//3//f/9//3//f/9//3//f/9//3//f/9//3//f/9//3//f/9//3//f/9//3//f/9//3//f/9//3//f/9//3//f/9//3//f/9//3//f/9//3//f/9//3//f/9/Kin3Xv9//3//f/9/lFaEEHRS/3//f/9//3//f/9//3//f/9//3//f/9//3//f/9//3//f+cg5xyMMdZa/3//f/9//3//f/9//3//f/9//3//f/9//3//f/9//3//f/9//3//f/9//3/nIP9//3//f/9//3//f/9//3//f/9//3//f/9//3//f/9//3//f/9//3//f/9//3//f/9//3//f/9//3//f/9//3//f/9//3//f/9//3//f/9//3//f/9//3//f/9//3//f/9//3//f/9//3//f/9//3//f/9//3//f/9//3//f/9//3//f/9//3//f/9//3//f/9//3//f/9//3//f/9//3//f/9//3//f/9//3//f/9//3//f/9//3//f/9//3//f/9//3//f/9//3//f/9//3//f/9//3//f/9//3//f/9//3//f/9//3//f/9//3//f/9//3//f/9//3//f/9//3//f/9//3//f/9//3//f/9//3//f/9//3//f/9//3//f/9//3//f/9//3//f/9//3//f/9//3//f/9//3//f/9//3//f/9//3//f/9//3//f/9//3//f/9//3//f/9//3//f/9//3//f/9//3//f/9//3//f/9//3//f/9//3//f/9//3//f/9//3//f/9//3//f/9//3/ee4QQ/3//f/9//3//f957jDHnHJxz/3//f/9//3//f/9//3//f/9//3//f/9//3//f/9/zjnwQWMMc07/f/9//3//f/9//3//f/9//3//f/9//3//f/9//3//f/9//3//f/9//3/4YjFG/3//f/9//3//f/9//3//f/9//3//f/9//3//f/9//3//f/9//3//f/9//3//f/9//3//f/9//3//f/9//3//f/9//3//f/9//3//f/9//3//f/9//3//f/9//3//f/9//3//f/9//3//f/9//3//f/9//3//f/9//3//f/9//3//f/9//3//f/9//3//f/9//3//f/9//3//f/9//3//f/9//3//f/9//3//f/9//3//f/9//3//f/9//3//f/9//3//f/9//3//f/9//3//f/9//3//f/9//3//f/9//3//f/9//3//f/9//3//f/9//3//f/9//3//f/9//3//f/9//3//f/9//3//f/9//3//f/9//3//f/9//3//f/9//3//f/9//3//f/9//3//f/9//3//f/9//3//f/9//3//f/9//3//f/9//3//f/9//3//f/9//3//f/9//3//f/9//3//f/9//3//f/9//3//f/9//3//f/9//3//f/9//3//f/9//3//f/9//3//f/9//3//f/9/tVaMMf9//3//f/9//3//fzlnpRTvQf9//3//f/9//3//f/9//3//f/9//3//f/9//3/nIFprKSUIIYwx/3//f/9//3//f/9//3//f/9//3//f/9//3//f/9//3//f/9//3//fykl/3//f/9//3//f/9//3//f/9//3//f/9//3//f/9//3//f/9//3//f/9//3//f/9//3//f/9//3//f/9//3//f/9//3//f/9//3//f/9//3//f/9//3//f/9//3//f/9//3//f/9//3//f/9//3//f/9//3//f/9//3//f/9//3//f/9//3//f/9//3//f/9//3//f/9//3//f/9//3//f/9//3//f/9//3//f/9//3//f/9//3//f/9//3//f/9//3//f/9//3//f/9//3//f/9//3//f/9//3//f/9//3//f/9//3//f/9//3//f/9//3//f/9//3//f/9//3//f/9//3//f/9//3//f/9//3//f/9//3//f/9//3//f/9//3//f/9//3//f/9//3//f/9//3//f/9//3//f/9//3//f/9//3//f/9//3//f/9//3//f/9//3//f/9//3//f/9//3//f/9//3//f/9//3//f/9//3//f/9//3//f/9//3//f/9//3//f/9//3//f/9//3//f/9//3//fwglGGP/f/9//3//f/9//3//fxBGhBQYX/9//3//f/9//3//f/9//3//f/9//3/3XlJKrTU5Z/9/UkqEEFpr/3//f/9//3//f/9//3//f/9//3//f/9//3//f/9//3//f1przj3/f/9//3//f/9//3//f/9//3//f/9//3//f/9//3//f/9//3//f/9//3//f/9//3//f/9//3//f/9//3//f/9//3//f/9//3//f/9//3//f/9//3//f/9//3//f/9//3//f/9//3//f/9//3//f/9//3//f/9//3//f/9//3//f/9//3//f/9//3//f/9//3//f/9//3//f/9//3//f/9//3//f/9//3//f/9//3//f/9//3//f/9//3//f/9//3//f/9//3//f/9//3//f/9//3//f/9//3//f/9//3//f/9//3//f/9//3//f/9//3//f/9//3//f/9//3//f/9//3//f/9//3//f/9//3//f/9//3//f/9//3//f/9//3//f/9//3//f/9//3//f/9//3//f/9//3//f/9//3//f/9//3//f/9//3//f/9//3//f/9//3//f/9//3//f/9//3//f/9//3//f/9//3//f/9//3//f/9//3//f/9//3//f/9//3//f/9//3//f/9//3//f/9//3//f/9/vXeEFP9//3//f/9//3//f/9//3+ccwglay3ee/9//3//f/9//3//f/9//3//f4wxvXelGP9//3//f5xzxhjvQf9//3//f/9//3//f/9//3//f/9//3//f/9//3//f/9/Sy3ee/9//3//f/9//3//f/9//3//f/9//3//f/9//3//f/9//3//f/9//3//f/9//3//f/9//3//f/9//3//f/9//3//f/9//3//f/9//3//f/9//3//f/9//3//f/9//3//f/9//3//f/9//3//f/9//3//f/9//3//f/9//3//f/9//3//f/9//3//f/9//3//f/9//3//f/9//3//f/9//3//f/9//3//f/9//3//f/9//3//f/9//3//f/9//3//f/9//3//f/9//3//f/9//3//f/9//3//f/9//3//f/9//3//f/9//3//f/9//3//f/9//3//f/9//3//f/9//3//f/9//3//f/9//3//f/9//3//f/9//3//f/9//3//f/9//3//f/9//3//f/9//3//f/9//3//f/9//3//f/9//3//f/9//3//f/9//3//f/9//3//f/9//3//f/9//3//f/9//3//f/9//3//f/9//3//f/9//3//f/9//3//f/9//3//f/9//3//f/9//3//f/9//3//f/9//3//f1JKzjn/f/9//3//f/9//3//f/9//3+1VmMQlFL/f/9//3//f/9//3//f/9/5xxaa4w1/3//f/9//3//fxBCpRh7b/9//3//f/9//3//f/9//3//f/9//3//f/9/vXeMMf9//3//f/9//3//f/9//3//f/9//3//f/9//3//f/9//3//f/9//3//f/9//3//f/9//3//f/9//3//f/9//3//f/9//3//f/9//3//f/9//3//f/9//3//f/9//3//f/9//3//f/9//3//f/9//3//f/9//3//f/9//3//f/9//3//f/9//3//f/9//3//f/9//3//f/9//3//f/9//3//f/9//3//f/9//3//f/9//3//f/9//3//f/9//3//f/9//3//f/9//3//f/9//3//f/9//3//f/9//3//f/9//3//f/9//3//f/9//3//f/9//3//f/9//3//f/9//3//f/9//3//f/9//3//f/9//3//f/9//3//f/9//3//f/9//3//f/9//3//f/9//3//f/9//3//f/9//3//f/9//3//f/9//3//f/9//3//f/9//3//f/9//3//f/9//3//f/9//3//f/9//3//f/9//3//f/9//3//f/9//3//f/9//3//f/9//3//f/9//3//f/9//3//f/9//3//f/9//3/nHFpr/3//f/9//3//f/9//3//f/9/3nuMMQghnHP/f/9//3//f/9/915SSq01GGP/f/9//3//f/9//397b6YYEEL/f/9//3//f/9//3//f/9//3//f/9//3/vPXtv/3//f/9//3//f/9//3//f/9//3//f/9/3nspKZRS/3//f/9//3//f/9//3//f/9//3//f/9//3//f/9//3//f/9//3//f/9//3//f/9//3//f/9//3//f/9//3//f/9//3//f/9//3//f/9//3//f/9//3//f/9//3//f/9//3//f/9//3//f/9//3//f/9//3//f/9//3//f/9//3//f/9//3//f/9//3//f/9//3//f/9//3//f/9//3//f/9//3//f/9//3//f/9//3//f/9//3//f/9//3//f/9//3//f/9//3//f/9//3//f/9//3//f/9//3//f/9//3//f/9//3//f/9//3//f/9//3//f/9//3//f/9//3//f/9//3//f/9//3//f/9//3//f/9//3//f/9//3//f/9//3//f/9//3//f/9//3//f/9//3//f/9//3//f/9//3//f/9//3//f/9//3//f/9//3//f/9//3//f/9//3//f/9//3//f/9//3//f/9//3//f/9//3//f/9//3//f/9//3//f5xzhBT/f/9//3//f/9//3//f/9//3//f/9/GGOlFBBC/3//f/9//3+MMb13YxD/f/9//3//f/9//3//f/9//3/vPaUYe2//f/9//3//f/9//3//f/9//3//fwgl/3//f/9//3//f/9//3//f/9//3//f/9//38IIdZaQgj/f/9//3//f/9//3//f/9//3//f/9//3//f/9//3//f/9//3//f/9//3//f/9//3//f/9//3//f/9//3//f/9//3//f/9//3//f/9//3//f/9//3//f/9//3//f/9//3//f/9//3//f/9//3//f/9//3//f/9//3//f/9//3//f/9//3//f/9//3//f/9//3//f/9//3//f/9//3//f/9//3//f/9//3//f/9//3//f/9//3//f/9//3//f/9//3//f/9//3//f/9//3//f/9//3//f/9//3//f/9//3//f/9//3//f/9//3//f/9//3//f/9//3//f/9//3//f/9//3//f/9//3//f/9//3//f/9//3//f/9//3//f/9//3//f/9//3//f/9//3//f/9//3//f/9//3//f/9//3//f/9//3//f/9//3//f/9//3//f/9//3//f/9//3//f/9//3//f/9//3//f/9//3//f/9//3//f/9//3//f/9//3//f/9//39SSu89/3//f/9//3//f/9//3//f/9//3//f/9/MUalFFpr/3//fwghOWeMNf9//3//f/9//3//f/9//3//f/9/WmuEFDFG/3//f/9//3//f/9//3//f3NS1l7/f/9//3//f/9//3//f/9//3//f/9//397b2st/39KKbVW/3//f/9//3//f/9//3//f/9//3//f/9//3//f/9//3//f/9//3//f/9//3//f/9//3//f/9//3//f/9//3//f/9//3//f/9//3//f/9//3//f/9//3//f/9//3//f/9//3//f/9//3//f/9//3//f/9//3//f/9//3//f/9//3//f/9//3//f/9//3//f/9//3//f/9//3//f/9//3//f/9//3//f/9//3//f/9//3//f/9//3//f/9//3//f/9//3//f/9//3//f/9//3//f/9//3//f/9//3//f/9//3//f/9//3//f/9//3//f/9//3//f/9//3//f/9//3//f/9//3//f/9//3//f/9//3//f/9//3//f/9//3//f/9//3//f/9//3//f/9//3//f/9//3//f/9//3//f/9//3//f/9//3//f/9//3//f/9//3//f/9//3//f/9//3//f/9//3//f/9//3//f/9//3//f/9//3//f/9//3//f/9//3//f/9/xhw5Z/9//3//f/9//3//f/9//3//f/9//3//f5xz5yCtOXNOc06MMVpr/3//f/9//3//f/9//3//f/9//3//f/9/rTXGGHtv/3//f/9//3//f/9/CCH/f/9//3//f/9//3//f/9//3//f/9//3//f3NSlFL/f+9BEEL/f/9//3//f/9//3//f/9//3//f/9//3//f/9//3//f/9//3//f/9//3//f/9//3//f/9//3//f/9//3//f/9//3//f/9//3//f/9//3//f/9//3//f/9//3//f/9//3//f/9//3//f/9//3//f/9//3//f/9//3//f/9//3//f/9//3//f/9//3//f/9//3//f/9//3//f/9//3//f/9//3//f/9//3//f/9//3//f/9//3//f/9//3//f/9//3//f/9//3//f/9//3//f/9//3//f/9//3//f/9//3//f/9//3//f/9//3//f/9//3//f/9//3//f/9//3//f/9//3//f/9//3//f/9//3//f/9//3//f/9//3//f/9//3//f/9//3//f/9//3//f/9//3//f/9//3//f/9//3//f/9//3//f/9//3//f/9//3//f/9//3//f/9//3//f/9//3//f/9//3//f/9//3//f/9//3//f/9//3//f/9//3//f/9//397b6UU/3//f/9//3//f/9//3//f/9//3//f/9//3//f5RSQgyUVsYY/3//f/9//3//f/9//3//f/9//3//f/9//3//fxhjhBQQQv9//3//f/9/WmsQQv9//3//f/9//3//f/9//3//f/9//3//f/9/Si29d/9/UkqtOf9//3//f/9//3//f/9//3//f/9//3//f/9//3//f/9//3//f/9//3//f/9//3//f/9//3//f/9//3//f/9//3//f/9//3//f/9//3//f/9//3//f/9//3//f/9//3//f/9//3//f/9//3//f/9//3//f/9//3//f/9//3//f/9//3//f/9//3//f/9//3//f/9//3//f/9//3//f/9//3//f/9//3//f/9//3//f/9//3//f/9//3//f/9//3//f/9//3//f/9//3//f/9//3//f/9//3//f/9//3//f/9//3//f/9//3//f/9//3//f/9//3//f/9//3//f/9//3//f/9//3//f/9//3//f/9//3//f/9//3//f/9//3//f/9//3//f/9//3//f/9//3//f/9//3//f/9//3//f/9//3//f/9//3//f/9//3//f/9//3//f/9//3//f/9//3//f/9//3//f/9//3//f/9//3//f/9//3//f/9//3//f/9//3//f/9/EELOPf9//3//f/9//3//f/9//3//f/9//3//f/9//39jDGQQYwycc/9//3//f/9//3//f/9//3//f/9//3//f/9//3/ee601xhicc/9//39rLd57/3//f/9//3//f/9//3//f/9//3//f/9//3/GGP9//39zTq01/3//f/9//3//f/9//3//f/9//3//f/9//3//f/9//3//f/9//3//f/9//3//f/9//3//f/9//3//f/9//3//f/9//3//f/9//3//f/9//3//f/9//3//f/9//3//f/9//3//f/9//3//f/9//3//f/9//3//f/9//3//f/9//3//f/9//3//f/9//3//f/9//3//f/9//3//f/9//3//f/9//3//f/9//3//f/9//3//f/9//3//f/9//3//f/9//3//f/9//3//f/9//3//f/9//3//f/9//3//f/9//3//f/9//3//f/9//3//f/9//3//f/9//3//f/9//3//f/9//3//f/9//3//f/9//3//f/9//3//f/9//3//f/9//3//f/9//3//f/9//3//f/9//3//f/9//3//f/9//3//f/9//3//f/9//3//f/9//3//f/9//3//f/9//3//f/9//3//f/9//3//f/9//3//f/9//3//f/9//3//f/9//3//f/9//3//f6UUWmv/f/9//3//f/9//3//f/9//3//f/9//38YY2QQZBCtNYQUtVr/f/9//3//f/9//3//f/9//3//f/9//3//f/9//38YY2MQMUr/fykp/3//f/9//3//f/9//3//f/9//3//f/9//397c4wx/3//f9ZajDH/f/9//3//f/9//3//f/9//3//f/9//3//f/9//3//f/9//3//f/9//3//f/9//3//f/9//3//f/9//3//f/9//3//f/9//3//f/9//3//f/9//3//f/9//3//f/9//3//f/9//3//f/9//3//f/9//3//f/9//3//f/9//3//f/9//3//f/9//3//f/9//3//f/9//3//f/9//3//f/9//3//f/9//3//f/9//3//f/9//3//f/9//3//f/9//3//f/9//3//f/9//3//f/9//3//f/9//3//f/9//3//f/9//3//f/9//3//f/9//3//f/9//3//f/9//3//f/9//3//f/9//3//f/9//3//f/9//3//f/9//3//f/9//3//f/9//3//f/9//3//f/9//3//f/9//3//f/9//3//f/9//3//f/9//3//f/9//3//f/9//3//f/9//3//f/9//3//f/9//3//f/9//3//f/9//3//f/9//3//f/9//3//f/9//3//f/9/WmuEFP9//3//f/9//3//f/9//3//f/9//3//f601Si2EEP9//3+tNQglnHP/f/9//3//f/9//3//f/9//3//f/9//3//f/9//39rLYUUSin/f/9//3//f/9//3//f/9//3//f/9//3//f3NOtVb/f/9/92JrLf9//3//f/9//3//f/9//3//f/9/zjlKKd57/3//f/9//3//f/9//3//f/9//3//f/9//3//f/9//3//f/9//3//f/9//3//f/9//3//f/9//3//f/9//3//f/9//3//f/9//3//f/9//3//f/9//3//f/9//3//f/9//3//f/9//3//f/9//3//f/9//3//f/9//3//f/9//3//f/9//3//f/9//3//f/9//3//f/9//3//f/9//3//f/9//3//f/9//3//f/9//3//f/9//3//f/9//3//f/9//3//f/9//3//f/9//3//f/9//3//f/9//3//f/9//3//f/9//3//f/9//3//f/9//3//f/9//3//f/9//3//f/9//3//f/9//3//f/9//3//f/9//3//f/9//3//f/9//3//f/9//3//f/9//3//f/9//3//f/9//3//f/9//3//f/9//3//f/9//3//f/9//3//f/9//3//f/9//3//f/9//3//f/9//3//f/9//3//f+9BEEL/f/9//3//f/9//3//f/9//3//f/9/CCU5Z4UU/3//f/9/WmvnHDFG/3//f/9//3//f/9//3//f/9//3//f/9//3//f/9/xhyFFK01/3//f/9//3//f/9//3//f/9//3//f/9/bDGcc/9//397bwgh/3//f/9//3//f/9//3//f/9/3ntSSt57/3//f/9//3//f/9//3//f/9//3//f/9//3//f/9//3//f/9//3//f/9//3//f/9//3//f/9//3//f/9//3//f/9//3//f/9//3//f/9//3//f/9//3//f/9//3//f/9//3//f/9//3//f/9//3//f/9//3//f/9//3//f/9//3//f/9//3//f/9//3//f/9//3//f/9//3//f/9//3//f/9//3//f/9//3//f/9//3//f/9//3//f/9//3//f/9//3//f/9//3//f/9//3//f/9//3//f/9//3//f/9//3//f/9//3//f/9//3//f/9//3//f/9//3//f/9//3//f/9//3//f/9//3//f/9//3//f/9//3//f/9//3//f/9//3//f/9//3//f/9//3//f/9//3//f/9//3//f/9//3//f/9//3//f/9//3//f/9//3//f/9//3//f/9//3//f/9//3//f/9//3//f/9//3//f/9//3+lFHtv/3//f/9//3//f/9//3//f/9/915zTlJKpRhaa957hBD/f/9/c06lFBhj/3//f/9//3//f/9//3//f/9//3//f/9/vXfnIP9/rTmEEDln/3//f/9//3//f/9//3//f/9//3+EFP9//3//f5xzxhj/f/9//3//f/9//3//f/9//3//f/9//3//f/9//3//f/9//3//f/9//3//f/9//3//f/9//3//f/9//3//f/9//3//f/9//3//f/9//3//f/9//3//f/9//3//f/9//3//f/9//3//f/9//3//f/9//3//f/9//3//f/9//3//f/9//3//f/9//3//f/9//3//f/9//3//f/9//3//f/9//3//f/9//3//f/9//3//f/9//3//f/9//3//f/9//3//f/9//3//f/9//3//f/9//3//f/9//3//f/9//3//f/9//3//f/9//3//f/9//3//f/9//3//f/9//3//f/9//3//f/9//3//f/9//3//f/9//3//f/9//3//f/9//3//f/9//3//f/9//3//f/9//3//f/9//3//f/9//3//f/9//3//f/9//3//f/9//3//f/9//3//f/9//3//f/9//3//f/9//3//f/9//3//f/9//3//f/9//3//f/9//3//f/9//3//f/9//3//fzlnCCH/f/9//3//f/9//3//f/9//3+MNf9/KSkYY1JK/39zUmst/3//f957KSlKLb13/3//f/9//3//f/9//3//f/9//39zTnNO/3//fzlnpRStOf9//3//f/9//3//f/9//3/eeykl/3//f/9//39CDP9//3//f/9//3//f/9//3//f/9//3//f/9//3//f/9//3//f/9//3//f/9//3//f/9//3//f/9//3//f/9//3//f/9//3//f/9//3//f/9//3//f/9//3//f/9//3//f/9//3//f/9//3//f/9//3//f/9//3//f/9//3//f/9//3//f/9//3//f/9//3//f/9//3//f/9//3//f/9//3//f/9//3//f/9//3//f/9//3//f/9//3//f/9//3//f/9//3//f/9//3//f/9//3//f/9//3//f/9//3//f/9//3//f/9//3//f/9//3//f/9//3//f/9//3//f/9//3//f/9//3//f/9//3//f/9//3//f/9//3//f/9//3//f/9//3//f/9//3//f/9//3//f/9//3//f/9//3//f/9//3//f/9//3//f/9//3//f/9//3//f/9//3//f/9//3//f/9//3//f/9//3//f/9//3//f/9//3//f/9//3//f/9//3//f/9//3//f/9//3+tNbVW/3//f/9//3//f/9//3//fyklvXeMMf9/CCX/fzlnCCGtNZxz3nv/f/dehBQQRv9//3//f/9//3//f/9//3//f+ccGGP/f/9//3//fzFGYxCUUv9//3//f/9//3//f/deEEL/f/9//3//fyII/3//f/9//3//f/9//3//f/9//3//f/9//3//f/9//3//f/9//3//f/9//3//f/9//3//f/9//3//f/9//3//f/9//3//f/9//3//f/9//3//f/9//3//f/9//3//f/9//3//f/9//3//f/9//3//f/9//3//f/9//3//f/9//3//f/9//3//f/9//3//f/9//3//f/9//3//f/9//3//f/9//3//f/9//3//f/9//3//f/9//3//f/9//3//f/9//3//f/9//3//f/9//3//f/9//3//f/9//3//f/9//3//f/9//3//f/9//3//f/9//3//f/9//3//f/9//3//f/9//3//f/9//3//f/9//3//f/9//3//f/9//3//f/9//3//f/9//3//f/9//3//f/9//3//f/9//3//f/9//3//f/9//3//f/9//3//f/9//3//f/9//3//f/9//3//f/9//3//f/9//3//f/9//3//f/9//3//f/9//3//f/9//3//f/9//3//f/9//3//f/9/pRj/f/9//3//f/9//3//f/delFIQQvdi/3+lGP9/914xRsYYYwzoIP9//3//fxBChBT3Xv9//3//f/9//3//f713pRTOOf9//3//f/9//3+9d2st5xxab/9//3//f/9/7z0YY/9//3//f/9/YxDee/9//3//f/9//3//f/9//3//f/9//3//f/9//3//f/9//3//f/9//3//f/9//3//f/9//3//f/9//3//f/9//3//f/9//3//f/9//3//f/9//3//f/9//3//f/9//3//f/9//3//f/9//3//f/9//3//f/9//3//f/9//3//f/9//3//f/9//3//f/9//3//f/9//3//f/9//3//f/9//3//f/9//3//f/9//3//f/9//3//f/9//3//f/9//3//f/9//3//f/9//3//f/9//3//f/9//3//f/9//3//f/9//3//f/9//3//f/9//3//f/9//3//f/9//3//f/9//3//f/9//3//f/9//3//f/9//3//f/9//3//f/9//3//f/9//3//f/9//3//f/9//3//f/9//3//f/9//3//f/9//3//f/9//3//f/9//3//f/9//3//f/9//3//f/9//3//f/9//3//f/9//3//f/9//3//f/9//3//f/9//3//f/9//3//f/9//3//f/9//3//f/9//3//f/9//3//f/9/jDH/f6YY/3//f8491lpSSrVWQgznIGMQjDHef/9//3+ccwglKSWcc/9//3//f/9/Ukq1VqUUtVb/f/9//3//f/9//38YY4UUrTXee/9//38IId5//3//f/9//3+lGJxz/3//f/9//3//f/9//3//f/9//3//f/9//3//f/9//3//f/9//3//f/9//3//f/9//3//f/9//3//f/9//3//f/9//3//f/9//3//f/9//3//f/9//3//f/9//3//f/9//3//f/9//3//f/9//3//f/9//3//f/9//3//f/9//3//f/9//3//f/9//3//f/9//3//f/9//3//f/9//3//f/9//3//f/9//3//f/9//3//f/9//3//f/9//3//f/9//3//f/9//3//f/9//3//f/9//3//f/9//3//f/9//3//f/9//3//f/9//3//f/9//3//f/9//3//f/9//3//f/9//3//f/9//3//f/9//3//f/9//3//f/9//3//f/9//3//f/9//3//f/9//3//f/9//3//f/9//3//f/9//3//f/9//3//f/9//3//f/9//3//f/9//3//f/9//3//f/9//3//f/9//3//f/9//3//f/9//3//f/9//3//f/9//3//f/9//3//f/9//3//f/9//3//f/9//3//f/9//38pJb13KSn/f/9/GGOtOZx3WmtDDCklpRiEEHNO/3//f/9//3/3XqUU70H/f/9//3/nHP9/CCWmGFJK/3//f/9//3//f/9//38xSmMMc07/f8cc/3//f/9//3//fwghWmv/f/9//3//f/9//3//f/9//3//f/9//3//f/9//3//f/9//3//f/9//3//f/9//3//f/9//3//f/9//3//f/9//3//f/9//3//f/9//3//f/9//3//f/9//3//f/9//3//f/9//3//f/9//3//f/9//3//f/9//3//f/9//3//f/9//3//f/9//3//f/9//3//f/9//3//f/9//3//f/9//3//f/9//3//f/9//3//f/9//3//f/9//3//f/9//3//f/9//3//f/9//3//f/9//3//f/9//3//f/9//3//f/9//3//f/9//3//f/9//3//f/9//3//f/9//3//f/9//3//f/9//3//f/9//3//f/9//3//f/9//3//f/9//3//f/9//3//f/9//3//f/9//3//f/9//3//f/9//3//f/9//3//f/9//3//f/9//3//f/9//3//f/9//3//f/9//3//f/9//3//f/9//3//f/9//3//f/9//3//f/9//3//f/9//3//f/9//3//f/9//3//f/9//3//f/9//3/3XnNOMUq1Vv9//3//f8YY/3/3XkMM5xzOOUIMzjnnHN57/3//f/9//39SToQU917ee+cc/385Z845YwyUUv9//3//f/9//3//f/9/vXdKKcYYrTX/f/9//3//f/9/ay0YY/9//3//f/9//3//f/9//3//f/9//3//f/9//3//f/9//3//f/9//3//f/9//3//f/9//3//f/9//3//f/9//3//f/9//3//f/9//3//f/9//3//f/9//3//f/9//3//f/9//3//f/9//3//f/9//3//f/9//3//f/9//3//f/9//3//f/9//3//f/9//3//f/9//3//f/9//3//f/9//3//f/9//3//f/9//3//f/9//3//f/9//3//f/9//3//f/9//3//f/9//3//f/9//3//f/9//3//f/9//3//f/9//3//f/9//3//f/9//3//f/9//3//f/9//3//f/9//3//f/9//3//f/9//3//f/9//3//f/9//3//f/9//3//f/9//3//f/9//3//f/9//3//f/9//3//f/9//3//f/9//3//f/9//3//f/9//3//f/9//3//f/9//3//f/9//3//f/9//3//f/9//3//f/9//3//f/9//3//f/9//3//f/9//3//f/9//3//f/9//3//f/9//3//f/9//3//f4wx3nvnIN57/3//f/9/pRT/f5RShBCEFP9/Wm9SSmMMSin/f/9//3//f/9//3+tNYQQEEb/f/9//3+tOWMMWmv/f/9//3//f/9//3//f/9/c05CDO9B/3//f/9//3+tNRhj/3//f/9//3//f/9//3//f/9//3//f/9//3//f/9//3//f/9//3//f/9//3//f/9//3//f/9//3//f/9//3//f/9//3//f/9//3//f/9//3//f/9//3//f/9//3//f/9//3//f/9//3//f/9//3//f/9//3//f/9//3//f/9//3//f/9//3//f/9//3//f/9//3//f/9//3//f/9//3//f/9//3//f/9//3//f/9//3//f/9//3//f/9//3//f/9//3//f/9//3//f/9//3//f/9//3//f/9//3//f/9//3//f/9//3//f/9//3//f/9//3//f/9//3//f/9//3//f/9//3//f/9//3//f/9//3//f/9//3//f/9//3//f/9//3//f/9//3//f/9//3//f/9//3//f/9//3//f/9//3//f/9//3//f/9//3//f/9//3//f/9//3//f/9//3//f/9//3//f/9//3//f/9//3//f/9//3//f/9//3//f/9//3//f/9//3//f/9//3//f/9//3//f/9//3//f/9/CCH/f+cg/3//f/9//39KKZxzc06mGCkp/3//f/9/Ukr/f/9//3//f/9//3//f/9/xhzHHGst3nv/f/9/EEKlFL13/3//f/9//3//f/9//38QQtZalFKEFNZa/3//f+9B917/f/9//3//f/9//3//f/9//3//f/9//3//f/9//3//f/9//3//f/9//3//f/9//3//f/9//3//f/9//3//f/9//3//f/9//3//f/9//3//f/9//3//f/9//3//f/9//3//f/9//3//f/9//3//f/9//3//f/9//3//f/9//3//f/9//3//f/9//3//f/9//3//f/9//3//f/9//3//f/9//3//f/9//3//f/9//3//f/9//3//f/9//3//f/9//3//f/9//3//f/9//3//f/9//3//f/9//3//f/9//3//f/9//3//f/9//3//f/9//3//f/9//3//f/9//3//f/9//3//f/9//3//f/9//3//f/9//3//f/9//3//f/9//3//f/9//3//f/9//3//f/9//3//f/9//3//f/9//3//f/9//3//f/9//3//f/9//3//f/9//3//f/9//3//f/9//3//f/9//3//f/9//3//f/9//3//f/9//3//f/9//3//f/9//3//f/9//3//f/9//3//f/9//3//f/9/GGcxSrVWc07/f/9//3//f849OWf/f3tvMUb/f/9//3//f/9//3//f/9//3//f/9//38JJf9/tVZjEFJK/3+1Wq01hBQ5Z/9//3//f/9//3//fykp/3//f513KSkIJZxzUk61Vv9//3//f/9//3//f/9//3//f/9//3//f/9//3//f/9//3//f/9//3//f/9//3//f/9//3//f/9//3//f/9//3//f/9//3//f/9//3//f/9//3//f/9//3//f/9//3//f/9//3//f/9//3//f/9//3//f/9//3//f/9//3//f/9//3//f/9//3//f/9//3//f/9//3//f/9//3//f/9//3//f/9//3//f/9//3//f/9//3//f/9//3//f/9//3//f/9//3//f/9//3//f/9//3//f/9//3//f/9//3//f/9//3//f/9//3//f/9//3//f/9//3//f/9//3//f/9//3//f/9//3//f/9//3//f/9//3//f/9//3//f/9//3//f/9//3//f/9//3//f/9//3//f/9//3//f/9//3//f/9//3//f/9//3//f/9//3//f/9//3//f/9//3//f/9//3//f/9//3//f/9//3//f/9//3//f/9//3//f/9//3//f/9//3//f/9//3//f/9//3//f/9//3//f/9//3/OPXtvay29d/9//3//f/9/Ukq2Wv9//3+9d/9//3//f/9//3//f713KSX/f/9//3+1WjFG/3//f/9/zz2lFMYc3nsxRsYY1lr/f/9//3//f/9/hBT/f/9//3//fzlrhBDnIK01/3//f/9//3//f/9//3//f/9//3//f/9//3//f/9//3//f/9//3//f/9//3//f/9//3//f/9//3//f/9//3//f/9//3//f/9//3//f/9//3//f/9//3//f/9//3//f/9//3//f/9//3//f/9//3//f/9//3//f/9//3//f/9//3//f/9//3//f/9//3//f/9//3//f/9//3//f/9//3//f/9//3//f/9//3//f/9//3//f/9//3//f/9//3//f/9//3//f/9//3//f/9//3//f/9//3//f/9//3//f/9//3//f/9//3//f/9//3//f/9//3//f/9//3//f/9//3//f/9//3//f/9//3//f/9//3//f/9//3//f/9//3//f/9//3//f/9//3//f/9//3//f/9//3//f/9//3//f/9//3//f/9//3//f/9//3//f/9//3//f/9//3//f/9//3//f/9//3//f/9//3//f/9//3//f/9//3//f/9//3//f/9//3//f/9//3//f/9//3//f/9//3//f/9//3//fwgh/3/nHP9//3//f/9//3+1VnNO/3//f/9//3//f/9//3//f/9//38xSmst/3//f0otnHP/f/9//3//f713CCHGHDln/38QQv9//3//f/9//3/GGP9//3//f/9//3//f8ccYxA4Z/9//3//f/9//3//f/9//3//f/9//3//f/9//3//f/9//3//f/9//3//f/9//3//f/9//3//f/9//3//f/9//3//f/9//3//f/9//3//f/9//3//f/9//3//f/9//3//f/9//3//f/9//3//f/9//3//f/9//3//f/9//3//f/9//3//f/9//3//f/9//3//f/9//3//f/9//3//f/9//3//f/9//3//f/9//3//f/9//3//f/9//3//f/9//3//f/9//3//f/9//3//f/9//3//f/9//3//f/9//3//f/9//3//f/9//3//f/9//3//f/9//3//f/9//3//f/9//3//f/9//3//f/9//3//f/9//3//f/9//3//f/9//3//f/9//3//f/9//3//f/9//3//f/9//3//f/9//3//f/9//3//f/9//3//f/9//3//f/9//3//f/9//3//f/9//3//f/9//3//f/9//3//f/9//3//f/9//3//f/9//3//f/9//3//f/9//3//f/9//3//f/9//3//f5xzrTV6b+89/3//f/9//3//f9ZaMUb/f/9//3//f/9//3//f/9//3//f/9/5xzWWv9/pRT/f/9//3//f/9//39SSvdeCCUpKc45e2//f/9//397c0ot/3//f/9//3//f/9/GGMpJQghSi17b/9//3//f/9//3//f/9//3//f/9//3//f/9//3//f/9//3//f/9//3//f/9//3//f/9//3//f/9//3//f/9//3//f/9//3//f/9//3//f/9//3//f/9//3//f/9//3//f/9//3//f/9//3//f/9//3//f/9//3//f/9//3//f/9//3//f/9//3//f/9//3//f/9//3//f/9//3//f/9//3//f/9//3//f/9//3//f/9//3//f/9//3//f/9//3//f/9//3//f/9//3//f/9//3//f/9//3//f/9//3//f/9//3//f/9//3//f/9//3//f/9//3//f/9//3//f/9//3//f/9//3//f/9//3//f/9//3//f/9//3//f/9//3//f/9//3//f/9//3//f/9//3//f/9//3//f/9//3//f/9//3//f/9//3//f/9//3//f/9//3//f/9//3//f/9//3//f/9//3//f/9//3//f/9//3//f/9//3//f/9//3//f/9//3//f/9//3//f/9//3//f/9/c1LXXjJK917/f/9//3//f/9/1lpSSv9//3//f/9//3//f/9//3//f/9//397b2MQ916tNf9//3//f/9//3//f/9//3//fzlnhBDGGN57/3//f9ZaMUb/f/9//3//f/9//3//fwgh/3/3XoQQzjnee/9//3//f/9//3//f/9//3//f/9//3//f/9//3//f/9//3//f/9//3//f/9//3//f/9//3//f/9//3//f/9//3//f/9//3//f/9//3//f/9//3//f/9//3//f/9//3//f/9//3//f/9//3//f/9//3//f/9//3//f/9//3//f/9//3//f/9//3//f/9//3//f/9//3//f/9//3//f/9//3//f/9//3//f/9//3//f/9//3//f/9//3//f/9//3//f/9//3//f/9//3//f/9//3//f/9//3//f/9//3//f/9//3//f/9//3//f/9//3//f/9//3//f/9//3//f/9//3//f/9//3//f/9//3//f/9//3//f/9//3//f/9//3//f/9//3//f/9//3//f/9//3//f/9//3//f/9//3//f/9//3//f/9//3//f/9//3//f/9//3//f/9//3//f/9//3//f/9//3//f/9//3//f/9//3//f/9//3//f/9//3//f/9//3//f/9//3//f/9//38pKf9/CCH/f/9//3//f/9//3/XXjFG/3//f/9//3//f/9//3//f/9//3//f/9/zj1CDPhi/3//f/9//3//f/9//3//f/9//39SSkopYwxSSv9/EEI5Z/9//3//f/9//3//f957YxD/f/9//39SSmMQUkr/f/9//3//f/9//3//f/9//3//f/9//3//f/9//3//f/9//3//f/9//3//f/9//3//f/9//3//f/9//3//f/9//3//f/9//3//f/9//3//f/9//3//f/9//3//f/9//3//f/9//3//f/9//3//f/9//3//f/9//3//f/9//3//f/9//3//f/9//3//f/9//3//f/9//3//f/9//3//f/9//3//f/9//3//f/9//3//f/9//3//f/9//3//f/9//3//f/9//3//f/9//3//f/9//3//f/9//3//f/9//3//f/9//3//f/9//3//f/9//3//f/9//3//f/9//3//f/9//3//f/9//3//f/9//3//f/9//3//f/9//3//f/9//3//f/9//3//f/9//3//f/9//3//f/9//3//f/9//3//f/9//3//f/9//3//f/9//3//f/9//3//f/9//3//f/9//3//f/9//3//f/9//3//f/9//3//f/9//3//f/9//3//f/9//3//f/9//3//fwgh/38IIf9//3//f/9//3//f9ZaUkr/f/9//3//f3NO/3//f/9//3//f/9//3/ee0II/3//f/9//3//f/9//3//f/9//3//f9ZalFL/fxBChRSlGFpr/3//f/9//3//f/9//39jDP9//3//f/9/3nvvPYQU917/f/9//3//f/9//3//f/9//3//f/9//3//f/9//3//f/9//3//f/9//3//f/9//3//f/9//3//f/9//3//f/9//3//f/9//3//f/9//3//f/9//3//f/9//3//f/9//3//f/9//3//f/9//3//f/9//3//f/9//3//f/9//3//f/9//3//f/9//3//f/9//3//f/9//3//f/9//3//f/9//3//f/9//3//f/9//3//f/9//3//f/9//3//f/9//3//f/9//3//f/9//3//f/9//3//f/9//3//f/9//3//f/9//3//f/9//3//f/9//3//f/9//3//f/9//3//f/9//3//f/9//3//f/9//3//f/9//3//f/9//3//f/9//3//f/9//3//f/9//3//f/9//3//f/9//3//f/9//3//f/9//3//f/9//3//f/9//3//f/9//3//f/9//3//f/9//3//f/9//3//f/9//3//f/9//3//f/9//3//f/9//3//f/9//3//fzpr7z0YZ+89/3//f/9//3//f/9/tVZSTv9//3//f/dilFL/f/9//3//f/9//3//f/9/QwwYY/9//3//f/9//3//f/9//3//f/9/lFbWWv9//3/ee4QQhBTWWv9//3//f/9//3//f4QQ/3//f/9//3//f/9/vXdKLecgOWf/f/9//3//f/9//3//f/9//3//f/9//3//f/9//3//f/9//3//f/9//3//f/9//3//f/9//3//f/9//3//f/9//3//f/9//3//f/9//3//f/9//3//f/9//3//f/9//3//f/9//3//f/9//3//f/9//3//f/9//3//f/9//3//f/9//3//f/9//3//f/9//3//f/9//3//f/9//3//f/9//3//f/9//3//f/9//3//f/9//3//f/9//3//f/9//3//f/9//3//f/9//3//f/9//3//f/9//3//f/9//3//f/9//3//f/9//3//f/9//3//f/9//3//f/9//3//f/9//3//f/9//3//f/9//3//f/9//3//f/9//3//f/9//3//f/9//3//f/9//3//f/9//3//f/9//3//f/9//3//f/9//3//f/9//3//f/9//3//f/9//3//f/9//3//f/9//3//f/9//3//f/9//3//f/9//3//f/9//3//f/9//3//f/9/EEYYY+9BGGP/f/9//3//f/9//39SSvde/3//f/9/c045Z/9//3//f/9//3//f/9/OWdjEK01/3//f/9//3//f/9//3//f/9//3+1VtZa/3//f/9/pRjee601hBRzUv9//3//f/9/KSW9d/9//3//f/9//3//f/9/WmsIIUotvXf/f/9//3//f/9//3//f/9//3//f/9//3//f/9//3//f/9//3//f/9//3//f/9//3//f/9//3//f/9//3//f/9//3//f/9//3//f/9//3//f/9//3//f/9//3//f/9//3//f/9//3//f/9//3//f/9//3//f/9//3//f/9//3//f/9//3//f/9//3//f/9//3//f/9//3//f/9//3//f/9//3//f/9//3//f/9//3//f/9//3//f/9//3//f/9//3//f/9//3//f/9//3//f/9//3//f/9//3//f/9//3//f/9//3//f/9//3//f/9//3//f/9//3//f/9//3//f/9//3//f/9//3//f/9//3//f/9//3//f/9//3//f/9//3//f/9//3//f/9//3//f/9//3//f/9//3//f/9//3//f/9//3//f/9//3//f/9//3//f/9//3//f/9//3//f/9//3//f/9//3//f/9//3//f/9//3//f/9//3//f/9//38IIf9/5yD/f/9//3//f/9//3//f+9BOWf/f/9//3/OPb13/3//f/9//3//f/9//3/wQRBCpRT/f/9//3//f/9//3//f/9//3//f5RS917/f/9//3/oIP9//3+9d845YxCUUv9//3+MNb13/3//f/9//3//f/9//3//f/9/916lFM453nv/f/9//3//f/9//3//f/9//3//f/9//3//f/9//3//f/9//3//f/9//3//f/9//3//f/9//3//f/9//3//f/9//3//f/9//3//f/9//3//f/9//3//f/9//3//f/9//3//f/9//3//f/9//3//f/9//3//f/9//3//f/9//3//f/9//3//f/9//3//f/9//3//f/9//3//f/9//3//f/9//3//f/9//3//f/9//3//f/9//3//f/9//3//f/9//3//f/9//3//f/9//3//f/9//3//f/9//3//f/9//3//f/9//3//f/9//3//f/9//3//f/9//3//f/9//3//f/9//3//f/9//3//f/9//3//f/9//3//f/9//3//f/9//3//f/9//3//f/9//3//f/9//3//f/9//3//f/9//3//f/9//3//f/9//3//f/9//3//f/9//3//f/9//3//f/9//3//f/9//3//f/9//3//f/9//3//f/9//3//f8Yc/3/nHP9//3//f/9//3//f/9/ay3ee/9//3//f601/3//f/9//3//f/9//3//f8YcvXdCCP9//3//f/9//3//f/9//3//f/9/1lq2Wv9//3+cc4w1/3//f/9//3+9e605pRS1VlJK1l7/f/9//3//f/9//3//f/9//3//f/9/lValFBBG/3//f/9//3//f/9//3//f/9//3//f/9//3//f/9//3//f/9//3//f/9//3//f/9//3//f/9//3//f/9//3//f/9//3//f/9//3//f/9//3//f/9//3//f/9//3//f/9//3//f/9//3//f/9//3//f/9//3//f/9//3//f/9//3//f/9//3//f/9//3//f/9//3//f/9//3//f/9//3//f/9//3//f/9//3//f/9//3//f/9//3//f/9//3//f/9//3//f/9//3//f/9//3//f/9//3//f/9//3//f/9//3//f/9//3//f/9//3//f/9//3//f/9//3//f/9//3//f/9//3//f/9//3//f/9//3//f/9//3//f/9//3//f/9//3//f/9//3//f/9//3//f/9//3//f/9//3//f/9//3//f/9//3//f/9//3//f/9//3//f/9//3//f/9//3//f/9//3//f/9//3//f/9//3//f/9//3//f1prrTUYYxBC/3//f/9//3//f/9//38IIf9//3//f/9/Sin/f/9//3//f/9//3//f/9/hBD/f4QU3nv/f/9//3//f/9//3//f/9//3/3XtZa/3//fxhjMkr/f/9//3//f/9//3+9d605YwznIP9//3//f/9//3//f/9//3//f/9//3//f/9/c06EFHNO/3//f/9//3//f/9//3//f/9//3//f/9//3//f/9//3//f/9//3//f/9//3//f/9//3//f/9//3//f/9//3//f/9//3//f/9//3//f/9//3//f/9//3//f/9//3//f/9//3//f/9//3//f/9//3//f/9//3//f/9//3//f/9//3//f/9//3//f/9//3//f/9//3//f/9//3//f/9//3//f/9//3//f/9//3//f/9//3//f/9//3//f/9//3//f/9//3//f/9//3//f/9//3//f/9//3//f/9//3//f/9//3//f/9//3//f/9//3//f/9//3//f/9//3//f/9//3//f/9//3//f/9//3//f/9//3//f/9//3//f/9//3//f/9//3//f/9//3//f/9//3//f/9//3//f/9//3//f/9//3//f/9//3//f/9//3//f/9//3//f/9//3//f/9//3//f/9//3//f/9//3//f/9//3//f/9/lFKUUhBCGGP/f/9//3//f/9//3//fwgh/3//f/9//39KLf9//3//f/9//3//f/9/OWeMNf9/xhjee/9//3//f/9//3//f/9//3//fzlnc07/f/9/lVbWWv9//3//f/9//3//f/9//3/3XqUUpRj3Xv9//3//f/9//3//f/9//3//f/9//3//f/9/UkqlGJVW/3//f/9//3//f/9//3//f/9//3//f/9//3//f/9//3//f/9//3//f/9//3//f/9//3//f/9//3//f/9//3//f/9//3//f/9//3//f/9//3//f/9//3//f/9//3//f/9//3//f/9//3//f/9//3//f/9//3//f/9//3//f/9//3//f/9//3//f/9//3//f/9//3//f/9//3//f/9//3//f/9//3//f/9//3//f/9//3//f/9//3//f/9//3//f/9//3//f/9//3//f/9//3//f/9//3//f/9//3//f/9//3//f/9//3//f/9//3//f/9//3//f/9//3//f/9//3//f/9//3//f/9//3//f/9//3//f/9//3//f/9//3//f/9//3//f/9//3//f/9//3//f/9//3//f/9//3//f/9//3//f/9//3//f/9//3//f/9//3//f/9//3//f/9//3//f/9//3//f/9//3//f/9//3+MNXtv5xz/f/9//3//f/9//3//f5xzzjn/f/9//3//fykl/3//f/9//3//f/9//38QRrVW/3/GGP9//3//f/9//3//f/9//3//f/9/WmtzTv9//38QQlpr/3//f/9//3//f/9//3//f5xzCCXee4wxxhj3Xv9//3//f/9//3//f/9//3//f/9//3//f/9/MUrGGNde/3//f/9//3//f/9//3//f/9//3//f/9//3//f/9//3//f/9//3//f/9//3//f/9//3//f/9//3//f/9//3//f/9//3//f/9//3//f/9//3//f/9//3//f/9//3//f/9//3//f/9//3//f/9//3//f/9//3//f/9//3//f/9//3//f/9//3//f/9//3//f/9//3//f/9//3//f/9//3//f/9//3//f/9//3//f/9//3//f/9//3//f/9//3//f/9//3//f/9//3//f/9//3//f/9//3//f/9//3//f/9//3//f/9//3//f/9//3//f/9//3//f/9//3//f/9//3//f/9//3//f/9//3//f/9//3//f/9//3//f/9//3//f/9//3//f/9//3//f/9//3//f/9//3//f/9//3//f/9//3//f/9//3//f/9//3//f/9//3//f/9//3//f/9//3//f/9//3//f/9//3//f+cg/3/nHP9//3//f/9//3//f/9/tlq1Vv9//3//f/9/azH/f/9//3//f/9//3//fyklvXf/f4QQ/3//f/9//3//f/9//3//f/9//3+9d1JK/3//f845vXf/f/9//3//f/9//3//f/9//3+lFP9//3+cc0stxhi1Vv9//3//f/9//3//f/9//3//f/9//3//f/9/UkopJRhj/3//f/9//3//f/9//3//f/9//3//f/9//3//f/9//3//f/9//3//f/9//3//f/9//3//f/9//3//f/9//3//f/9//3//f/9//3//f/9//3//f/9//3//f/9//3//f/9//3//f/9//3//f/9//3//f/9//3//f/9//3//f/9//3//f/9//3//f/9//3//f/9//3//f/9//3//f/9//3//f/9//3//f/9//3//f/9//3//f/9//3//f/9//3//f/9//3//f/9//3//f/9//3//f/9//3//f/9//3//f/9//3//f/9//3//f/9//3//f/9//3//f/9//3//f/9//3//f/9//3//f/9//3//f/9//3//f/9//3//f/9//3//f/9//3//f/9//3//f/9//3//f/9//3//f/9//3//f/9//3//f/9//3//f/9//3//f/9//3//f/9//3//f/9//3//f/9//3//f/9/phh7b601/3//f/9//3//f/9//3+MNd57/3//f/9/e2/OOf9//3//f/9//3//f/9/hBT/f/9/phj/f/9//3//f/9//3//f/9//3//f957MUb/f/9/Sin/f/9//3//f/9//3//f/9//3//f6UY/3//f/9//397b4wxhBBTTt57/3//f/9//3//f/9//3//f/9//3//f/9/lFJrLTln/3//f/9//3//f/9//3//f/9//3//f/9//3//f/9//3//f/9//3//f/9//3//f/9//3//f/9//3//f/9//3//f/9//3//f/9//3//f/9//3//f/9//3//f/9//3//f/9//3//f/9//3//f/9//3//f/9//3//f/9//3//f/9//3//f/9//3//f/9//3//f/9//3//f/9//3//f/9//3//f/9//3//f/9//3//f/9//3//f/9//3//f/9//3//f/9//3//f/9//3//f/9//3//f/9//3//f/9//3//f/9//3//f/9//3//f/9//3//f/9//3//f/9//3//f/9//3//f/9//3//f/9//3//f/9//3//f/9//3//f/9//3//f/9//3//f/9//3//f/9//3//f/9//3//f/9//3//f/9//3//f/9//3//f/9//3//f/9//3//f/9//3//f/9//3//f/9/3nsqKXNStVb/f/9//3//f/9//3//fykl/3//f/9//3/3XnNO/3//f/9//3//f/9/vXdrLf9/3nspKf9//3//f/9//3//f/9//3//f/9//38xRv9//38qKf9//3//f/9//3//f/9//3//f/9/KSm9d/9//3//f/9//3+9d+89YxDOOb13/3//f/9//3//f/9//3//f/9//3//f/9/917vPdZa/3//f/9//3//f/9//3//f/9//3//f/9//3//f/9//3//f/9//3//f/9//3//f/9//3//f/9//3//f/9//3//f/9//3//f/9//3//f/9//3//f/9//3//f/9//3//f/9//3//f/9//3//f/9//3//f/9//3//f/9//3//f/9//3//f/9//3//f/9//3//f/9//3//f/9//3//f/9//3//f/9//3//f/9//3//f/9//3//f/9//3//f/9//3//f/9//3//f/9//3//f/9//3//f/9//3//f/9//3//f/9//3//f/9//3//f/9//3//f/9//3//f/9//3//f/9//3//f/9//3//f/9//3//f/9//3//f/9//3//f/9//3//f/9//3//f/9//3//f/9//3//f/9//3//f/9//3//f/9//3//f/9//3//f/9//3//f/9//3//f/9//3//f/9//39aa845jDF7b/9//3//f/9//3//f713zj3/f/9//3//f1JO117/f/9//3//f/9//3/3XjFG/3/3XhBG/3//f/9//3//f/9//3//f/9//3//f3NO/3//fykl/3//f/9//3//f/9//3//f/9//3/vPRhj/3//f/9//3//f/9//3/ee3NOhBApKfde/3//f/9//3//f/9//3//f/9//3//f/9/e285Z/9//3//f/9//3//f/9//3//f/9//3//f/9//3//f/9//3//f/9//3//f/9//3//f/9//3//f/9//3//f/9//3//f/9//3//f/9//3//f/9//3//f/9//3//f/9//3//f/9//3//f/9//3//f/9//3//f/9//3//f/9//3//f/9//3//f/9//3//f/9//3//f/9//3//f/9//3//f/9//3//f/9//3//f/9//3//f/9//3//f/9//3//f/9//3//f/9//3//f/9//3//f/9//3//f/9//3//f/9//3//f/9//3//f/9//3//f/9//3//f/9//3//f/9//3//f/9//3//f/9//3//f/9//3//f/9//3//f/9//3//f/9//3//f/9//3//f/9//3//f/9//3//f/9//3//f/9//3//f/9//3//f/9//3//f/9//3//f/9//3//f/9//3//f7VWlFalFP9//3//f/9//3//f/9/Ukpaa/9//3//f/9/rTmcc/9//3//f/9//3//fxBCOWf/fzFGGGP/f/9//3//f/9//3//f/9//3//f/9/lFb/f/9/Sin/f/9//3//f/9//3//f/9//3//f7VWlFL/f/9//3//f/9//3//f/9//3//f/deSimEEFJK3nv/f/9//3//f/9//3//f/9//3//f/9//3//f/9//3//f/9//3//f/9//3//f/9//3//f/9//3//f/9//3//f/9//3//f/9//3//f/9//3//f/9//3//f/9//3//f/9//3//f/9//3//f/9//3//f/9//3//f/9//3//f/9//3//f/9//3//f/9//3//f/9//3//f/9//3//f/9//3//f/9//3//f/9//3//f/9//3//f/9//3//f/9//3//f/9//3//f/9//3//f/9//3//f/9//3//f/9//3//f/9//3//f/9//3//f/9//3//f/9//3//f/9//3//f/9//3//f/9//3//f/9//3//f/9//3//f/9//3//f/9//3//f/9//3//f/9//3//f/9//3//f/9//3//f/9//3//f/9//3//f/9//3//f/9//3//f/9//3//f/9//3//f/9//3//f/9//3//f/9//3//f/9//3//f/9/MUq1Vucg/3//f/9//3//f/9//39KLf9//3//f/9//38pJf9//3//f/9//3//f/9/Sy3ee/9/CCX/f/9//3//f/9//3//f/9//3//f/9//38YY/9//39KLf9//3//f/9//3//f/9//3//f/9/e2+tNf9//3//f/9//3//f/9//3//f/9//3//f713EEKEEEopGGP/f/9//3//f/9//3//f/9//3//f/9//3//f/9//3//f/9//3//f/9//3//f/9//3//f/9//3//f/9//3//f/9//3//f/9//3//f/9//3//f/9//3//f/9//3//f/9//3//f/9//3//f/9//3//f/9//3//f/9//3//f/9//3//f/9//3//f/9//3//f/9//3//f/9//3//f/9//3//f/9//3//f/9//3//f/9//3//f/9//3//f/9//3//f/9//3//f/9//3//f/9//3//f/9//3//f/9//3//f/9//3//f/9//3//f/9//3//f/9//3//f/9//3//f/9//3//f/9//3//f/9//3//f/9//3//f/9//3//f/9//3//f/9//3//f/9//3//f/9//3//f/9//3//f/9//3//f/9//3//f/9//3//f/9//3//f/9//3//f/9//3//f/9//3//f/9//3//f/9//3//f/9//3+uOZRSrTX/f/9//3//f/9//3/ee845/3//f/9//3//fwgh/3//f/9//3//f/9//3/nIP9//38IIf9//3//f/9//3//f/9//3//f/9//3//f1pr/3/ee849/3//f/9//3//f/9//3//f/9//3//fwgl/3//f/9//3//f/9//3//f/9//3//f/9//3//f/9/GGNKKaUUMUbee/9//3//f/9//3//f/9//3//f/9//3//f/9//3//f/9//3//f/9//3//f/9//3//f/9//3//f/9//3//f/9//3//f/9//3//f/9//3//f/9//3//f/9//3//f/9//3//f/9//3//f/9//3//f/9//3//f/9//3//f/9//3//f/9//3//f/9//3//f/9//3//f/9//3//f/9//3//f/9//3//f/9//3//f/9//3//f/9//3//f/9//3//f/9//3//f/9//3//f/9//3//f/9//3//f/9//3//f/9//3//f/9//3//f/9//3//f/9//3//f/9//3//f/9//3//f/9//3//f/9//3//f/9//3//f/9//3//f/9//3//f/9//3//f/9//3//f/9//3//f/9//3//f/9//3//f/9//3//f/9//3//f/9//3//f/9//3//f/9//3//f/9//3//f/9//3//f/9//3//f0otEUZzTv9//3//f/9//3//f1JKWmv/f/9//3//f/9/ay3/f/9//3//f/9//3//fwgh/385Z+89/3//f/9//3//f/9//3//f/9//3//f/9/3n//f3tvEEL/f/9//3//f/9//3//f/9//3//f/9/xhj/f/9//3//f/9//3//f/9//3//f/9//3//f/9//3//f/9/vXdSSoUUSin3Xv9//3//f/9//3//f/9//3//f/9//3//f/9//3//f/9//3//f/9//3//f/9//3//f/9//3//f/9//3//f/9//3//f/9//3//f/9//3//f/9//3//f/9//3//f/9//3//f/9//3//f/9//3//f/9//3//f/9//3//f/9//3//f/9//3//f/9//3//f/9//3//f/9//3//f/9//3//f/9//3//f/9//3//f/9//3//f/9//3//f/9//3//f/9//3//f/9//3//f/9//3//f/9//3//f/9//3//f/9//3//f/9//3//f/9//3//f/9//3//f/9//3//f/9//3//f/9//3//f/9//3//f/9//3//f/9//3//f/9//3//f/9//3//f/9//3//f/9//3//f/9//3//f/9//3//f/9//3//f/9//3//f/9//3//f/9//3//f/9//3//f/9//3//f/9//3//f/9/CCWtNRhj/3//f/9//3//f/9/ay3/f/9//3//f/9/WmsxRv9//3//f/9//3//f957ay3/fxBCOWf/f/9//3//f/9//3//f/9//3//f/9//3//f/9/GGeUUv9//3//f/9//3//f/9//3//f/9//3+MNb13/3//f/9//3//f/9//3//f/9//3//f/9//3//f/9//3//f/9//39aa601hBAQRr13/3//f/9//3//f/9//3//f/9//3//f/9//3//f/9//3//f/9//3//f/9//3//f/9//3//f/9//3//f/9//3//f/9//3//f/9//3//f/9//3//f/9//3//f/9//3//f/9//3//f/9//3//f/9//3//f/9//3//f/9//3//f/9//3//f/9//3//f/9//3//f/9//3//f/9//3//f/9//3//f/9//3//f/9//3//f/9//3//f/9//3//f/9//3//f/9//3//f/9//3//f/9//3//f/9//3//f/9//3//f/9//3//f/9//3//f/9//3//f/9//3//f/9//3//f/9//3//f/9//3//f/9//3//f/9//3//f/9//3//f/9//3//f/9//3//f/9//3//f/9//3//f/9//3//f/9//3//f/9//3//f/9//3//f/9//3//f/9//3//f/9//3//f/9//38IJQgh3nv/f/9//3//f/9/nHMQRv9//3//f/9//39zTvde/3//f/9//3//f/9/WmvvPf9/CCH/f/9//3//f/9//3//f/9//3//f/9//3//f/9//3/WWtZa/3//f/9//3//f/9//3//f/9//3//f3NO1l7/f/9//3//f/9//3//f/9//3//f/9//3//f/9//3//f/9//3//f/9//3//f5RS5xwpJRhj/3//f/9//3//f/9//3//f/9//3//f/9//3//f/9//3//f/9//3//f/9//3//f/9//3//f/9//3//f/9//3//f/9//3//f/9//3//f/9//3//f/9//3//f/9//3//f/9//3//f/9//3//f/9//3//f/9//3//f/9//3//f/9//3//f/9//3//f/9//3//f/9//3//f/9//3//f/9//3//f/9//3//f/9//3//f/9//3//f/9//3//f/9//3//f/9//3//f/9//3//f/9//3//f/9//3//f/9//3//f/9//3//f/9//3//f/9//3//f/9//3//f/9//3//f/9//3//f/9//3//f/9//3//f/9//3//f/9//3//f/9//3//f/9//3//f/9//3//f/9//3//f/9//3//f/9//3//f/9//3//f/9//3//f/9//3//f/9//3//f/9//3//f8ccpRj/f/9//3//f/9//3/OOd57/3//f/9//3//f845vXf/f/9//3//f/9//38YY1JK/38IIf9//3//f/9//3//f/9//3//f/9//3//f/9//3//f3NOOWf/f/9//3//f/9//3//f/9//3//f/9/e2/vPf9//3//f/9//3//f/9//3//f/9//3//f/9//3//f/9//3//f/9//3//f/9//3//f5xzzjnGGHNO/3//f/9//3//f/9//3//f/9//3//f/9//3//f/9//3//f/9//3//f/9//3//f/9//3//f/9//3//f/9//3//f/9//3//f/9//3//f/9//3//f/9//3//f/9//3//f/9//3//f/9//3//f/9//3//f/9//3//f/9//3//f/9//3//f/9//3//f/9//3//f/9//3//f/9//3//f/9//3//f/9//3//f/9//3//f/9//3//f/9//3//f/9//3//f/9//3//f/9//3//f/9//3//f/9//3//f/9//3//f/9//3//f/9//3//f/9//3//f/9//3//f/9//3//f/9//3//f/9//3//f/9//3//f/9//3//f/9//3//f/9//3//f/9//3//f/9//3//f/9//3//f/9//3//f/9//3//f/9//3//f/9//3//f/9//3//f/9//3//f/9/xhjnHP9//3//f/9//3//f2st/3//f/9//3//f/9/CCX/f/9//3//f/9//3//f7VWtVb3XvBB/3//f/9//3//f/9//3//f/9//3//f/9//3//f/9/EEJ7b/9//3//f/9//3//f/9//3//f/9//3//fykp/3//f/9//3//f/9//3//f/9//3//f/9//3//f/9//3//f/9//3//f/9//3//f/9//3//f/9/tVbnHBBG/3//f/9//3//f/9//3//f/9//3//f/9//3//f/9//3//f/9//3//f/9//3//f/9//3//f/9//3//f/9//3//f/9//3//f/9//3//f/9//3//f/9//3//f/9//3//f/9//3//f/9//3//f/9//3//f/9//3//f/9//3//f/9//3//f/9//3//f/9//3//f/9//3//f/9//3//f/9//3//f/9//3//f/9//3//f/9//3//f/9//3//f/9//3//f/9//3//f/9//3//f/9//3//f/9//3//f/9//3//f/9//3//f/9//3//f/9//3//f/9//3//f/9//3//f/9//3//f/9//3//f/9//3//f/9//3//f/9//3//f/9//3//f/9//3//f/9//3//f/9//3//f/9//3//f/9//3//f/9//3//f/9//3//f/9//3//f/9//3/GGIwx/3//f/9//3//f9Za917/f/9//3//f/9//39KKf9//3//f/9//3//f/9/lFLWWhBG917/f/9//3//f/9//3//f/9//3//f/9//3//f/9//3+tNf9//3//f/9//3//f/9//3//f/9//3//f/9/KSn/f/9//3//f/9//3//f/9//3//f/9//3//f/9//3//f/9//3//f/9//3//f/9//3//f/9//3//f/9/OWeMMRhj/3//f/9//3//f/9//3//f/9//3//f/9//3//f/9//3//f/9//3//f/9//3//f/9//3//f/9//3//f/9//3//f/9//3//f/9//3//f/9//3//f/9//3//f/9//3//f/9//3//f/9//3//f/9//3//f/9//3//f/9//3//f/9//3//f/9//3//f/9//3//f/9//3//f/9//3//f/9//3//f/9//3//f/9//3//f/9//3//f/9//3//f/9//3//f/9//3//f/9//3//f/9//3//f/9//3//f/9//3//f/9//3//f/9//3//f/9//3//f/9//3//f/9//3//f/9//3//f/9//3//f/9//3//f/9//3//f/9//3//f/9//3//f/9//3//f/9//3//f/9//3//f/9//3//f/9//3//f/9//3//f/9//3//f/9//3//f+cc7z3/f/9//3//f/9/Si3/f/9//3//f/9//397b+89/3//f/9//3//f/9//3+1VvdeCCX/f/9//3//f/9//3//f/9//3//f/9//3//f/9//3//f2st/3//f/9//3//f/9//3//f/9//3//f/9//38xRntv/3//f/9//3//f/9//3//f/9//3//f/9//3//f/9//3//f/9//3//f/9//3//f/9//3//f/9//3//f/9//3//f/9//3//f/9//3//f/9//3//f/9//3//f/9//3//f/9//3//f/9//3//f/9//3//f/9//3//f/9//3//f/9//3//f/9//3//f/9//3//f/9//3//f/9//3//f/9//3//f/9//3//f/9//3//f/9//3//f/9//3//f/9//3//f/9//3//f/9//3//f/9//3//f/9//3//f/9//3//f/9//3//f/9//3//f/9//3//f/9//3//f/9//3//f/9//3//f/9//3//f/9//3//f/9//3//f/9//3//f/9//3//f/9//3//f/9//3//f/9//3//f/9//3//f/9//3//f/9//3//f/9//3//f/9//3//f/9//3//f/9//3//f/9//3//f/9//3//f/9//3//f/9//3//f/9//3//f/9//3//f/9//3//f/9//3//f/9/KSVzTv9//3//f/9/WmtzTv9//3//f/9//3//f5RS917/f/9//3//f/9//3//fxhjtVZKLf9//3//f/9//3//f/9//3//f/9//3//f/9//3//f/9/jDH/f/9//3//f/9//3//f/9//3//f/9//3//fzlnlFL/f/9//3//f/9//3//f/9//3//f/9//3//f/9//3//f/9//3//f/9//3//f/9//3//f/9//3//f/9//3//f/9//3//f/9//3//f/9//3//f/9//3//f/9//3//f/9//3//f/9//3//f/9//3//f/9//3//f/9//3//f/9//3//f/9//3//f/9//3//f/9//3//f/9//3//f/9//3//f/9//3//f/9//3//f/9//3//f/9//3//f/9//3//f/9//3//f/9//3//f/9//3//f/9//3//f/9//3//f/9//3//f/9//3//f/9//3//f/9//3//f/9//3//f/9//3//f/9//3//f/9//3//f/9//3//f/9//3//f/9//3//f/9//3//f/9//3//f/9//3//f/9//3//f/9//3//f/9//3//f/9//3//f/9//3//f/9//3//f/9//3//f/9//3//f/9//3//f/9//3//f/9//3//f/9//3//f/9//3//f/9//3//f/9//3//f/9//39rLZRS/3//f/9//3+NNf9//3//f/9//3//f/9/jDHee/9//3//f/9//3//f/9/e28hCLVW/3//f/9//3//f/9//3//f/9//3//f/9//3//f/9//3+MMf9//3//f/9//3//f/9//3//f/9//3//f/9//39rMf9//3//f/9//3//f/9//3//f/9//3//f/9//3//f/9//3//f/9//3//f/9//3//f/9//3//f/9//3//f/9//3//f/9//3//f/9//3//f/9//3//f/9//3//f/9//3//f/9//3//f/9//3//f/9//3//f/9//3//f/9//3//f/9//3//f/9//3//f/9//3//f/9//3//f/9//3//f/9//3//f/9//3//f/9//3//f/9//3//f/9//3//f/9//3//f/9//3//f/9//3//f/9//3//f/9//3//f/9//3//f/9//3//f/9//3//f/9//3//f/9//3//f/9//3//f/9//3//f/9//3//f/9//3//f/9//3//f/9//3//f/9//3//f/9//3//f/9//3//f/9//3//f/9//3//f/9//3//f/9//3//f/9//3//f/9//3//f/9//3//f/9//3//f/9//3//f/9//3//f/9//3//f/9//3//f/9//3//f/9//3//f/9//3//f/9//3//f605117/f/9//397b1JK/3//f/9//3//f/9//38pJf9//3//f/9//3//f/9//3//f1JK/3//f/9//3//f/9//3//f/9//3//f/9//3//f/9//3//f845/3//f/9//3//f/9//3//f/9//3//f/9//3//f4w1/3//f/9//3//f/9//3//f/9//3//f/9//3//f/9//3//f/9//3//f/9//3//f/9//3//f/9//3//f/9//3//f/9//3//f/9//3//f/9//3//f/9//3//f/9//3//f/9//3//f/9//3//f/9//3//f/9//3//f/9//3//f/9//3//f/9//3//f/9//3//f/9//3//f/9//3//f/9//3//f/9//3//f/9//3//f/9//3//f/9//3//f/9//3//f/9//3//f/9//3//f/9//3//f/9//3//f/9//3//f/9//3//f/9//3//f/9//3//f/9//3//f/9//3//f/9//3//f/9//3//f/9//3//f/9//3//f/9//3//f/9//3//f/9//3//f/9//3//f/9//3//f/9//3//f/9//3//f/9//3//f/9//3//f/9//3//f/9//3//f/9//3//f/9//3//f/9//3//f/9//3//f/9//3//f/9//3//f/9//3//f/9//3//f/9//3//f/9/zj33Xv9//3//f2st/3//f/9//3//f/9//3+9d605/3//f/9//3//f/9//3//f/9//3//f/9//3//f/9//3//f/9//3//f/9//3//f/9//3//f/9/zj3/f/9//3//f/9//3//f/9//3//f/9//3//f/9/lFIYY/9//3//f/9//3//f/9//3//f/9//3//f/9//3//f/9//3//f/9//3//f/9//3//f/9//3//f/9//3//f/9//3//f/9//3//f/9//3//f/9//3//f/9//3//f/9//3//f/9//3//f/9//3//f/9//3//f/9//3//f/9//3//f/9//3//f/9//3//f/9//3//f/9//3//f/9//3//f/9//3//f/9//3//f/9//3//f/9//3//f/9//3//f/9//3//f/9//3//f/9//3//f/9//3//f/9//3//f/9//3//f/9//3//f/9//3//f/9//3//f/9//3//f/9//3//f/9//3//f/9//3//f/9//3//f/9//3//f/9//3//f/9//3//f/9//3//f/9//3//f/9//3//f/9//3//f/9//3//f/9//3//f/9//3//f/9//3//f/9//3//f/9//3//f/9//3//f/9//3//f/9//3//f/9//3//f/9//3//f/9//3//f/9//3//f/9//3/OPTln/3//f7VW917/f/9//3//f/9//3//f7VW1lr/f/9//3//f/9//3//f/9//3//f/9//3//f/9//3//f/9//3//f/9//3//f/9//3//f/9//3+UVv9//3//f/9//3//f/9//3//f/9//3//f/9//3//f4w1/3//f/9//3//f/9//3//f/9//3//f/9//3//f/9//3//f/9//3//f/9//3//f/9//3//f/9//3//f/9//3//f/9//3//f/9//3//f/9//3//f/9//3//f/9//3//f/9//3//f/9//3//f/9//3//f/9//3//f/9//3//f/9//3//f/9//3//f/9//3//f/9//3//f/9//3//f/9//3//f/9//3//f/9//3//f/9//3//f/9//3//f/9//3//f/9//3//f/9//3//f/9//3//f/9//3//f/9//3//f/9//3//f/9//3//f/9//3//f/9//3//f/9//3//f/9//3//f/9//3//f/9//3//f/9//3//f/9//3//f/9//3//f/9//3//f/9//3//f/9//3//f/9//3//f/9//3//f/9//3//f/9//3//f/9//3//f/9//3//f/9//3//f/9//3//f/9//3//f/9//3//f/9//3//f/9//3//f/9//3//f/9//3//f/9//3//f+89EUb/f957jDH/f/9//3//f/9//3//f/9/azH/f/9//3//f/9//3//f/9//3//f/9//3//f/9//3//f/9//3//f/9//3//f/9//3//f/9//3//f/9//3//f/9//3//f/9//3//f/9//3//f/9//3//f/9/jDH/e/9//3//f/9//3//f/9//3//f/9//3//f/9//3//f/9//3//f/9//3//f/9//3//f/9//3//f/9//3//f/9//3//f/9//3//f/9//3//f/9//3//f/9//3//f/9//3//f/9//3//f/9//3//f/9//3//f/9//3//f/9//3//f/9//3//f/9//3//f/9//3//f/9//3//f/9//3//f/9//3//f/9//3//f/9//3//f/9//3//f/9//3//f/9//3//f/9//3//f/9//3//f/9//3//f/9//3//f/9//3//f/9//3//f/9//3//f/9//3//f/9//3//f/9//3//f/9//3//f/9//3//f/9//3//f/9//3//f/9//3//f/9//3//f/9//3//f/9//3//f/9//3//f/9//3//f/9//3//f/9//3//f/9//3//f/9//3//f/9//3//f/9//3//f/9//3//f/9//3//f/9//3//f/9//3//f/9//3//f/9//3//f/9//3//f/9/zj3GGDlnKinee/9//3//f/9//3//f/9//39KKf9//3//f/9//3//f/9//3//f/9//3//f/9//3//f/9//3//f/9//3//f/9//3//f/9//3//f/9//3//f/9//3//f/9//3//f/9//3//f/9//3//f/9//397bxBC/3//f/9//3//f/9//3//f/9//3//f/9//3//f/9//3//f/9//3//f/9//3//f/9//3//f/9//3//f/9//3//f/9//3//f/9//3//f/9//3//f/9//3//f/9//3//f/9//3//f/9//3//f/9//3//f/9//3//f/9//3//f/9//3//f/9//3//f/9//3//f/9//3//f/9//3//f/9//3//f/9//3//f/9//3//f/9//3//f/9//3//f/9//3//f/9//3//f/9//3//f/9//3//f/9//3//f/9//3//f/9//3//f/9//3//f/9//3//f/9//3//f/9//3//f/9//3//f/9//3//f/9//3//f/9//3//f/9//3//f/9//3//f/9//3//f/9//3//f/9//3//f/9//3//f/9//3//f/9//3//f/9//3//f/9//3//f/9//3//f/9//3//f/9//3//f/9//3//f/9//3//f/9//3//f/9//3//f/9//3//f/9//3//f/9//3+tNb13EEZ7b/9//3//f/9//3//f/9//397bzFG/3//f/9//3//f/9//3//f/9//3//f/9//3//f/9//3//f/9//3//f/9//3//f/9//3//f/9//3//f/9//3//f/9//3//f/9//3//f/9//3//f/9//3//f/9/jDG9d/9//3//f/9//3//f/9//3//f/9//3//f/9//3//f/9//3//f/9//3//f/9//3//f/9//3//f/9//3//f/9//3//f/9//3//f/9//3//f/9//3//f/9//3//f/9//3//f/9//3//f/9//3//f/9//3//f/9//3//f/9//3//f/9//3//f/9//3//f/9//3//f/9//3//f/9//3//f/9//3//f/9//3//f/9//3//f/9//3//f/9//3//f/9//3//f/9//3//f/9//3//f/9//3//f/9//3//f/9//3//f/9//3//f/9//3//f/9//3//f/9//3//f/9//3//f/9//3//f/9//3//f/9//3//f/9//3//f/9//3//f/9//3//f/9//3//f/9//3//f/9//3//f/9//3//f/9//3//f/9//3//f/9//3//f/9//3//f/9//3//f/9//3//f/9//3//f/9//3//f/9//3//f/9//3//f/9//3//f/9//3//f/9//3//f601/3//f/9//3//f/9//3//f/9//3//fxBCnHP/f/9//3//f/9//3//f/9//3//f/9//3//f/9//3//f/9//3//f/9//3//f/9//3//f/9//3//f/9//3//f/9//3//f/9//3//f/9//3//f/9//3//f/9//3//f0op/3//f/9//3//f/9//3//f/9//3//f/9//3//f/9//3//f/9//3//f/9//3//f/9//3//f/9//3//f/9//3//f/9//3//f/9//3//f/9//3//f/9//3//f/9//3//f/9//3//f/9//3//f/9//3//f/9//3//f/9//3//f/9//3//f/9//3//f/9//3//f/9//3//f/9//3//f/9//3//f/9//3//f/9//3//f/9//3//f/9//3//f/9//3//f/9//3//f/9//3//f/9//3//f/9//3//f/9//3//f/9//3//f/9//3//f/9//3//f/9//3//f/9//3//f/9//3//f/9//3//f/9//3//f/9//3//f/9//3//f/9//3//f/9//3//f/9//3//f/9//3//f/9//3//f/9//3//f/9//3//f/9//3//f/9//3//f/9//3//f/9//3//f/9//3//f/9//3//f/9//3//f/9//3//f/9//3//f/9//3//f/9//3//f/9/rTW9d/9//3//f/9//3//f/9//3//f/9/Sin/f/9//3//f/9//3//f/9//3//f/9//3//f/9//3//f/9//3//f/9//3//f/9//3//f/9//3//f/9//3//f/9//3//f/9//3//f/9//3//f/9//3//f/9//3//f/9/nHOtNf9//3//f/9//3//f/9//3//f/9//3//f/9//3//f/9//3//f/9//3//f/9//3//f/9//3//f/9//3//f/9//3//f/9//3//f/9//3//f/9//3//f/9//3//f/9//3//f/9//3//f/9//3//f/9//3//f/9//3//f/9//3//f/9//3//f/9//3//f/9//3//f/9//3//f/9//3//f/9//3//f/9//3//f/9//3//f/9//3//f/9//3//f/9//3//f/9//3//f/9//3//f/9//3//f/9//3//f/9//3//f/9//3//f/9//3//f/9//3//f/9//3//f/9//3//f/9//3//f/9//3//f/9//3//f/9//3//f/9//3//f/9//3//f/9//3//f/9//3//f/9//3//f/9//3//f/9//3//f/9//3//f/9//3//f/9//3//f/9//3//f/9//3//f/9//3//f/9//3//f/9//3//f/9//3//f/9//3//f/9//3//f/9//3/OOb13/3//f/9//3//f/9//3//f/9/3nvOOf9//3//f/9//3//f/9//3//f/9//3//f/9//3//f/9//3//f/9//3//f/9//3//f/9//3//f/9//3//f/9//3//f/9//3//f/9//3//f/9//3//f/9//3//f/9//3//f713GGP/f/9//3//f/9//3//f/9//3//f/9//3//f/9//3//f/9//3//f/9//3//f/9//3//f/9//3//f/9//3//f/9//3//f/9//3//f/9//3//f/9//3//f/9//3//f/9//3//f/9//3//f/9//3//f/9//3//f/9//3//f/9//3//f/9//3//f/9//3//f/9//3//f/9//3//f/9//3//f/9//3//f/9//3//f/9//3//f/9//3//f/9//3//f/9//3//f/9//3//f/9//3//f/9//3//f/9//3//f/9//3//f/9//3//f/9//3//f/9//3//f/9//3//f/9//3//f/9//3//f/9//3//f/9//3//f/9//3//f/9//3//f/9//3//f/9//3//f/9//3//f/9//3//f/9//3//f/9//3//f/9//3//f/9//3//f/9//3//f/9//3//f/9//3//f/9//3//f/9//3//f/9//3//f/9//3//f/9//3//f/9//3//fxBCOWf/f/9//3//f/9//3//f/9//39SSjln/3//f/9//3//f/9//3//f/9//3//f/9//3//f/9//3//f/9//3//f/9//3//f/9//3//f/9//3//f/9//3//f/9//3//f/9//3//f/9//3//f/9//3//f/9//3//f/9//3//f/9//3//f/9//3//f/9//3//f/9//3//f/9//3//f/9//3//f/9//3//f/9//3//f/9//3//f/9//3//f/9//3//f/9//3//f/9//3//f/9//3//f/9//3//f/9//3//f/9//3//f/9//3//f/9//3//f/9//3//f/9//3//f/9//3//f/9//3//f/9//3//f/9//3//f/9//3//f/9//3//f/9//3//f/9//3//f/9//3//f/9//3//f/9//3//f/9//3//f/9//3//f/9//3//f/9//3//f/9//3//f/9//3//f/9//3//f/9//3//f/9//3//f/9//3//f/9//3//f/9//3//f/9//3//f/9//3//f/9//3//f/9//3//f/9//3//f/9//3//f/9//3//f/9//3//f/9//3//f/9//3//f/9//3//f/9//3//f/9//3//f/9//3//f/9//3//f/9//3//f/9//3//f/9//3//f/9//3//f/9//3//f/9/c061Vv9//3//f/9//3//f/9//3//f0op/3//f/9//3//f/9//3//f/9//3//f/9//3//f/9//3//f/9//3//f/9//3//f/9//3//f/9//3//f/9//3//f/9//3//f/9//3//f/9//3//f/9//3//f/9//3//f/9//3//f/9//3//f/9//3//f/9//3//f/9//3//f/9//3//f/9//3//f/9//3//f/9//3//f/9//3//f/9//3//f/9//3//f/9//3//f/9//3//f/9//3//f/9//3//f/9//3//f/9//3//f/9//3//f/9//3//f/9//3//f/9//3//f/9//3//f/9//3//f/9//3//f/9//3//f/9//3//f/9//3//f/9//3//f/9//3//f/9//3//f/9//3//f/9//3//f/9//3//f/9//3//f/9//3//f/9//3//f/9//3//f/9//3//f/9//3//f/9//3//f/9//3//f/9//3//f/9//3//f/9//3//f/9//3//f/9//3//f/9//3//f/9//3//f/9//3//f/9//3//f/9//3//f/9//3//f/9//3//f/9//3//f/9//3//f/9//3//f/9//3//f/9//3//f/9//3//f/9//3//f/9//3//f/9//3//f/9//3//f/9//3//f/9//38YY845/3//f/9//3//f/9//3//f957zjn/f/9//3//f/9//3//f/9//3//f/9//3//f/9//3//f/9//3//f/9//3//f/9//3//f/9//3//f/9//3//f/9//3//f/9//3//f/9//3//f/9//3//f/9//3//f/9//3//f/9//3//f/9//3//f/9//3//f/9//3//f/9//3//f/9//3//f/9//3//f/9//3//f/9//3//f/9//3//f/9//3//f/9//3//f/9//3//f/9//3//f/9//3//f/9//3//f/9//3//f/9//3//f/9//3//f/9//3//f/9//3//f/9//3//f/9//3//f/9//3//f/9//3//f/9//3//f/9//3//f/9//3//f/9//3//f/9//3//f/9//3//f/9//3//f/9//3//f/9//3//f/9//3//f/9//3//f/9//3//f/9//3//f/9//3//f/9//3//f/9//3//f/9//3//f/9//3//f/9//3//f/9//3//f/9//3//f/9//3//f/9//3//f/9//3//f/9//3//f/9//3//f/9//3//f/9//3//f/9//3//f/9//3//f/9//3//f/9//3//f/9//3//f/9//3//f/9//3//f/9//3//f/9//3//f/9//3//f/9//3//f/9//3//f713KSX/f/9//3//f/9//3//f/9/Ukpaa/9//3//f/9//3//f/9//3//f/9//3//f/9//3//f/9//3//f/9//3//f/9//3//f/9//3//f/9//3//f/9//3//f/9//3//f/9//3//f/9//3//f/9//3//f/9//3//f/9//3//f/9//3//f/9//3//f/9//3//f/9//3//f/9//3//f/9//3//f/9//3//f/9//3//f/9//3//f/9//3//f/9//3//f/9//3//f/9//3//f/9//3//f/9//3//f/9//3//f/9//3//f/9//3//f/9//3//f/9//3//f/9//3//f/9//3//f/9//3//f/9//3//f/9//3//f/9//3//f/9//3//f/9//3//f/9//3//f/9//3//f/9//3//f/9//3//f/9//3//f/9//3//f/9//3//f/9//3//f/9//3//f/9//3//f/9//3//f/9//3//f/9//3//f/9//3//f/9//3//f/9//3//f/9//3//f/9//3//f/9//3//f/9//3//f/9//3//f/9//3//f/9//3//f/9//3//f/9//3//f/9//3//f/9//3//f/9//3//f/9//3//f/9//3//f/9//3//f/9//3//f/9//3//f/9//3//f/9//3//f/9//3//f/9//3+lFP9//3//f/9//3//f/9//39KKf9//3//f/9//3//f/9//3//f/9//3//f/9//3//f/9//3//f/9//3//f/9//3//f/9//3//f/9//3//f/9//3//f/9//3//f/9//3//f/9//3//f/9//3//f/9//3//f/9//3//f/9//3//f/9//3//f/9//3//f/9//3//f/9//3//f/9//3//f/9//3//f/9//3//f/9//3//f/9//3//f/9//3//f/9//3//f/9//3//f/9//3//f/9//3//f/9//3//f/9//3//f/9//3//f/9//3//f/9//3//f/9//3//f/9//3//f/9//3//f/9//3//f/9//3//f/9//3//f/9//3//f/9//3//f/9//3//f/9//3//f/9//3//f/9//3//f/9//3//f/9//3//f/9//3//f/9//3//f/9//3//f/9//3//f/9//3//f/9//3//f/9//3//f/9//3//f/9//3//f/9//3//f/9//3//f/9//3//f/9//3//f/9//3//f/9//3//f/9//3//f/9//3//f/9//3//f/9//3//f/9//3//f/9//3//f/9//3//f/9//3//f/9//3//f/9//3//f/9//3//f/9//3//f/9//3//f/9//3//f/9//3//f/9//3//f601e2//f/9//3//f/9//3+9dxBC/3//f/9//3//f/9//3//f/9//3//f/9//3//f/9//3//f/9//3//f/9//3//f/9//3//f/9//3//f/9//3//f/9//3//f/9//3//f/9//3//f/9//3//f/9//3//f/9//3//f/9//3//f/9//3//f/9//3//f/9//3//f/9//3//f/9//3//f/9//3//f/9//3//f/9//3//f/9//3//f/9//3//f/9//3//f/9//3//f/9//3//f/9//3//f/9//3//f/9//3//f/9//3//f/9//3//f/9//3//f/9//3//f/9//3//f/9//3//f/9//3//f/9//3//f/9//3//f/9//3//f/9//3//f/9//3//f/9//3//f/9//3//f/9//3//f/9//3//f/9//3//f/9//3//f/9//3//f/9//3//f/9//3//f/9//3//f/9//3//f/9//3//f/9//3//f/9//3//f/9//3//f/9//3//f/9//3//f/9//3//f/9//3//f/9//3//f/9//3//f/9//3//f/9//3//f/9//3//f/9//3//f/9//3//f/9//3//f/9//3//f/9//3//f/9//3//f/9//3//f/9//3//f/9//3//f/9//3//f/9//3//f/9//3//f/9/GGcQQv9//3//f/9//3//f+89vXf/f/9//3//f/9//3//f/9//3//f/9//3//f/9//3//f/9//3//f/9//3//f/9//3//f/9//3//f/9//3//f/9//3//f/9//3//f/9//3//f/9//3//f/9//3//f/9//3//f/9//3//f/9//3//f/9//3//f/9//3//f/9//3//f/9//3//f/9//3//f/9//3//f/9//3//f/9//3//f/9//3//f/9//3//f/9//3//f/9//3//f/9//3//f/9//3//f/9//3//f/9//3//f/9//3//f/9//3//f/9//3//f/9//3//f/9//3//f/9//3//f/9//3//f/9//3//f/9//3//f/9//3//f/9//3//f/9//3//f/9//3//f/9//3//f/9//3//f/9//3//f/9//3//f/9//3//f/9//3//f/9//3//f/9//3//f/9//3//f/9//3//f/9//3//f/9//3//f/9//3//f/9//3//f/9//3//f/9//3//f/9//3//f/9//3//f/9//3//f/9//3//f/9//3//f/9//3//f/9//3//f/9//3//f/9//3//f/9//3//f/9//3//f/9//3//f/9//3//f/9//3//f/9//3//f/9//3//f/9//3//f/9//3//f/9//3//f+cg/3//f/9//3//f/9/jDX/f/9//3//f/9//3//f/9//3//f/9//3//f/9//3//f/9//3//f/9//3//f/9//3//f/9//3//f/9//3//f/9//3//f/9//3//f/9//3//f/9//3//f/9//3//f/9//3//f/9//3//f/9//3//f/9//3//f/9//3//f/9//3//f/9//3//f/9//3//f/9//3//f/9//3//f/9//3//f/9//3//f/9//3//f/9//3//f/9//3//f/9//3//f/9//3//f/9//3//f/9//3//f/9//3//f/9//3//f/9//3//f/9//3//f/9//3//f/9//3//f/9//3//f/9//3//f/9//3//f/9//3//f/9//3//f/9//3//f/9//3//f/9//3//f/9//3//f/9//3//f/9//3//f/9//3//f/9//3//f/9//3//f/9//3//f/9//3//f/9//3//f/9//3//f/9//3//f/9//3//f/9//3//f/9//3//f/9//3//f/9//3//f/9//3//f/9//3//f/9//3//f/9//3//f/9//3//f/9//3//f/9//3//f/9//3//f/9//3//f/9//3//f/9//3//f/9//3//f/9//3//f/9//3//f/9//3//f/9//3//f/9//3//f/9//3//f/9/OWeMMf9//3//f/9/EEJ8c/9//3//f/9//3//f/9//3//f/9//3//f/9//3//f/9//3//f/9//3//f/9//3//f/9//3//f/9//3//f/9//3//f/9//3//f/9//3//f/9//3//f/9//3//f/9//3//f/9//3//f/9//3//f/9//3//f/9//3//f/9//3//f/9//3//f/9//3//f/9//3//f/9//3//f/9//3//f/9//3//f/9//3//f/9//3//f/9//3//f/9//3//f/9//3//f/9//3//f/9//3//f/9//3//f/9//3//f/9//3//f/9//3//f/9//3//f/9//3//f/9//3//f/9//3//f/9//3//f/9//3//f/9//3//f/9//3//f/9//3//f/9//3//f/9//3//f/9//3//f/9//3//f/9//3//f/9//3//f/9//3//f/9//3//f/9//3//f/9//3//f/9//3//f/9//3//f/9//3//f/9//3//f/9//3//f/9//3//f/9//3//f/9//3//f/9//3//f/9//3//f/9//3//f/9//3//f/9//3//f/9//3//f/9//3//f/9//3//f/9//3//f/9//3//f/9//3//f/9//3//f/9//3//f/9//3//f/9//3//f/9//3//f/9//3//f/9//3//f601EEL/f/9/e2/vPf9//3//f/9//3//f/9//3//f/9//3//f/9//3//f/9//3//f/9//3//f/9//3//f/9//3//f/9//3//f/9//3//f/9//3//f/9//3//f/9//3//f/9//3//f/9//3//f/9//3//f/9//3//f/9//3//f/9//3//f/9//3//f/9//3//f/9//3//f/9//3//f/9//3//f/9//3//f/9//3//f/9//3//f/9//3//f/9//3//f/9//3//f/9//3//f/9//3//f/9//3//f/9//3//f/9//3//f/9//3//f/9//3//f/9//3//f/9//3//f/9//3//f/9//3//f/9//3//f/9//3//f/9//3//f/9//3//f/9//3//f/9//3//f/9//3//f/9//3//f/9//3//f/9//3//f/9//3//f/9//3//f/9//3//f/9//3//f/9//3//f/9//3//f/9//3//f/9//3//f/9//3//f/9//3//f/9//3//f/9//3//f/9//3//f/9//3//f/9//3//f/9//3//f/9//3//f/9//3//f/9//3//f/9//3//f/9//3//f/9//3//f/9//3//f/9//3//f/9//3//f/9//3//f/9//3//f/9//3//f/9//3//f/9//3//f/9//3//f/9//3+tNQghlFJrLf9//3//f/9//3//f/9//3//f/9//3//f/9//3//f/9//3//f/9//3//f/9//3//f/9//3//f/9//3//f/9//3//f/9//3//f/9//3//f/9//3//f/9//3//f/9//3//f/9//3//f/9//3//f/9//3//f/9//3//f/9//3//f/9//3//f/9//3//f/9//3//f/9//3//f/9//3//f/9//3//f/9//3//f/9//3//f/9//3//f/9//3//f/9//3//f/9//3//f/9//3//f/9//3//f/9//3//f/9//3//f/9//3//f/9//3//f/9//3//f/9//3//f/9//3//f/9//3//f/9//3//f/9//3//f/9//3//f/9//3//f/9//3//f/9//3//f/9//3//f/9//3//f/9//3//f/9//3//f/9//3//f/9//3//f/9//3//f/9//3//f/9//3//f/9//3//f/9//3//f/9//3//f/9//3//f/9//3//f/9//3//f/9//3//f/9//3//f/9//3//f/9//3//f/9//3//f/9//3//f/9//3//f/9//3//f/9//3//f/9//3//f/9//3//f/9//3//f/9//3//f/9//3//f/9//3//f/9//3//f/9//3//f/9//3//f/9//3//f/9//3//f/9/nHMY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AwAAACIAAAAMAAAA/////yIAAAAMAAAA/v///ycAAAAYAAAAAwAAAAAAAAD///8AAAAAACUAAAAMAAAAAwAAAEwAAABkAAAAAAAAAFAAAAD/AAAAfAAAAAAAAABQAAAAAAEAAC0AAAAhAPAAAAAAAAAAAAAAAIA/AAAAAAAAAAAAAIA/AAAAAAAAAAAAAAAAAAAAAAAAAAAAAAAAAAAAAAAAAAAlAAAADAAAAAAAAIAoAAAADAAAAAMAAAAnAAAAGAAAAAMAAAAAAAAA////AAAAAAAlAAAADAAAAAMAAABMAAAAZAAAAAkAAABQAAAA9gAAAFwAAAAJAAAAUAAAAO4AAAANAAAAIQDwAAAAAAAAAAAAAACAPwAAAAAAAAAAAACAPwAAAAAAAAAAAAAAAAAAAAAAAAAAAAAAAAAAAAAAAAAAJQAAAAwAAAAAAACAKAAAAAwAAAADAAAAUgAAAHABAAADAAAA9f///wAAAAAAAAAAAAAAAJABAAAAAAABAAAAAHMAZQBnAG8AZQAgAHUAaQAAAAAAAAAAAAAAAAAAAAAAAAAAAAAAAAAAAAAAAAAAAAAAAAAAAAAAAAAAAAAAAAAAAAAAACAAAAAAAAAAQKF2+X8AAABAoXb5fwAAoLQYmkUAAAAAAFnl+X8AANVnznX5fwAAMBZZ5fl/AAATAAAAAAAAABAXAAAAAAAAQAAAwPl/AAAAAFnl+X8AAKdqznX5fwAABAAAAAAAAAAwFlnl+X8AABC1GJpFAAAAEwAAAAAAAABIAAAAAAAAAKwihHb5fwAAmEOhdvl/AAAAJ4R2+X8AAAEAAAAAAAAArkyEdvl/AAAAAFnl+X8AAAAAAAAAAAAAAAAAAHhmAAAAAAAAAAAAAHBhX4b2AQAAu1WI5fl/AADwtRiaRQAAAHm2GJpFAAAAAAAAAAAAAAAYtxiaZHYACAAAAAAlAAAADAAAAAMAAAAYAAAADAAAAAAAAAASAAAADAAAAAEAAAAeAAAAGAAAAAkAAABQAAAA9wAAAF0AAAAlAAAADAAAAAMAAABUAAAA0AAAAAoAAABQAAAAewAAAFwAAAABAAAAqyr5QY7j+EEKAAAAUAAAABYAAABMAAAAAAAAAAAAAAAAAAAA//////////94AAAASABpAGwAdABvAG4AIABHAGkAYQByAGQAaQBuAGEAIABWAGEAcgBlAGwAYQAIAAAAAwAAAAMAAAAEAAAABwAAAAcAAAADAAAACAAAAAMAAAAGAAAABAAAAAcAAAADAAAABwAAAAYAAAADAAAABwAAAAYAAAAEAAAABgAAAAMAAAAG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MAAAAYAAAADAAAAAAAAAASAAAADAAAAAEAAAAeAAAAGAAAAAkAAABgAAAA9wAAAG0AAAAlAAAADAAAAAMAAABUAAAAqAAAAAoAAABgAAAAXQAAAGwAAAABAAAAqyr5QY7j+EEKAAAAYAAAAA8AAABMAAAAAAAAAAAAAAAAAAAA//////////9sAAAARwBlAHIAZQBuAHQAZQAgAEcAZQBuAGUAcgBhAGwAAAAIAAAABgAAAAQAAAAGAAAABwAAAAQAAAAGAAAAAwAAAAgAAAAGAAAABwAAAAYAAAAEAAAABgAAAAMAAABLAAAAQAAAADAAAAAFAAAAIAAAAAEAAAABAAAAEAAAAAAAAAAAAAAAAAEAAIAAAAAAAAAAAAAAAAABAACAAAAAJQAAAAwAAAACAAAAJwAAABgAAAAEAAAAAAAAAP///wAAAAAAJQAAAAwAAAAEAAAATAAAAGQAAAAJAAAAcAAAANYAAAB8AAAACQAAAHAAAADOAAAADQAAACEA8AAAAAAAAAAAAAAAgD8AAAAAAAAAAAAAgD8AAAAAAAAAAAAAAAAAAAAAAAAAAAAAAAAAAAAAAAAAACUAAAAMAAAAAAAAgCgAAAAMAAAABAAAACUAAAAMAAAAAwAAABgAAAAMAAAAAAAAABIAAAAMAAAAAQAAABYAAAAMAAAAAAAAAFQAAAAgAQAACgAAAHAAAADVAAAAfAAAAAEAAACrKvlBjuP4QQoAAABwAAAAIwAAAEwAAAAEAAAACQAAAHAAAADXAAAAfQAAAJQAAABGAGkAcgBtAGEAZABvACAAcABvAHIAOgAgAEgASQBMAFQATwBOACAARwBJAEEAUgBEAEkATgBBACAAVgBBAFIARQBMAEEAq5sGAAAAAwAAAAQAAAAJAAAABgAAAAcAAAAHAAAAAwAAAAcAAAAHAAAABAAAAAMAAAADAAAACAAAAAMAAAAFAAAABgAAAAkAAAAIAAAAAwAAAAgAAAADAAAABwAAAAcAAAAIAAAAAwAAAAgAAAAHAAAAAwAAAAcAAAAHAAAABwAAAAYAAAAFAAAABwAAABYAAAAMAAAAAAAAACUAAAAMAAAAAgAAAA4AAAAUAAAAAAAAABAAAAAUAAAA</Object>
  <Object Id="idInvalidSigLnImg">AQAAAGwAAAAAAAAAAAAAAP8AAAB/AAAAAAAAAAAAAAAmHwAAjw8AACBFTUYAAAEAVCIBANU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KF2+X8AAABAoXb5fwAAoLQYmkUAAAAAAFnl+X8AANVnznX5fwAAMBZZ5fl/AAATAAAAAAAAABAXAAAAAAAAQAAAwPl/AAAAAFnl+X8AAKdqznX5fwAABAAAAAAAAAAwFlnl+X8AABC1GJpFAAAAEwAAAAAAAABIAAAAAAAAAKwihHb5fwAAmEOhdvl/AAAAJ4R2+X8AAAEAAAAAAAAArkyEdvl/AAAAAFnl+X8AAAAAAAAAAAAAAAAAAHhmAAAAAAAAAAAAAHBhX4b2AQAAu1WI5fl/AADwtRiaRQAAAHm2GJpFAAAAAAAAAAAAAAAYtxi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JqZdvl/AAACAAAAAAAAABDUFppFAAAA0G6t5fl/AAAAAAAAAAAAAAjUFppFAAAAAEChdvl/AAD//////////wAAAAAAAAAAAAAAAAAAAACzEQjItrAAABDUFppFAAAAAgAAAAAAAAC0AIoFAAAAAHBhX4b2AQAA0LMAiAAAAAAAAAAAAAAAAAcAAAAAAAAAAAAAAAAAAADs1BaaRQAAABnVFppFAAAAwR+E5fl/AAAAAAAAAAAAABI/AAAAAAAACNQWmkUAAADwAG719gEAAHBhX4b2AQAAu1WI5fl/AACQ1BaaRQAAABnVFppFAAAAkAXwivYBAACg1R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wAAABgAAAAMAAAAAAAAABIAAAAMAAAAAQAAABYAAAAMAAAACAAAAFQAAABUAAAACgAAACcAAAAeAAAASgAAAAEAAACrKvlBjuP4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wRMPwAAAAAAAAAAdjJLPwAAJEIAAMhBJAAAACQAAABzBEw/AAAAAAAAAAB2Mks/AAAkQgAAyEEEAAAAcwAAAAwAAAAAAAAADQAAABAAAAApAAAAGQAAAFIAAABwAQAABAAAABAAAAAHAAAAAAAAAAAAAAC8AgAAAAAAAAcCAiJTAHkAcwB0AGUAbQAAAAAAAAAAAAAAAAAAAAAAAAAAAAAAAAAAAAAAAAAAAAAAAAAAAAAAAAAAAAAAAAAAAAAAAAAAAAAAm/X2AQAAAgAAAPYBAAAAt/yOAgAAAAMAAABFAAAACAAAAEUAAAAQRvTT+X8AACDSBK5l1gAAGAAAABgAAAAAwBUAAAAAAOBN4ZX2AQAAwLl0dfl/AABAjFmG9gEAAGhzYnX5fwAA4E3hlfYBAAAPAAAAAAAAAFwAAAAAAAAAEEwYmkUAAACcK9V0+X8AANCgLZX2AQAAsUff5fl/AADgXgEAAAAAAAAAn/X2AQAAFIiAEvYBAABISxiaAAAAAAAAAAAAAAAAwLl0dfl/AAAAAAAAAAAAALtViOX5fwAAEEwYmkUAAABkAAAAAAAAAAgARYb2AQAAAAAAAGR2AAgAAAAAJQAAAAwAAAAEAAAARgAAACgAAAAcAAAAR0RJQwIAAAAAAAAAAAAAAHsAAAA6AAAAAAAAACEAAAAIAAAAYgAAAAwAAAABAAAAFQAAAAwAAAAEAAAAFQAAAAwAAAAEAAAARgAAABQAAAAIAAAAVE5QUAYBAABRAAAAgA8AACkAAAAZAAAAigAAAEYAAAAAAAAAAAAAAAAAAAAAAAAAAAEAAHgAAABQAAAAMAAAAIAAAAAADwAAAAAAAIYA7gB7AAAAOgAAACgAAAAAAQAAeAAAAAEAAQAAAAAAAAAAAAAAAAAAAAAAAAAAAAAAAAAAAAAA////AP///////////////////////////////////////////////////////////////////////////////////////////////////////////////////////////////////////////////////////////////////////////////////////////////////////////////////////////////////////////////////////////////////////////////////////////////////////////////////////////////////////////////////////////////////////////////////////////////////////////////////////////////////////////////////////////////////////////////////////////////////////////////////////////////////////////////////////////////////////////////////////////////////////////////////////////////////////////////////////////////////////////////////////////////////////////////////////////////////////////////////////////////////////////////////////////////////////////////////////////////////////////////////////////////////////////////////////////////////////////////////////////////////////////////////////////////////////////////////////////////////////////////////////////////////////////////////////////////////////////////////////////////////////////////////////////////////////////////////////////////////////////////////////////////////////////////////////////////////////////////////////////////////////////////////////////////////////////////////////////////////////////////////////////////////////////////////////////////////////////////////////////////////////////////////////////////////////////////////////////////////////////////////////////////////////////////////////////////////////////////////////////////////////////////////////////////////////////////////////////////////////////////////////////////////////////////////////////////////////////////////////////////////////////////////////////////////////////////////////////////////////////////////////////////////////////////////////////////////////////////////////////////////////////////////////////////////////////////////////////////////////////////////////////////////////////////////////////////////////////////////////////////////////////////////////////////////////////////////////////////////////////////////////////////////////////////////////////////////////////////////////////////////////////////////////////////////////////////////////////////////////////////////////////////////////////////////////////////////////////////////////////////////////////////////////////////////////////////////////////////////////////////////////////////////////////////////////////////////////////////////////////////////////////////////////////////////////////////////////////////////////////////////////////////////////////////////////////////////////////////////////////////////////////////////////////////////////////////////////////////////////////////////////////////////////////////////////////////////////////////////////////////////////////////////////////////////////////////////////////////////////////////////////////////////////////////////////////////////////////////////////////////////////////////////////////////////////////////////////////////////////////////////////////////////////////////////////////////////////////////////////////////////////////////////////////////////////////////////////////////////////////////////////////////////////////////////////////////////////////////////////////////////////////////////////////////////////////////////////////////////////////////////////////////////////////////////////////////////////////////////////////////////////////////////////////////////////////////////////////////////////////////////////////////////////////////////////////////////////////////////////////////////////////////////////////////////////////////////////////////////////////////////////////////////////////////////////////////////////////////////////////////////////////////////////////////////////////////////////////////////////////////////////////////////////////////////////////////////////////////////////////////////////////////////////////////////////////////////////////////////////////////////////////////////////////////////////////////////////////////////////////////////////////////////////////////////////////////////////////////////////////////////////////////////////////////////////////////////////////////////////////////////////////////////////////////////////////////////////////////////////////////////////////////////////////////////////////////////////////////////////////////////////////////////////////////////////////////////////////////////////////////////////////////////////////////////////////////////////////////////////////////////////////////////////////////////////////////////////////////////////////////////////////////////////////////////////////////////////////////////////////////////////////////////////////////////////////////////////////////////////////////////////////////////////////////////////////////////////////////////////////////////////////////////////////////////////////////////////////////////////////////////////////////////////////////////////////////////////////////////////////////////////////////////////////////////////////////////////////////1EAAAB48AAAKQAAABkAAACKAAAARgAAAAAAAAAAAAAAAAAAAAAAAAAAAQAAeAAAAFAAAAAoAAAAeAAAAADwAAAAAAAAxgCIAHsAAAA6AAAAKAAAAAABAAB4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B/3//f/9//3//f/9//3//f/9//3//f/9//3//f/9//3//f/9//3//f/9//3//f/9//3//f/9//3//f/9//3//f/9//3//f/9//3//f/9//3//f/9//3//f/9//3//f/9//3//f/9//3//f/9//3//f/9//3//f/9//3//f/9//3//f/9//3//f/9//3//f/9//3//f/9//3//f/9//3//f/9//3//f/9//3//f/9//3//f/9//3//f/9//3//f/9//3//f/9//3//f/9//3//f/9//3//f/9//3//f/9//3//f/9//3//f/9//3//f/9//3//f/9//3//f/9//3//f/9//3//f/9//3//f/9//3//f/9//3//f/9//3//f/9//3//f/9//3//f/9//3//f/9//3//f/9//3//f/9//3//f/9//3//f/9//3//f/9//3//f/9//3//f/9//3//f/9//3//f/9//3//f/9//3//f/9//3//f/9//3//f/9//3//f/9//3//f/9//3//f/9//3//f/9//3//f/9//3//f/9//3//f/9//3//f/9//3//f/9//3//f/9//3//f/9//3//f/9//3//f/9//3//f/9//3//f/9//3//f/9//3//f/9//3//f/9//3//f/9//3//f/9//3//fxhj1lr/f/9//3//f/9//3//f/9//3//f/9//3//f/9//3//f/9//3//f/9//3//f/9//3//f/9//3//f/9//3//f/9//3//f/9//3//f/9//3//f/9//3//f/9//3//f/9//3//f/9//3//f/9//3//f/9//3//f/9//3//f/9//3//f/9//3//f/9//3//f/9//3//f/9//3//f/9//3//f/9//3//f/9//3//f/9//3//f/9//3//f/9//3//f/9//3//f/9//3//f/9//3//f/9//3//f/9//3//f/9//3//f/9//3//f/9//3//f/9//3//f/9//3//f/9//3//f/9//3//f/9//3//f/9//3//f/9//3//f/9//3//f/9//3//f/9//3//f/9//3//f/9//3//f/9//3//f/9//3//f/9//3//f/9//3//f/9//3//f/9//3//f/9//3//f/9//3//f/9//3//f/9//3//f/9//3//f/9//3//f/9//3//f/9//3//f/9//3//f/9//3//f/9//3//f/9//3//f/9//3//f/9//3//f/9//3//f/9//3//f/9//3//f/9//3//f/9//3//f/9//3//f/9//3//f/9//3//f/9//3//f/9//3//f/9//3//f/9//3//f/9//3//f3tvKSX/f/9//3//f/9//3//f/9//3//f/9//3//f/9//3//f/9//3//f/9//3//f/9//3//f/9//3//f/9//3//f/9//3//f/9//3//f/9//3//f/9//3//f/9//3//f/9//3//f/9//3//f/9//3//f/9//3//f/9//3//f/9//3//f/9//3//f/9//3//f/9//3//f/9//3//f/9//3//f/9//3//f/9//3//f/9//3//f/9//3//f/9//3//f/9//3//f/9//3//f/9//3//f/9//3//f/9//3//f/9//3//f/9//3//f/9//3//f/9//3//f/9//3//f/9//3//f/9//3//f/9//3//f/9//3//f/9//3//f/9//3//f/9//3//f/9//3//f/9//3//f/9//3//f/9//3//f/9//3//f/9//3//f/9//3//f/9//3//f/9//3//f/9//3//f/9//3//f/9//3//f/9//3//f/9//3//f/9//3//f/9//3//f/9//3//f/9//3//f/9//3//f/9//3//f/9//3//f/9//3//f/9//3//f/9//3//f/9//3//f/9//3//f/9//3//f/9//3//f/9//3//f/9//3//f/9//3//f/9//3//f/9//3//f/9//3//f/9//3//f/9//3//f3NShBDWWv9//3//f/9//3//f/9//3//f/9//3//f/9//3//f/9//3//f/9//3//f/9//3//f/9//3//f/9//3//f/9//3//f/9//3//f/9//3//f/9//3//f/9//3//f/9//3//f/9//3//f/9//3//f/9//3//f/9//3//f/9//3//f/9//3//f/9//3//f/9//3//f/9//3//f/9//3//f/9//3//f/9//3//f/9//3//f/9//3//f/9//3//f/9//3//f/9//3//f/9//3//f/9//3//f/9//3//f/9//3//f/9//3//f/9//3//f/9//3//f/9//3//f/9//3//f/9//3//f/9//3//f/9//3//f/9//3//f/9//3//f/9//3//f/9//3//f/9//3//f/9//3//f/9//3//f/9//3//f/9//3//f/9//3//f/9//3//f/9//3//f/9//3//f/9//3//f/9//3//f/9//3//f/9//3//f/9//3//f/9//3//f/9//3//f/9//3//f/9//3//f/9//3//f/9//3//f/9//3//f/9//3//f/9//3//f/9//3//f/9//3//f/9//3//f/9//3//f/9//3//f/9//3//f/9//3//f/9//3//f/9//3//f/9//3//f/9//3//f/9//3//f/9/hBDGHP9//3//f/9//3//f/9//3//f/9//3//f/9//3//f/9//3//f/9//3//f/9//3//f/9//3//f/9//3//f/9//3//f/9//3//f/9//3//f/9//3//f/9//3//f/9//3//f/9//3//f/9//3//f/9//3//f/9//3//f/9//3//f/9//3//f/9//3//f/9//3//f/9//3//f/9//3//f/9//3//f/9//3//f/9//3//f/9//3//f/9//3//f/9//3//f/9//3//f/9//3//f/9//3//f/9//3//f/9//3//f/9//3//f/9//3//f/9//3//f/9//3//f/9//3//f/9//3//f/9//3//f/9//3//f/9//3//f/9//3//f/9//3//f/9//3//f/9//3//f/9//3//f/9//3//f/9//3//f/9//3//f/9//3//f/9//3//f/9//3//f/9//3//f/9//3//f/9//3//f/9//3//f/9//3//f/9//3//f/9//3//f/9//3//f/9//3//f/9//3//f/9//3//f/9//3//f/9//3//f/9//3//f/9//3//f/9//3//f/9//3//f/9//3//f/9//3//f/9//3//f/9//3//f/9//3//f/9//3//f/9//3//f/9//3//f/9//3//f/9//3//f/9/MUaEELVW/3//f/9//3//f/9//3//f/9//3//f/9//3//f/9//3//f/9//3//f/9//3//f/9//3//f/9//3//f/9//3//f/9//3//f/9//3//f/9//3//f/9//3//f/9//3//f/9//3//f/9//3//f/9//3//f/9//3//f/9//3//f/9//3//f/9//3//f/9//3//f/9//3//f/9//3//f/9//3//f/9//3//f/9//3//f/9//3//f/9//3//f/9//3//f/9//3//f/9//3//f/9//3//f/9//3//f/9//3//f/9//3//f/9//3//f/9//3//f/9//3//f/9//3//f/9//3//f/9//3//f/9//3//f/9//3//f/9//3//f/9//3//f/9//3//f/9//3//f/9//3//f/9//3//f/9//3//f/9//3//f/9//3//f/9//3//f/9//3//f/9//3//f/9//3//f/9//3//f/9//3//f/9//3//f/9//3//f/9//3//f/9//3//f/9//3//f/9//3//f/9//3//f/9//3//f/9//3//f/9//3//f/9//3//f/9//3//f/9//3//f/9//3//f/9//3//f/9//3//f/9//3//f/9//3//f/9//3//f/9//3//f/9//3//f/9//3//f/9//3//f/9/3ntjEKUU/3//f/9//3//f/9//3//f/9//3//f/9//3//f/9//3//f/9//3//f/9//3//f/9//3//f/9//3//f/9//3//f/9//3//f/9//3//f/9//3//f/9//3//f/9//3//f/9//3//f/9//3//f/9//3//f/9//3//f/9//3//f/9//3//f/9//3//f/9//3//f/9//3//f/9//3//f/9//3//f/9//3//f/9//3//f/9//3//f/9//3//f/9//3//f/9//3//f/9//3//f/9//3//f/9//3//f/9//3//f/9//3//f/9//3//f/9//3//f/9//3//f/9//3//f/9//3//f/9//3//f/9//3//f/9//3//f/9//3//f/9//3//f/9//3//f/9//3//f/9//3//f/9//3//f/9//3//f/9//3//f/9//3//f/9//3//f/9//3//f/9//3//f/9//3//f/9//3//f/9//3//f/9//3//f/9//3//f/9//3//f/9//3//f/9//3//f/9//3//f/9//3//f/9//3//f/9//3//f/9//3//f/9//3//f/9//3//f/9//3//f/9//3//f/9//3//f/9//3//f/9//3//f/9//3//f/9//3//f/9//3//f/9//3//f/9//3//f/9//3//f/9//3/OOWMQlFL/f/9//3//f/9//3//f/9//3//f/9//3//f/9//3//f/9//3//f/9//3//f/9//3//f/9//3//f/9//3//f/9//3//f/9//3//f/9//3//f/9//3//f/9//3//f/9//3//f/9//3//f/9//3//f/9//3//f/9//3//f/9//3//f/9//3//f/9//3//f/9//3//f/9//3//f/9//3//f/9//3//f/9//3//f/9//3//f/9//3//f/9//3//f/9//3//f/9//3//f/9//3//f/9//3//f/9//3//f/9//3//f/9//3//f/9//3//f/9//3//f/9//3//f/9//3//f/9//3//f/9//3//f/9//3//f/9//3//f/9//3//f/9//3//f/9//3//f/9//3//f/9//3//f/9//3//f/9//3//f/9//3//f/9//3//f/9//3//f/9//3//f/9//3//f/9//3//f/9//3//f/9//3//f/9//3//f/9//3//f/9//3//f/9//3//f/9//3//f/9//3//f/9//3//f/9//3//f/9//3//f/9//3//f/9//3//f/9//3//f/9//3//f/9//3//f/9//3//f/9//3//f/9//3//f/9//3//f/9//3//f/9//3//f/9//3//f/9//3//f/9//398bykppRT/f/9//3//f/9//3//f/9//3//f/9//3//f/9//3//f/9//3//f/9//3//f/9//3//f/9//3//f/9//3//f/9//3//f/9//3//f/9//3//f/9//3//f/9//3//f/9//3//f/9//3//f/9//3//f/9//3//f/9//3//f/9//3//f/9//3//f/9//3//f/9//3//f/9//3//f/9//3//f/9//3//f/9//3//f/9//3//f/9//3//f/9//3//f/9//3//f/9//3//f/9//3//f/9//3//f/9//3//f/9//3//f/9//3//f/9//3//f/9//3//f/9//3//f/9//3//f/9//3//f/9//3//f/9//3//f/9//3//f/9//3//f/9//3//f/9//3//f/9//3//f/9//3//f/9//3//f/9//3//f/9//3//f/9//3//f/9//3//f/9//3//f/9//3//f/9//3//f/9//3//f/9//3//f/9//3//f/9//3//f/9//3//f/9//3//f/9//3//f/9//3//f/9//3//f/9//3//f/9//3//f/9//3//f/9//3//f/9//3//f/9//3//f/9//3//f/9//3//f/9//3//f/9//3//f/9//3//f/9//3//f/9//3//f/9//3//f/9//3//f/9//3//fwgllFJSTv9//3//f/9//3//f/9//3//f/9//3//f/9//3//f/9//3//f/9//3//f/9//3//f/9//3//f/9//3//f/9//3//f/9//3//f/9//3//f/9//3//f/9//3//f/9//3//f/9//3//f/9//3//f/9//3//f/9//3//f/9//3//f/9//3//f/9//3//f/9//3//f/9//3//f/9//3//f/9//3//f/9//3//f/9//3//f/9//3//f/9//3//f/9//3//f/9//3//f/9//3//f/9//3//f/9//3//f/9//3//f/9//3//f/9//3//f/9//3//f/9//3//f/9//3//f/9//3//f/9//3//f/9//3//f/9//3//f/9//3//f/9//3//f/9//3//f/9//3//f/9//3//f/9//3//f/9//3//f/9//3//f/9//3//f/9//3//f/9//3//f/9//3//f/9//3//f/9//3//f/9//3//f/9//3//f/9//3//f/9//3//f/9//3//f/9//3//f/9//3//f/9//3//f/9//3//f/9//3//f/9//3//f/9//3//f/9//3//f/9//3//f/9//3//f/9//3//f/9//3//f/9//3//f/9//3//f/9//3//f/9//3//f/9//3//f/9//3//f/9//3//f/deEEbnIP9//3//f/9//3//f/9//3//f/9//3//f/9//3//f/9//3//f/9//3//f/9//3//f/9//3//f/9//3//f/9//3//f/9//3//f/9//3//f/9//3//f/9//3//f/9//3//f/9//3//f/9//3//f/9//3//f/9//3//f/9//3//f/9//3//f/9//3//f/9//3//f/9//3//f/9//3//f/9//3//f/9//3//f/9//3//f/9//3//f/9//3//f/9//3//f/9//3//f/9//3//f/9//3//f/9//3//f/9//3//f/9//3//f/9//3//f/9//3//f/9//3//f/9//3//f/9//3//f/9//3//f/9//3//f/9//3//f/9//3//f/9//3//f/9//3//f/9//3//f/9//3//f/9//3//f/9//3//f/9//3//f/9//3//f/9//3//f/9//3//f/9//3//f/9//3//f/9//3//f/9//3//f/9//3//f/9//3//f/9//3//f/9//3//f/9//3//f/9//3//f/9//3//f/9//3//f/9//3//f/9//3//f/9//3//f/9//3//f/9//3//f/9//3//f/9//3//f/9//3//f/9//3//f/9//3//f/9//3//f/9//3//f/9//3//f/9//3//f/9//3//f/9/5yDWWlJK/3//f/9//3//f/9//3//f/9//3//f/9//3//f/9//3//f/9//3//f/9//3//f/9//3//f/9//3//f/9//3//f/9//3//f/9//3//f/9//3//f/9//3//f/9//3//f/9//3//f/9//3//f/9//3//f/9//3//f/9//3//f/9//3//f/9//3//f/9//3//f/9//3//f/9//3//f/9//3//f/9//3//f/9//3//f/9//3//f/9//3//f/9//3//f/9//3//f/9//3//f/9//3//f/9//3//f/9//3//f/9//3//f/9//3//f/9//3//f/9//3//f/9//3//f/9//3//f/9//3//f/9//3//f/9//3//f/9//3//f/9//3//f/9//3//f/9//3//f/9//3//f/9//3//f/9//3//f/9//3//f/9//3//f/9//3//f/9//3//f/9//3//f/9//3//f/9//3//f/9//3//f/9//3//f/9//3//f/9//3//f/9//3//f/9//3//f/9//3//f/9//3//f/9//3//f/9//3//f/9//3//f/9//3//f/9//3//f/9//3//f/9//3//f/9//3//f/9//3//f/9//3//f/9//3//f/9//3//f/9//3//f/9//3//f/9//3//f/9//3//f/9/lFJzUggh/3//f/9//3//f/9//3//f/9//3//f/9//3//f/9//3//f/9//3//f/9//3//f/9//3//f/9//3//f/9//3//f/9//3//f/9//3//f/9//3//f/9//3//f/9//3//f/9//3//f/9//3//f/9//3//f/9//3//f/9//3//f/9//3//f/9//3//f/9//3//f/9//3//f/9//3//f/9//3//f/9//3//f/9//3//f/9//3//f/9//3//f/9//3//f/9//3//f/9//3//f/9//3//f/9//3//f/9//3//f/9//3//f/9//3//f/9//3//f/9//3//f/9//3//f/9//3//f/9//3//f/9//3//f/9//3//f/9//3//f/9//3//f/9//3//f/9//3//f/9//3//f/9//3//f/9//3//f/9//3//f/9//3//f/9//3//f/9//3//f/9//3//f/9//3//f/9//3//f/9//3//f/9//3//f/9//3//f/9//3//f/9//3//f/9//3//f/9//3//f/9//3//f/9//3//f/9//3//f/9//3//f/9//3//f/9//3//f/9//3//f/9//3//f/9//3//f/9//3//f/9//3//f/9//3//f/9//3//f/9//3//f/9//3//f/9//3//f/9//3//f/9//3/GGDlnEEL/f/9//3//f/9//3//f/9//3//f/9//3//f/9//3//f/9//3//f/9//3//f/9//3//f/9//3//f/9//3//f/9//3//f/9//3//f/9//3//f/9//3//f/9//3//f/9//3//f/9//3//f/9//3//f/9//3//f/9//3//f/9//3//f/9//3//f/9//3//f/9//3//f/9//3//f/9//3//f/9//3//f/9//3//f/9//3//f/9//3//f/9//3//f/9//3//f/9//3//f/9//3//f/9//3//f/9//3//f/9//3//f/9//3//f/9//3//f/9//3//f/9//3//f/9//3//f/9//3//f/9//3//f/9//3//f/9//3//f/9//3//f/9//3//f/9//3//f/9//3//f/9//3//f/9//3//f/9//3//f/9//3//f/9//3//f/9//3//f/9//3//f/9//3//f/9//3//f/9//3//f/9//3//f/9//3//f/9//3//f/9//3//f/9//3//f/9//3//f/9//3//f/9//3//f/9//3//f/9//3//f/9//3//f/9//3//f/9//3//f/9//3//f/9//3//f/9//3//f/9//3//f/9//3//f/9//3//f/9//3//f/9//3//f/9//3//f/9//3//f/9//38xStZa5xz/f/9//3//f/9//3//f/9//3//f/9//3//f/9//3//f/9//3//f/9//3//f/9//3//f/9//3//f/9//3//f/9//3//f/9//3//f/9//3//f/9//3//f/9//3//f/9//3//f/9//3//f/9//3//f/9//3//f/9//3//f/9//3//f/9//3//f/9//3//f/9//3//f/9//3//f/9//3//f/9//3//f/9//3//f/9//3//f/9//3//f/9//3//f/9//3//f/9//3//f/9//3//f/9//3//f/9//3//f/9//3//f/9//3//f/9//3//f/9//3//f/9//3//f/9//3//f/9//3//f/9//3//f/9//3//f/9//3//f/9//3//f/9//3//f/9//3//f/9//3//f/9//3//f/9//3//f/9//3//f/9//3//f/9//3//f/9//3//f/9//3//f/9//3//f/9//3//f/9//3//f/9//3//f/9//3//f/9//3//f/9//3//f/9//3//f/9//3//f/9//3//f/9//3//f/9//3//f/9//3//f/9//3//f/9//3//f/9//3//f/9//3//f/9//3//f/9//3//f/9//3//f/9//3//f/9//3//f/9//3//f/9//3//f/9//3//f/9//3//f/9//3//f8ccOWfOPf9//3//f/9//3//f/9//3//f/9//3//f/9//3//f/9//3//f/9//3//f/9//3//f/9//3//f/9//3//f/9//3//f/9//3//f/9//3//f/9//3//f/9//3//f/9//3//f/9//3//f/9//3//f/9//3//f/9//3//f/9//3//f/9//3//f/9//3//f/9//3//f/9//3//f/9//3//f/9//3//f/9//3//f/9//3//f/9//3//f/9//3//f/9//3//f/9//3//f/9//3//f/9//3//f/9//3//f/9//3//f/9//3//f/9//3//f/9//3//f/9//3//f/9//3//f/9//3//f/9//3//f/9//3//f/9//3//f/9//3//f/9//3//f/9//3//f/9//3//f/9//3//f/9//3//f/9//3//f/9//3//f/9//3//f/9//3//f/9//3//f/9//3//f/9//3//f/9//3//f/9//3//f/9//3//f/9//3//f/9//3//f/9//3//f/9//3//f/9//3//f/9//3//f/9//3//f/9//3//f/9//3//f/9//3//f/9//3//f/9//3//f/9//3//f/9//3//f/9//3//f/9//3//f/9//3//f/9//3//f/9//3//f/9//3//f/9//3//f/9//3//fzFG1loIIb13/3//f/9//3//f/9//3//f/9//3//f/9//3//f/9//3//f/9//3//f/9//3//f/9//3//f/9//3//f/9//3//f/9//3//f/9//3//f/9//3//f/9//3//f/9//3//f/9//3//f/9//3//f/9//3//f/9//3//f/9//3//f/9//3//f/9//3//f/9//3//f/9//3//f/9//3//f/9//3//f/9//3//f/9//3//f/9//3//f/9//3//f/9//3//f/9//3//f/9//3//f/9//3//f/9//3//f/9//3//f/9//3//f/9//3//f/9//3//f/9//3//f/9//3//f/9//3//f/9//3//f/9//3//f/9//3//f/9//3//f/9//3//f/9//3//f/9//3//f/9//3//f/9//3//f/9//3//f/9//3//f/9//3//f/9//3//f/9//3//f/9//3//f/9//3//f/9//3//f/9//3//f/9//3//f/9//3//f/9//3//f/9//3//f/9//3//f/9//3//f/9//3//f/9//3//f/9//3//f/9//3//f/9//3//f/9//3//f/9//3//f/9//3//f/9//3//f/9//3//f/9//3//f/9//3//f/9//3//f/9//3//f/9//3//f/9//3//f/9//3//f/9/xhh7b2wx/3//f/9//3//f/9//3//f/9//3//f/9//3//f/9//3//f/9//3//f/9//3//f/9//3//f/9//3//f/9//3//f/9//3//f/9//3//f/9//3//f/9//3//f/9//3//f/9//3//f/9//3//f/9//3//f/9//3//f/9//3//f/9//3//f/9//3//f/9//3//f/9//3//f/9//3//f/9//3//f/9//3//f/9//3//f/9//3//f/9//3//f/9//3//f/9//3//f/9//3//f/9//3//f/9//3//f/9//3//f/9//3//f/9//3//f/9//3//f/9//3//f/9//3//f/9//3//f/9//3//f/9//3//f/9//3//f/9//3//f/9//3//f/9//3//f/9//3//f/9//3//f/9//3//f/9//3//f/9//3//f/9//3//f/9//3//f/9//3//f/9//3//f/9//3//f/9//3//f/9//3//f/9//3//f/9//3//f/9//3//f/9//3//f/9//3//f/9//3//f/9//3//f/9//3//f/9//3//f/9//3//f/9//3//f/9//3//f/9//3//f/9//3//f/9//3//f/9//3//f/9//3//f/9//3//f/9//3//f/9//3//f/9//3//f/9//3//f/9//3//f/9/UkrWWikpnHP/f/9//3//f/9//3//f/9//3//f/9//3//f/9//3//f/9//3//f/9//3//f/9//3//f/9//3//f/9//3//f/9//3//f/9//3//f/9//3//f/9//3//f/9//3//f/9//3//f/9//3//f/9//3//f/9//3//f/9//3//f/9//3//f/9//3//f/9//3//f/9//3//f/9//3//f/9//3//f/9//3//f/9//3//f/9//3//f/9//3//f/9//3//f/9//3//f/9//3//f/9//3//f/9//3//f/9//3//f/9//3//f/9//3//f/9//3//f/9//3//f/9//3//f/9//3//f/9//3//f/9//3//f/9//3//f/9//3//f/9//3//f/9//3//f/9//3//f/9//3//f/9//3//f/9//3//f/9//3//f/9//3//f/9//3//f/9//3//f/9//3//f/9//3//f/9//3//f/9//3//f/9//3//f/9//3//f/9//3//f/9//3//f/9//3//f/9//3//f/9//3//f/9//3//f/9//3//f/9//3//f/9//3//f/9//3//f/9//3//f/9//3//f/9//3//f/9//3//f/9//3//f/9//3//f/9//3//f/9//3//f/9//3//f/9//3//f/9//3//f/9//3/GGL13KSX/f/9//3//f/9//3//f/9//3//f/9//3//f/9//3//f/9//3//f/9//3//f/9//3//f/9//3//f/9//3//f/9//3//f/9//3//f/9//3//f/9//3//f/9//3//f/9//3//f/9//3//f/9//3//f/9//3//f/9//3//f/9//3//f/9//3//f/9//3//f/9//3//f/9//3//f/9//3//f/9//3//f/9//3//f/9//3//f/9//3//f/9//3//f/9//3//f/9//3//f/9//3//f/9//3//f/9//3//f/9//3//f/9//3//f/9//3//f/9//3//f/9//3//f/9//3//f/9//3//f/9//3//f/9//3//f/9//3//f/9//3//f/9//3//f/9//3//f/9//3//f/9//3//f/9//3//f/9//3//f/9//3//f/9//3//f/9//3//f/9//3//f/9//3//f/9//3//f/9//3//f/9//3//f/9//3//f/9//3//f/9//3//f/9//3//f/9//3//f/9//3//f/9//3//f/9//3//f/9//3//f/9//3//f/9//3//f/9//3//f/9//3//f/9//3//f/9//3//f/9//3//f/9//3//f/9//3//f/9//3//f/9//3//f/9//3//f/9//3//f/9//3+UUlJKrTkYY/9//3//f/9//3//f/9//3//f/9//3//f/9//3//f/9//3//f/9//3//f/9//3//f/9//3//f/9//3//f/9//3//f/9//3//f/9//3//f/9//3//f/9//3//f/9//3//f/9//3//f/9//3//f/9//3//f/9//3//f/9//3//f/9//3//f/9//3//f/9//3//f/9//3//f/9//3//f/9//3//f/9//3//f/9//3//f/9//3//f/9//3//f/9//3//f/9//3//f/9//3//f/9//3//f/9//3//f/9//3//f/9//3//f/9//3//f/9//3//f/9//3//f/9//3//f/9//3//f/9//3//f/9//3//f/9//3//f/9//3//f/9//3//f/9//3//f/9//3//f/9//3//f/9//3//f/9//3//f/9//3//f/9//3//f/9//3//f/9//3//f/9//3//f/9//3//f/9//3//f/9//3//f/9//3//f/9//3//f/9//3//f/9//3//f/9//3//f/9//3//f/9//3//f/9//3//f/9//3//f/9//3//f/9//3//f/9//3//f/9//3//f/9//3//f/9//3//f/9//3//f/9//3//f/9//3//f/9//3//f/9//3//f/9//3//f/9//3//f/9//3//f6YY3nvGGP9//3//f/9//3//f/9//3//f/9//3//f/9//3//f/9//3//f/9//3//f/9//3//f/9//3//f/9//3//f/9//3//f/9//3//f/9//3//f/9//3//f/9//3//f/9//3//f/9//3//f/9//3//f/9//3//f/9//3//f/9//3//f/9//3//f/9//3//f/9//3//f/9//3//f/9//3//f/9//3//f/9//3//f/9//3//f/9//3//f/9//3//f/9//3//f/9//3//f/9//3//f/9//3//f/9//3//f/9//3//f/9//3//f/9//3//f/9//3//f/9//3//f/9//3//f/9//3//f/9//3//f/9//3//f/9//3//f/9//3//f/9//3//f/9//3//f/9//3//f/9//3//f/9//3//f/9//3//f/9//3//f/9//3//f/9//3//f/9//3//f/9//3//f/9//3//f/9//3//f/9//3//f/9//3//f/9//3//f/9//3//f/9//3//f/9//3//f/9//3//f/9//3//f/9//3//f/9//3//f/9//3//f/9//3//f/9//3//f/9//3//f/9//3//f/9//3//f/9//3//f/9//3//f/9//3//f/9//3//f/9//3//f/9//3//f/9//3//f/9//3//fxhjrTUxRpRW/3//f/9//3//f/9//3//f/9//3//f/9//3//f/9//3//f/9//3//f/9//3//f/9//3//f/9//3//f/9//3//f/9//3//f/9//3//f/9//3//f/9//3//f/9//3//f/9//3//f/9//3//f/9//3//f/9//3//f/9//3//f/9//3//f/9//3//f/9//3//f/9//3//f/9//3//f/9//3//f/9//3//f/9//3//f/9//3//f/9//3//f/9//3//f/9//3//f/9//3//f/9//3//f/9//3//f/9//3//f/9//3//f/9//3//f/9//3//f/9//3//f/9//3//f/9//3//f/9//3//f/9//3//f/9//3//f/9//3//f/9//3//f/9//3//f/9//3//f/9//3//f/9//3//f/9//3//f/9//3//f/9//3//f/9//3//f/9//3//f/9//3//f/9//3//f/9//3//f/9//3//f/9//3//f/9//3//f/9//3//f/9//3//f/9//3//f/9//3//f/9//3//f/9//3//f/9//3//f/9//3//f/9//3//f/9//3//f/9//3//f/9//3//f/9//3//f/9//3//f/9//3//f/9//3//f/9//3//f/9//3//f/9//3//f/9//3//f/9//3//f/9/Si17b6UU/3//f/9//3//f/9//3//f/9//3//f/9//3//f/9//3//f/9//3//f/9//3//f5137z0YY/9//3//f/9//3//f/9//3//f/9//3//f/9//3//f/9//3//f/9//3//f/9//3//f/9//3//f/9//3//f/9//3//f/9//3//f/9//3//f/9//3//f/9//3//f/9//3//f/9//3//f/9//3//f/9//3//f/9//3//f/9//3//f/9//3//f/9//3//f/9//3//f/9//3//f/9//3//f/9//3//f/9//3//f/9//3//f/9//3//f/9//3//f/9//3//f/9//3//f/9//3//f/9//3//f/9//3//f/9//3//f/9//3//f/9//3//f/9//3//f/9//3//f/9//3//f/9//3//f/9//3//f/9//3//f/9//3//f/9//3//f/9//3//f/9//3//f/9//3//f/9//3//f/9//3//f/9//3//f/9//3//f/9//3//f/9//3//f/9//3//f/9//3//f/9//3//f/9//3//f/9//3//f/9//3//f/9//3//f/9//3//f/9//3//f/9//3//f/9//3//f/9//3//f/9//3//f/9/c069d/9//3//f/9//3//f/9//3//f/9//3//f/9//3//f/9/3nvGGPde7z3/f/9//3//f/9//3//f/9//3//f/9//3//f/9//3//f/9//3//f/9//3+cc2strTVkEN57/3//f/9//3//f/9//3//f/9//3//f/9//3//f/9//3//f/9//3//f/9//3//f/9//3//f/9//3//f/9//3//f/9//3//f/9//3//f/9//3//f/9//3//f/9//3//f/9//3//f/9//3//f/9//3//f/9//3//f/9//3//f/9//3//f/9//3//f/9//3//f/9//3//f/9//3//f/9//3//f/9//3//f/9//3//f/9//3//f/9//3//f/9//3//f/9//3//f/9//3//f/9//3//f/9//3//f/9//3//f/9//3//f/9//3//f/9//3//f/9//3//f/9//3//f/9//3//f/9//3//f/9//3//f/9//3//f/9//3//f/9//3//f/9//3//f/9//3//f/9//3//f/9//3//f/9//3//f/9//3//f/9//3//f/9//3//f/9//3//f/9//3//f/9//3//f/9//3//f/9//3//f/9//3//f/9//3//f/9//3//f/9//3//f/9//3//f/9//3//f/9//3//f/9//3//f/9//385Z4QQMUb/f/9//3//f/9//3//f/9//3//f/9//3//f/9//39SSrVWCCG9d/9//3//f/9//3//f/9//3//f/9//3//f/9//397b/deUkqtNWsxrTXvPdZa/38xSpRS/3//f/9//3//f/9//3//f/9//3//f/9//3//f/9//3//f/9//3//f/9//3//f/9//3//f/9//3//f/9//3//f/9//3//f/9//3//f/9//3//f/9//3//f/9//3//f/9//3//f/9//3//f/9//3//f/9//3//f/9//3//f/9//3//f/9//3//f/9//3//f/9//3//f/9//3//f/9//3//f/9//3//f/9//3//f/9//3//f/9//3//f/9//3//f/9//3//f/9//3//f/9//3//f/9//3//f/9//3//f/9//3//f/9//3//f/9//3//f/9//3//f/9//3//f/9//3//f/9//3//f/9//3//f/9//3//f/9//3//f/9//3//f/9//3//f/9//3//f/9//3//f/9//3//f/9//3//f/9//3//f/9//3//f/9//3//f/9//3//f/9//3//f/9//3//f/9//3//f/9//3//f/9//3//f/9//3//f/9//3//f/9//3//f/9//3//f/9//3//f/9//3//f/9//3//f/9//3//f/9/vXcIIYQQUkree/9//3//f/9//3//f/9//3//f/9//3//f8Yce28pJf9//3//f/9//3//f/9/e2/WWlJKrjlrLSopSilrMRBClFJaa/9//3//f/9//3/ee8YY/3//f/9//3//f/9//3//f/9//3//f/9//3//f/9//3//f/9//3//f/9//3//f/9//3//f/9//3//f/9//3//f/9//3//f/9//3//f/9//3//f/9//3//f/9//3//f/9//3//f/9//3//f/9//3//f/9//3//f/9//3//f/9//3//f/9//3//f/9//3//f/9//3//f/9//3//f/9//3//f/9//3//f/9//3//f/9//3//f/9//3//f/9//3//f/9//3//f/9//3//f/9//3//f/9//3//f/9//3//f/9//3//f/9//3//f/9//3//f/9//3//f/9//3//f/9//3//f/9//3//f/9//3//f/9//3//f/9//3//f/9//3//f/9//3//f/9//3//f/9//3//f/9//3//f/9//3//f/9//3//f/9//3//f/9//3//f/9//3//f/9//3//f/9//3//f/9//3//f/9//3//f/9//3//f/9//3//f/9//3//f/9//3//f/9//3//f/9//3//f/9//3//f/9//3//f/9//3//f/9//3//f/9/7z1DDEopay0ySjln/3//f/9//3//f/9//3//f5RSbDGtOTFGlFLvQa01KikqKSoprjlSSvdee2//f/9//3//f/9//3//f/9//3//f/9//3//f2stWmv/f/9//3//f/9//3//f/9//3//f/9//3//f/9//3//f/9//3//f/9//3//f/9//3//f/9//3//f/9//3//f/9//3//f/9//3//f/9//3//f/9//3//f/9//3//f/9//3//f/9//3//f/9//3//f/9//3//f/9//3//f/9//3//f/9//3//f/9//3//f/9//3//f/9//3//f/9//3//f/9//3//f/9//3//f/9//3//f/9//3//f/9//3//f/9//3//f/9//3//f/9//3//f/9//3//f/9//3//f/9//3//f/9//3//f/9//3//f/9//3//f/9//3//f/9//3//f/9//3//f/9//3//f/9//3//f/9//3//f/9//3//f/9//3//f/9//3//f/9//3//f/9//3//f/9//3//f/9//3//f/9//3//f/9//3//f/9//3//f/9//3//f/9//3//f/9//3//f/9//3//f/9//3//f/9//3//f/9//3//f/9//3//f/9//3//f/9//3//f/9//3//f/9//3//f/9//3//f/9//3//f/9//3//f/deYxA5Z3tvUkpKKQglCCFrLUotay0pJeggYwxKLUIMjDEYY713/3//f/9//3//f/9//3//f/9//3//f/9//3//f/9//3//f/9//3//f1pray3/f/9//3//f/9//3//f/9//3//f/9//3//f/9//3//f/9//3//f/9//3//f/9//3//f/9//3//f/9//3//f/9//3//f/9//3//f/9//3//f/9//3//f/9//3//f/9//3//f/9//3//f/9//3//f/9//3//f/9//3//f/9//3//f/9//3//f/9//3//f/9//3//f/9//3//f/9//3//f/9//3//f/9//3//f/9//3//f/9//3//f/9//3//f/9//3//f/9//3//f/9//3//f/9//3//f/9//3//f/9//3//f/9//3//f/9//3//f/9//3//f/9//3//f/9//3//f/9//3//f/9//3//f/9//3//f/9//3//f/9//3//f/9//3//f/9//3//f/9//3//f/9//3//f/9//3//f/9//3//f/9//3//f/9//3//f/9//3//f/9//3//f/9//3//f/9//3//f/9//3//f/9//3//f/9//3//f/9//3//f/9//3//f/9//3//f/9//3//f/9//3//f/9//3//f/9//3//f/9//3//f/9//3//f/9//3+9d6UYMUb/f/9//3//f/9//3//f/9//38IIfdezjn/f/9//3//f/9//3//f/9//3//f/9//3//f/9//3//f/9//3//f/9//3//f/9/KSW9d/9//3//f/9//3//f/9//3//f/9//3//f/9//3//f/9//3//f/9//3//f/9//3//f/9//3//f/9//3//f/9//3//f/9//3//f/9//3//f/9//3//f/9//3//f/9//3//f/9//3//f/9//3//f/9//3//f/9//3//f/9//3//f/9//3//f/9//3//f/9//3//f/9//3//f/9//3//f/9//3//f/9//3//f/9//3//f/9//3//f/9//3//f/9//3//f/9//3//f/9//3//f/9//3//f/9//3//f/9//3//f/9//3//f/9//3//f/9//3//f/9//3//f/9//3//f/9//3//f/9//3//f/9//3//f/9//3//f/9//3//f/9//3//f/9//3//f/9//3//f/9//3//f/9//3//f/9//3//f/9//3//f/9//3//f/9//3//f/9//3//f/9//3//f/9//3//f/9//3//f/9//3//f/9//3//f/9//3//f/9//3//f/9//3//f/9/lFKtNXNS3nv/f/9//3//f/9//3//f/9//3//f/9//3//f/9//3//f/9//39sMSkl3nv/f/9//3//f/9//39zTpRWKSXee/9//3//f/9//3//f/9//3//f/9//3//f/9//3//f/9//3//f/9//3//f/9/GGPvPf9//3//f/9//3//f/9//3//f/9//3//f/9//3//f/9//3//f/9//3//f/9//3//f/9//3//f/9//3//f/9//3//f/9//3//f/9//3//f/9//3//f/9//3//f/9//3//f/9//3//f/9//3//f/9//3//f/9//3//f/9//3//f/9//3//f/9//3//f/9//3//f/9//3//f/9//3//f/9//3//f/9//3//f/9//3//f/9//3//f/9//3//f/9//3//f/9//3//f/9//3//f/9//3//f/9//3//f/9//3//f/9//3//f/9//3//f/9//3//f/9//3//f/9//3//f/9//3//f/9//3//f/9//3//f/9//3//f/9//3//f/9//3//f/9//3//f/9//3//f/9//3//f/9//3//f/9//3//f/9//3//f/9//3//f/9//3//f/9//3//f/9//3//f/9//3//f/9//3//f/9//3//f/9//3//f/9//3//f/9//3//f/9//3//f/9//39aa8YYUkqEFIwxvXf/f/9//3//f/9//3//f/9//3//f/9//3//f/9//3//f/9/tVaEEDln/3//f/9//3//f+ccvXfnIP9//3//f/9//3//f/9//3//f/9//3//f/9//3//f/9//3//f/9//3//f/9//3/oIP9//3//f/9//3//f/9//3//f/9//3//f/9//3//f/9//3//f/9//3//f/9//3//f/9//3//f/9//3//f/9//3//f/9//3//f/9//3//f/9//3//f/9//3//f/9//3//f/9//3//f/9//3//f/9//3//f/9//3//f/9//3//f/9//3//f/9//3//f/9//3//f/9//3//f/9//3//f/9//3//f/9//3//f/9//3//f/9//3//f/9//3//f/9//3//f/9//3//f/9//3//f/9//3//f/9//3//f/9//3//f/9//3//f/9//3//f/9//3//f/9//3//f/9//3//f/9//3//f/9//3//f/9//3//f/9//3//f/9//3//f/9//3//f/9//3//f/9//3//f/9//3//f/9//3//f/9//3//f/9//3//f/9//3//f/9//3//f/9//3//f/9//3//f/9//3//f/9//3//f/9//3//f/9//3//f/9//3//f/9//3//f/9//3//f/9//3//f/9/KSnWWv9/1lqlGBBC/3//f/9//3//f/9//3//f/9//3//f/9//3//f/9//3//f3tvphjwQf9//3//f3tvjDVzTnNO/3//f/9//3//f/9//3//f/9//3//f/9//3//f/9//3//f/9//3//f/9//3/3XjFG/3//f/9//3//f/9//3//f/9//3//f/9//3//f/9//3//f/9//3//f/9//3//f/9//3//f/9//3//f/9//3//f/9//3//f/9//3//f/9//3//f/9//3//f/9//3//f/9//3//f/9//3//f/9//3//f/9//3//f/9//3//f/9//3//f/9//3//f/9//3//f/9//3//f/9//3//f/9//3//f/9//3//f/9//3//f/9//3//f/9//3//f/9//3//f/9//3//f/9//3//f/9//3//f/9//3//f/9//3//f/9//3//f/9//3//f/9//3//f/9//3//f/9//3//f/9//3//f/9//3//f/9//3//f/9//3//f/9//3//f/9//3//f/9//3//f/9//3//f/9//3//f/9//3//f/9//3//f/9//3//f/9//3//f/9//3//f/9//3//f/9//3//f/9//3//f/9//3//f/9//3//f/9//3//f/9//3//f/9//3//f/9//3//f/9//3//f/9//3+9d4QQ3nv/f/9/MUaFFDln/3//f/9//3//f/9//3//f/9//3//f/9//3//f/9//3//f6455xy9d/9/70E5Z8Yc3nv/f/9//3//f/9//3//f/9//3//f/9//3//f/9//3//f/9//3//f/9//3//fwgh/3//f/9//3//f/9//3//f/9//3//f/9//3//f/9//3//f/9//3//f/9//3//f/9//3//f/9//3//f/9//3//f/9//3//f/9//3//f/9//3//f/9//3//f/9//3//f/9//3//f/9//3//f/9//3//f/9//3//f/9//3//f/9//3//f/9//3//f/9//3//f/9//3//f/9//3//f/9//3//f/9//3//f/9//3//f/9//3//f/9//3//f/9//3//f/9//3//f/9//3//f/9//3//f/9//3//f/9//3//f/9//3//f/9//3//f/9//3//f/9//3//f/9//3//f/9//3//f/9//3//f/9//3//f/9//3//f/9//3//f/9//3//f/9//3//f/9//3//f/9//3//f/9//3//f/9//3//f/9//3//f/9//3//f/9//3//f/9//3//f/9//3//f/9//3//f/9//3//f/9//3//f/9//3//f/9//3//f/9//3//f/9//3//f/9//3//f/9//3//f/9/lFJrLf9//3//f5xz5xxrMd57/3//f/9//3//f/9//3//f/9//3//f/9//3//f/9//3/3YmMQ1l6mGJxzCCX/f/9//3//f/9//3//f/9//3//f/9//3//f/9//3//f/9//3//f/9//3//f/deMUb/f/9//3//f/9//3//f/9//3//f/9//3//f/9//3//f/9//3//f/9//3//f/9//3//f/9//3//f/9//3//f/9//3//f/9//3//f/9//3//f/9//3//f/9//3//f/9//3//f/9//3//f/9//3//f/9//3//f/9//3//f/9//3//f/9//3//f/9//3//f/9//3//f/9//3//f/9//3//f/9//3//f/9//3//f/9//3//f/9//3//f/9//3//f/9//3//f/9//3//f/9//3//f/9//3//f/9//3//f/9//3//f/9//3//f/9//3//f/9//3//f/9//3//f/9//3//f/9//3//f/9//3//f/9//3//f/9//3//f/9//3//f/9//3//f/9//3//f/9//3//f/9//3//f/9//3//f/9//3//f/9//3//f/9//3//f/9//3//f/9//3//f/9//3//f/9//3//f/9//3//f/9//3//f/9//3//f/9//3//f/9//3//f/9//3//f/9//3//f/9//3//fyop917/f/9//3//f5RWhBB0Uv9//3//f/9//3//f/9//3//f/9//3//f/9//3//f/9//3/nIOccjDHWWv9//3//f/9//3//f/9//3//f/9//3//f/9//3//f/9//3//f/9//3//f/9/5yD/f/9//3//f/9//3//f/9//3//f/9//3//f/9//3//f/9//3//f/9//3//f/9//3//f/9//3//f/9//3//f/9//3//f/9//3//f/9//3//f/9//3//f/9//3//f/9//3//f/9//3//f/9//3//f/9//3//f/9//3//f/9//3//f/9//3//f/9//3//f/9//3//f/9//3//f/9//3//f/9//3//f/9//3//f/9//3//f/9//3//f/9//3//f/9//3//f/9//3//f/9//3//f/9//3//f/9//3//f/9//3//f/9//3//f/9//3//f/9//3//f/9//3//f/9//3//f/9//3//f/9//3//f/9//3//f/9//3//f/9//3//f/9//3//f/9//3//f/9//3//f/9//3//f/9//3//f/9//3//f/9//3//f/9//3//f/9//3//f/9//3//f/9//3//f/9//3//f/9//3//f/9//3//f/9//3//f/9//3//f/9//3//f/9//3//f/9//3//f/9//3//f/9/3nuEEP9//3//f/9//3/ee4wx5xycc/9//3//f/9//3//f/9//3//f/9//3//f/9//3//f8458EFjDHNO/3//f/9//3//f/9//3//f/9//3//f/9//3//f/9//3//f/9//3//f/9/+GIxRv9//3//f/9//3//f/9//3//f/9//3//f/9//3//f/9//3//f/9//3//f/9//3//f/9//3//f/9//3//f/9//3//f/9//3//f/9//3//f/9//3//f/9//3//f/9//3//f/9//3//f/9//3//f/9//3//f/9//3//f/9//3//f/9//3//f/9//3//f/9//3//f/9//3//f/9//3//f/9//3//f/9//3//f/9//3//f/9//3//f/9//3//f/9//3//f/9//3//f/9//3//f/9//3//f/9//3//f/9//3//f/9//3//f/9//3//f/9//3//f/9//3//f/9//3//f/9//3//f/9//3//f/9//3//f/9//3//f/9//3//f/9//3//f/9//3//f/9//3//f/9//3//f/9//3//f/9//3//f/9//3//f/9//3//f/9//3//f/9//3//f/9//3//f/9//3//f/9//3//f/9//3//f/9//3//f/9//3//f/9//3//f/9//3//f/9//3//f/9//3//f/9//3//f7VWjDH/f/9//3//f/9//385Z6UU70H/f/9//3//f/9//3//f/9//3//f/9//3//f/9/5yBaayklCCGMMf9//3//f/9//3//f/9//3//f/9//3//f/9//3//f/9//3//f/9//38pJf9//3//f/9//3//f/9//3//f/9//3//f/9//3//f/9//3//f/9//3//f/9//3//f/9//3//f/9//3//f/9//3//f/9//3//f/9//3//f/9//3//f/9//3//f/9//3//f/9//3//f/9//3//f/9//3//f/9//3//f/9//3//f/9//3//f/9//3//f/9//3//f/9//3//f/9//3//f/9//3//f/9//3//f/9//3//f/9//3//f/9//3//f/9//3//f/9//3//f/9//3//f/9//3//f/9//3//f/9//3//f/9//3//f/9//3//f/9//3//f/9//3//f/9//3//f/9//3//f/9//3//f/9//3//f/9//3//f/9//3//f/9//3//f/9//3//f/9//3//f/9//3//f/9//3//f/9//3//f/9//3//f/9//3//f/9//3//f/9//3//f/9//3//f/9//3//f/9//3//f/9//3//f/9//3//f/9//3//f/9//3//f/9//3//f/9//3//f/9//3//f/9//3//f/9//38IJRhj/3//f/9//3//f/9//38QRoQUGF//f/9//3//f/9//3//f/9//3//f/9/915SSq01OWf/f1JKhBBaa/9//3//f/9//3//f/9//3//f/9//3//f/9//3//f/9//39aa849/3//f/9//3//f/9//3//f/9//3//f/9//3//f/9//3//f/9//3//f/9//3//f/9//3//f/9//3//f/9//3//f/9//3//f/9//3//f/9//3//f/9//3//f/9//3//f/9//3//f/9//3//f/9//3//f/9//3//f/9//3//f/9//3//f/9//3//f/9//3//f/9//3//f/9//3//f/9//3//f/9//3//f/9//3//f/9//3//f/9//3//f/9//3//f/9//3//f/9//3//f/9//3//f/9//3//f/9//3//f/9//3//f/9//3//f/9//3//f/9//3//f/9//3//f/9//3//f/9//3//f/9//3//f/9//3//f/9//3//f/9//3//f/9//3//f/9//3//f/9//3//f/9//3//f/9//3//f/9//3//f/9//3//f/9//3//f/9//3//f/9//3//f/9//3//f/9//3//f/9//3//f/9//3//f/9//3//f/9//3//f/9//3//f/9//3//f/9//3//f/9//3//f/9//3//f713hBT/f/9//3//f/9//3//f/9/nHMIJWst3nv/f/9//3//f/9//3//f/9//3+MMb13pRj/f/9//3+cc8YY70H/f/9//3//f/9//3//f/9//3//f/9//3//f/9//3//f0st3nv/f/9//3//f/9//3//f/9//3//f/9//3//f/9//3//f/9//3//f/9//3//f/9//3//f/9//3//f/9//3//f/9//3//f/9//3//f/9//3//f/9//3//f/9//3//f/9//3//f/9//3//f/9//3//f/9//3//f/9//3//f/9//3//f/9//3//f/9//3//f/9//3//f/9//3//f/9//3//f/9//3//f/9//3//f/9//3//f/9//3//f/9//3//f/9//3//f/9//3//f/9//3//f/9//3//f/9//3//f/9//3//f/9//3//f/9//3//f/9//3//f/9//3//f/9//3//f/9//3//f/9//3//f/9//3//f/9//3//f/9//3//f/9//3//f/9//3//f/9//3//f/9//3//f/9//3//f/9//3//f/9//3//f/9//3//f/9//3//f/9//3//f/9//3//f/9//3//f/9//3//f/9//3//f/9//3//f/9//3//f/9//3//f/9//3//f/9//3//f/9//3//f/9//3//f/9//39SSs45/3//f/9//3//f/9//3//f/9/tVZjEJRS/3//f/9//3//f/9//3//f+ccWmuMNf9//3//f/9//38QQqUYe2//f/9//3//f/9//3//f/9//3//f/9//3//f713jDH/f/9//3//f/9//3//f/9//3//f/9//3//f/9//3//f/9//3//f/9//3//f/9//3//f/9//3//f/9//3//f/9//3//f/9//3//f/9//3//f/9//3//f/9//3//f/9//3//f/9//3//f/9//3//f/9//3//f/9//3//f/9//3//f/9//3//f/9//3//f/9//3//f/9//3//f/9//3//f/9//3//f/9//3//f/9//3//f/9//3//f/9//3//f/9//3//f/9//3//f/9//3//f/9//3//f/9//3//f/9//3//f/9//3//f/9//3//f/9//3//f/9//3//f/9//3//f/9//3//f/9//3//f/9//3//f/9//3//f/9//3//f/9//3//f/9//3//f/9//3//f/9//3//f/9//3//f/9//3//f/9//3//f/9//3//f/9//3//f/9//3//f/9//3//f/9//3//f/9//3//f/9//3//f/9//3//f/9//3//f/9//3//f/9//3//f/9//3//f/9//3//f/9//3//f/9//3//f/9/5xxaa/9//3//f/9//3//f/9//3//f957jDEIIZxz/3//f/9//3//f/deUkqtNRhj/3//f/9//3//f/9/e2+mGBBC/3//f/9//3//f/9//3//f/9//3//f/9/7z17b/9//3//f/9//3//f/9//3//f/9//3//f957KSmUUv9//3//f/9//3//f/9//3//f/9//3//f/9//3//f/9//3//f/9//3//f/9//3//f/9//3//f/9//3//f/9//3//f/9//3//f/9//3//f/9//3//f/9//3//f/9//3//f/9//3//f/9//3//f/9//3//f/9//3//f/9//3//f/9//3//f/9//3//f/9//3//f/9//3//f/9//3//f/9//3//f/9//3//f/9//3//f/9//3//f/9//3//f/9//3//f/9//3//f/9//3//f/9//3//f/9//3//f/9//3//f/9//3//f/9//3//f/9//3//f/9//3//f/9//3//f/9//3//f/9//3//f/9//3//f/9//3//f/9//3//f/9//3//f/9//3//f/9//3//f/9//3//f/9//3//f/9//3//f/9//3//f/9//3//f/9//3//f/9//3//f/9//3//f/9//3//f/9//3//f/9//3//f/9//3//f/9//3//f/9//3//f/9//3+cc4QU/3//f/9//3//f/9//3//f/9//3//fxhjpRQQQv9//3//f/9/jDG9d2MQ/3//f/9//3//f/9//3//f/9/7z2lGHtv/3//f/9//3//f/9//3//f/9//38IJf9//3//f/9//3//f/9//3//f/9//3//f/9/CCHWWkII/3//f/9//3//f/9//3//f/9//3//f/9//3//f/9//3//f/9//3//f/9//3//f/9//3//f/9//3//f/9//3//f/9//3//f/9//3//f/9//3//f/9//3//f/9//3//f/9//3//f/9//3//f/9//3//f/9//3//f/9//3//f/9//3//f/9//3//f/9//3//f/9//3//f/9//3//f/9//3//f/9//3//f/9//3//f/9//3//f/9//3//f/9//3//f/9//3//f/9//3//f/9//3//f/9//3//f/9//3//f/9//3//f/9//3//f/9//3//f/9//3//f/9//3//f/9//3//f/9//3//f/9//3//f/9//3//f/9//3//f/9//3//f/9//3//f/9//3//f/9//3//f/9//3//f/9//3//f/9//3//f/9//3//f/9//3//f/9//3//f/9//3//f/9//3//f/9//3//f/9//3//f/9//3//f/9//3//f/9//3//f/9//3//f/9/UkrvPf9//3//f/9//3//f/9//3//f/9//3//fzFGpRRaa/9//38IITlnjDX/f/9//3//f/9//3//f/9//3//f1prhBQxRv9//3//f/9//3//f/9//39zUtZe/3//f/9//3//f/9//3//f/9//3//f/9/e29rLf9/Sim1Vv9//3//f/9//3//f/9//3//f/9//3//f/9//3//f/9//3//f/9//3//f/9//3//f/9//3//f/9//3//f/9//3//f/9//3//f/9//3//f/9//3//f/9//3//f/9//3//f/9//3//f/9//3//f/9//3//f/9//3//f/9//3//f/9//3//f/9//3//f/9//3//f/9//3//f/9//3//f/9//3//f/9//3//f/9//3//f/9//3//f/9//3//f/9//3//f/9//3//f/9//3//f/9//3//f/9//3//f/9//3//f/9//3//f/9//3//f/9//3//f/9//3//f/9//3//f/9//3//f/9//3//f/9//3//f/9//3//f/9//3//f/9//3//f/9//3//f/9//3//f/9//3//f/9//3//f/9//3//f/9//3//f/9//3//f/9//3//f/9//3//f/9//3//f/9//3//f/9//3//f/9//3//f/9//3//f/9//3//f/9//3//f/9//3//f8YcOWf/f/9//3//f/9//3//f/9//3//f/9//3+cc+cgrTlzTnNOjDFaa/9//3//f/9//3//f/9//3//f/9//3//f601xhh7b/9//3//f/9//3//fwgh/3//f/9//3//f/9//3//f/9//3//f/9//39zUpRS/3/vQRBC/3//f/9//3//f/9//3//f/9//3//f/9//3//f/9//3//f/9//3//f/9//3//f/9//3//f/9//3//f/9//3//f/9//3//f/9//3//f/9//3//f/9//3//f/9//3//f/9//3//f/9//3//f/9//3//f/9//3//f/9//3//f/9//3//f/9//3//f/9//3//f/9//3//f/9//3//f/9//3//f/9//3//f/9//3//f/9//3//f/9//3//f/9//3//f/9//3//f/9//3//f/9//3//f/9//3//f/9//3//f/9//3//f/9//3//f/9//3//f/9//3//f/9//3//f/9//3//f/9//3//f/9//3//f/9//3//f/9//3//f/9//3//f/9//3//f/9//3//f/9//3//f/9//3//f/9//3//f/9//3//f/9//3//f/9//3//f/9//3//f/9//3//f/9//3//f/9//3//f/9//3//f/9//3//f/9//3//f/9//3//f/9//3//f/9/e2+lFP9//3//f/9//3//f/9//3//f/9//3//f/9//3+UUkIMlFbGGP9//3//f/9//3//f/9//3//f/9//3//f/9//38YY4QUEEL/f/9//3//f1prEEL/f/9//3//f/9//3//f/9//3//f/9//3//f0otvXf/f1JKrTn/f/9//3//f/9//3//f/9//3//f/9//3//f/9//3//f/9//3//f/9//3//f/9//3//f/9//3//f/9//3//f/9//3//f/9//3//f/9//3//f/9//3//f/9//3//f/9//3//f/9//3//f/9//3//f/9//3//f/9//3//f/9//3//f/9//3//f/9//3//f/9//3//f/9//3//f/9//3//f/9//3//f/9//3//f/9//3//f/9//3//f/9//3//f/9//3//f/9//3//f/9//3//f/9//3//f/9//3//f/9//3//f/9//3//f/9//3//f/9//3//f/9//3//f/9//3//f/9//3//f/9//3//f/9//3//f/9//3//f/9//3//f/9//3//f/9//3//f/9//3//f/9//3//f/9//3//f/9//3//f/9//3//f/9//3//f/9//3//f/9//3//f/9//3//f/9//3//f/9//3//f/9//3//f/9//3//f/9//3//f/9//3//f/9//3//fxBCzj3/f/9//3//f/9//3//f/9//3//f/9//3//f/9/YwxkEGMMnHP/f/9//3//f/9//3//f/9//3//f/9//3//f/9/3nutNcYYnHP/f/9/ay3ee/9//3//f/9//3//f/9//3//f/9//3//f/9/xhj/f/9/c06tNf9//3//f/9//3//f/9//3//f/9//3//f/9//3//f/9//3//f/9//3//f/9//3//f/9//3//f/9//3//f/9//3//f/9//3//f/9//3//f/9//3//f/9//3//f/9//3//f/9//3//f/9//3//f/9//3//f/9//3//f/9//3//f/9//3//f/9//3//f/9//3//f/9//3//f/9//3//f/9//3//f/9//3//f/9//3//f/9//3//f/9//3//f/9//3//f/9//3//f/9//3//f/9//3//f/9//3//f/9//3//f/9//3//f/9//3//f/9//3//f/9//3//f/9//3//f/9//3//f/9//3//f/9//3//f/9//3//f/9//3//f/9//3//f/9//3//f/9//3//f/9//3//f/9//3//f/9//3//f/9//3//f/9//3//f/9//3//f/9//3//f/9//3//f/9//3//f/9//3//f/9//3//f/9//3//f/9//3//f/9//3//f/9//3//f/9//3+lFFpr/3//f/9//3//f/9//3//f/9//3//f/9/GGNkEGQQrTWEFLVa/3//f/9//3//f/9//3//f/9//3//f/9//3//f/9/GGNjEDFK/38pKf9//3//f/9//3//f/9//3//f/9//3//f/9/e3OMMf9//3/WWowx/3//f/9//3//f/9//3//f/9//3//f/9//3//f/9//3//f/9//3//f/9//3//f/9//3//f/9//3//f/9//3//f/9//3//f/9//3//f/9//3//f/9//3//f/9//3//f/9//3//f/9//3//f/9//3//f/9//3//f/9//3//f/9//3//f/9//3//f/9//3//f/9//3//f/9//3//f/9//3//f/9//3//f/9//3//f/9//3//f/9//3//f/9//3//f/9//3//f/9//3//f/9//3//f/9//3//f/9//3//f/9//3//f/9//3//f/9//3//f/9//3//f/9//3//f/9//3//f/9//3//f/9//3//f/9//3//f/9//3//f/9//3//f/9//3//f/9//3//f/9//3//f/9//3//f/9//3//f/9//3//f/9//3//f/9//3//f/9//3//f/9//3//f/9//3//f/9//3//f/9//3//f/9//3//f/9//3//f/9//3//f/9//3//f/9//3//f1prhBT/f/9//3//f/9//3//f/9//3//f/9//3+tNUothBD/f/9/rTUIJZxz/3//f/9//3//f/9//3//f/9//3//f/9//3//f/9/ay2FFEop/3//f/9//3//f/9//3//f/9//3//f/9//39zTrVW/3//f/diay3/f/9//3//f/9//3//f/9//3//f845Sinee/9//3//f/9//3//f/9//3//f/9//3//f/9//3//f/9//3//f/9//3//f/9//3//f/9//3//f/9//3//f/9//3//f/9//3//f/9//3//f/9//3//f/9//3//f/9//3//f/9//3//f/9//3//f/9//3//f/9//3//f/9//3//f/9//3//f/9//3//f/9//3//f/9//3//f/9//3//f/9//3//f/9//3//f/9//3//f/9//3//f/9//3//f/9//3//f/9//3//f/9//3//f/9//3//f/9//3//f/9//3//f/9//3//f/9//3//f/9//3//f/9//3//f/9//3//f/9//3//f/9//3//f/9//3//f/9//3//f/9//3//f/9//3//f/9//3//f/9//3//f/9//3//f/9//3//f/9//3//f/9//3//f/9//3//f/9//3//f/9//3//f/9//3//f/9//3//f/9//3//f/9//3//f/9//3/vQRBC/3//f/9//3//f/9//3//f/9//3//fwglOWeFFP9//3//f1pr5xwxRv9//3//f/9//3//f/9//3//f/9//3//f/9//3//f8YchRStNf9//3//f/9//3//f/9//3//f/9//3//f2wxnHP/f/9/e28IIf9//3//f/9//3//f/9//3//f957Ukree/9//3//f/9//3//f/9//3//f/9//3//f/9//3//f/9//3//f/9//3//f/9//3//f/9//3//f/9//3//f/9//3//f/9//3//f/9//3//f/9//3//f/9//3//f/9//3//f/9//3//f/9//3//f/9//3//f/9//3//f/9//3//f/9//3//f/9//3//f/9//3//f/9//3//f/9//3//f/9//3//f/9//3//f/9//3//f/9//3//f/9//3//f/9//3//f/9//3//f/9//3//f/9//3//f/9//3//f/9//3//f/9//3//f/9//3//f/9//3//f/9//3//f/9//3//f/9//3//f/9//3//f/9//3//f/9//3//f/9//3//f/9//3//f/9//3//f/9//3//f/9//3//f/9//3//f/9//3//f/9//3//f/9//3//f/9//3//f/9//3//f/9//3//f/9//3//f/9//3//f/9//3//f/9//3//f/9/pRR7b/9//3//f/9//3//f/9//3//f/dec05SSqUYWmvee4QQ/3//f3NOpRQYY/9//3//f/9//3//f/9//3//f/9//3//f7135yD/f605hBA5Z/9//3//f/9//3//f/9//3//f/9/hBT/f/9//3+cc8YY/3//f/9//3//f/9//3//f/9//3//f/9//3//f/9//3//f/9//3//f/9//3//f/9//3//f/9//3//f/9//3//f/9//3//f/9//3//f/9//3//f/9//3//f/9//3//f/9//3//f/9//3//f/9//3//f/9//3//f/9//3//f/9//3//f/9//3//f/9//3//f/9//3//f/9//3//f/9//3//f/9//3//f/9//3//f/9//3//f/9//3//f/9//3//f/9//3//f/9//3//f/9//3//f/9//3//f/9//3//f/9//3//f/9//3//f/9//3//f/9//3//f/9//3//f/9//3//f/9//3//f/9//3//f/9//3//f/9//3//f/9//3//f/9//3//f/9//3//f/9//3//f/9//3//f/9//3//f/9//3//f/9//3//f/9//3//f/9//3//f/9//3//f/9//3//f/9//3//f/9//3//f/9//3//f/9//3//f/9//3//f/9//3//f/9//3//f/9//385Zwgh/3//f/9//3//f/9//3//f/9/jDX/fykpGGNSSv9/c1JrLf9//3/eeykpSi29d/9//3//f/9//3//f/9//3//f/9/c05zTv9//385Z6UUrTn/f/9//3//f/9//3//f/9/3nspJf9//3//f/9/Qgz/f/9//3//f/9//3//f/9//3//f/9//3//f/9//3//f/9//3//f/9//3//f/9//3//f/9//3//f/9//3//f/9//3//f/9//3//f/9//3//f/9//3//f/9//3//f/9//3//f/9//3//f/9//3//f/9//3//f/9//3//f/9//3//f/9//3//f/9//3//f/9//3//f/9//3//f/9//3//f/9//3//f/9//3//f/9//3//f/9//3//f/9//3//f/9//3//f/9//3//f/9//3//f/9//3//f/9//3//f/9//3//f/9//3//f/9//3//f/9//3//f/9//3//f/9//3//f/9//3//f/9//3//f/9//3//f/9//3//f/9//3//f/9//3//f/9//3//f/9//3//f/9//3//f/9//3//f/9//3//f/9//3//f/9//3//f/9//3//f/9//3//f/9//3//f/9//3//f/9//3//f/9//3//f/9//3//f/9//3//f/9//3//f/9//3//f/9//3//f/9/rTW1Vv9//3//f/9//3//f/9//38pJb13jDH/fwgl/385ZwghrTWcc957/3/3XoQUEEb/f/9//3//f/9//3//f/9//3/nHBhj/3//f/9//38xRmMQlFL/f/9//3//f/9//3/3XhBC/3//f/9//38iCP9//3//f/9//3//f/9//3//f/9//3//f/9//3//f/9//3//f/9//3//f/9//3//f/9//3//f/9//3//f/9//3//f/9//3//f/9//3//f/9//3//f/9//3//f/9//3//f/9//3//f/9//3//f/9//3//f/9//3//f/9//3//f/9//3//f/9//3//f/9//3//f/9//3//f/9//3//f/9//3//f/9//3//f/9//3//f/9//3//f/9//3//f/9//3//f/9//3//f/9//3//f/9//3//f/9//3//f/9//3//f/9//3//f/9//3//f/9//3//f/9//3//f/9//3//f/9//3//f/9//3//f/9//3//f/9//3//f/9//3//f/9//3//f/9//3//f/9//3//f/9//3//f/9//3//f/9//3//f/9//3//f/9//3//f/9//3//f/9//3//f/9//3//f/9//3//f/9//3//f/9//3//f/9//3//f/9//3//f/9//3//f/9//3//f/9//3//f/9//3//f6UY/3//f/9//3//f/9//3/3XpRSEEL3Yv9/pRj/f/deMUbGGGMM6CD/f/9//38QQoQU917/f/9//3//f/9//3+9d6UUzjn/f/9//3//f/9/vXdrLeccWm//f/9//3//f+89GGP/f/9//3//f2MQ3nv/f/9//3//f/9//3//f/9//3//f/9//3//f/9//3//f/9//3//f/9//3//f/9//3//f/9//3//f/9//3//f/9//3//f/9//3//f/9//3//f/9//3//f/9//3//f/9//3//f/9//3//f/9//3//f/9//3//f/9//3//f/9//3//f/9//3//f/9//3//f/9//3//f/9//3//f/9//3//f/9//3//f/9//3//f/9//3//f/9//3//f/9//3//f/9//3//f/9//3//f/9//3//f/9//3//f/9//3//f/9//3//f/9//3//f/9//3//f/9//3//f/9//3//f/9//3//f/9//3//f/9//3//f/9//3//f/9//3//f/9//3//f/9//3//f/9//3//f/9//3//f/9//3//f/9//3//f/9//3//f/9//3//f/9//3//f/9//3//f/9//3//f/9//3//f/9//3//f/9//3//f/9//3//f/9//3//f/9//3//f/9//3//f/9//3//f/9//3//f/9//3//f/9//3//f/9//3//f4wx/3+mGP9//3/OPdZaUkq1VkIM5yBjEIwx3n//f/9/nHMIJSklnHP/f/9//3//f1JKtValFLVW/3//f/9//3//f/9/GGOFFK013nv/f/9/CCHef/9//3//f/9/pRicc/9//3//f/9//3//f/9//3//f/9//3//f/9//3//f/9//3//f/9//3//f/9//3//f/9//3//f/9//3//f/9//3//f/9//3//f/9//3//f/9//3//f/9//3//f/9//3//f/9//3//f/9//3//f/9//3//f/9//3//f/9//3//f/9//3//f/9//3//f/9//3//f/9//3//f/9//3//f/9//3//f/9//3//f/9//3//f/9//3//f/9//3//f/9//3//f/9//3//f/9//3//f/9//3//f/9//3//f/9//3//f/9//3//f/9//3//f/9//3//f/9//3//f/9//3//f/9//3//f/9//3//f/9//3//f/9//3//f/9//3//f/9//3//f/9//3//f/9//3//f/9//3//f/9//3//f/9//3//f/9//3//f/9//3//f/9//3//f/9//3//f/9//3//f/9//3//f/9//3//f/9//3//f/9//3//f/9//3//f/9//3//f/9//3//f/9//3//f/9//3//f/9//3//f/9//3//f/9/KSW9dykp/3//fxhjrTmcd1prQwwpJaUYhBBzTv9//3//f/9/916lFO9B/3//f/9/5xz/fwglphhSSv9//3//f/9//3//f/9/MUpjDHNO/3/HHP9//3//f/9//38IIVpr/3//f/9//3//f/9//3//f/9//3//f/9//3//f/9//3//f/9//3//f/9//3//f/9//3//f/9//3//f/9//3//f/9//3//f/9//3//f/9//3//f/9//3//f/9//3//f/9//3//f/9//3//f/9//3//f/9//3//f/9//3//f/9//3//f/9//3//f/9//3//f/9//3//f/9//3//f/9//3//f/9//3//f/9//3//f/9//3//f/9//3//f/9//3//f/9//3//f/9//3//f/9//3//f/9//3//f/9//3//f/9//3//f/9//3//f/9//3//f/9//3//f/9//3//f/9//3//f/9//3//f/9//3//f/9//3//f/9//3//f/9//3//f/9//3//f/9//3//f/9//3//f/9//3//f/9//3//f/9//3//f/9//3//f/9//3//f/9//3//f/9//3//f/9//3//f/9//3//f/9//3//f/9//3//f/9//3//f/9//3//f/9//3//f/9//3//f/9//3//f/9//3//f/9//3//f/9/915zTjFKtVb/f/9//3/GGP9/915DDOcczjlCDM455xzee/9//3//f/9/Uk6EFPde3nvnHP9/OWfOOWMMlFL/f/9//3//f/9//3//f713SinGGK01/3//f/9//3//f2stGGP/f/9//3//f/9//3//f/9//3//f/9//3//f/9//3//f/9//3//f/9//3//f/9//3//f/9//3//f/9//3//f/9//3//f/9//3//f/9//3//f/9//3//f/9//3//f/9//3//f/9//3//f/9//3//f/9//3//f/9//3//f/9//3//f/9//3//f/9//3//f/9//3//f/9//3//f/9//3//f/9//3//f/9//3//f/9//3//f/9//3//f/9//3//f/9//3//f/9//3//f/9//3//f/9//3//f/9//3//f/9//3//f/9//3//f/9//3//f/9//3//f/9//3//f/9//3//f/9//3//f/9//3//f/9//3//f/9//3//f/9//3//f/9//3//f/9//3//f/9//3//f/9//3//f/9//3//f/9//3//f/9//3//f/9//3//f/9//3//f/9//3//f/9//3//f/9//3//f/9//3//f/9//3//f/9//3//f/9//3//f/9//3//f/9//3//f/9//3//f/9//3//f/9//3//f/9//3+MMd575yDee/9//3//f6UU/3+UUoQQhBT/f1pvUkpjDEop/3//f/9//3//f/9/rTWEEBBG/3//f/9/rTljDFpr/3//f/9//3//f/9//3//f3NOQgzvQf9//3//f/9/rTUYY/9//3//f/9//3//f/9//3//f/9//3//f/9//3//f/9//3//f/9//3//f/9//3//f/9//3//f/9//3//f/9//3//f/9//3//f/9//3//f/9//3//f/9//3//f/9//3//f/9//3//f/9//3//f/9//3//f/9//3//f/9//3//f/9//3//f/9//3//f/9//3//f/9//3//f/9//3//f/9//3//f/9//3//f/9//3//f/9//3//f/9//3//f/9//3//f/9//3//f/9//3//f/9//3//f/9//3//f/9//3//f/9//3//f/9//3//f/9//3//f/9//3//f/9//3//f/9//3//f/9//3//f/9//3//f/9//3//f/9//3//f/9//3//f/9//3//f/9//3//f/9//3//f/9//3//f/9//3//f/9//3//f/9//3//f/9//3//f/9//3//f/9//3//f/9//3//f/9//3//f/9//3//f/9//3//f/9//3//f/9//3//f/9//3//f/9//3//f/9//3//f/9//3//f/9//3//fwgh/3/nIP9//3//f/9/Simcc3NOphgpKf9//3//f1JK/3//f/9//3//f/9//3//f8YcxxxrLd57/3//fxBCpRS9d/9//3//f/9//3//f/9/EELWWpRShBTWWv9//3/vQfde/3//f/9//3//f/9//3//f/9//3//f/9//3//f/9//3//f/9//3//f/9//3//f/9//3//f/9//3//f/9//3//f/9//3//f/9//3//f/9//3//f/9//3//f/9//3//f/9//3//f/9//3//f/9//3//f/9//3//f/9//3//f/9//3//f/9//3//f/9//3//f/9//3//f/9//3//f/9//3//f/9//3//f/9//3//f/9//3//f/9//3//f/9//3//f/9//3//f/9//3//f/9//3//f/9//3//f/9//3//f/9//3//f/9//3//f/9//3//f/9//3//f/9//3//f/9//3//f/9//3//f/9//3//f/9//3//f/9//3//f/9//3//f/9//3//f/9//3//f/9//3//f/9//3//f/9//3//f/9//3//f/9//3//f/9//3//f/9//3//f/9//3//f/9//3//f/9//3//f/9//3//f/9//3//f/9//3//f/9//3//f/9//3//f/9//3//f/9//3//f/9//3//f/9//3//fxhnMUq1VnNO/3//f/9//3/OPTln/397bzFG/3//f/9//3//f/9//3//f/9//3//f/9/CSX/f7VWYxBSSv9/tVqtNYQUOWf/f/9//3//f/9//38pKf9//3+ddykpCCWcc1JOtVb/f/9//3//f/9//3//f/9//3//f/9//3//f/9//3//f/9//3//f/9//3//f/9//3//f/9//3//f/9//3//f/9//3//f/9//3//f/9//3//f/9//3//f/9//3//f/9//3//f/9//3//f/9//3//f/9//3//f/9//3//f/9//3//f/9//3//f/9//3//f/9//3//f/9//3//f/9//3//f/9//3//f/9//3//f/9//3//f/9//3//f/9//3//f/9//3//f/9//3//f/9//3//f/9//3//f/9//3//f/9//3//f/9//3//f/9//3//f/9//3//f/9//3//f/9//3//f/9//3//f/9//3//f/9//3//f/9//3//f/9//3//f/9//3//f/9//3//f/9//3//f/9//3//f/9//3//f/9//3//f/9//3//f/9//3//f/9//3//f/9//3//f/9//3//f/9//3//f/9//3//f/9//3//f/9//3//f/9//3//f/9//3//f/9//3//f/9//3//f/9//3//f/9//3//f/9/zj17b2stvXf/f/9//3//f1JKtlr/f/9/vXf/f/9//3//f/9//3+9dykl/3//f/9/tVoxRv9//3//f889pRTGHN57MUbGGNZa/3//f/9//3//f4QU/3//f/9//385a4QQ5yCtNf9//3//f/9//3//f/9//3//f/9//3//f/9//3//f/9//3//f/9//3//f/9//3//f/9//3//f/9//3//f/9//3//f/9//3//f/9//3//f/9//3//f/9//3//f/9//3//f/9//3//f/9//3//f/9//3//f/9//3//f/9//3//f/9//3//f/9//3//f/9//3//f/9//3//f/9//3//f/9//3//f/9//3//f/9//3//f/9//3//f/9//3//f/9//3//f/9//3//f/9//3//f/9//3//f/9//3//f/9//3//f/9//3//f/9//3//f/9//3//f/9//3//f/9//3//f/9//3//f/9//3//f/9//3//f/9//3//f/9//3//f/9//3//f/9//3//f/9//3//f/9//3//f/9//3//f/9//3//f/9//3//f/9//3//f/9//3//f/9//3//f/9//3//f/9//3//f/9//3//f/9//3//f/9//3//f/9//3//f/9//3//f/9//3//f/9//3//f/9//3//f/9//3//f/9//38IIf9/5xz/f/9//3//f/9/tVZzTv9//3//f/9//3//f/9//3//f/9/MUprLf9//39KLZxz/3//f/9//3+9dwghxhw5Z/9/EEL/f/9//3//f/9/xhj/f/9//3//f/9//3/HHGMQOGf/f/9//3//f/9//3//f/9//3//f/9//3//f/9//3//f/9//3//f/9//3//f/9//3//f/9//3//f/9//3//f/9//3//f/9//3//f/9//3//f/9//3//f/9//3//f/9//3//f/9//3//f/9//3//f/9//3//f/9//3//f/9//3//f/9//3//f/9//3//f/9//3//f/9//3//f/9//3//f/9//3//f/9//3//f/9//3//f/9//3//f/9//3//f/9//3//f/9//3//f/9//3//f/9//3//f/9//3//f/9//3//f/9//3//f/9//3//f/9//3//f/9//3//f/9//3//f/9//3//f/9//3//f/9//3//f/9//3//f/9//3//f/9//3//f/9//3//f/9//3//f/9//3//f/9//3//f/9//3//f/9//3//f/9//3//f/9//3//f/9//3//f/9//3//f/9//3//f/9//3//f/9//3//f/9//3//f/9//3//f/9//3//f/9//3//f/9//3//f/9//3//f/9//3+cc601em/vPf9//3//f/9//3/WWjFG/3//f/9//3//f/9//3//f/9//3//f+cc1lr/f6UU/3//f/9//3//f/9/Ukr3XgglKSnOOXtv/3//f/9/e3NKLf9//3//f/9//3//fxhjKSUIIUote2//f/9//3//f/9//3//f/9//3//f/9//3//f/9//3//f/9//3//f/9//3//f/9//3//f/9//3//f/9//3//f/9//3//f/9//3//f/9//3//f/9//3//f/9//3//f/9//3//f/9//3//f/9//3//f/9//3//f/9//3//f/9//3//f/9//3//f/9//3//f/9//3//f/9//3//f/9//3//f/9//3//f/9//3//f/9//3//f/9//3//f/9//3//f/9//3//f/9//3//f/9//3//f/9//3//f/9//3//f/9//3//f/9//3//f/9//3//f/9//3//f/9//3//f/9//3//f/9//3//f/9//3//f/9//3//f/9//3//f/9//3//f/9//3//f/9//3//f/9//3//f/9//3//f/9//3//f/9//3//f/9//3//f/9//3//f/9//3//f/9//3//f/9//3//f/9//3//f/9//3//f/9//3//f/9//3//f/9//3//f/9//3//f/9//3//f/9//3//f/9//3//f3NS114ySvde/3//f/9//3//f9ZaUkr/f/9//3//f/9//3//f/9//3//f/9/e29jEPderTX/f/9//3//f/9//3//f/9//385Z4QQxhjee/9//3/WWjFG/3//f/9//3//f/9//38IIf9/916EEM453nv/f/9//3//f/9//3//f/9//3//f/9//3//f/9//3//f/9//3//f/9//3//f/9//3//f/9//3//f/9//3//f/9//3//f/9//3//f/9//3//f/9//3//f/9//3//f/9//3//f/9//3//f/9//3//f/9//3//f/9//3//f/9//3//f/9//3//f/9//3//f/9//3//f/9//3//f/9//3//f/9//3//f/9//3//f/9//3//f/9//3//f/9//3//f/9//3//f/9//3//f/9//3//f/9//3//f/9//3//f/9//3//f/9//3//f/9//3//f/9//3//f/9//3//f/9//3//f/9//3//f/9//3//f/9//3//f/9//3//f/9//3//f/9//3//f/9//3//f/9//3//f/9//3//f/9//3//f/9//3//f/9//3//f/9//3//f/9//3//f/9//3//f/9//3//f/9//3//f/9//3//f/9//3//f/9//3//f/9//3//f/9//3//f/9//3//f/9//3//f/9/KSn/fwgh/3//f/9//3//f/9/114xRv9//3//f/9//3//f/9//3//f/9//3//f849Qgz4Yv9//3//f/9//3//f/9//3//f/9/UkpKKWMMUkr/fxBCOWf/f/9//3//f/9//3/ee2MQ/3//f/9/UkpjEFJK/3//f/9//3//f/9//3//f/9//3//f/9//3//f/9//3//f/9//3//f/9//3//f/9//3//f/9//3//f/9//3//f/9//3//f/9//3//f/9//3//f/9//3//f/9//3//f/9//3//f/9//3//f/9//3//f/9//3//f/9//3//f/9//3//f/9//3//f/9//3//f/9//3//f/9//3//f/9//3//f/9//3//f/9//3//f/9//3//f/9//3//f/9//3//f/9//3//f/9//3//f/9//3//f/9//3//f/9//3//f/9//3//f/9//3//f/9//3//f/9//3//f/9//3//f/9//3//f/9//3//f/9//3//f/9//3//f/9//3//f/9//3//f/9//3//f/9//3//f/9//3//f/9//3//f/9//3//f/9//3//f/9//3//f/9//3//f/9//3//f/9//3//f/9//3//f/9//3//f/9//3//f/9//3//f/9//3//f/9//3//f/9//3//f/9//3//f/9//38IIf9/CCH/f/9//3//f/9//3/WWlJK/3//f/9//39zTv9//3//f/9//3//f/9/3ntCCP9//3//f/9//3//f/9//3//f/9//3/WWpRS/38QQoUUpRhaa/9//3//f/9//3//f/9/Ywz/f/9//3//f9577z2EFPde/3//f/9//3//f/9//3//f/9//3//f/9//3//f/9//3//f/9//3//f/9//3//f/9//3//f/9//3//f/9//3//f/9//3//f/9//3//f/9//3//f/9//3//f/9//3//f/9//3//f/9//3//f/9//3//f/9//3//f/9//3//f/9//3//f/9//3//f/9//3//f/9//3//f/9//3//f/9//3//f/9//3//f/9//3//f/9//3//f/9//3//f/9//3//f/9//3//f/9//3//f/9//3//f/9//3//f/9//3//f/9//3//f/9//3//f/9//3//f/9//3//f/9//3//f/9//3//f/9//3//f/9//3//f/9//3//f/9//3//f/9//3//f/9//3//f/9//3//f/9//3//f/9//3//f/9//3//f/9//3//f/9//3//f/9//3//f/9//3//f/9//3//f/9//3//f/9//3//f/9//3//f/9//3//f/9//3//f/9//3//f/9//3//f/9//386a+89GGfvPf9//3//f/9//3//f7VWUk7/f/9//3/3YpRS/3//f/9//3//f/9//3//f0MMGGP/f/9//3//f/9//3//f/9//3//f5RW1lr/f/9/3nuEEIQU1lr/f/9//3//f/9//3+EEP9//3//f/9//3//f713Si3nIDln/3//f/9//3//f/9//3//f/9//3//f/9//3//f/9//3//f/9//3//f/9//3//f/9//3//f/9//3//f/9//3//f/9//3//f/9//3//f/9//3//f/9//3//f/9//3//f/9//3//f/9//3//f/9//3//f/9//3//f/9//3//f/9//3//f/9//3//f/9//3//f/9//3//f/9//3//f/9//3//f/9//3//f/9//3//f/9//3//f/9//3//f/9//3//f/9//3//f/9//3//f/9//3//f/9//3//f/9//3//f/9//3//f/9//3//f/9//3//f/9//3//f/9//3//f/9//3//f/9//3//f/9//3//f/9//3//f/9//3//f/9//3//f/9//3//f/9//3//f/9//3//f/9//3//f/9//3//f/9//3//f/9//3//f/9//3//f/9//3//f/9//3//f/9//3//f/9//3//f/9//3//f/9//3//f/9//3//f/9//3//f/9//3//fxBGGGPvQRhj/3//f/9//3//f/9/Ukr3Xv9//3//f3NOOWf/f/9//3//f/9//3//fzlnYxCtNf9//3//f/9//3//f/9//3//f/9/tVbWWv9//3//f6UY3nutNYQUc1L/f/9//3//fyklvXf/f/9//3//f/9//3//f1prCCFKLb13/3//f/9//3//f/9//3//f/9//3//f/9//3//f/9//3//f/9//3//f/9//3//f/9//3//f/9//3//f/9//3//f/9//3//f/9//3//f/9//3//f/9//3//f/9//3//f/9//3//f/9//3//f/9//3//f/9//3//f/9//3//f/9//3//f/9//3//f/9//3//f/9//3//f/9//3//f/9//3//f/9//3//f/9//3//f/9//3//f/9//3//f/9//3//f/9//3//f/9//3//f/9//3//f/9//3//f/9//3//f/9//3//f/9//3//f/9//3//f/9//3//f/9//3//f/9//3//f/9//3//f/9//3//f/9//3//f/9//3//f/9//3//f/9//3//f/9//3//f/9//3//f/9//3//f/9//3//f/9//3//f/9//3//f/9//3//f/9//3//f/9//3//f/9//3//f/9//3//f/9//3//f/9//3//f/9//3//f/9//3//f/9/CCH/f+cg/3//f/9//3//f/9//3/vQTln/3//f/9/zj29d/9//3//f/9//3//f/9/8EEQQqUU/3//f/9//3//f/9//3//f/9//3+UUvde/3//f/9/6CD/f/9/vXfOOWMQlFL/f/9/jDW9d/9//3//f/9//3//f/9//3//f/depRTOOd57/3//f/9//3//f/9//3//f/9//3//f/9//3//f/9//3//f/9//3//f/9//3//f/9//3//f/9//3//f/9//3//f/9//3//f/9//3//f/9//3//f/9//3//f/9//3//f/9//3//f/9//3//f/9//3//f/9//3//f/9//3//f/9//3//f/9//3//f/9//3//f/9//3//f/9//3//f/9//3//f/9//3//f/9//3//f/9//3//f/9//3//f/9//3//f/9//3//f/9//3//f/9//3//f/9//3//f/9//3//f/9//3//f/9//3//f/9//3//f/9//3//f/9//3//f/9//3//f/9//3//f/9//3//f/9//3//f/9//3//f/9//3//f/9//3//f/9//3//f/9//3//f/9//3//f/9//3//f/9//3//f/9//3//f/9//3//f/9//3//f/9//3//f/9//3//f/9//3//f/9//3//f/9//3//f/9//3//f/9//3/GHP9/5xz/f/9//3//f/9//3//f2st3nv/f/9//3+tNf9//3//f/9//3//f/9//3/GHL13Qgj/f/9//3//f/9//3//f/9//3//f9Zatlr/f/9/nHOMNf9//3//f/9/vXutOaUUtVZSStZe/3//f/9//3//f/9//3//f/9//3//f5VWpRQQRv9//3//f/9//3//f/9//3//f/9//3//f/9//3//f/9//3//f/9//3//f/9//3//f/9//3//f/9//3//f/9//3//f/9//3//f/9//3//f/9//3//f/9//3//f/9//3//f/9//3//f/9//3//f/9//3//f/9//3//f/9//3//f/9//3//f/9//3//f/9//3//f/9//3//f/9//3//f/9//3//f/9//3//f/9//3//f/9//3//f/9//3//f/9//3//f/9//3//f/9//3//f/9//3//f/9//3//f/9//3//f/9//3//f/9//3//f/9//3//f/9//3//f/9//3//f/9//3//f/9//3//f/9//3//f/9//3//f/9//3//f/9//3//f/9//3//f/9//3//f/9//3//f/9//3//f/9//3//f/9//3//f/9//3//f/9//3//f/9//3//f/9//3//f/9//3//f/9//3//f/9//3//f/9//3//f/9//39aa601GGMQQv9//3//f/9//3//f/9/CCH/f/9//3//f0op/3//f/9//3//f/9//3//f4QQ/3+EFN57/3//f/9//3//f/9//3//f/9/917WWv9//38YYzJK/3//f/9//3//f/9/vXetOWMM5yD/f/9//3//f/9//3//f/9//3//f/9//3//f3NOhBRzTv9//3//f/9//3//f/9//3//f/9//3//f/9//3//f/9//3//f/9//3//f/9//3//f/9//3//f/9//3//f/9//3//f/9//3//f/9//3//f/9//3//f/9//3//f/9//3//f/9//3//f/9//3//f/9//3//f/9//3//f/9//3//f/9//3//f/9//3//f/9//3//f/9//3//f/9//3//f/9//3//f/9//3//f/9//3//f/9//3//f/9//3//f/9//3//f/9//3//f/9//3//f/9//3//f/9//3//f/9//3//f/9//3//f/9//3//f/9//3//f/9//3//f/9//3//f/9//3//f/9//3//f/9//3//f/9//3//f/9//3//f/9//3//f/9//3//f/9//3//f/9//3//f/9//3//f/9//3//f/9//3//f/9//3//f/9//3//f/9//3//f/9//3//f/9//3//f/9//3//f/9//3//f/9//3//f5RSlFIQQhhj/3//f/9//3//f/9//38IIf9//3//f/9/Si3/f/9//3//f/9//3//fzlnjDX/f8YY3nv/f/9//3//f/9//3//f/9//385Z3NO/3//f5VW1lr/f/9//3//f/9//3//f/9/916lFKUY917/f/9//3//f/9//3//f/9//3//f/9//3//f1JKpRiVVv9//3//f/9//3//f/9//3//f/9//3//f/9//3//f/9//3//f/9//3//f/9//3//f/9//3//f/9//3//f/9//3//f/9//3//f/9//3//f/9//3//f/9//3//f/9//3//f/9//3//f/9//3//f/9//3//f/9//3//f/9//3//f/9//3//f/9//3//f/9//3//f/9//3//f/9//3//f/9//3//f/9//3//f/9//3//f/9//3//f/9//3//f/9//3//f/9//3//f/9//3//f/9//3//f/9//3//f/9//3//f/9//3//f/9//3//f/9//3//f/9//3//f/9//3//f/9//3//f/9//3//f/9//3//f/9//3//f/9//3//f/9//3//f/9//3//f/9//3//f/9//3//f/9//3//f/9//3//f/9//3//f/9//3//f/9//3//f/9//3//f/9//3//f/9//3//f/9//3//f/9//3//f/9/jDV7b+cc/3//f/9//3//f/9//3+cc845/3//f/9//38pJf9//3//f/9//3//f/9/EEa1Vv9/xhj/f/9//3//f/9//3//f/9//3//f1prc07/f/9/EEJaa/9//3//f/9//3//f/9//3+ccwgl3nuMMcYY917/f/9//3//f/9//3//f/9//3//f/9//3//fzFKxhjXXv9//3//f/9//3//f/9//3//f/9//3//f/9//3//f/9//3//f/9//3//f/9//3//f/9//3//f/9//3//f/9//3//f/9//3//f/9//3//f/9//3//f/9//3//f/9//3//f/9//3//f/9//3//f/9//3//f/9//3//f/9//3//f/9//3//f/9//3//f/9//3//f/9//3//f/9//3//f/9//3//f/9//3//f/9//3//f/9//3//f/9//3//f/9//3//f/9//3//f/9//3//f/9//3//f/9//3//f/9//3//f/9//3//f/9//3//f/9//3//f/9//3//f/9//3//f/9//3//f/9//3//f/9//3//f/9//3//f/9//3//f/9//3//f/9//3//f/9//3//f/9//3//f/9//3//f/9//3//f/9//3//f/9//3//f/9//3//f/9//3//f/9//3//f/9//3//f/9//3//f/9//3/nIP9/5xz/f/9//3//f/9//3//f7ZatVb/f/9//3//f2sx/3//f/9//3//f/9//38pJb13/3+EEP9//3//f/9//3//f/9//3//f/9/vXdSSv9//3/OOb13/3//f/9//3//f/9//3//f/9/pRT/f/9/nHNLLcYYtVb/f/9//3//f/9//3//f/9//3//f/9//3//f1JKKSUYY/9//3//f/9//3//f/9//3//f/9//3//f/9//3//f/9//3//f/9//3//f/9//3//f/9//3//f/9//3//f/9//3//f/9//3//f/9//3//f/9//3//f/9//3//f/9//3//f/9//3//f/9//3//f/9//3//f/9//3//f/9//3//f/9//3//f/9//3//f/9//3//f/9//3//f/9//3//f/9//3//f/9//3//f/9//3//f/9//3//f/9//3//f/9//3//f/9//3//f/9//3//f/9//3//f/9//3//f/9//3//f/9//3//f/9//3//f/9//3//f/9//3//f/9//3//f/9//3//f/9//3//f/9//3//f/9//3//f/9//3//f/9//3//f/9//3//f/9//3//f/9//3//f/9//3//f/9//3//f/9//3//f/9//3//f/9//3//f/9//3//f/9//3//f/9//3//f/9//3//f6YYe2+tNf9//3//f/9//3//f/9/jDXee/9//3//f3tvzjn/f/9//3//f/9//3//f4QU/3//f6YY/3//f/9//3//f/9//3//f/9//3/eezFG/3//f0op/3//f/9//3//f/9//3//f/9//3+lGP9//3//f/9/e2+MMYQQU07ee/9//3//f/9//3//f/9//3//f/9//3//f5RSay05Z/9//3//f/9//3//f/9//3//f/9//3//f/9//3//f/9//3//f/9//3//f/9//3//f/9//3//f/9//3//f/9//3//f/9//3//f/9//3//f/9//3//f/9//3//f/9//3//f/9//3//f/9//3//f/9//3//f/9//3//f/9//3//f/9//3//f/9//3//f/9//3//f/9//3//f/9//3//f/9//3//f/9//3//f/9//3//f/9//3//f/9//3//f/9//3//f/9//3//f/9//3//f/9//3//f/9//3//f/9//3//f/9//3//f/9//3//f/9//3//f/9//3//f/9//3//f/9//3//f/9//3//f/9//3//f/9//3//f/9//3//f/9//3//f/9//3//f/9//3//f/9//3//f/9//3//f/9//3//f/9//3//f/9//3//f/9//3//f/9//3//f/9//3//f/9//3//f957KilzUrVW/3//f/9//3//f/9//38pJf9//3//f/9/915zTv9//3//f/9//3//f713ay3/f957KSn/f/9//3//f/9//3//f/9//3//f/9/MUb/f/9/Kin/f/9//3//f/9//3//f/9//3//fykpvXf/f/9//3//f/9/vXfvPWMQzjm9d/9//3//f/9//3//f/9//3//f/9//3//f/de7z3WWv9//3//f/9//3//f/9//3//f/9//3//f/9//3//f/9//3//f/9//3//f/9//3//f/9//3//f/9//3//f/9//3//f/9//3//f/9//3//f/9//3//f/9//3//f/9//3//f/9//3//f/9//3//f/9//3//f/9//3//f/9//3//f/9//3//f/9//3//f/9//3//f/9//3//f/9//3//f/9//3//f/9//3//f/9//3//f/9//3//f/9//3//f/9//3//f/9//3//f/9//3//f/9//3//f/9//3//f/9//3//f/9//3//f/9//3//f/9//3//f/9//3//f/9//3//f/9//3//f/9//3//f/9//3//f/9//3//f/9//3//f/9//3//f/9//3//f/9//3//f/9//3//f/9//3//f/9//3//f/9//3//f/9//3//f/9//3//f/9//3//f/9//3//f/9/WmvOOYwxe2//f/9//3//f/9//3+9d849/3//f/9//39STtde/3//f/9//3//f/9/914xRv9/914QRv9//3//f/9//3//f/9//3//f/9//39zTv9//38pJf9//3//f/9//3//f/9//3//f/9/7z0YY/9//3//f/9//3//f/9/3ntzToQQKSn3Xv9//3//f/9//3//f/9//3//f/9//3//f3tvOWf/f/9//3//f/9//3//f/9//3//f/9//3//f/9//3//f/9//3//f/9//3//f/9//3//f/9//3//f/9//3//f/9//3//f/9//3//f/9//3//f/9//3//f/9//3//f/9//3//f/9//3//f/9//3//f/9//3//f/9//3//f/9//3//f/9//3//f/9//3//f/9//3//f/9//3//f/9//3//f/9//3//f/9//3//f/9//3//f/9//3//f/9//3//f/9//3//f/9//3//f/9//3//f/9//3//f/9//3//f/9//3//f/9//3//f/9//3//f/9//3//f/9//3//f/9//3//f/9//3//f/9//3//f/9//3//f/9//3//f/9//3//f/9//3//f/9//3//f/9//3//f/9//3//f/9//3//f/9//3//f/9//3//f/9//3//f/9//3//f/9//3//f/9//3+1VpRWpRT/f/9//3//f/9//3//f1JKWmv/f/9//3//f605nHP/f/9//3//f/9//38QQjln/38xRhhj/3//f/9//3//f/9//3//f/9//3//f5RW/3//f0op/3//f/9//3//f/9//3//f/9//3+1VpRS/3//f/9//3//f/9//3//f/9//3/3XkophBBSSt57/3//f/9//3//f/9//3//f/9//3//f/9//3//f/9//3//f/9//3//f/9//3//f/9//3//f/9//3//f/9//3//f/9//3//f/9//3//f/9//3//f/9//3//f/9//3//f/9//3//f/9//3//f/9//3//f/9//3//f/9//3//f/9//3//f/9//3//f/9//3//f/9//3//f/9//3//f/9//3//f/9//3//f/9//3//f/9//3//f/9//3//f/9//3//f/9//3//f/9//3//f/9//3//f/9//3//f/9//3//f/9//3//f/9//3//f/9//3//f/9//3//f/9//3//f/9//3//f/9//3//f/9//3//f/9//3//f/9//3//f/9//3//f/9//3//f/9//3//f/9//3//f/9//3//f/9//3//f/9//3//f/9//3//f/9//3//f/9//3//f/9//3//f/9//3//f/9//3//f/9//3//f/9//3//fzFKtVbnIP9//3//f/9//3//f/9/Si3/f/9//3//f/9/KSX/f/9//3//f/9//3//f0st3nv/fwgl/3//f/9//3//f/9//3//f/9//3//f/9/GGP/f/9/Si3/f/9//3//f/9//3//f/9//3//f3tvrTX/f/9//3//f/9//3//f/9//3//f/9//3+9dxBChBBKKRhj/3//f/9//3//f/9//3//f/9//3//f/9//3//f/9//3//f/9//3//f/9//3//f/9//3//f/9//3//f/9//3//f/9//3//f/9//3//f/9//3//f/9//3//f/9//3//f/9//3//f/9//3//f/9//3//f/9//3//f/9//3//f/9//3//f/9//3//f/9//3//f/9//3//f/9//3//f/9//3//f/9//3//f/9//3//f/9//3//f/9//3//f/9//3//f/9//3//f/9//3//f/9//3//f/9//3//f/9//3//f/9//3//f/9//3//f/9//3//f/9//3//f/9//3//f/9//3//f/9//3//f/9//3//f/9//3//f/9//3//f/9//3//f/9//3//f/9//3//f/9//3//f/9//3//f/9//3//f/9//3//f/9//3//f/9//3//f/9//3//f/9//3//f/9//3//f/9//3//f/9//3//f/9/rjmUUq01/3//f/9//3//f/9/3nvOOf9//3//f/9//38IIf9//3//f/9//3//f/9/5yD/f/9/CCH/f/9//3//f/9//3//f/9//3//f/9//39aa/9/3nvOPf9//3//f/9//3//f/9//3//f/9//38IJf9//3//f/9//3//f/9//3//f/9//3//f/9//3//fxhjSimlFDFG3nv/f/9//3//f/9//3//f/9//3//f/9//3//f/9//3//f/9//3//f/9//3//f/9//3//f/9//3//f/9//3//f/9//3//f/9//3//f/9//3//f/9//3//f/9//3//f/9//3//f/9//3//f/9//3//f/9//3//f/9//3//f/9//3//f/9//3//f/9//3//f/9//3//f/9//3//f/9//3//f/9//3//f/9//3//f/9//3//f/9//3//f/9//3//f/9//3//f/9//3//f/9//3//f/9//3//f/9//3//f/9//3//f/9//3//f/9//3//f/9//3//f/9//3//f/9//3//f/9//3//f/9//3//f/9//3//f/9//3//f/9//3//f/9//3//f/9//3//f/9//3//f/9//3//f/9//3//f/9//3//f/9//3//f/9//3//f/9//3//f/9//3//f/9//3//f/9//3//f/9//39KLRFGc07/f/9//3//f/9//39SSlpr/3//f/9//3//f2st/3//f/9//3//f/9//38IIf9/OWfvPf9//3//f/9//3//f/9//3//f/9//3//f95//397bxBC/3//f/9//3//f/9//3//f/9//3//f8YY/3//f/9//3//f/9//3//f/9//3//f/9//3//f/9//3//f713UkqFFEop917/f/9//3//f/9//3//f/9//3//f/9//3//f/9//3//f/9//3//f/9//3//f/9//3//f/9//3//f/9//3//f/9//3//f/9//3//f/9//3//f/9//3//f/9//3//f/9//3//f/9//3//f/9//3//f/9//3//f/9//3//f/9//3//f/9//3//f/9//3//f/9//3//f/9//3//f/9//3//f/9//3//f/9//3//f/9//3//f/9//3//f/9//3//f/9//3//f/9//3//f/9//3//f/9//3//f/9//3//f/9//3//f/9//3//f/9//3//f/9//3//f/9//3//f/9//3//f/9//3//f/9//3//f/9//3//f/9//3//f/9//3//f/9//3//f/9//3//f/9//3//f/9//3//f/9//3//f/9//3//f/9//3//f/9//3//f/9//3//f/9//3//f/9//3//f/9//3//fwglrTUYY/9//3//f/9//3//f2st/3//f/9//3//f1prMUb/f/9//3//f/9//3/ee2st/38QQjln/3//f/9//3//f/9//3//f/9//3//f/9//3//fxhnlFL/f/9//3//f/9//3//f/9//3//f/9/jDW9d/9//3//f/9//3//f/9//3//f/9//3//f/9//3//f/9//3//f/9/WmutNYQQEEa9d/9//3//f/9//3//f/9//3//f/9//3//f/9//3//f/9//3//f/9//3//f/9//3//f/9//3//f/9//3//f/9//3//f/9//3//f/9//3//f/9//3//f/9//3//f/9//3//f/9//3//f/9//3//f/9//3//f/9//3//f/9//3//f/9//3//f/9//3//f/9//3//f/9//3//f/9//3//f/9//3//f/9//3//f/9//3//f/9//3//f/9//3//f/9//3//f/9//3//f/9//3//f/9//3//f/9//3//f/9//3//f/9//3//f/9//3//f/9//3//f/9//3//f/9//3//f/9//3//f/9//3//f/9//3//f/9//3//f/9//3//f/9//3//f/9//3//f/9//3//f/9//3//f/9//3//f/9//3//f/9//3//f/9//3//f/9//3//f/9//3//f/9//3//f/9/CCUIId57/3//f/9//3//f5xzEEb/f/9//3//f/9/c073Xv9//3//f/9//3//f1pr7z3/fwgh/3//f/9//3//f/9//3//f/9//3//f/9//3//f/9/1lrWWv9//3//f/9//3//f/9//3//f/9//39zTtZe/3//f/9//3//f/9//3//f/9//3//f/9//3//f/9//3//f/9//3//f/9//3+UUuccKSUYY/9//3//f/9//3//f/9//3//f/9//3//f/9//3//f/9//3//f/9//3//f/9//3//f/9//3//f/9//3//f/9//3//f/9//3//f/9//3//f/9//3//f/9//3//f/9//3//f/9//3//f/9//3//f/9//3//f/9//3//f/9//3//f/9//3//f/9//3//f/9//3//f/9//3//f/9//3//f/9//3//f/9//3//f/9//3//f/9//3//f/9//3//f/9//3//f/9//3//f/9//3//f/9//3//f/9//3//f/9//3//f/9//3//f/9//3//f/9//3//f/9//3//f/9//3//f/9//3//f/9//3//f/9//3//f/9//3//f/9//3//f/9//3//f/9//3//f/9//3//f/9//3//f/9//3//f/9//3//f/9//3//f/9//3//f/9//3//f/9//3//f/9//3/HHKUY/3//f/9//3//f/9/zjnee/9//3//f/9//3/OOb13/3//f/9//3//f/9/GGNSSv9/CCH/f/9//3//f/9//3//f/9//3//f/9//3//f/9//39zTjln/3//f/9//3//f/9//3//f/9//3//f3tv7z3/f/9//3//f/9//3//f/9//3//f/9//3//f/9//3//f/9//3//f/9//3//f/9//3+cc845xhhzTv9//3//f/9//3//f/9//3//f/9//3//f/9//3//f/9//3//f/9//3//f/9//3//f/9//3//f/9//3//f/9//3//f/9//3//f/9//3//f/9//3//f/9//3//f/9//3//f/9//3//f/9//3//f/9//3//f/9//3//f/9//3//f/9//3//f/9//3//f/9//3//f/9//3//f/9//3//f/9//3//f/9//3//f/9//3//f/9//3//f/9//3//f/9//3//f/9//3//f/9//3//f/9//3//f/9//3//f/9//3//f/9//3//f/9//3//f/9//3//f/9//3//f/9//3//f/9//3//f/9//3//f/9//3//f/9//3//f/9//3//f/9//3//f/9//3//f/9//3//f/9//3//f/9//3//f/9//3//f/9//3//f/9//3//f/9//3//f/9//3//f8YY5xz/f/9//3//f/9//39rLf9//3//f/9//3//fwgl/3//f/9//3//f/9//3+1VrVW917wQf9//3//f/9//3//f/9//3//f/9//3//f/9//3//fxBCe2//f/9//3//f/9//3//f/9//3//f/9//38pKf9//3//f/9//3//f/9//3//f/9//3//f/9//3//f/9//3//f/9//3//f/9//3//f/9//3//f7VW5xwQRv9//3//f/9//3//f/9//3//f/9//3//f/9//3//f/9//3//f/9//3//f/9//3//f/9//3//f/9//3//f/9//3//f/9//3//f/9//3//f/9//3//f/9//3//f/9//3//f/9//3//f/9//3//f/9//3//f/9//3//f/9//3//f/9//3//f/9//3//f/9//3//f/9//3//f/9//3//f/9//3//f/9//3//f/9//3//f/9//3//f/9//3//f/9//3//f/9//3//f/9//3//f/9//3//f/9//3//f/9//3//f/9//3//f/9//3//f/9//3//f/9//3//f/9//3//f/9//3//f/9//3//f/9//3//f/9//3//f/9//3//f/9//3//f/9//3//f/9//3//f/9//3//f/9//3//f/9//3//f/9//3//f/9//3//f/9//3//f/9/xhiMMf9//3//f/9//3/WWvde/3//f/9//3//f/9/Sin/f/9//3//f/9//3//f5RS1loQRvde/3//f/9//3//f/9//3//f/9//3//f/9//3//f/9/rTX/f/9//3//f/9//3//f/9//3//f/9//3//fykp/3//f/9//3//f/9//3//f/9//3//f/9//3//f/9//3//f/9//3//f/9//3//f/9//3//f/9//3//fzlnjDEYY/9//3//f/9//3//f/9//3//f/9//3//f/9//3//f/9//3//f/9//3//f/9//3//f/9//3//f/9//3//f/9//3//f/9//3//f/9//3//f/9//3//f/9//3//f/9//3//f/9//3//f/9//3//f/9//3//f/9//3//f/9//3//f/9//3//f/9//3//f/9//3//f/9//3//f/9//3//f/9//3//f/9//3//f/9//3//f/9//3//f/9//3//f/9//3//f/9//3//f/9//3//f/9//3//f/9//3//f/9//3//f/9//3//f/9//3//f/9//3//f/9//3//f/9//3//f/9//3//f/9//3//f/9//3//f/9//3//f/9//3//f/9//3//f/9//3//f/9//3//f/9//3//f/9//3//f/9//3//f/9//3//f/9//3//f/9//3/nHO89/3//f/9//3//f0ot/3//f/9//3//f/9/e2/vPf9//3//f/9//3//f/9/tVb3Xggl/3//f/9//3//f/9//3//f/9//3//f/9//3//f/9//39rLf9//3//f/9//3//f/9//3//f/9//3//f/9/MUZ7b/9//3//f/9//3//f/9//3//f/9//3//f/9//3//f/9//3//f/9//3//f/9//3//f/9//3//f/9//3//f/9//3//f/9//3//f/9//3//f/9//3//f/9//3//f/9//3//f/9//3//f/9//3//f/9//3//f/9//3//f/9//3//f/9//3//f/9//3//f/9//3//f/9//3//f/9//3//f/9//3//f/9//3//f/9//3//f/9//3//f/9//3//f/9//3//f/9//3//f/9//3//f/9//3//f/9//3//f/9//3//f/9//3//f/9//3//f/9//3//f/9//3//f/9//3//f/9//3//f/9//3//f/9//3//f/9//3//f/9//3//f/9//3//f/9//3//f/9//3//f/9//3//f/9//3//f/9//3//f/9//3//f/9//3//f/9//3//f/9//3//f/9//3//f/9//3//f/9//3//f/9//3//f/9//3//f/9//3//f/9//3//f/9//3//f/9//3//fyklc07/f/9//3//f1prc07/f/9//3//f/9//3+UUvde/3//f/9//3//f/9//38YY7VWSi3/f/9//3//f/9//3//f/9//3//f/9//3//f/9//3//f4wx/3//f/9//3//f/9//3//f/9//3//f/9//385Z5RS/3//f/9//3//f/9//3//f/9//3//f/9//3//f/9//3//f/9//3//f/9//3//f/9//3//f/9//3//f/9//3//f/9//3//f/9//3//f/9//3//f/9//3//f/9//3//f/9//3//f/9//3//f/9//3//f/9//3//f/9//3//f/9//3//f/9//3//f/9//3//f/9//3//f/9//3//f/9//3//f/9//3//f/9//3//f/9//3//f/9//3//f/9//3//f/9//3//f/9//3//f/9//3//f/9//3//f/9//3//f/9//3//f/9//3//f/9//3//f/9//3//f/9//3//f/9//3//f/9//3//f/9//3//f/9//3//f/9//3//f/9//3//f/9//3//f/9//3//f/9//3//f/9//3//f/9//3//f/9//3//f/9//3//f/9//3//f/9//3//f/9//3//f/9//3//f/9//3//f/9//3//f/9//3//f/9//3//f/9//3//f/9//3//f/9//3//f/9/ay2UUv9//3//f/9/jTX/f/9//3//f/9//3//f4wx3nv/f/9//3//f/9//3//f3tvIQi1Vv9//3//f/9//3//f/9//3//f/9//3//f/9//3//f/9/jDH/f/9//3//f/9//3//f/9//3//f/9//3//f/9/azH/f/9//3//f/9//3//f/9//3//f/9//3//f/9//3//f/9//3//f/9//3//f/9//3//f/9//3//f/9//3//f/9//3//f/9//3//f/9//3//f/9//3//f/9//3//f/9//3//f/9//3//f/9//3//f/9//3//f/9//3//f/9//3//f/9//3//f/9//3//f/9//3//f/9//3//f/9//3//f/9//3//f/9//3//f/9//3//f/9//3//f/9//3//f/9//3//f/9//3//f/9//3//f/9//3//f/9//3//f/9//3//f/9//3//f/9//3//f/9//3//f/9//3//f/9//3//f/9//3//f/9//3//f/9//3//f/9//3//f/9//3//f/9//3//f/9//3//f/9//3//f/9//3//f/9//3//f/9//3//f/9//3//f/9//3//f/9//3//f/9//3//f/9//3//f/9//3//f/9//3//f/9//3//f/9//3//f/9//3//f/9//3//f/9//3//f/9//3+tOdde/3//f/9/e29SSv9//3//f/9//3//f/9/KSX/f/9//3//f/9//3//f/9//39SSv9//3//f/9//3//f/9//3//f/9//3//f/9//3//f/9//3/OOf9//3//f/9//3//f/9//3//f/9//3//f/9//3+MNf9//3//f/9//3//f/9//3//f/9//3//f/9//3//f/9//3//f/9//3//f/9//3//f/9//3//f/9//3//f/9//3//f/9//3//f/9//3//f/9//3//f/9//3//f/9//3//f/9//3//f/9//3//f/9//3//f/9//3//f/9//3//f/9//3//f/9//3//f/9//3//f/9//3//f/9//3//f/9//3//f/9//3//f/9//3//f/9//3//f/9//3//f/9//3//f/9//3//f/9//3//f/9//3//f/9//3//f/9//3//f/9//3//f/9//3//f/9//3//f/9//3//f/9//3//f/9//3//f/9//3//f/9//3//f/9//3//f/9//3//f/9//3//f/9//3//f/9//3//f/9//3//f/9//3//f/9//3//f/9//3//f/9//3//f/9//3//f/9//3//f/9//3//f/9//3//f/9//3//f/9//3//f/9//3//f/9//3//f/9//3//f/9//3//f/9//3//f849917/f/9//39rLf9//3//f/9//3//f/9/vXetOf9//3//f/9//3//f/9//3//f/9//3//f/9//3//f/9//3//f/9//3//f/9//3//f/9//3//f849/3//f/9//3//f/9//3//f/9//3//f/9//3//f5RSGGP/f/9//3//f/9//3//f/9//3//f/9//3//f/9//3//f/9//3//f/9//3//f/9//3//f/9//3//f/9//3//f/9//3//f/9//3//f/9//3//f/9//3//f/9//3//f/9//3//f/9//3//f/9//3//f/9//3//f/9//3//f/9//3//f/9//3//f/9//3//f/9//3//f/9//3//f/9//3//f/9//3//f/9//3//f/9//3//f/9//3//f/9//3//f/9//3//f/9//3//f/9//3//f/9//3//f/9//3//f/9//3//f/9//3//f/9//3//f/9//3//f/9//3//f/9//3//f/9//3//f/9//3//f/9//3//f/9//3//f/9//3//f/9//3//f/9//3//f/9//3//f/9//3//f/9//3//f/9//3//f/9//3//f/9//3//f/9//3//f/9//3//f/9//3//f/9//3//f/9//3//f/9//3//f/9//3//f/9//3//f/9//3//f/9//3//f/9/zj05Z/9//3+1Vvde/3//f/9//3//f/9//3+1VtZa/3//f/9//3//f/9//3//f/9//3//f/9//3//f/9//3//f/9//3//f/9//3//f/9//3//f/9/lFb/f/9//3//f/9//3//f/9//3//f/9//3//f/9//3+MNf9//3//f/9//3//f/9//3//f/9//3//f/9//3//f/9//3//f/9//3//f/9//3//f/9//3//f/9//3//f/9//3//f/9//3//f/9//3//f/9//3//f/9//3//f/9//3//f/9//3//f/9//3//f/9//3//f/9//3//f/9//3//f/9//3//f/9//3//f/9//3//f/9//3//f/9//3//f/9//3//f/9//3//f/9//3//f/9//3//f/9//3//f/9//3//f/9//3//f/9//3//f/9//3//f/9//3//f/9//3//f/9//3//f/9//3//f/9//3//f/9//3//f/9//3//f/9//3//f/9//3//f/9//3//f/9//3//f/9//3//f/9//3//f/9//3//f/9//3//f/9//3//f/9//3//f/9//3//f/9//3//f/9//3//f/9//3//f/9//3//f/9//3//f/9//3//f/9//3//f/9//3//f/9//3//f/9//3//f/9//3//f/9//3//f/9//3/vPRFG/3/ee4wx/3//f/9//3//f/9//3//f2sx/3//f/9//3//f/9//3//f/9//3//f/9//3//f/9//3//f/9//3//f/9//3//f/9//3//f/9//3//f/9//3//f/9//3//f/9//3//f/9//3//f/9//3//f4wx/3v/f/9//3//f/9//3//f/9//3//f/9//3//f/9//3//f/9//3//f/9//3//f/9//3//f/9//3//f/9//3//f/9//3//f/9//3//f/9//3//f/9//3//f/9//3//f/9//3//f/9//3//f/9//3//f/9//3//f/9//3//f/9//3//f/9//3//f/9//3//f/9//3//f/9//3//f/9//3//f/9//3//f/9//3//f/9//3//f/9//3//f/9//3//f/9//3//f/9//3//f/9//3//f/9//3//f/9//3//f/9//3//f/9//3//f/9//3//f/9//3//f/9//3//f/9//3//f/9//3//f/9//3//f/9//3//f/9//3//f/9//3//f/9//3//f/9//3//f/9//3//f/9//3//f/9//3//f/9//3//f/9//3//f/9//3//f/9//3//f/9//3//f/9//3//f/9//3//f/9//3//f/9//3//f/9//3//f/9//3//f/9//3//f/9//3//f849xhg5Zyop3nv/f/9//3//f/9//3//f/9/Sin/f/9//3//f/9//3//f/9//3//f/9//3//f/9//3//f/9//3//f/9//3//f/9//3//f/9//3//f/9//3//f/9//3//f/9//3//f/9//3//f/9//3//f/9/e28QQv9//3//f/9//3//f/9//3//f/9//3//f/9//3//f/9//3//f/9//3//f/9//3//f/9//3//f/9//3//f/9//3//f/9//3//f/9//3//f/9//3//f/9//3//f/9//3//f/9//3//f/9//3//f/9//3//f/9//3//f/9//3//f/9//3//f/9//3//f/9//3//f/9//3//f/9//3//f/9//3//f/9//3//f/9//3//f/9//3//f/9//3//f/9//3//f/9//3//f/9//3//f/9//3//f/9//3//f/9//3//f/9//3//f/9//3//f/9//3//f/9//3//f/9//3//f/9//3//f/9//3//f/9//3//f/9//3//f/9//3//f/9//3//f/9//3//f/9//3//f/9//3//f/9//3//f/9//3//f/9//3//f/9//3//f/9//3//f/9//3//f/9//3//f/9//3//f/9//3//f/9//3//f/9//3//f/9//3//f/9//3//f/9//3//f/9/rTW9dxBGe2//f/9//3//f/9//3//f/9/e28xRv9//3//f/9//3//f/9//3//f/9//3//f/9//3//f/9//3//f/9//3//f/9//3//f/9//3//f/9//3//f/9//3//f/9//3//f/9//3//f/9//3//f/9//3//f4wxvXf/f/9//3//f/9//3//f/9//3//f/9//3//f/9//3//f/9//3//f/9//3//f/9//3//f/9//3//f/9//3//f/9//3//f/9//3//f/9//3//f/9//3//f/9//3//f/9//3//f/9//3//f/9//3//f/9//3//f/9//3//f/9//3//f/9//3//f/9//3//f/9//3//f/9//3//f/9//3//f/9//3//f/9//3//f/9//3//f/9//3//f/9//3//f/9//3//f/9//3//f/9//3//f/9//3//f/9//3//f/9//3//f/9//3//f/9//3//f/9//3//f/9//3//f/9//3//f/9//3//f/9//3//f/9//3//f/9//3//f/9//3//f/9//3//f/9//3//f/9//3//f/9//3//f/9//3//f/9//3//f/9//3//f/9//3//f/9//3//f/9//3//f/9//3//f/9//3//f/9//3//f/9//3//f/9//3//f/9//3//f/9//3//f/9//3+tNf9//3//f/9//3//f/9//3//f/9//38QQpxz/3//f/9//3//f/9//3//f/9//3//f/9//3//f/9//3//f/9//3//f/9//3//f/9//3//f/9//3//f/9//3//f/9//3//f/9//3//f/9//3//f/9//3//f/9//39KKf9//3//f/9//3//f/9//3//f/9//3//f/9//3//f/9//3//f/9//3//f/9//3//f/9//3//f/9//3//f/9//3//f/9//3//f/9//3//f/9//3//f/9//3//f/9//3//f/9//3//f/9//3//f/9//3//f/9//3//f/9//3//f/9//3//f/9//3//f/9//3//f/9//3//f/9//3//f/9//3//f/9//3//f/9//3//f/9//3//f/9//3//f/9//3//f/9//3//f/9//3//f/9//3//f/9//3//f/9//3//f/9//3//f/9//3//f/9//3//f/9//3//f/9//3//f/9//3//f/9//3//f/9//3//f/9//3//f/9//3//f/9//3//f/9//3//f/9//3//f/9//3//f/9//3//f/9//3//f/9//3//f/9//3//f/9//3//f/9//3//f/9//3//f/9//3//f/9//3//f/9//3//f/9//3//f/9//3//f/9//3//f/9//3//f601vXf/f/9//3//f/9//3//f/9//3//f0op/3//f/9//3//f/9//3//f/9//3//f/9//3//f/9//3//f/9//3//f/9//3//f/9//3//f/9//3//f/9//3//f/9//3//f/9//3//f/9//3//f/9//3//f/9//3//f5xzrTX/f/9//3//f/9//3//f/9//3//f/9//3//f/9//3//f/9//3//f/9//3//f/9//3//f/9//3//f/9//3//f/9//3//f/9//3//f/9//3//f/9//3//f/9//3//f/9//3//f/9//3//f/9//3//f/9//3//f/9//3//f/9//3//f/9//3//f/9//3//f/9//3//f/9//3//f/9//3//f/9//3//f/9//3//f/9//3//f/9//3//f/9//3//f/9//3//f/9//3//f/9//3//f/9//3//f/9//3//f/9//3//f/9//3//f/9//3//f/9//3//f/9//3//f/9//3//f/9//3//f/9//3//f/9//3//f/9//3//f/9//3//f/9//3//f/9//3//f/9//3//f/9//3//f/9//3//f/9//3//f/9//3//f/9//3//f/9//3//f/9//3//f/9//3//f/9//3//f/9//3//f/9//3//f/9//3//f/9//3//f/9//3//f/9/zjm9d/9//3//f/9//3//f/9//3//f957zjn/f/9//3//f/9//3//f/9//3//f/9//3//f/9//3//f/9//3//f/9//3//f/9//3//f/9//3//f/9//3//f/9//3//f/9//3//f/9//3//f/9//3//f/9//3//f/9//3+9dxhj/3//f/9//3//f/9//3//f/9//3//f/9//3//f/9//3//f/9//3//f/9//3//f/9//3//f/9//3//f/9//3//f/9//3//f/9//3//f/9//3//f/9//3//f/9//3//f/9//3//f/9//3//f/9//3//f/9//3//f/9//3//f/9//3//f/9//3//f/9//3//f/9//3//f/9//3//f/9//3//f/9//3//f/9//3//f/9//3//f/9//3//f/9//3//f/9//3//f/9//3//f/9//3//f/9//3//f/9//3//f/9//3//f/9//3//f/9//3//f/9//3//f/9//3//f/9//3//f/9//3//f/9//3//f/9//3//f/9//3//f/9//3//f/9//3//f/9//3//f/9//3//f/9//3//f/9//3//f/9//3//f/9//3//f/9//3//f/9//3//f/9//3//f/9//3//f/9//3//f/9//3//f/9//3//f/9//3//f/9//3//f/9//38QQjln/3//f/9//3//f/9//3//f/9/Uko5Z/9//3//f/9//3//f/9//3//f/9//3//f/9//3//f/9//3//f/9//3//f/9//3//f/9//3//f/9//3//f/9//3//f/9//3//f/9//3//f/9//3//f/9//3//f/9//3//f/9//3//f/9//3//f/9//3//f/9//3//f/9//3//f/9//3//f/9//3//f/9//3//f/9//3//f/9//3//f/9//3//f/9//3//f/9//3//f/9//3//f/9//3//f/9//3//f/9//3//f/9//3//f/9//3//f/9//3//f/9//3//f/9//3//f/9//3//f/9//3//f/9//3//f/9//3//f/9//3//f/9//3//f/9//3//f/9//3//f/9//3//f/9//3//f/9//3//f/9//3//f/9//3//f/9//3//f/9//3//f/9//3//f/9//3//f/9//3//f/9//3//f/9//3//f/9//3//f/9//3//f/9//3//f/9//3//f/9//3//f/9//3//f/9//3//f/9//3//f/9//3//f/9//3//f/9//3//f/9//3//f/9//3//f/9//3//f/9//3//f/9//3//f/9//3//f/9//3//f/9//3//f/9//3//f/9//3//f/9//3//f/9//3//f3NOtVb/f/9//3//f/9//3//f/9//39KKf9//3//f/9//3//f/9//3//f/9//3//f/9//3//f/9//3//f/9//3//f/9//3//f/9//3//f/9//3//f/9//3//f/9//3//f/9//3//f/9//3//f/9//3//f/9//3//f/9//3//f/9//3//f/9//3//f/9//3//f/9//3//f/9//3//f/9//3//f/9//3//f/9//3//f/9//3//f/9//3//f/9//3//f/9//3//f/9//3//f/9//3//f/9//3//f/9//3//f/9//3//f/9//3//f/9//3//f/9//3//f/9//3//f/9//3//f/9//3//f/9//3//f/9//3//f/9//3//f/9//3//f/9//3//f/9//3//f/9//3//f/9//3//f/9//3//f/9//3//f/9//3//f/9//3//f/9//3//f/9//3//f/9//3//f/9//3//f/9//3//f/9//3//f/9//3//f/9//3//f/9//3//f/9//3//f/9//3//f/9//3//f/9//3//f/9//3//f/9//3//f/9//3//f/9//3//f/9//3//f/9//3//f/9//3//f/9//3//f/9//3//f/9//3//f/9//3//f/9//3//f/9//3//f/9//3//f/9//3//f/9//3//f/9/GGPOOf9//3//f/9//3//f/9//3/ee845/3//f/9//3//f/9//3//f/9//3//f/9//3//f/9//3//f/9//3//f/9//3//f/9//3//f/9//3//f/9//3//f/9//3//f/9//3//f/9//3//f/9//3//f/9//3//f/9//3//f/9//3//f/9//3//f/9//3//f/9//3//f/9//3//f/9//3//f/9//3//f/9//3//f/9//3//f/9//3//f/9//3//f/9//3//f/9//3//f/9//3//f/9//3//f/9//3//f/9//3//f/9//3//f/9//3//f/9//3//f/9//3//f/9//3//f/9//3//f/9//3//f/9//3//f/9//3//f/9//3//f/9//3//f/9//3//f/9//3//f/9//3//f/9//3//f/9//3//f/9//3//f/9//3//f/9//3//f/9//3//f/9//3//f/9//3//f/9//3//f/9//3//f/9//3//f/9//3//f/9//3//f/9//3//f/9//3//f/9//3//f/9//3//f/9//3//f/9//3//f/9//3//f/9//3//f/9//3//f/9//3//f/9//3//f/9//3//f/9//3//f/9//3//f/9//3//f/9//3//f/9//3//f/9//3//f/9//3//f/9//3//f/9//3+9dykl/3//f/9//3//f/9//3//f1JKWmv/f/9//3//f/9//3//f/9//3//f/9//3//f/9//3//f/9//3//f/9//3//f/9//3//f/9//3//f/9//3//f/9//3//f/9//3//f/9//3//f/9//3//f/9//3//f/9//3//f/9//3//f/9//3//f/9//3//f/9//3//f/9//3//f/9//3//f/9//3//f/9//3//f/9//3//f/9//3//f/9//3//f/9//3//f/9//3//f/9//3//f/9//3//f/9//3//f/9//3//f/9//3//f/9//3//f/9//3//f/9//3//f/9//3//f/9//3//f/9//3//f/9//3//f/9//3//f/9//3//f/9//3//f/9//3//f/9//3//f/9//3//f/9//3//f/9//3//f/9//3//f/9//3//f/9//3//f/9//3//f/9//3//f/9//3//f/9//3//f/9//3//f/9//3//f/9//3//f/9//3//f/9//3//f/9//3//f/9//3//f/9//3//f/9//3//f/9//3//f/9//3//f/9//3//f/9//3//f/9//3//f/9//3//f/9//3//f/9//3//f/9//3//f/9//3//f/9//3//f/9//3//f/9//3//f/9//3//f/9//3//f/9//3//f/9/pRT/f/9//3//f/9//3//f/9/Sin/f/9//3//f/9//3//f/9//3//f/9//3//f/9//3//f/9//3//f/9//3//f/9//3//f/9//3//f/9//3//f/9//3//f/9//3//f/9//3//f/9//3//f/9//3//f/9//3//f/9//3//f/9//3//f/9//3//f/9//3//f/9//3//f/9//3//f/9//3//f/9//3//f/9//3//f/9//3//f/9//3//f/9//3//f/9//3//f/9//3//f/9//3//f/9//3//f/9//3//f/9//3//f/9//3//f/9//3//f/9//3//f/9//3//f/9//3//f/9//3//f/9//3//f/9//3//f/9//3//f/9//3//f/9//3//f/9//3//f/9//3//f/9//3//f/9//3//f/9//3//f/9//3//f/9//3//f/9//3//f/9//3//f/9//3//f/9//3//f/9//3//f/9//3//f/9//3//f/9//3//f/9//3//f/9//3//f/9//3//f/9//3//f/9//3//f/9//3//f/9//3//f/9//3//f/9//3//f/9//3//f/9//3//f/9//3//f/9//3//f/9//3//f/9//3//f/9//3//f/9//3//f/9//3//f/9//3//f/9//3//f/9//3//f/9//3+tNXtv/3//f/9//3//f/9/vXcQQv9//3//f/9//3//f/9//3//f/9//3//f/9//3//f/9//3//f/9//3//f/9//3//f/9//3//f/9//3//f/9//3//f/9//3//f/9//3//f/9//3//f/9//3//f/9//3//f/9//3//f/9//3//f/9//3//f/9//3//f/9//3//f/9//3//f/9//3//f/9//3//f/9//3//f/9//3//f/9//3//f/9//3//f/9//3//f/9//3//f/9//3//f/9//3//f/9//3//f/9//3//f/9//3//f/9//3//f/9//3//f/9//3//f/9//3//f/9//3//f/9//3//f/9//3//f/9//3//f/9//3//f/9//3//f/9//3//f/9//3//f/9//3//f/9//3//f/9//3//f/9//3//f/9//3//f/9//3//f/9//3//f/9//3//f/9//3//f/9//3//f/9//3//f/9//3//f/9//3//f/9//3//f/9//3//f/9//3//f/9//3//f/9//3//f/9//3//f/9//3//f/9//3//f/9//3//f/9//3//f/9//3//f/9//3//f/9//3//f/9//3//f/9//3//f/9//3//f/9//3//f/9//3//f/9//3//f/9//3//f/9//3//f/9//3//fxhnEEL/f/9//3//f/9//3/vPb13/3//f/9//3//f/9//3//f/9//3//f/9//3//f/9//3//f/9//3//f/9//3//f/9//3//f/9//3//f/9//3//f/9//3//f/9//3//f/9//3//f/9//3//f/9//3//f/9//3//f/9//3//f/9//3//f/9//3//f/9//3//f/9//3//f/9//3//f/9//3//f/9//3//f/9//3//f/9//3//f/9//3//f/9//3//f/9//3//f/9//3//f/9//3//f/9//3//f/9//3//f/9//3//f/9//3//f/9//3//f/9//3//f/9//3//f/9//3//f/9//3//f/9//3//f/9//3//f/9//3//f/9//3//f/9//3//f/9//3//f/9//3//f/9//3//f/9//3//f/9//3//f/9//3//f/9//3//f/9//3//f/9//3//f/9//3//f/9//3//f/9//3//f/9//3//f/9//3//f/9//3//f/9//3//f/9//3//f/9//3//f/9//3//f/9//3//f/9//3//f/9//3//f/9//3//f/9//3//f/9//3//f/9//3//f/9//3//f/9//3//f/9//3//f/9//3//f/9//3//f/9//3//f/9//3//f/9//3//f/9//3//f/9//3//f/9//3/nIP9//3//f/9//3//f4w1/3//f/9//3//f/9//3//f/9//3//f/9//3//f/9//3//f/9//3//f/9//3//f/9//3//f/9//3//f/9//3//f/9//3//f/9//3//f/9//3//f/9//3//f/9//3//f/9//3//f/9//3//f/9//3//f/9//3//f/9//3//f/9//3//f/9//3//f/9//3//f/9//3//f/9//3//f/9//3//f/9//3//f/9//3//f/9//3//f/9//3//f/9//3//f/9//3//f/9//3//f/9//3//f/9//3//f/9//3//f/9//3//f/9//3//f/9//3//f/9//3//f/9//3//f/9//3//f/9//3//f/9//3//f/9//3//f/9//3//f/9//3//f/9//3//f/9//3//f/9//3//f/9//3//f/9//3//f/9//3//f/9//3//f/9//3//f/9//3//f/9//3//f/9//3//f/9//3//f/9//3//f/9//3//f/9//3//f/9//3//f/9//3//f/9//3//f/9//3//f/9//3//f/9//3//f/9//3//f/9//3//f/9//3//f/9//3//f/9//3//f/9//3//f/9//3//f/9//3//f/9//3//f/9//3//f/9//3//f/9//3//f/9//3//f/9//3//fzlnjDH/f/9//3//fxBCfHP/f/9//3//f/9//3//f/9//3//f/9//3//f/9//3//f/9//3//f/9//3//f/9//3//f/9//3//f/9//3//f/9//3//f/9//3//f/9//3//f/9//3//f/9//3//f/9//3//f/9//3//f/9//3//f/9//3//f/9//3//f/9//3//f/9//3//f/9//3//f/9//3//f/9//3//f/9//3//f/9//3//f/9//3//f/9//3//f/9//3//f/9//3//f/9//3//f/9//3//f/9//3//f/9//3//f/9//3//f/9//3//f/9//3//f/9//3//f/9//3//f/9//3//f/9//3//f/9//3//f/9//3//f/9//3//f/9//3//f/9//3//f/9//3//f/9//3//f/9//3//f/9//3//f/9//3//f/9//3//f/9//3//f/9//3//f/9//3//f/9//3//f/9//3//f/9//3//f/9//3//f/9//3//f/9//3//f/9//3//f/9//3//f/9//3//f/9//3//f/9//3//f/9//3//f/9//3//f/9//3//f/9//3//f/9//3//f/9//3//f/9//3//f/9//3//f/9//3//f/9//3//f/9//3//f/9//3//f/9//3//f/9//3//f/9//3//f/9//3+tNRBC/3//f3tv7z3/f/9//3//f/9//3//f/9//3//f/9//3//f/9//3//f/9//3//f/9//3//f/9//3//f/9//3//f/9//3//f/9//3//f/9//3//f/9//3//f/9//3//f/9//3//f/9//3//f/9//3//f/9//3//f/9//3//f/9//3//f/9//3//f/9//3//f/9//3//f/9//3//f/9//3//f/9//3//f/9//3//f/9//3//f/9//3//f/9//3//f/9//3//f/9//3//f/9//3//f/9//3//f/9//3//f/9//3//f/9//3//f/9//3//f/9//3//f/9//3//f/9//3//f/9//3//f/9//3//f/9//3//f/9//3//f/9//3//f/9//3//f/9//3//f/9//3//f/9//3//f/9//3//f/9//3//f/9//3//f/9//3//f/9//3//f/9//3//f/9//3//f/9//3//f/9//3//f/9//3//f/9//3//f/9//3//f/9//3//f/9//3//f/9//3//f/9//3//f/9//3//f/9//3//f/9//3//f/9//3//f/9//3//f/9//3//f/9//3//f/9//3//f/9//3//f/9//3//f/9//3//f/9//3//f/9//3//f/9//3//f/9//3//f/9//3//f/9//3//f/9/rTUIIZRSay3/f/9//3//f/9//3//f/9//3//f/9//3//f/9//3//f/9//3//f/9//3//f/9//3//f/9//3//f/9//3//f/9//3//f/9//3//f/9//3//f/9//3//f/9//3//f/9//3//f/9//3//f/9//3//f/9//3//f/9//3//f/9//3//f/9//3//f/9//3//f/9//3//f/9//3//f/9//3//f/9//3//f/9//3//f/9//3//f/9//3//f/9//3//f/9//3//f/9//3//f/9//3//f/9//3//f/9//3//f/9//3//f/9//3//f/9//3//f/9//3//f/9//3//f/9//3//f/9//3//f/9//3//f/9//3//f/9//3//f/9//3//f/9//3//f/9//3//f/9//3//f/9//3//f/9//3//f/9//3//f/9//3//f/9//3//f/9//3//f/9//3//f/9//3//f/9//3//f/9//3//f/9//3//f/9//3//f/9//3//f/9//3//f/9//3//f/9//3//f/9//3//f/9//3//f/9//3//f/9//3//f/9//3//f/9//3//f/9//3//f/9//3//f/9//3//f/9//3//f/9//3//f/9//3//f/9//3//f/9//3//f/9//3//f/9//3//f/9//3//f/9//3//f5xzGG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QAAAACgAAAFAAAAB7AAAAXAAAAAEAAACrKvlBjuP4QQoAAABQAAAAFgAAAEwAAAAAAAAAAAAAAAAAAAD//////////3gAAABIAGkAbAB0AG8AbgAgAEcAaQBhAHIAZABpAG4AYQAgAFYAYQByAGUAbABhAAgAAAADAAAAAwAAAAQAAAAHAAAABwAAAAMAAAAIAAAAAwAAAAYAAAAEAAAABwAAAAMAAAAHAAAABgAAAAMAAAAHAAAABgAAAAQAAAAGAAAAAwAAAAY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dAAAAbAAAAAEAAACrKvlBjuP4QQoAAABgAAAADwAAAEwAAAAAAAAAAAAAAAAAAAD//////////2wAAABHAGUAcgBlAG4AdABlACAARwBlAG4AZQByAGEAbAAEgAgAAAAGAAAABAAAAAYAAAAHAAAABAAAAAYAAAADAAAACAAAAAYAAAAHAAAABgAAAAQAAAAGAAAAAwAAAEsAAABAAAAAMAAAAAUAAAAgAAAAAQAAAAEAAAAQAAAAAAAAAAAAAAAAAQAAgAAAAAAAAAAAAAAAAAEAAIAAAAAlAAAADAAAAAIAAAAnAAAAGAAAAAQAAAAAAAAA////AAAAAAAlAAAADAAAAAQAAABMAAAAZAAAAAkAAABwAAAA1gAAAHwAAAAJAAAAcAAAAM4AAAANAAAAIQDwAAAAAAAAAAAAAACAPwAAAAAAAAAAAACAPwAAAAAAAAAAAAAAAAAAAAAAAAAAAAAAAAAAAAAAAAAAJQAAAAwAAAAAAACAKAAAAAwAAAAEAAAAJQAAAAwAAAABAAAAGAAAAAwAAAAAAAAAEgAAAAwAAAABAAAAFgAAAAwAAAAAAAAAVAAAACABAAAKAAAAcAAAANUAAAB8AAAAAQAAAKsq+UGO4/hBCgAAAHAAAAAjAAAATAAAAAQAAAAJAAAAcAAAANcAAAB9AAAAlAAAAEYAaQByAG0AYQBkAG8AIABwAG8AcgA6ACAASABJAEwAVABPAE4AIABHAEkAQQBSAEQASQBOAEEAIABWAEEAUgBFAEwAQQCgmwYAAAADAAAABAAAAAkAAAAGAAAABwAAAAcAAAADAAAABwAAAAcAAAAEAAAAAwAAAAMAAAAIAAAAAwAAAAUAAAAGAAAACQAAAAgAAAADAAAACAAAAAMAAAAHAAAABwAAAAgAAAADAAAACAAAAAcAAAADAAAABwAAAAcAAAAHAAAABg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kdf1OHMNOhEutR1ybm6c5FgLw7wyrXB2oQLjG6fXOFI=</DigestValue>
    </Reference>
    <Reference Type="http://www.w3.org/2000/09/xmldsig#Object" URI="#idOfficeObject">
      <DigestMethod Algorithm="http://www.w3.org/2001/04/xmlenc#sha256"/>
      <DigestValue>DcllyL4AK0pW/Um4KFbx735Hw2sOTVnL21zK2gBhAxc=</DigestValue>
    </Reference>
    <Reference Type="http://uri.etsi.org/01903#SignedProperties" URI="#idSignedProperties">
      <Transforms>
        <Transform Algorithm="http://www.w3.org/TR/2001/REC-xml-c14n-20010315"/>
      </Transforms>
      <DigestMethod Algorithm="http://www.w3.org/2001/04/xmlenc#sha256"/>
      <DigestValue>KpF6BjNfRvESj+NAZqkAnHIo9SeSLwfvrRl+ZFQ76kA=</DigestValue>
    </Reference>
    <Reference Type="http://www.w3.org/2000/09/xmldsig#Object" URI="#idValidSigLnImg">
      <DigestMethod Algorithm="http://www.w3.org/2001/04/xmlenc#sha256"/>
      <DigestValue>bmPCN52rTiAKO+ATbhjUSgF7fKQn/hV7Eh3xsC4zi1w=</DigestValue>
    </Reference>
    <Reference Type="http://www.w3.org/2000/09/xmldsig#Object" URI="#idInvalidSigLnImg">
      <DigestMethod Algorithm="http://www.w3.org/2001/04/xmlenc#sha256"/>
      <DigestValue>i4F5XHDjMShHqAyGTy9tqMDiv5pg7eYD1ms2+UryVvs=</DigestValue>
    </Reference>
  </SignedInfo>
  <SignatureValue>prw2/OzMbSFqupDZK2SXnu/A2bUykLxUS8o4dXT+Va/tEVKCAXmBig4r/3qz2hgtAagn2juzHxwi
jpeP9ByB6qLeusmoq8hjTdKe5mb2cwUAafaogHqGR6WjcjO/2snWmYjwqKG5FIj7sHUo1JGrSP8H
xb+peFV2KVaAy6QLTHr4ADE7Z6aYNX4t2OywwGw0hKrbGjDY4TMdkmEQBUS8D0+58JparPA7vh3M
WdXcdI6gC4c1unzq2XTC7MtheZ+7WaYbi3tfyVv6Eeq7Yn+mGiQGykxoRKO0MjvyawpNFijEokJI
L5NbhDcs/OeB89Jg2/5x8hTCir2R1z6bYS0mMw==</SignatureValue>
  <KeyInfo>
    <X509Data>
      <X509Certificate>MIIImzCCBoOgAwIBAgIQJdYOg3bvHfVl81imVPVjLzANBgkqhkiG9w0BAQsFADCBgTEWMBQGA1UEBRMNUlVDODAwODAwOTktMDERMA8GA1UEAxMIVklUIFMuQS4xODA2BgNVBAsML1ByZXN0YWRvciBDdWFsaWZpY2FkbyBkZSBTZXJ2aWNpb3MgZGUgQ29uZmlhbnphMQ0wCwYDVQQKDARJQ1BQMQswCQYDVQQGEwJQWTAeFw0yNDAzMTQyMDA1NThaFw0yNjAzMTQyMDA1NThaMIG+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I5XElRg8LA3oSU8Cbp7RzxGG2sVMpPSaoj1+3B0sYPK+RoVcaD1vX/q7ExAf62cjcE6jICsNTI0XXas3KmOYW4YqUrrHtEdx2Iu+kTXk0/4yp+IhpVG8e7oEp8ZBmOBsvXx5woA92fWB0FtfD1puKA85IeINZA9N8rjbwtwLb8Fsf+lpP+vIgnYP1Nihl2sLsmSR5ceZ/8cYjGqL2Vlp3PiIjSE2WnDNGM+Bq0UNnyA1QtllTcL9Fa8w13vjkz9fj+V39ruVyOFEAmlsjscGq0V84D1FehnXdE5Jj/fXTHMQrYDnZXuZnLtHOzjfQmNKCiQZzOb5aVlDqOduIVcCAwEAAaOCA84wggPKMAwGA1UdEwEB/wQCMAAwDgYDVR0PAQH/BAQDAgXgMCwGA1UdJQEB/wQiMCAGCCsGAQUFBwMEBggrBgEFBQcDAgYKKwYBBAGCNxQCAjAdBgNVHQ4EFgQUmNV/7cr+2dVPozXW/AeC/6f44P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peYRjVeUoUA/bJFUvnb2p7Ei+VvqOmMN8rhhyFH/4ZWW8f6Mi9b1QL8NkyATH5UQLrt0j69miQ685dd2ABzR/qTZhmds6oAvEH0XKpF0AjK546a5hgsFBK7k4p2i5DiIjaYaFv5fLlUWnwWsQU3DGqaknTt0MsCvtHNQHlczhnGzM6MSLcyhYqBZhUxbqAj1aDlFJa5ZH71mhWsjTm8BshzjpcYHflUukK0u08BevzQRdpfxpzvYJq192SKTh4ETaHrwOHITRRb/UmL3SajHmdyYvaDXERdMvGCq4lHJY6ZqgP+hbPlh5VAk0QeeZ+9hjtxs0maXoEv8yZxdgXfqRT+ObOIOLLuPOAazdCszjlYtLDT94qH+XJjpfalvV3UF7k/hk7jnFt9XZd7Pvn2CmWdLrBcO+hq+v+wqXHVN7ZVZvk0Oj/bYII8rUXkblpfcz0RrX6zBBnHQxepDqJv0Mb3clKZE+rya8Fq4RGWt5vdMlIdUVEV7B9X0IsMRzib6T92dAy90cVVswR0remKvtoEhGN1fkuhUwH9n7D5V/TE6WHqKWdW5s3tk3lggh+s+rtBoAyZfoLyvtP8IlPL6+eoKHI6o6P/IM5IDlUa2TpfUZd3PmxnbmVZPQ+r/QJmkbUKV/fbQU93NqGwzCobrP0w8FN/BTdd7JgKzYGdc/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RJSFnVA8wy/dkFXYNqGj4EeOXclmut3L9wBsXAcSo2U=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UNn/N/lqjovHyeJJV3J8fheT03iwzTDm9TiV5gG3MqM=</DigestValue>
      </Reference>
      <Reference URI="/xl/drawings/drawing11.xml?ContentType=application/vnd.openxmlformats-officedocument.drawing+xml">
        <DigestMethod Algorithm="http://www.w3.org/2001/04/xmlenc#sha256"/>
        <DigestValue>yftZhhapsr6a7pAPV7pan22NRwNt43cw8B8mYkvw1jc=</DigestValue>
      </Reference>
      <Reference URI="/xl/drawings/drawing12.xml?ContentType=application/vnd.openxmlformats-officedocument.drawing+xml">
        <DigestMethod Algorithm="http://www.w3.org/2001/04/xmlenc#sha256"/>
        <DigestValue>8cyM2Yo6mRmxQxZdSou583S6rEzLldey+kv1cORT/x4=</DigestValue>
      </Reference>
      <Reference URI="/xl/drawings/drawing13.xml?ContentType=application/vnd.openxmlformats-officedocument.drawing+xml">
        <DigestMethod Algorithm="http://www.w3.org/2001/04/xmlenc#sha256"/>
        <DigestValue>vn7XaQciMB3/fQZ169VJYIV7eU04O9YlPtg/lJkEKgc=</DigestValue>
      </Reference>
      <Reference URI="/xl/drawings/drawing14.xml?ContentType=application/vnd.openxmlformats-officedocument.drawing+xml">
        <DigestMethod Algorithm="http://www.w3.org/2001/04/xmlenc#sha256"/>
        <DigestValue>8ZCldXanLLOCzsPVMpJqAlWYTwc7d0c+5JJRsn8k/4c=</DigestValue>
      </Reference>
      <Reference URI="/xl/drawings/drawing15.xml?ContentType=application/vnd.openxmlformats-officedocument.drawing+xml">
        <DigestMethod Algorithm="http://www.w3.org/2001/04/xmlenc#sha256"/>
        <DigestValue>SsMEcl+PM2GzTQqr8hYFgIGqVaJKabcGXtJTUBqbkds=</DigestValue>
      </Reference>
      <Reference URI="/xl/drawings/drawing16.xml?ContentType=application/vnd.openxmlformats-officedocument.drawing+xml">
        <DigestMethod Algorithm="http://www.w3.org/2001/04/xmlenc#sha256"/>
        <DigestValue>I7Kd6+zXeJnLkgcINupjyKBP3o1n/4eSoc2dXbj2Yns=</DigestValue>
      </Reference>
      <Reference URI="/xl/drawings/drawing17.xml?ContentType=application/vnd.openxmlformats-officedocument.drawing+xml">
        <DigestMethod Algorithm="http://www.w3.org/2001/04/xmlenc#sha256"/>
        <DigestValue>qJdqgfZ7h+TntTTbA/T1sp2K+DVrV7n01xT/Z+zRIVg=</DigestValue>
      </Reference>
      <Reference URI="/xl/drawings/drawing18.xml?ContentType=application/vnd.openxmlformats-officedocument.drawing+xml">
        <DigestMethod Algorithm="http://www.w3.org/2001/04/xmlenc#sha256"/>
        <DigestValue>TDzLuU+1oB2P0YgoPvKutvBKkwCawM40s0I0i/IvT7I=</DigestValue>
      </Reference>
      <Reference URI="/xl/drawings/drawing19.xml?ContentType=application/vnd.openxmlformats-officedocument.drawing+xml">
        <DigestMethod Algorithm="http://www.w3.org/2001/04/xmlenc#sha256"/>
        <DigestValue>zNHKZTSAqp/FwlEmNgAnzMbFTa19uW27ZijFx4Gv2M0=</DigestValue>
      </Reference>
      <Reference URI="/xl/drawings/drawing2.xml?ContentType=application/vnd.openxmlformats-officedocument.drawing+xml">
        <DigestMethod Algorithm="http://www.w3.org/2001/04/xmlenc#sha256"/>
        <DigestValue>fNNn6DOP88LJcPDtiOSuLasPxEzVSiP0Q40pyC4VYh0=</DigestValue>
      </Reference>
      <Reference URI="/xl/drawings/drawing3.xml?ContentType=application/vnd.openxmlformats-officedocument.drawing+xml">
        <DigestMethod Algorithm="http://www.w3.org/2001/04/xmlenc#sha256"/>
        <DigestValue>XN8ZhRlDMK3MyJzBdBUFhOitp/dIrlFjQc1fGi/E/78=</DigestValue>
      </Reference>
      <Reference URI="/xl/drawings/drawing4.xml?ContentType=application/vnd.openxmlformats-officedocument.drawing+xml">
        <DigestMethod Algorithm="http://www.w3.org/2001/04/xmlenc#sha256"/>
        <DigestValue>7oeh5TDRJ5K582zqxUZl1GP9zHCmOjGhL1Y7CcJ6zC4=</DigestValue>
      </Reference>
      <Reference URI="/xl/drawings/drawing5.xml?ContentType=application/vnd.openxmlformats-officedocument.drawing+xml">
        <DigestMethod Algorithm="http://www.w3.org/2001/04/xmlenc#sha256"/>
        <DigestValue>3E3mXWWK6baRs6UwizWIFkLFLY5oOrw9aZ+hm/SYGws=</DigestValue>
      </Reference>
      <Reference URI="/xl/drawings/drawing6.xml?ContentType=application/vnd.openxmlformats-officedocument.drawing+xml">
        <DigestMethod Algorithm="http://www.w3.org/2001/04/xmlenc#sha256"/>
        <DigestValue>7idqurgk4qo9msa9RQ29jeBqq4kJhqxpa1w7SkHjaew=</DigestValue>
      </Reference>
      <Reference URI="/xl/drawings/drawing7.xml?ContentType=application/vnd.openxmlformats-officedocument.drawing+xml">
        <DigestMethod Algorithm="http://www.w3.org/2001/04/xmlenc#sha256"/>
        <DigestValue>+xkQ0vFbNeVF3j3cnH8wrNmCtPpHSAGiy4SZtk8irQI=</DigestValue>
      </Reference>
      <Reference URI="/xl/drawings/drawing8.xml?ContentType=application/vnd.openxmlformats-officedocument.drawing+xml">
        <DigestMethod Algorithm="http://www.w3.org/2001/04/xmlenc#sha256"/>
        <DigestValue>epUcme/L/AJsF3cGmtRLmpM+24lL8sFqewjM3mm/thM=</DigestValue>
      </Reference>
      <Reference URI="/xl/drawings/drawing9.xml?ContentType=application/vnd.openxmlformats-officedocument.drawing+xml">
        <DigestMethod Algorithm="http://www.w3.org/2001/04/xmlenc#sha256"/>
        <DigestValue>CU/RBnk0HKbNwFGKkpa099jdNCk6fbWdvo5Iq94SykU=</DigestValue>
      </Reference>
      <Reference URI="/xl/drawings/vmlDrawing1.vml?ContentType=application/vnd.openxmlformats-officedocument.vmlDrawing">
        <DigestMethod Algorithm="http://www.w3.org/2001/04/xmlenc#sha256"/>
        <DigestValue>8/S2+1ZsrdVNMmzP6dDnpz1bZvUJiyoeC7XhbnO49Ns=</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R2xvcMdtEA5tRVAxI/hRkbpgbFDC+3AJDyPWFLs/7yA=</DigestValue>
      </Reference>
      <Reference URI="/xl/media/image3.emf?ContentType=image/x-emf">
        <DigestMethod Algorithm="http://www.w3.org/2001/04/xmlenc#sha256"/>
        <DigestValue>sxY03483iVbQqca7a48EdeqnkNIi4VkyVY96ZMV/Y7s=</DigestValue>
      </Reference>
      <Reference URI="/xl/media/image4.emf?ContentType=image/x-emf">
        <DigestMethod Algorithm="http://www.w3.org/2001/04/xmlenc#sha256"/>
        <DigestValue>teI08wfCgMHVBuuHk013IgWXhYTysi/2s8W5esOYCI0=</DigestValue>
      </Reference>
      <Reference URI="/xl/media/image5.emf?ContentType=image/x-emf">
        <DigestMethod Algorithm="http://www.w3.org/2001/04/xmlenc#sha256"/>
        <DigestValue>X8g0rF9SMYMM4ZDIAPCH+gff15yn3JWHcBQAewp0rV0=</DigestValue>
      </Reference>
      <Reference URI="/xl/media/image6.emf?ContentType=image/x-emf">
        <DigestMethod Algorithm="http://www.w3.org/2001/04/xmlenc#sha256"/>
        <DigestValue>OBE+2fhx6eHiYs8bQhiBHjy2BXn6k1nLjEqwRbrdi7E=</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Itp7WJfg0YDhSbYvu0/tr1yOLg/djcZ+mEpZw3OLfKA=</DigestValue>
      </Reference>
      <Reference URI="/xl/printerSettings/printerSettings10.bin?ContentType=application/vnd.openxmlformats-officedocument.spreadsheetml.printerSettings">
        <DigestMethod Algorithm="http://www.w3.org/2001/04/xmlenc#sha256"/>
        <DigestValue>Ibe0MWWs6nZLrDC/hKjdSshJWDyWoyFUWtVC2sIBh9c=</DigestValue>
      </Reference>
      <Reference URI="/xl/printerSettings/printerSettings11.bin?ContentType=application/vnd.openxmlformats-officedocument.spreadsheetml.printerSettings">
        <DigestMethod Algorithm="http://www.w3.org/2001/04/xmlenc#sha256"/>
        <DigestValue>zB60zEsQAdFYwfZLno3dO1S76/BCbahOEEktWHjdoqU=</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lqAOK5wAWU6JsNB3coaNKfaTHh+HWIi+Gi8X/ViV4mc=</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JNZwKRpLVERRHdwSVbOOJV/GhFQbtHjaw9zapqi94JE=</DigestValue>
      </Reference>
      <Reference URI="/xl/printerSettings/printerSettings6.bin?ContentType=application/vnd.openxmlformats-officedocument.spreadsheetml.printerSettings">
        <DigestMethod Algorithm="http://www.w3.org/2001/04/xmlenc#sha256"/>
        <DigestValue>zB60zEsQAdFYwfZLno3dO1S76/BCbahOEEktWHjdoqU=</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zoFtVz+/7LtbaDfMHkgh4+I7zOqbcd6DcMWH6XIgP60=</DigestValue>
      </Reference>
      <Reference URI="/xl/sharedStrings.xml?ContentType=application/vnd.openxmlformats-officedocument.spreadsheetml.sharedStrings+xml">
        <DigestMethod Algorithm="http://www.w3.org/2001/04/xmlenc#sha256"/>
        <DigestValue>4kIX+4qe2psYrKw3cX5IWGwYDJg01QGdKamrQ8HafTE=</DigestValue>
      </Reference>
      <Reference URI="/xl/styles.xml?ContentType=application/vnd.openxmlformats-officedocument.spreadsheetml.styles+xml">
        <DigestMethod Algorithm="http://www.w3.org/2001/04/xmlenc#sha256"/>
        <DigestValue>kgfbsADGZmHmlM3dPU125hMPg7ZpPpWjGLyhrTs9B24=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Sa5sAA7PiaNLz0Lyu6ZHeuqosr1ABUvJRPVgFsnh+5Y=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vv7nmGHPt47QilfnhsM/rJ+fhvtWuKpMFN9x0JO/wZg=</DigestValue>
      </Reference>
      <Reference URI="/xl/worksheets/sheet10.xml?ContentType=application/vnd.openxmlformats-officedocument.spreadsheetml.worksheet+xml">
        <DigestMethod Algorithm="http://www.w3.org/2001/04/xmlenc#sha256"/>
        <DigestValue>uQ+B84x8GyFKfxtnhqCNdVd2cnHQbBiI76P4y0EBeJE=</DigestValue>
      </Reference>
      <Reference URI="/xl/worksheets/sheet11.xml?ContentType=application/vnd.openxmlformats-officedocument.spreadsheetml.worksheet+xml">
        <DigestMethod Algorithm="http://www.w3.org/2001/04/xmlenc#sha256"/>
        <DigestValue>qoyIGoS8rP9TxO6M4BIw1lJOvo+XeU0BLYlx4Iw0fa4=</DigestValue>
      </Reference>
      <Reference URI="/xl/worksheets/sheet12.xml?ContentType=application/vnd.openxmlformats-officedocument.spreadsheetml.worksheet+xml">
        <DigestMethod Algorithm="http://www.w3.org/2001/04/xmlenc#sha256"/>
        <DigestValue>vwxvlWaBAShbWUPA7Wjmbo23JvH39vzhacBdl2+o9WM=</DigestValue>
      </Reference>
      <Reference URI="/xl/worksheets/sheet13.xml?ContentType=application/vnd.openxmlformats-officedocument.spreadsheetml.worksheet+xml">
        <DigestMethod Algorithm="http://www.w3.org/2001/04/xmlenc#sha256"/>
        <DigestValue>DLk5mpeDBH2AgTRAnW/AfcFaqsn6GpopeTIA52/xvCA=</DigestValue>
      </Reference>
      <Reference URI="/xl/worksheets/sheet14.xml?ContentType=application/vnd.openxmlformats-officedocument.spreadsheetml.worksheet+xml">
        <DigestMethod Algorithm="http://www.w3.org/2001/04/xmlenc#sha256"/>
        <DigestValue>l81F73cLd/rQxwO19Q/AWcHcRc9xErSds1CdrvxQ+ag=</DigestValue>
      </Reference>
      <Reference URI="/xl/worksheets/sheet15.xml?ContentType=application/vnd.openxmlformats-officedocument.spreadsheetml.worksheet+xml">
        <DigestMethod Algorithm="http://www.w3.org/2001/04/xmlenc#sha256"/>
        <DigestValue>WI0MXHCxzzLrNR413a8HniT0i+eh9HbHdE4xKXjWMQs=</DigestValue>
      </Reference>
      <Reference URI="/xl/worksheets/sheet16.xml?ContentType=application/vnd.openxmlformats-officedocument.spreadsheetml.worksheet+xml">
        <DigestMethod Algorithm="http://www.w3.org/2001/04/xmlenc#sha256"/>
        <DigestValue>Zr+fNK7BIqRdssy1Sg1Nw/UHeBJd7dcnPdfM7n/wzag=</DigestValue>
      </Reference>
      <Reference URI="/xl/worksheets/sheet17.xml?ContentType=application/vnd.openxmlformats-officedocument.spreadsheetml.worksheet+xml">
        <DigestMethod Algorithm="http://www.w3.org/2001/04/xmlenc#sha256"/>
        <DigestValue>KIKZIS0pH7YZqcciV9cqpwk6ycWzkquNgKtR9ZDkyF4=</DigestValue>
      </Reference>
      <Reference URI="/xl/worksheets/sheet18.xml?ContentType=application/vnd.openxmlformats-officedocument.spreadsheetml.worksheet+xml">
        <DigestMethod Algorithm="http://www.w3.org/2001/04/xmlenc#sha256"/>
        <DigestValue>e71Q5I3MbuRY7OppxBkdivkT5eQpFvP5QKyeJOZPwSY=</DigestValue>
      </Reference>
      <Reference URI="/xl/worksheets/sheet19.xml?ContentType=application/vnd.openxmlformats-officedocument.spreadsheetml.worksheet+xml">
        <DigestMethod Algorithm="http://www.w3.org/2001/04/xmlenc#sha256"/>
        <DigestValue>7Xnf3VC5/mzllFEC/EE8RzwlxUlzK1GPqBg3X67UotI=</DigestValue>
      </Reference>
      <Reference URI="/xl/worksheets/sheet2.xml?ContentType=application/vnd.openxmlformats-officedocument.spreadsheetml.worksheet+xml">
        <DigestMethod Algorithm="http://www.w3.org/2001/04/xmlenc#sha256"/>
        <DigestValue>CDG6fu/ynpQSuCtJ21U0SrJkvuGgkaw9C+lhhRwhgLU=</DigestValue>
      </Reference>
      <Reference URI="/xl/worksheets/sheet20.xml?ContentType=application/vnd.openxmlformats-officedocument.spreadsheetml.worksheet+xml">
        <DigestMethod Algorithm="http://www.w3.org/2001/04/xmlenc#sha256"/>
        <DigestValue>0hK8SHKM6HpVSZmilPOf+mO8+TkXxaHViqnYnPOx/E8=</DigestValue>
      </Reference>
      <Reference URI="/xl/worksheets/sheet3.xml?ContentType=application/vnd.openxmlformats-officedocument.spreadsheetml.worksheet+xml">
        <DigestMethod Algorithm="http://www.w3.org/2001/04/xmlenc#sha256"/>
        <DigestValue>wEID2bOGoPYyTcTM9iwpcoovqP8xB/PPevBhMCrAE74=</DigestValue>
      </Reference>
      <Reference URI="/xl/worksheets/sheet4.xml?ContentType=application/vnd.openxmlformats-officedocument.spreadsheetml.worksheet+xml">
        <DigestMethod Algorithm="http://www.w3.org/2001/04/xmlenc#sha256"/>
        <DigestValue>qJkHBvxZPOmyzqvBkKvDfB/PKEq5vbXYF+6n24Pg9WM=</DigestValue>
      </Reference>
      <Reference URI="/xl/worksheets/sheet5.xml?ContentType=application/vnd.openxmlformats-officedocument.spreadsheetml.worksheet+xml">
        <DigestMethod Algorithm="http://www.w3.org/2001/04/xmlenc#sha256"/>
        <DigestValue>fYM9xmyOOKSzJu3lcrOk56cCkHzYCLQGruDgNP4gnIA=</DigestValue>
      </Reference>
      <Reference URI="/xl/worksheets/sheet6.xml?ContentType=application/vnd.openxmlformats-officedocument.spreadsheetml.worksheet+xml">
        <DigestMethod Algorithm="http://www.w3.org/2001/04/xmlenc#sha256"/>
        <DigestValue>i6YUJlezcfZqVuVx6ZXwYmQBhwY/OU3c5mXk3I693os=</DigestValue>
      </Reference>
      <Reference URI="/xl/worksheets/sheet7.xml?ContentType=application/vnd.openxmlformats-officedocument.spreadsheetml.worksheet+xml">
        <DigestMethod Algorithm="http://www.w3.org/2001/04/xmlenc#sha256"/>
        <DigestValue>BPdsdUeCENXcY2KYz3U3KyZ6QlNyqxFCKLV4WFwOVvk=</DigestValue>
      </Reference>
      <Reference URI="/xl/worksheets/sheet8.xml?ContentType=application/vnd.openxmlformats-officedocument.spreadsheetml.worksheet+xml">
        <DigestMethod Algorithm="http://www.w3.org/2001/04/xmlenc#sha256"/>
        <DigestValue>BG+qeHpnXgMH5Zr/9lhOB5s9PZGtVlgntcKjIg+f5EE=</DigestValue>
      </Reference>
      <Reference URI="/xl/worksheets/sheet9.xml?ContentType=application/vnd.openxmlformats-officedocument.spreadsheetml.worksheet+xml">
        <DigestMethod Algorithm="http://www.w3.org/2001/04/xmlenc#sha256"/>
        <DigestValue>QBKnNBk35djOB8V1YiOHnffjhr6FV5UNX5aSMb73RaY=</DigestValue>
      </Reference>
    </Manifest>
    <SignatureProperties>
      <SignatureProperty Id="idSignatureTime" Target="#idPackageSignature">
        <mdssi:SignatureTime xmlns:mdssi="http://schemas.openxmlformats.org/package/2006/digital-signature">
          <mdssi:Format>YYYY-MM-DDThh:mm:ssTZD</mdssi:Format>
          <mdssi:Value>2025-03-20T17:36:46Z</mdssi:Value>
        </mdssi:SignatureTime>
      </SignatureProperty>
    </SignatureProperties>
  </Object>
  <Object Id="idOfficeObject">
    <SignatureProperties>
      <SignatureProperty Id="idOfficeV1Details" Target="#idPackageSignature">
        <SignatureInfoV1 xmlns="http://schemas.microsoft.com/office/2006/digsig">
          <SetupID>{E45D21C1-038C-485C-8E36-EB87B6C0985C}</SetupID>
          <SignatureText/>
          <SignatureImage>AQAAAGwAAAAAAAAAAAAAAHoAAAA0AAAAAAAAAAAAAAD2DgAAcAYAACBFTUYAAAEAfJgAAA8AAAABAAAAAAAAAAAAAAAAAAAAgAcAADgEAABWAgAAUAEAAAAAAAAAAAAAAAAAAPAfCQCAIAUARgAAACwAAAAgAAAARU1GKwFAAQAcAAAAEAAAAAIQwNsBAAAAYAAAAGAAAABGAAAAHBUAABAVAABFTUYrIkAEAAwAAAAAAAAAHkAJAAwAAAAAAAAAJEABAAwAAAAAAAAAMEACABAAAAAEAAAAAACAPyFABwAMAAAAAAAAAAhAAAVoFAAAXBQAAAIQwNsBAAAAAAAAAAAAAAAAAAAAAAAAAAEAAACJUE5HDQoaCgAAAA1JSERSAAABAAAAAG8IBgAAAAOnHl0AAAABc1JHQgJAwH3FAAAACXBIWXMAAB7CAAAewgFu0HU+AAAAGXRFWHRTb2Z0d2FyZQBNaWNyb3NvZnQgT2ZmaWNlf+01cQAAE75JREFUeNrtnQOQJNkahWdt27O2bdu2bdsba9u2NWvbtm3bu/fFd+Od3r/zVferqs6aqa46JyKjqyudef9zf1eflNK9Xrx4ac+lTzIMo21hAjAME4BhGCYAwzBMAIZhmAAMwzABGIZhAjAMwwRgGIYJwDAME4BhGCYAwzBMAIZhmAAMwzABGIZhAjAMwwRgGIYJwDAME4BhGCYAwzBMAIZhmAAMwzABGIZhAjAMwwRgGIYJwDAME4BhGCYAwzBMAIZhmAAMw+gJAfzzzz9+Ev99DixPPvlk+uKLL/LnP//8sy2eD/f5xx9/pL///tsDod0IgJduEvj3ORx88MFpxBFHTJdeemn66aefsmC0AwGwmADakAA08zUDenod2r+egawZH9x+++1p0kknTXPPPXe67777WnYA6Hmh8cwxxxzpxx9/tFS0GwEM6AH4119/ZcHjr9RQzcb6XrMT61k0Y0l11V/tr/3qndHYF5x44olp4IEHTuuuu24+5m+//dZSZgHPh3s9/vjj04QTTpi+/vprS4UJoP8TQNRCRAC//vprnpG+++679NFHH6X33nsvvfbaa+mFF15Ijz32WLr//vvTXXfdlR588MF055135nXMZD///HPH8TSj13pNIgGu4/nnn08LL7xwWmSRRdKnn36afv/995YhABHdKqusktZYYw1LhAmg55AAaxbXLCyhQYC+/PLL9OGHH6aHH344XXjhhem4445L66+/flpggQXSZJNNlsYbb7w06qijpj59+nRaBhtssDTIIIOkQQcdNA0++OBpuOGGS8MPP3z+O+SQQ2bbfcstt0wPPPBAOuigg9Ibb7xR9z2InLTstddeaZxxxkkff/xxp/vrybH1Wf/3b0CQn3zySX62V1xxRSk+gOg8Zfn+++8zYX/11VcdGod9Ti1KAFGV1yDgxT/77LPptNNOSyuvvHIaf/zxs/CiWiPQo4wyShp99NHTrLPOmtZcc8209dZbp0MOOSSdd9556fLLL0/33ntvnt05BoP13XffTe+//34mEIjkl19+yYOM2fmVV15J1157bTrjjDPSkksumfbee+9SBrSE86ijjkp9+/bNWkm9poAEBHPipZdeylqLzJn+Dcj43HPPze8AlEFCCDnHZcGXMsIII+R3Peyww6ZHHnnE0YZWJgANgFdffTXtueeeafbZZ09DDTVUnmHGHHPMNNtss6Vtt902XX311enll1/OAs2gQxgkHFFQRCqy8bvyF+h/Fs08ZTo3oz9hgw02SPPNN1/dGgDHQjiWW265/FyGGGKI7GgcULPiYostljbZZJMOTacMwmTBr8D9LbHEEum5555LJ510UppkkknaJrTasgQQhVDqHP9jj6+11lqZ6XnxqOP8f9lll1V0LmkQyEwoDoq4vtLfONgqfVf2LBN9CjPPPHPWUERAtYQKOc5TTz2VZphhhny8119/PZMkGoyebSMFhGPLj/HBBx+kkUceOX377bc9DgdHx+xFF12UTbjbbrutYx1A03v77bdNAL2ZACRYONtuvPHGtN566+VZbKCBBkrzzjtv2meffbKjToLYSiqfBBSnJP4ABKdWm5ZncfHFF6ftt9++QyD5H81CwtJoAdG7IedhxRVXLOWYir5grjEBYC7pmUmzmGaaaTL5mQCamADiDCrBjQJ89913p4022ijP8NjyqPnMhqjz2l8vvSfOsu7IZ0AlL8Xw4oYbbpgOPPDAusKNu+22WybKKPAzzTRT9m30j8QjCSQkRuZjGc9SzwDTZp555smfZbbpfJhO+AVMAE1KAFHwY7ydkByzFAwOu4811ljZwYY617+81zFnQNc2oMC5iTCQLCRSqAWbbrppNpl0X2CPPfZI119/fcOfJ+fD53LTTTdlp2u8hp4SwJtvvpnHxy233NKJyHR8CIB1JoAmJgAWUmA1s11yySVp2mmnzS92pZVWSo8//ngeQPL29i9BlA3+4osvZs//gHQmSUgR5Ouuu67mZ7DNNtvkvIZ4X/fcc092nDbaXNIzI/EH51xZzj+wxRZb5HBskRT1mUgPeRuOAjQxAfCysO/feeed/MIQfJJgnnnmmbxNMc7fv4SQ8z366KM5dKiBW81gV5SgbCHimJDROuusU/P+2PvExiMBQLqELqOQln3Nem/XXHNNx7nKfDYTTzxx2mGHHTreV5EA0BwhPmsATUoAemk4cBB8COCJJ55omgvecccd09prr50/VzPrSrgaqaVst912Ne+DkPTr168TmYBZZpmlYZqNzDq0NpKnvvnmm1LPg0OUMXPrrbemrsYV+QBobyaAJiUAgC3Ki8TDH5M6mkFtI8pw5pln1iTUjbxujn3++efn51MtGPw77bRTOvTQQzt9JwL44YcfGqoB8Pyw/8tOaT7hhBPyuCGxqQjeFVrbBBNM4EzAZiQAzZR33HFHfok333xz/l5e3JhwE9V+xZRZyMYjpo3GgKeXmYDjYPORxcdCghAZfGTSRaHR8WNZaqVBggrJcSuZHvvuu2+OaxcH3tBDD53TguVAjOeMqb71qsJ48ytpSfG4cVbnvGeffXZaffXVO+5ZWGaZZXLOBOnGOFmp0EML22qrrdLTTz/dKf+iHgIgc5KMTD1nvbviNddCmtp22WWXzbH/SuBcaJXkhTQiR8PoIQFopj/nnHNyPJ/MMFJEydbDZnvooYfSqaeemg477LC088475wFJyi5eXSIDhJOGGWaYrOJBIHzmONjrJLmQu08OP9+xDY6icccdNxfZIAik/pINp4HdlWednH+yCIuAuDg2XugISId9SEBhXZEAcGYicJ999lndBEARDbNqJcGIRUka9HJk8jxIBY7CQPkxmhcqOsdFWC+44IL8LvA1UJjUkyInko2Ul6FICs+FXA6Ek9TrWqMaMaSIU7QroL1R8+FMwCYkgBi7h6mJSasAB8FCdUNYN9544yz4m2++ebZ9KbwhmYRCEmYoZvbu2F0ORtTBK6+8Mp1yyinZrqdGgAxCZmsGETN5pYo+1rNfMdtvhRVWyEvUTDgXobrVVlstZ+5BcHFgSwMYaaSRcvFRJYGJhUxdCd3iiy+eyVGzufYjpg9ZHnPMMZlkogaA8BErJx8gnme66aZLo402WlanI4nwFy3j2GOPzd9XyhVgG7QrzqtrjseI9yXh5/7RnNA0iGbgnCRVu1Zi4XiMlbPOOqvjOUVHMYlTrOfamqn/hAmgwsuMAx17lAQf5ew3AnEwYDKsuuqqObMQ4VC4UZhiiik6Bhnf41CCiBhcaAFx0HO9hCzHHnvsXCBUSWDISkP4KVCqBJJkUMvJbKxku3IM7HZmZgk2BAfZTDTRRFlTwtaHUHmWkZxOPvnkXFgkYkQbQCtCQ5K6H0uTIbOpppqqyxmabaeeeur8LKLGoXdK+TTnQxsiwqN8CsgWAqBQB4wxxhhZYKsF51H2H5GNSMK8H0AUqTvtwGgiAog2a7T/Nag0k5bB4po9dB4dl3JekmyoU4/YbLPNcg49ueann3561kwWXXTRLMDRqaZrRm3GBKjkmGI9Mzce+RlnnLHi9aGGowExO6rQKIJKR7Ih9WwQUmZ7jguRiUwhAsyRSE6YHRxbmXhHHHFE2nXXXbO2QoZhnCnZHlUdAe4q94LvyMqMJct6xixobTgf8YcstNBCeZ0KqDD1MAMgJUJ5aBK1vEOcihAA5Cdy0nnJEkW7+3/aodEEBKABWlQfi4OpLG2gUl28lrfeeiur/NjAEhqEixRc1HYqCyn71SDD30CWGYKAQ5IZh0GJ6RIRswmPPPLIjrx1XUdskImPY8455+yIgmgbhdNQ8TFfBBx2aAuYRgcccECHgw0HGTN8EYQ0lTYL4TFLU0WHDwUSjEKK8xMzR8Ku64mOQRyH+GTifervVVddlRO52Ibr0bG1LxqAzD4yP2uJtGAGygEYTS0iJJQDk79h738vIYBmAQOcSkIchlELKUYh9B3aAYOXAYeDjVkO9R2fRQROTY7F7I1qyj6YGyTi6JjUO1DrgPNy/vnnz52JIjGiIjPbsnz++ecdBEHJK9/tsssumTjYPgplkfxQ9Tn/0ksvnYlAZCuzBu1G6vjuu++eCavYRk1/2Q4TAK2IGL+IQudCCCXgkKu+J36P6cXMjwmC6bLUUkvl2bxaAsCByP2KANiPZ8C5ML8GVMMToxcTAAMGG5JBhK0eaxNiD4A4Y+MHIMTGX4AKjyoeseCCC+Y0WEiCddQ4oFEwg2ELI0QIPh2AiH5gXhB+JE0XAZTDEoJB1Y69CAAzP+fA9KC7EfY/KnVRNdb/aDLcIzO+jsV67GkEi/MSDUCTQQOSFkJmJrM6/ge24RrRSIgkoEHgXMWsgADRTDBVKNTBJ8L1c43LL798JjoiNZhLEAeRgimnnDKbIjRf6c5pJwKefPLJ03777Zf357o4NsTNPcUCKmsAJoCqocGC/cxSz74QAF76CAQMp5V6FPA/DjpCeXjsIRD9LgCDlpkQmxwVfa655soNQink6aqNtr7DT0E4j7x/8iOK18Z3zPQQD2m5CC22tMhPx6FlGjX7mEMkaRHLZ5bFdwDBsD8lvdQSiFgI5yL0aAOsg7jIwQCo94Rziejg8acACQ0nkhLbQHBoBDiAK0Ud1NgEvwK+DJyLaBFoTGhUtTgSDRNARUFCyGj4SWisHgJAhWaWi4gdhhjAsX2ZhF7rik5Qre+qIjHWHrBgSjAjIyDMvjgc0Sy4JmZhZlkccGyLoKIJkBcBeUBERBggEQqymFnRUBBqeinq2iAoEVlMPuJatC5qHcU6jujgjXkYmESYM+SEVDIF4r5cN/UFRG160pDVMAF0IgAWZmMGWK37AuxqObziumLPg2J34tjpKBY/RXW2q4y54rYI5g033JCFHyccMyuxd8yaSBYAcwRHH6FJ/AaYE2psqrAajURQr5mlo7AXcyPidUcCi88gro/HwWPPuTBDCEsSsYjHjGRCfgLvR81R4vEME0ApwCavRaXUQGfGxI4e0ERWTH/tyilWJJRiFqHuCw2CLsplA6crmgmOVFR6Fp49Dj5meBUQxZAoJgr+DsME0DDgwJINW63QARpSMvMOSOdTseagux8t0TZFdV7b8pmZn1Ajsy5OujLB8fAp0MCVTsHkFHAe2rVj3/MZRyMagoC3n/WGCaBhUN58tYjVdSS+9BZ7tBjiLN6PCAXgF+HeoslSBiAf/C60fSM8SWhTIOKAcxG/xNFHH52/I+eBHH/DBNAwYPPWQwDY0cqqazWg2RCzB2URQEwuit/FCk0+k+BDZAJTBEchvgvDBNBQAiCvv1YCoA89KcK9zSEVnYxdORoJA8asvWqeiYii2Ky1GL2Ijk7tE6+HhTAmEQ6uAY1B0ROn+5oASgfFQfV0JiI5BgLobRpAMdJQFCplMiJ8XRUqVSKNSiE/nY9F+frVPC+RDiFO+WiK2oNhAigFOKRIZa2HAEju6W0EUKkdeyUQouOn02q9v2JmnsgAh1415437KIsQnwQJRQ7/mQBKB4OL5JhqoYFNSmtvNAHIfMSBSUgOEiOhiboFUpfJ3iP7joWZlyo+SI5eARQ1kfVHyI6sQoqlSCii78L++++fC6RozMF2qn2Iz4s0aFDNLK5OxphZgMgBacc97bBkmAD+BzjzGMjVQjMYeQCa1XoTMHdw8pEVSOIQ90/aL/0ACMchdMToUb+J2ZPPTz0DZMH31C+QxotAU9FIqjHhO6om1Y682G9AzWD4gdVqCIDtqXEgN4AMQMgAk4QCp1gbYZgAegzyy2kEUi00sKkGVBfhuK7Zu9LEwqFi/oCajuD8owSaFmlk4TGjs05/K2U8FrMZ4/n4nvqI+MOn3T2jmFKtY6G1UHtRz68lGSaALkFKL63AqoUGHzOofnNPiA1IeitiDj4/wFlmHgAFVDQPEdlUC85PzYIag9gZaAIoDaSiMrhqGYyAyj2yASsJT28G94DqjbARDqzUrageKNOQrksk+EQ/QTXPnO1jabNhAigF1NTTXrxWAqDkVY0q4iBvhcFJ3T7CRrFQWZ12ZQpg05PxR/kz54n1DF2dR88U3wNNTa0BmABKJQDahtdKAJSyqv9dq4G8fQiglth9LURAjwQKqagH0A96dkecWoeDku5Fbv5hAigNhPNqyQPQ4CMCgDrbauD+aEqiMumye+0rqw+hpkKQ85D2211Fps5PNIKQpAnABFAaaIJRSyZgbL3Nvq2mjnJ/dPKhSKrR5+HZ0UOQluwQAfkYpAEXHY/0DyDXQKFARwFMAKWBdlhqq10NlOoKacSuva1EABTg0KaskSj+BDyEimOVRiV0NqIRKws9AAlJkplIu7Faf13IMAF0C2oB+DmtWgau1NhKrbtaAbRH1098N5oEih2OaE92+OGHZ7OAUCvNSeh+rCapjf5FZqPNCIBqwFo0gHbA9NNP3+nHUAyjZQmAnPda+gG0A6gT0I+HGEZLEwAts2nlbfwLMvbiT3sbRssSAI0pa/m9ulaHvO8mAKMtCAAnoL3KnQlADk7H242WJgDiy4SXDMNoQwJghiMKYBhGGxIAIBHIMIw2JQD60BuG0aYE0Ldv39z1xjCMNiQAuvo4D8Aw2pAAyEPv169fTf0ADMNoEQIgCkDCCz3nDcNoMwIwDMMEYBiGCcAwDBOAYRgmAMMwTACGYZgADMMwARiGYQIwDMMEYBiGCcAwDBOAYRgmAMMwTACGYQIwDMMEYBiGCcAwDBOAYRgmAMMwTACGYZgADMMwARiG0RL4D96MXmYI11RSAAAAAElFTkSuQmCCAAAIQAEIJAAAABgAAAACEMDbAQAAAAMAAAAAAAAAAAAAAAAAAAAbQAAAQAAAADQAAAABAAAAAgAAAAAAAIAAAACAAACAQwAA3kIDAAAAAACAsgAAgLL9//VCAACAsgAAgLL9/1NCIQAAAAgAAABiAAAADAAAAAEAAAAVAAAADAAAAAQAAAAVAAAADAAAAAQAAABGAAAAFAAAAAgAAABUTlBQBgEAAFEAAABgDgAAAAAAAAAAAAB6AAAANAAAAAAAAAAAAAAAAAAAAAAAAAAAAQAAbwAAAFAAAAAwAAAAgAAAAOANAAAAAAAAhgDuAHsAAAA1AAAAKAAAAAABAABvAAAAAQABAAAAAAAAAAAAAAAAAAAAAAAAAAAAAAAAAAAAAAD///8A////////////////////////////////////////////////////////////////////////////////////////////////////////////////////////////////////////////////////////////////////////////////////////////////////////////////////////////////////////////////////////////////////////////////////////////////////////////////////////////////////////////////////////////////////////////////////////////////////////////////////////////////////////////////////////////////////////////////////////////////////////////////////////////////////////////////////////////////////////////////////////////////////////////////////////////////////////////////////////////////////////////////////////////////////////////////////////////////////////////////////////////////////////////////////////////////////////////////////////////////////////////////////////////////////////////////////////////////////////////////////////////////////////////////////////////////////////////////////////////////////////////////////////////////////////////////////////////////////////////////////////////////////////////////////////////////////////////////////////////////////////////////////////////////////////////////////////////////////////////////////////////////////////////////////////////////////////////////////////////////////////////////////////////////////////////////////////////////////////////////////////////////////////////////////////////////////////////////////////////////////////////////////////////////////////////////////////////////////////////////////////////////////////////////////////////////////////////////////////////////////////////////////////////////////////////////////////////////////////////////////////////////////////////////////////////////////////////////////////////////////////////////////////////////////////////////////////////////////////////////////////////////////////////////////////////////////////////////////////////////////////////////////////////////////////////////////////////////////////////////////////////////////////////////////////////////////////////////////////////////////////////////////////////////////////////////////////////////////////////////////////////////////////////////////////////////////////////////////////////////////////////////////////////////////////////////////////////////////////////////////////////////////////////////////////////////////////////////////////////////////////////////////////////////////////////////////////////////////////////////////////////////////////////////////////////////////////////////////////////////////////////////////////////////////////////////////////////////////////////////////////////////////////////////////////////////////////////////////////////////////////////////////////////////////////////////////////////////////////////////////////////////////////////////////////////////////////////////////////////////////////////////////////////////////////////////////////////////////////////////////////////////////////////////////////////////////////////////////////////////////////////////////////////////////////////////////////////////////////////////////////////////////////////////////////////////////////////////////////////////////////////////////////////////////////////////////////////////////////////////////////////////////////////////////////////////////////////////////////////////////////////////////////////////////////////////////////////////////////////////////////////////////////////////////////////////////////////////////////////////////////////////////////////////////////////////////////////////////////////////////////////////////////////////////////////////////////////////////////////////////////////////////////////////////////////////////////////////////////////////////////////////////////////////////////////////////////////////////////////////////////////////////////////////////////////////////////////////////////////////////////////////////////////////////////////////////////////////////////////////////////////////////////////////////////////////////////////////////////////////////////////////////////////////////////////////////////////////////////////////////////////////////////////////////////////////////////////////////////////////////////////////////////////////////////////////////////////////////////////////////////////////////////////////////////////////////////////////////////////////////////////////////////////////////////////////////////////////////////////////////////////////////////////////////////////////////////////////////////////////////////////////////////////////////////////////////////////////////////////////////////////////////////////////////////////////////////////////////////////////////////////////UQAAAHRzAAAAAAAAAAAAAHoAAAA0AAAAAAAAAAAAAAAAAAAAAAAAAAABAABvAAAAUAAAACQEAAB0BAAAAG8AAAAAAADGAIgAewAAADUAAAAoAAAAAAEAAG8AAAABAAgAAAAAAAAAAAAAAAAAAAAAAP8AAAAAAAAAAAAAAP///wD+/v4Ay8vLAOrq6gD7+/sA+vr6AP39/QCEhIQAEBAQAKampgD09PQAubm5ACUlJQA7OzsAwMDAADg4OADz8/MA/Pz8AJKSkgACAgIAXV1dAPj4+ACQkJAAISEhAO3t7QD39/cA8PDwAOTk5ADg4OAA2NjYANLS0gDIyMgAwcHBALy8vADDw8MAu7u7APX19QDR0dEAQ0NDAERERADn5+cA+fn5AFRUVABYWFgA6+vrAOPj4wDFxcUAoqKiAI+PjwBfX18AQEBAACYmJgAdHR0AFBQUAAUFBQADAwMABAQEAAYGBgANDQ0ADg4OAAgICABpaWkAwsLCAIKCggDa2toAenp6ABsbGwDl5eUA5ubmAKmpqQDx8fEA7OzsAM/PzwCXl5cAU1NTAB4eHgATExMAFhYWADU1NQBZWVkAa2trAIWFhQCfn58AqKioAL+/vwDf398A4eHhAPb29gDW1tYArq6uAJmZmQBJSUkAe3t7AIuLiwAgICAA1NTUAJ6engAPDw8ADAwMAMbGxgDX19cAeXl5ADc3NwAJCQkAGBgYADY2NgBtbW0ArKysANXV1QBgYGAAPj4+AE5OTgAHBwcARkZGAGRkZABISEgA0NDQAJOTkwAkJCQAWlpaAKenpwAzMzMAzMzMADAwMADZ2dkA4uLiABISEgDv7+8Ao6OjALi4uADd3d0AsrKyAF5eXgABAQEAPT09AHx8fACkpKQAb29vAFFRUQAsLCwAvb29AGJiYgBhYWEAgYGBAHZ2dgAyMjIAPDw8ABkZGQBlZWUAeHh4ALCwsAC0tLQA29vbALa2tgClpaUALS0tAFJSUgDJyckA09PTAK+vrwBsbGwAvr6+AGhoaADe3t4Azs7OAMfHxwBcXFwAra2tACMjIwBwcHAAysrKAHFxcQBbW1sAbm5uALOzswA0NDQA7u7uALe3twCampoAoKCgAHJycgCGhoYA8vLyAJGRkQAfHx8Aurq6ALW1tQB9fX0ACgoKAJycnABXV1cATExMAGpqagDNzc0ATU1NAJ2dnQDExMQAlpaWAIeHhwBzc3MACwsLABwcHADo6OgAoaGhAGNjYwBnZ2cAqqqqAJWVlQBQUFAAVlZWABEREQBHR0cAjY2NAC4uLgAVFRUAjo6OAJubmwBVVVUAKCgoABoaGgAiIiIAlJSUACoqKgArKysAFxcXAGZmZgCYmJgARUVFADExMQCJiYkAdXV1AEJCQgDc3NwAioqKADk5OQCAgIAAq6urAD8/PwDp6ekAdHR0AEtLSwB3d3cASkpKAEFBQQBPT08AKSkpACcnJwB+fn4AOjo6ALGxsQCMjIwAf39/AIiIiAAvLy8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io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h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j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g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RIBAQEBAQEBAQEBAQEBAQEBAQEBAQEBAQEBAQEBAQEBAQEBAQEBAQEBAQEBAQEBAQEBAQEBAQEBAQEBAQEBAQEBAQECBgYCAQEBAQEBAQEBAQEBAQEBAQEBAQEBAQEBAQEBAQEBAQEBAQEBAQEBAQEBAQEBAQEBAQEBAQEBAQEBAQEBAQEBAQEBAQEBAQEBAQEBAQEBAQEBAQEBAQEBAQEBAQEBAQEBAQEBAQEBAQEBAQEBAQEBAQEBAQEBAQEBAQEBAQEBAQEBAQEBAQEBAQEBAQEBAQEBAQEBAQEBAQEBAQEBAQEBAQEBAQEBAQEBAQEBAQEBAQEBAQEBAQEBATkuAQEBAQEBAQEBAQEBAQEBAQEBAQEBAQEBAQEBAQEBAQEBAQEBAQEBAQEBAQEBAQEBAQEBAQEBAQEBAQEBAQEBAQEBAgEqAQEBAQEBAQEBAQEBAQEBAQEBAQEBAQEBAQEBAQEBAQEBAQEBAQEBAQEBAQEBAQEBAQEBAQEBAQEBAQEBAQEBAQEBAQEBAQEBAQEBAQEBAQEBAQEBAQEBAQEBAQEBAQEBAQEBAQEBAQEBAQEBAQEBAQEBAQEBAQEBAQEBAQEBAQEBAQEBAQEBAQEBAQEBAQEBAQEBAQEBAQEBAQEBAQEBAQEBAQEBAQEBAQEBAQEBAQEBAQEBAQEBAQHJHgEBAQEBAQEBAQEBAQEBAQEBAQEBAQEBAQEBAQEBAQEBAQEBAQEBAQEBAQEBAQEBAQEBAQEBAQEBAQEBAQEBAQEBAQEsKgEBAQEBAQEBAQEBAQEBAQEBAQEBAQEBAQEBAQEBAQEBAQEBAQEBAQEBAQEBAQEBAQEBAQEBAQEBAQEBAQEBAQEBAQEBAQEBAQEBAQEBAQEBAQEBAQEBAQEBAQEBAQEBAQEBAQEBAQEBAQEBAQEBAQEBAQEBAQEBAQEBAQEBAQEBAQEBAQEBAQEBAQEBAQEBAQEBAQEBAQEBAQEBAQEBAQEBAQEBAQEBAQEBAQEBAQEBAQEBAQEBAQEBOmABAQEBAQEBAQEBAQEBAQEBAQEBAQEBAQEBAQEBAQEBAQEBAQEBAQEBAQEBAQEBAQEBAQEBAQEBAQEBAQEBAQEBAQEBYz8BAQEBAQEBAQEBAQEBAQEBAQEBAQEBAQEBAQEBAQEBAQEBAQEBAQEBAQEBAQEBAQEBAQEBAQEBAQEBAQEBAQEBAQEBAQEBAQEBAQEBAQEBAQEBAQEBAQEBAQEBAQEBAQEBAQEBAQEBAQEBAQEBAQEBAQEBAQEBAQEBAQEBAQEBAQEBAQEBAQEBAQEBAQEBAQEBAQEBAQEBAQEBAQEBAQEBAQEBAQEBAQEBAQEBAQEBAQEBAQEBAQEBAT1JAQEBAQEBAQEBAQEBAQEBAQEBAQEBAQEBAQEBAQEBAQEBAQEBAQEBAQEBAQEBAQEBAQEBAQEBAQEBAQEBAQEBAQEBAf62AQEBAQEBAQEBAQEBAQEBAQEBAQEBAQEBAQEBAQEBAQEBAQEBAQEBAQEBAQEBAQEBAQEBAQEBAQEBAQEBAQEBAQEBAQEBAQEBAQEBAQEBAQEBAQEBAQEBAQEBAQEBAQEBAQEBAQEBAQEBAQEBAQEBAQEBAQEBAQEBAQEBAQEBAQEBAQEBAQEBAQEBAQEBAQEBAQEBAQEBAQEBAQEBAQEBAQEBAQEBAQEBAQEBAQEBAQEBAQEBAQEBAQFxnwEBAQEBAQEBAQEHBwYGBQEBAQEBAQEBAQEBAQEBAQEBAQEBAQEBAQEBAQEBAQEBAQEBAQEBAQEBAQEBAQEBAQEBAQGPXAEBAQEBAQEBAQEBAQEBAQEBAQEBAQEBAQcHBRIGpf31vzJdRBIFBQEBAQEBAQEBAQEBAQEBAQEBAQEBAQEBAQEBAQEBAQEBAQEBAQEBAQEBAQEBAQEBAQEBAQEBAQEBAQEBAQEBAQEBAQEBAQEBAQEBAQEBAQEBAQEBAQEBAQEBAQEBAQEBAQEBAQEBAQEBAQEBAQEBAQEBAQEBAQEBAQEBAQEBAQEBAQEBAQEBAQEBAQEBAQEBAQEBvUkBAQEBAQEBAQEBBxKrSwEBAQEBAQEBAQEBAQEBAQEBAQEBAQEBAQEBAQEBAQEBAQEBAQEBAQEBAQEBAQEBAQEBAQECiQ0BAQEBAQEBAQEBAQEBAQEBAQEBAQEBAQcqBQHeFexC4uL0NxTHBRIBAQEBAQEBAQEBAQEBAQEBAQEBAQEBAQEBAQEBAQEBAQEBAQEBAQEBAQEBAQEBAQEBAQEBAQEBAQEBAQEBAQEBAQEBAQEBAQEBAQEBAQEBAQEBAQEBAQEBAQEBAQEBAQEBAQEBAQEBAQEBAQEBAQEBAQEBAQEBAQEBAQEBAQEBAQEBAQEBAQEBAQEBAQEBAQEBAbmrAQEBAQEBAQEBAQIS3rkFAQEBAQEBAQEBAQEBAQEBAQEBAQEBAQEBAQEBAQEBAQEBAQEBAQEBAQEBAQEBAQEBAQEBApc4AQEBAQEBAQEBAQEBAQEBAQEBAQEBAQECBenbAIF9EgIBAVj8AMIHAQEBAQEBAQEBAQEBAQEBAQEBAQEBAQEBAQEBAQEBAQEBAQEBAQEBAQEBAQEBAQEBAQEBAQEBAQEBAQEBAQEBAQEBAQEBAQEBAQEBAQEBAQEBAQEBAQEBAQEBAQEBAQEBAQEBAQEBAQEBAQEBAQEBAQEBAQEBAQEBAQEBAQEBAQEBAQEBAQEBAQEBAQEBAQEBAQH2pgEBAQEBAQEBAQECAfB8AQEBAQEBAQEBAQEBAQEBAQEBAQEBAQEBAQEBAQEBAQEBAQEBAQEBAQEBAQEBAQEBAQEBAQIiAAEFAgEBAQEBAQEBAQEBAQEBAQEBAQcGEnkA9RwBAQEBAQECAdPYAgEBAQEBAQEBAQEBAQEBAQEBAQEBAQEBAQEBAQEBAQEBAQEBAQEBAQEBAQEBAQEBAQEBAQEBAQEBAQEBAQEBAQEBAQEBAQEBAQEBAQEBAQEBAQEBAQEBAQEBAQEBAQEBAQEBAQEBAQEBAQEBAQEBAQEBAQEBAQEBAQEBAQEBAQEBAQEBAQEBAQEBAQEBAQEBAQEBkg8BAQEBAQEBAQEBAgFz6AEBAQEBAQEBAQEBAQEBAQEBAQEBAQEBAQEBAQEBAQEBAQEBAQEBAQEBAQEBAQEBAQEBAQEBVgAbBwIBAQEBAQEBAQEBAQEBAQEBAQESt3hDmgISAQEBAQEBEgF38gIBAQEBAQEBAQEBAQEBAQEBAQEBAQEBAQEBAQEBAQEBAQEBAQEBAQEBAQEBAQEBAQEBAQEBAQEBAQEBAQEBAQEBAQEBAQEBAQEBAQEBAQEBAQEBAQEBAQEBAQEBAQEBAQEBAQEBAQEBAQEBAQEBAQEBAQEBAQEBAQEBAQEBAQEBAQEBAQEBAQEBAQEBAQEBAQEBAZIjAQEBAQEBAQEBAQIBzesBAQESEgEBAQEBAQEBAQEBAQEBAQEBAQEBAQEBAQEBAQEBAQEBAQEBAQEBAQEBAQEBAQEBASkAQQUCAQEBAQEBAQEBAQEBAQEBARIFFk/5KQcCBwIBAQEBARIByrgFAQEBAQEBAQEBAQEBAQEBAQEBAQEBAQEBAQEBAQEBAQEBAQEBAQEBAQEBAQEBAQEBAQEBAQEBAQEBAQEBAQEBAQEBAQEBAQEBAQEBAQEBAQEBAQEBAQEBAQEBAQEBAQEBAQEBAQEBAQEBAQEBAQEBAQEBAQEBAQEBAQEBAQEBAQEBAQEBAQEBAQEBAQEBAQEBAQHrmwEBAQEBAQEBAQECARV0AQEBBwUBAQEBAQEBAQEBAQEBAQEBAQEBAQEBAQEBAQEBAQEBAQEBAQEBAQEBAQEBAQEBAQexAAMGAgEBAQEBAQEBAQEBAQEBAQESGnw+CwEBAQEBAQEBAQECCwA/EgEBAQEBAQEBAQEBAQEBAQEBAQEBAQEBAQEBAQEBAQEBAQEBAQEBAQEBAQEBAQEBAQEBAQEBAQEBAQEBAQEBAQEBAQEBAQEBAQEBAQEBAQEBAQEBAQEBAQEBAQEBAQEBAQEBAQEBAQEBAQEBAQEBAQEBAQEBAQEBAQEBAQEBAQEBAQEBAQEBAQEBAQEBAQEBAQEBk88BAQEBAQEBAQEBBwG/bgEBAQYSBwEBAQEBAQEBAQEBAQEBAQEBAQEBAQEBAQEBAQEBAQEBAQEBAQEBAQEBAQEBAQEHBQCCEgIBAQEBAQEBAQEBAQEBAQEBASzOEgYBAQEBAQEBAQEBApsAJQUBAQEBAQEBAQEBAQEBAQEBAQEBAQEBAQEBAQEBAQEBAQEBAQEBAQEBAQEBAQEBAQEBAQEBAQEBAQEBAQEBAQEBAQEBAQEBAQEBAQEBAQEBAQEBAQEBAQEBAQEBAQEBAQEBAQEBAQEBAQEBAQEBAQEBAQEBAQEBAQEBAQEBAQEBAQEBAQEBAQEBAQEBAQEBAQEBAe7ZAQEBAQEBAQEBAQIBwK0BAQECAgIBAQEBAQEBAQEBAQEBAQEBAQEBAQEBAQEBAQEBAQEBAQEBAQEBARIBAhISBRIGJRo3bIALBgsGBwICBwcHBRIHAQESBRlvBwICAQEBAQEBBQUGBwGw1BIHAQEBAQEBAQEBAQEBAQEBAQEBAQEBAQEBAQEBAQEBAQEBAQEBAQEBAQEBAQEBAQEBAQEBAQEBAQEBAQEBAQEBAQEBAQEBAQEBAQEBAQEBAQEBAQEBAQEBAQEBAQEBAQEBAQEBAQEBAQEBAQEBAQEBAQEBAQEBAQEBAQEBAQEBAQEBAQEBAQEBAQEBAQEBAQEBAQGMvgEBAQEBAQEBAQEHARDwAQEBAQEBAQEBAQEBAQEBAQEBAQEBAQEBAQEBAQEBAQEBAQEBAQEBAQEBAQGrqr/ojDTfqXdOhmIJ05ROTMrgb1zIUx0BBQIBEhJeWQUBAQEBAQEBARIusRaiAMIGBgEBAQEBAQEBAQEBAQEBAQEBAQEBAQEBAQEBAQEBAQEBAQEBAQEBAQEBAQEBAQEBAQEBAQEBAQEBAQEBAQEBAQEBAQEBAQEBAQEBAQEBAQEBAQEBAQEBAQEBAQEBAQEBAQEBAQEBAQEBAQEBAQEBAQEBAQEBAQEBAQEBAQEBAQEBAQEBAQEBAQEBAQEBAQEBAQEB14EBAQEBAQEBAQEBAgH2thIBAQEBAQEBAQEBAQEBAQEBAQEBAQEBAQEBAQEBAQEBAQEBAQEBAQEBAQEBwbBjlOQo2mu1tTqF1dhe6qiYW77Q/JWHXgsBAQIB4AEFAQEBAQEBAQEFoncBaVESEhIBAQEBAQEBAQEBAQEBAQEBAQEBAQEBAQEBAQEBAQEBAQEBAQEBAQEBAQEBAQEBAQEBAQEBAQEBAQEBAQEBAQEBAQEBAQEBAQEBAQEBAQEBAQEBAQEBAQEBAQEBAQEBAQEBAQEBAQEBAQEBAQEBAQEBAQEBAQEBAQEBAQEBAQEBAQEBAQEBAQEBAQEBAQEBAQEBAU2mAQEBAQEBAQEBAQEBlNUCAQEBAQEBAQEBAQEBAQEBAQEBAQEBAQEBAQEBAQEBAQEBAQEBAQEBAQEBAQcBBwEBAQEBAQEUVQIBAQEBAQEBAQEBARIHAgESAfABBwEBAQEBAQEBEgFop9cREgEBAQEBAQEBAQEBAQEBAQEBAQEBAQEBAQEBAQEBAQEBAQEBAQEBAQEBAQEBAQEBAQEBAQEBAQEBAQEBAQEBAQEBAQEBAQEBAQEBAQEBAQEBAQEBAQEBAQEBAQEBAQEBAQEBAQEBAQEBAQEBAQEBAQEBAQEBAQEBAQEBAQEBAQEBAQEBAQEBAQEBAQEBAQEBAQEBAQFxqwEBAQEBAQEBAQEBAZS2AgEBAQEBAQEBAQEBAQEBAQEBAQEBAQEBAQEBAQEBAQEBAQEBAQEBAQEBAQESBxIHBwEBAQdIAB8SAgEBAQEBAQEHBwUHEgEBEhIbBwIBAQEBAQEBAQUBhjplEgUBAQEBAQEBAQEBAQEBAQEBAQEBAQEBAQEBAQEBAQEBAQEBAQEBAQEBAQEBAQEBAQEBAQEBAQEBAQEBAQEBAQEBAQEBAQEBAQEBAQEBAQEBAQEBAQEBAQEBAQEBAQEBAQEBAQEBAQEBAQEBAQEBAQEBAQEBAQEBAQEBAQEBAQEBAQEBAQEBAQEBAQEBAQEBAQEBAQEBPZ4BAQEBAQEBAQEBAgF3thIBAQEBAQEBAQEBAQEBAQEBAQEBAQEBAQEBAQEBAQEBAQEBAQEBAQEBAQEBBxIHBwEBAQEHAwAaBQEBAQEBAQEBAhICBwcCAQIHEhISBxISAhIHBwd9DgAkBwYHAQEBAQEBAQEBAQEBAQEBAQEBAQEBAQEBAQEBAQEBAQEBAQEBAQEBAQEBAQEBAQEBAQEBAQEBAQEBAQEBAQEBAQEBAQEBAQEBAQEBAQEBAQEBAQEBAQEBAQEBAQEBAQEBAQEBAQEBAQEBAQEBAQEBAQEBAQEBAQEBAQEBAQEBAQEBAQEBAQEBAQEBAQEBAQEBAQEBAT1gAQEBAQEBAQEBAQIBjJACAQEBAQEBAQEBAQEBAQEBAQEBAQEBAQEBAQEBAQEBAQEBAQEBAQEBAQEBAQEBAQEBAQEBAardARICAQEBAQEBAQEBAQEBAQEBAQcSBQEBBwUHAgW0f/VniQEBAQEBAQEBAQEBAQEBAQEBAQEBAQEBAQEBAQEBAQEBAQEBAQEBAQEBAQEBAQEBAQEBAQEBAQEBAQEBAQEBAQEBAQEBAQEBAQEBAQEBAQEBAQEBAQEBAQEBAQEBAQEBAQEBAQEBAQEBAQEBAQEBAQEBAQEBAQEBAQEBAQEBAQEBAQEBAQEBAQEBAQEBAQEBAQEBAQEBAQE4YAEBAQEBAQEBAQECAbBABQEBAQEBAQEBAQEBAQEBAQEBAQEBAQEBAQEBAQEBAQEBAQEBAQEBAQEBAgIBAgEBAgEBBwHXQAISAgEBAQEBAQEBAQEBAQEBAQEBBiSO8XYBASZPPPsBPjEBAQEBAQEBAQEBAQEBAQEBAQEBAQEBAQEBAQEBAQEBAQEBAQEBAQEBAQEBAQEBAQEBAQEBAQEBAQEBAQEBAQEBAQEBAQEBAQEBAQEBAQEBAQEBAQEBAQEBAQEBAQEBAQEBAQEBAQEBAQEBAQEBAQEBAQEBAQEBAQEBAQEBAQEBAQEBAQEBAQEBAQEBAQEBAQEBAQEBAQEBOmUBAQEBAQEBAQEBBwF0qgIBAQEBAQEBAQEBAQEBAQEBAQEBAQEBAQEBAQEBAQEHEhISBRIHAQEBARISBhISEgcBEhofAFYBAQEBAQEBAQEBAQEBAQEBAQEBVjZpTUMAM6kAyBsBAfAzAQEBAQEBAQEBAQEBAQEBAQEBAQEBAQEBAQEBAQEBAQEBAQEBAQEBAQEBAQEBAQEBAQEBAQEBAQEBAQEBAQEBAQEBAQEBAQEBAQEBAQEBAQEBAQEBAQEBAQEBAQEBAQEBAQEBAQEBAQEBAQEBAQEBAQEBAQEBAQEBAQEBAQEBAQEBAQEBAQEBAQEBAQEBAQEBAQEBAQEBATkcAQEBAQEBAQEBAQIBEHgBAQEBAQEBAQEBAQEBAQEBAQEBAQEBAQEBAQEBAQEBBwIHAQECEgEBAQEHAQEBAgUHAQIB9TIBAQEBAQEBAQEBAQEBAQEBAQEBAXljYk5OOeuosQIGAgEwOwEBAQEBAQEBAQEBAQEBAQEBAQEBAQEBAQEBAQEBAQEBAQEBAQEBAQEBAQEBAQEBAQEBAQEBAQEBAQEBAQEBAQEBAQEBAQEBAQEBAQEBAQEBAQEBAQEBAQEBAQEBAQEBAQEBAQEBAQEBAQEBAQEBAQEBAQEBAQEBAQEBAQEBAQEBAQEBAQEBAQEBAQEBAQEBAQEBAQEHBwQAAQEBAQEBAQEBAQEHAZPDAQEBBwICBwcCEgICEgIFBwcHBRIHEgcBAQEBBwcFEgb6qp3ovHsHEhIBidE1jOxBAQJYij0aEhICAgIHAQcHBwcFAgEHAgcHBxICAhtYIBTLAQcHAhIHqwCAEgcHEgEBAQEBAQEBAQEBAQEBAQEBAQEBAQEBAQEBAQEBAQEBAQEBAQEBAQEBAQEBAQEBAQEBAQEBAQEBAQEBAQEBAQEBAQEBAQEBAQEBAQEBAQEBAQEBAQEBAQEBAQEBAQEBAQEBAQEBAQEBAQEBAQEBAQEBAQEBAQEBAQEBAQEBAQEBAQEBAQEBAQEBAQEBAQEBBwUk1wEBAQEBAQEBAQEBAgHk9QEBAQUFBioGBQICBwYqEgcHBQIHBQYFAQEBAgcSEo0OhnCqQvVjem0SiwC/gb6wPJulELkvEgclAQYSEhICJQECAhIHBwICBwUHEgEFC2dzBQEBAQECBwUAqBYCAgUBAQEBAQEBAQEBAQEBAQEBAQEBAQEBAQEBAQEBAQEBAQEBAQEBAQEBAQEBAQEBAQEBAQEBAQEBAQEBAQEBAQEBAQEBAQEBAQEBAQEBAQEBAQEBAQEBAQEBAQEBAQEBAQEBAQEBAQEBAQEBAQEBAQEBAQEBAQEBAQEBAQEBAQEBAQEBAQEBAQEBAQEBAQEBAQIBwcEBAQEBAQEBAQEBAQIBLNQBAQEGHhkBBrez1b4EAgclkA35FSIFBwEBAQEHAYE8oX0BAQIBfa42XMmYARIHATB/vZYtKgM0NouiAhLET7mL6mUBGsfNa5cRAhIBGujKRQYBAQEBEiq1hk6p7pEcAQEBAQEBAQEBAQEBAQEBAQEBAQEBAQEBAQEBAQEBAQEBAQEBAQEBAQEBAQEBAQEBAQEBAQEBAQEBAQEBAQEBAQEBAQEBAQEBAQEBAQEBAQEBAQEBAQEBAQEBAQEBAQEBAQEBAQEBAQEBAQEBAQEBAQEBAQEBAQEBAQEBAQEBAQEBAQEBAQEBAQEBAQEBAQESWAB7BgUFBxIGBQYHur66ASzaAQEB9Bg42onTNhDgOULFTJRm6ktj6EQSBgYB7PQ7NJIuEgECAhIBagA/EgYCIHhmSicZEgel7SZmlMgOyazmUU86cNxj9PUJaKexKfZ6VgICAQEBAQECBff4saX0PT8FEgcCAQEBAQEBAQEBAQEBAQEBAQEBAQEBAQEBAQEBAQEBAQEBAQEBAQEBAQEBAQEBAQEBAQEBAQEBAQEBAQEBAQEBAQEBAQEBAQEBAQEBAQEBAQEBAQEBAQEBAQEBAQEBAQEBAQEBAQEBAQEBAQEBAQEBAQEBAQEBAQEBAQEBAQEBAQEBAQEBAQEBAQEBB3k9BwcFAgIBAgUC4gBiOOjAUQEBAR0HSCgAkQsBAo0JOe4RBwIBHGdn7yoHdmfw6wJdjAEBAQECwgDxkwIHrgDkHAHy6gISBRIFEhzgubEBBQECpgAA6QECgLupyt3zJQUBAQEBAQEBAQF46wEqBfAAWgISAQEBAQEBAQEBAQEBAQEBAQEBAQEBAQEBAQEBAQEBAQEBAQEBAQEBAQEBAQEBAQEBAQEBAQEBAQEBAQEBAQEBAQEBAQEBAQEBAQEBAQEBAQEBAQEBAQEBAQEBAQEBAQEBAQEBAQEBAQEBBwIBBwIHAQICEgEBAQEBAQEBAQEBAQEBAQEBAhIHAgICAum9zAcSGY/TalsCUzeaBUeVACcBAQESBQbqAF4SBwUGB2/rKgcSBwYqyEsBAU8fPuwqAcNgAQEBAa2TAQ0hF8k/AQYGstEBBQcSBRISXYwBEgUSBe2dXcMBBhISZAAAGgUFAQEBAQEBAQEBCDYBKhIBtGKmEgIBAQEBAQEBAQEBAQEBAQEBAQEBAQEBAQEBAQEBAQEBAQEBAQEBAQEBAQEBAQEBAQEBAQEBAQEBAQEBAQEBAQEBAQEBAQEBAQEBAQEBAQEBAQEBAQEBAQEBAQEBAQEBAQEBAQEBAQEBAhIFAhIHBwUHKhICAQEBAQEBAQEBAQEBAQEBAQIGEgcSAj8NKwEBAeJ8geO55Ey2AQEHB6c7BAEBAQEHxqrlAQEBAQEshqAGAgEBAUg6BQdBGcbaBQHBSQEHEsuGAwLm53qQAgIBEplfKgUBAQEBBWdDRAcBAgLOtUDoAQYGbYXeqS4BAQEBAQEBAQEBApgAJRIBAgJTYxsHAQEBAQEBAQEBAQEBAQEBAQEBAQEBAQEBAQEBAQEBAQEBAQEBAQEBAQEBAQEBAQEBAQEBAQEBAQEBAQEBAQEBAQEBAQEBAQEBAQEBAQEBAQEBAQEBAQEBAQEBAQEBAQEBAQEBAQEBAQIFAQG3RUUSAQEBAQEBAQEBAQEBAQEBAQEBAQEBAgEBu9pxkRYHAQHb2QUHWK4AugIBBxKe3FoBAQEBB3s1TAEBAQEBA8AfEgIBAQEHsCYHBiUq3cG2krcBAhLeXwESYMoUwgUCARJB3wUSAQEBAQLgAAUHAQIFIV9OpAUGfhBkAeEcAQEBAQEBAQEBAQceACACAQJYASiVAQEBAQEBAQEBAQEBAQEBAQEBAQEBAQEBAQEBAQEBAQEBAQEBAQEBAQEBAQEBAQEBAQEBAQEBAQEBAQEBAQEBAQEBAQEBAQEBAQEBAQEBAQEBAQEBAQEBAQEBAQEBAQEBAQEBAQEBAhISXpIAAIa5J81Rzq4+CEbCGwcBAQEBAQESJXXP0KxLY72VfgICBQEBvc8CAgcB0dECAQISQdJ6KhIBAQcS0zUBAQEBAgcBAgUBAQEBAdTGBwUCB1fI1RkCAQcGk5ECBwHW17gBBwIHq9gBBgEBAQEHLlcBAgEHAgEBAgYFErwQoG5rAQEBAQEBAQEBAQECBgDZBQEHBwIcAFcCAgEBAQEBAQEBAQEBAQEBAQEBAQEBAQEBAQEBAQEBAQEBAQEBAQEBAQEBAQEBAQEBAQEBAQEBAQEBAQEBAQEBAQEBAQEBAQEBAQEBAQEBAQEBAQEBAQEBAQEBAQEBAQEBAQEBAQcqxIZzYW0dxcbHyMFRb4xDyRQAyYY3aDk4hhQ9yie/Ug8SAQUSAQEBATtsAQEBAbqGmQEBAUk7TpkFAQEHFhnLEgEBAQEBAQEBAQEBAQEsswEBAQEHAgIFBwEFnzhgBwEBDoQ8LErMYacmAgUBAQEBAQEBAQEBAQECKQYHBgWZhXhUBRIBAQEBAQEBAQEBEgFDlQEBAQEBAYcxBQIBAQEBAQEBAQEBAQEBAQEBAQEBAQEBAQEBAQEBAQEBAQEBAQEBAQEBAQEBAQEBAQEBAQEBAQEBAQEBAQEBAQEBAQEBAQEBAQEBAQEBAQEBAQEBAQEBAQEBAQEBAQEBAQEBAQECBboAuwEGEgcHEgICAQIqKkd9qwyyuyNJSWUuGyoBAQcHBQUHAgEBAQGUsgICAQEBvH4BAQEFvUASBQEBBxISEhIBAQEBAQEBAQEBAQEBiKsBAQEBEhISBQIBB76/BwUBAcAZRF0QT8HCBRISAQEBAQEBAQEBAQEBAi1KBQUqKgEBEhIHAQEBAQEBAQEBAQcBwzYBAQEBAQVeeAIHAQEBAQEBAQEBAQEBAQEBAQEBAQEBAQEBAQEBAQEBAQEBAQEBAQEBAQEBAQEBAQEBAQEBAQEBAQEBAQEBAQEBAQEBAQEBAQEBAQEBAQEBAQEBAQEBAQEBAQEBAQEBAQEBAQEBAQEBlgCEByoqBwEBAQEBAQEBAQEBAQEBAQEBAQEBAQEBAQEBAQEBAQEBh7MFBQEBAQEBAQEBAQcBAQEBAQEBAQEBAQEBAQEBAQEBAQEBB7QqAQEBAQEBAQEBAQK1tgEBAgGwtwIBAQEBAQEBAQEBAQEBAQEBAQEBAQIHs5gqAgEBAQEBAQEBAQEBAQEBAQEBAbgABAEBAQEFdbkSAgEBAQEBAQEBAQEBAQEBAQEBAQEBAQEBAQEBAQEBAQEBAQEBAQEBAQEBAQEBAQEBAQEBAQEBAQEBAQEBAQEBAQEBAQEBAQEBAQEBAQEBAQEBAQEBAQEBAQEBAQEBAQEBAQEBAQEBBwFeAE+rAQEBAQEBAQEBAQEBAQEBAQEBAQEBAQEBAQEBAQEBAQEBAaytAQUBAQEBAQEBAQIFBQEBAQEBAQEBAQEBAQEBAQEBAQEBAQGuAQEBAQEBAQEBAQEBqq8BAhIBsAUCAQEBAQEBAQEBAQEBAQEBAQEBAQEHBio8sQIBAQEBAQEBAQEBAQEBAQEBAQGAALIBAQEBBwEUWAIBAQEBAQEBAQEBAQEBAQEBAQEBAQEBAQEBAQEBAQEBAQEBAQEBAQEBAQEBAQEBAQEBAQEBAQEBAQEBAQEBAQEBAQEBAQEBAQEBAQEBAQEBAQEBAQEBAQEBAQEBAQEBAQEBAQEBAQISJaRPACilAQcHBwICAQEBAQEBAQEBAQEBAQEBAQEBAQEBAQEBAQemN3USAQEBAQEBAQECBxIBAQEBAQEBAQEBAQEBAQEBAQEBAhKfpwEBAQEBAQEBAQEBAW4gAQIFC1wBAgEBAQEBAQEBAQEBAQEBAQEBAQEBAgcHqFwBEgEBAQEBAQEBAQEBAQEBAQEBAamqAQcBARIBlB0CAQEBAQEBAQEBAQEBAQEBAQEBAQEBAQEBAQEBAQEBAQEBAQEBAQEBAQEBAQEBAQEBAQEBAQEBAQEBAQEBAQEBAQEBAQEBAQEBAQEBAQEBAQEBAQEBAQEBAQEBAQEBAQEBAQEBAQECAgsSB5ucAJ2eFgcqBQEBAQEBAQEBAQEBAQEBAQEBAQEBAQEBAQECBZ9YBQIBAQEBAQEBAQEBAQEBAQEBAQEBAQEBAQEBAQEBARIBlaAFAQEBAQEBAQEBAQGhHQECBaJmBwEBAQEBAQEBAQEBAQEBAQEBAQEBAQEBAgEYdRISAQEBAQEBAQEBAQEBAQEBAQGjPQUSAQESAU8jBwEBAQEBAQEBAQEBAQEBAQEBAQEBAQEBAQEBAQEBAQEBAQEBAQEBAQEBAQEBAQEBAQEBAQEBAQEBAQEBAQEBAQEBAQEBAQEBAQEBAQEBAQEBAQEBAQEBAQEBAQEBAQEBAQEBAQEBAgcHBgUFGomMAJRdgxIBAQEBAQEBAQEBAQEBAQEBAQEBAQEBAQEBAhIFBgUBAQEBAQEBAQEBAQEBAQEBAQEBAQEBAQEBAQEBAQEFQQ0FEgEBAQEBAQEBAQEBlSIBAgGWlxIBAQEBAQEBAQEBAQEBAQEBAQEBAQEBAQIWmFABAgEBAQEBAQEBAQEBAQEBAQEHmQCaBgEBAgFvmgIBAQEBAQEBAQEBAQEBAQEBAQEBAQEBAQEBAQEBAQEBAQEBAQEBAQEBAQEBAQEBAQEBAQEBAQEBAQEBAQEBAQEBAQEBAQEBAQEBAQEBAQEBAQEBAQEBAQEBAQEBAQEBAQEBAQEBAQECAgcHAQcBAY2OCTpnU0UBAhISBwcCAQEBAQEBAQEBAQEBAQEBAQEHAQcCAQEBAQEBAQEBAQEBAQEBAQEBAQEBAQEBAQEBAQUSB4+QEgcBAQEBAQEBAQEBAZGIAQUCklcGAQEBAQEBAQEBAQEBAQEBAQEBAQEBAQEBEgFDAwIBAQEBAQEBAQEBAQEBAQEBBwFwkwEGEhIBbwwCAQEBAQEBAQEBAQEBAQEBAQEBAQEBAQEBAQEBAQEBAQEBAQEBAQEBAQEBAQEBAQEBAQEBAQEBAQEBAQEBAQEBAQEBAQEBAQEBAQEBAQEBAQEBAQEBAQEBAQEBAQEBAQEBAQEBAQEBAQEBAQEBAQEHASWEhXGGh4gfAgIGBwEBAQEBAQEBAQEBAQEBAQEBAQEBAQEBAQEBAQEBAQEBAQEBAQEBAQEBAQEBAQEBAQESBRxDgBICAQEBAQEBAQEBAQeJigECiW4BBQIBAQEBAQEBAQEBAQEBAQEBAQEBAQEBAQICCIsBAQEBAQEBAQEBAQEBAQEBAQcFHgBeARISAYx7AgEBAQEBAQEBAQEBAQEBAQEBAQEBAQEBAQEBAQEBAQEBAQEBAQEBAQEBAQEBAQEBAQEBAQEBAQEBAQEBAQEBAQEBAQEBAQEBAQEBAQEBAQEBAQEBAQEBAQEBAQEBAQEBAQEBAQEBAQEBAQEBAQEBEgUSEgIFInhjAAl4eRkBAQEBAgECBwIBAQECAQIBAgECAQECAgIBAQICBwEBAQEBAQEBAQEBAQEBAQEBAQECBQF6UwcHBgEBAQEBAQEBAQECe3wFfWgpEgUCAQEBAQEBAQEBAQEBAQEBAQEBAQEBAQIqAn5/gAcCAQEBAQEBAQEBAQEBAQEFBQWBNoIBBQFOgwIBAQEBAQEBAQEBAQEBAQEBAQEBAQEBAQEBAQEBAQEBAQEBAQEBAQEBAQEBAQEBAQEBAQEBAQEBAQEBAQEBAQEBAQEBAQEBAQEBAQEBAQEBAQEBAQEBAQEBAQEBAQEBAQEBAQEBAQEBAQEBAQEBAQEBAQEBAQEBB2VmZ2gAaWprbG1FEhYBAgEBAgEFBQYSBRIGBwcSBgYCAgICAQEBAQEBAQEBAQEBAQEBAQESBwFubwcCAQEBAQEBAQEBAQEBEipwAHEPAgEBAQEBAQEBAQEBAQEBAQEBAQEBAQEBAQEBAQEBcnMSEgEBAQEBAQEBAQEBAQEBAQECAhcAdHV2dwUCAQEBAQEBAQEBAQEBAQEBAQEBAQEBAQEBAQEBAQEBAQEBAQEBAQEBAQEBAQEBAQEBAQEBAQEBAQEBAQEBAQEBAQEBAQEBAQEBAQEBAQEBAQEBAQEBAQEBAQEBAQEBAQEBAQEBAQEBAQEBAQEBAQEBAQEBAQEBBRIGBQJISUpLTDoUN01OT1BRUlNUVR5JRVZXLi1YRylZWltcXQEBAQEBAQEBAQEBAQEBAQECEgFeXxsFAgEBAQEBAQEBAQEBAQIFFmAEBQUBAQEBAQEBAQEBAQEBAQEBAQEBAQEBAQEBAQEBKmFNARIBAQEBAQEBAQEBAQEBAQEBByoqDGIUY2QGBwEBAQEBAQEBAQEBAQEBAQEBAQEBAQEBAQEBAQEBAQEBAQEBAQEBAQEBAQEBAQEBAQEBAQEBAQEBAQEBAQEBAQEBAQEBAQEBAQEBAQEBAQEBAQEBAQEBAQEBAQEBAQEBAQEBAQEBAQEBAQEBAQEBAQEBAQEBAQEHBwcCBwECASotLi8wMTIzNDU2AAAAADc4OTo7PDs9CT4/QEEBAQEBAQEBAQEBAQEBBwISEhJCQ0QHBwIBAQEBAQEBAQEBAQEHAhIHAgISAQEBAQEBAQEBAQEBAQEBAQEBAQEBAQEBAQEBAQVFAEYHAQEBAQEBAQEBAQEBAQEBAQIFAgJHIEgHEgIBAQEBAQEBAQEBAQEBAQEBAQEBAQEBAQEBAQEBAQEBAQEBAQEBAQEBAQEBAQEBAQEBAQEBAQEBAQEBAQEBAQEBAQEBAQEBAQEBAQEBAQEBAQEBAQEBAQEBAQEBAQEBAQEBAQEBAQEBAQEBAQEBAQEBAQEBAQEBAQEBAQEBAQEBAQECEgICAQcHGhEbHB0eHyAhIiMkHgQlAgIFAQEBAQEBAQEBAQEBAgESByYnKCkqAgEBAQEBAQEBAQEBAQEBAQEBAQEBAQEBAQEBAQEBAQEBAQEBAQEBAQEBAQEBAQEBAQESASssAQEBAQEBAQEBAQEBAQEBAQEBAQEBAQEBAQEBAQEBAQEBAQEBAQEBAQEBAQEBAQEBAQEBAQEBAQEBAQEBAQEBAQEBAQEBAQEBAQEBAQEBAQEBAQEBAQEBAQEBAQEBAQEBAQEBAQEBAQEBAQEBAQEBAQEBAQEBAQEBAQEBAQEBAQEBAQEBAQEBAQEBAQEBAQEBAQEBAQEBAQEBAQEBAhIFEgYHBwIFEgUHBgYFBQUGBQYGBwUSBwEBAQEBAQEBAQEBAQESARMUFQUWBQIBAQEBAQEBAQEBAQEBAQEBAQEBAQEBAQEBAQEBAQEBAQEBAQEBAQEBAQEBAQEBAQEBBxIXGBkBAQEBAQEBAQEBAQEBAQEBAQEBAQEBAQEBAQEBAQEBAQEBAQEBAQEBAQEBAQEBAQEBAQEBAQEBAQEBAQEBAQEBAQEBAQEBAQEBAQEBAQEBAQEBAQEBAQEBAQEBAQEBAQEBAQEBAQEBAQEBAQEBAQEBAQEBAQEBAQEBAQEBAgIBAQEBAQEBAQEBAQEBAQEBAQEBAQEBAQEBAQEBAQEBAQECAQEBAQEBAQEBAQEBAQEBAgEHAQEBAQEBAQEBAQEBAgUBDA0ODwEBAQEBAQEBAQEBAQEBAQEBAQEBAQEBAQEBAQEBAQEBAQEBAQEBAQEBAQEBAQEBAQEBAQEBAQIBBBARAQEBAQEBAQEBAQEBAQEBAQEBAQEBAQEBAQEBAQEBAQEBAQEBAQEBAQEBAQEBAQEBAQEBAQEBAQEBAQEBAQEBAQEBAQEBAQEBAQEBAQEBAQEBAQEBAQEBAQEBAQEBAQEBAQEBAQEBAQEBAQEBAQEBAQEBAQEBAQEBAQEBAQcCAQEBAQEBAQEBAQEBAQEBAQEBAQEBAQEBAQEBAQEBAQEBAQEBAQEBAQEBAQEBAQEBAQEBAQEBAQEBAQEBAQEBAQcCCAkKCwYBAQEBAQEBAQEBAQEBAQEBAQEBAQEBAQEBAQEBAQEBAQEBAQEBAQEBAQEBAQEBAQEBAQEBAQEBAQUFBwEBAQEBAQEBAQEBAQEBAQEBAQEBAQEBAQEBAQEBAQEBAQEBAQEBAQEBAQEBAQEBAQEBAQEBAQEBAQEBAQEBAQEBAQEBAQEBAQEBAQEBAQEBAQEBAQEBAQEBAQEBAQEBAQEBAQEBAQEBAQEBAQEBAQEBAQEBAQEBAQEBAQECAQEBAQEBAQEBAQEBAQEBAQEBAQEBAQEBAQEBAQEBAQEBAQEBAQEBAQEBAQEBAQEBAQEBAQEBAQEBAQEBAQEBAQECAgMEAgUCAQEBAQEBAQEBAQEBAQEBAQEBAQEBAQEBAQEBAQEBAQEBAQEBAQEBAQEBAQEBAQEBAQEBAQEBAQEF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RgAAABwAAAAQAAAARU1GKwJAAAAMAAAAAAAAAA4AAAAUAAAAAAAAABAAAAAUAAAA</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2025-03-20T17:36:46Z</xd:SigningTime>
          <xd:SigningCertificate>
            <xd:Cert>
              <xd:CertDigest>
                <DigestMethod Algorithm="http://www.w3.org/2001/04/xmlenc#sha256"/>
                <DigestValue>CGrBNYtcIw+XUegP6qYhM0TeQsWFf1yxhUbQrMPAc1M=</DigestValue>
              </xd:CertDigest>
              <xd:IssuerSerial>
                <X509IssuerName>C=PY, O=ICPP, OU=Prestador Cualificado de Servicios de Confianza, CN=VIT S.A., SERIALNUMBER=RUC80080099-0</X509IssuerName>
                <X509SerialNumber>50292881741200386807193776110016226095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ABAAB/AAAAAAAAAAAAAAA3IQAAjw8AACBFTUYAAAEAYJ0AAME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QAAABgAAAAMAAAAAAAAABIAAAAMAAAAAQAAABYAAAAMAAAACAAAAFQAAABUAAAACgAAACcAAAAeAAAASgAAAAEAAACrKvlBjuP4QQoAAABLAAAAAQAAAEwAAAAEAAAACQAAACcAAAAgAAAASwAAAFAAAABYAHdsFQAAABYAAAAMAAAAAAAAAFIAAABwAQAAAgAAABAAAAAHAAAAAAAAAAAAAAC8AgAAAAAAAAECAiJTAHkAcwB0AGUAbQAAAAAAAAAAAAAAAAAAAAAAAAAAAAAAAAAAAAAAAAAAAAAAAAAAAAAAAAAAAAAAAAAAAAAAAAAAAEiamXb5fwAAAgAAAAAAAAAQ1BaaRQAAANBureX5fwAAAAAAAAAAAAAI1BaaRQAAAABAoXb5fwAA//////////8AAAAAAAAAAAAAAAAAAAAAsxEIyLawAAAQ1BaaRQAAAAIAAAAAAAAAtACKBQAAAABwYV+G9gEAANCzAIgAAAAAAAAAAAAAAAAHAAAAAAAAAAAAAAAAAAAA7NQWmkUAAAAZ1RaaRQAAAMEfhOX5fwAAAAAAAAAAAAASPwAAAAAAAAjUFppFAAAA8ABu9fYBAABwYV+G9gEAALtViOX5fwAAkNQWmkUAAAAZ1RaaRQAAAJAF8Ir2AQAAoNUWm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EQ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IA/sFEYmkUAAAAAAAAARQAAAAAAAABFAAAAAQAAAPYBAAD1URiaRQAAALkBAAAB4wEAsFEYmkUAAABCAAAAAAAAAK8pAeP/////5epG4/l/AAAIAAAAAAAAAIGoKuX5fwAAwPjA4/l/AAAgBNyO9gEAAEZBSUwYAAAAGAAAAAAADgDwUxiaRQAAAAAAwELkEAAAAAAAAAD/AADcc7Tj+X8AAAAA/wAA/wAA/wAAAAAAAP8AAAAAAAAAABAZ4uUAAAAAAQAAAAAAAAACAAAA/////wAAAAAAAAAAu1WI5fl/AABgUhiaRQAAAGQAAAAAAAAACAAhhvYBAAAAAAAAZHYACAAAAAAlAAAADAAAAAMAAABGAAAAKAAAABwAAABHRElDAgAAAAAAAAAAAAAAewAAADUAAAAAAAAAIQAAAAgAAABiAAAADAAAAAEAAAAVAAAADAAAAAQAAAAVAAAADAAAAAQAAABGAAAAFAAAAAgAAABUTlBQBgEAAFEAAABgDgAAKQAAABkAAACUAAAARgAAAAAAAAAAAAAAAAAAAAAAAAAAAQAAbwAAAFAAAAAwAAAAgAAAAOANAAAAAAAAhgDuAHsAAAA1AAAAKAAAAAABAABvAAAAAQABAAAAAAAAAAAAAAAAAAAAAAAAAAAAAAAAAAAAAAD///8A////////////////////////////////////////////////////////////////////////////////////////////////////////////////////////////////////////////////////////////////////////////////////////////////////////////////////////////////////////////////////////////////////////////////////////////////////////////////////////////////////////////////////////////////////////////////////////////////////////////////////////////////////////////////////////////////////////////////////////////////////////////////////////////////////////////////////////////////////////////////////////////////////////////////////////////////////////////////////////////////////////////////////////////////////////////////////////////////////////////////////////////////////////////////////////////////////////////////////////////////////////////////////////////////////////////////////////////////////////////////////////////////////////////////////////////////////////////////////////////////////////////////////////////////////////////////////////////////////////////////////////////////////////////////////////////////////////////////////////////////////////////////////////////////////////////////////////////////////////////////////////////////////////////////////////////////////////////////////////////////////////////////////////////////////////////////////////////////////////////////////////////////////////////////////////////////////////////////////////////////////////////////////////////////////////////////////////////////////////////////////////////////////////////////////////////////////////////////////////////////////////////////////////////////////////////////////////////////////////////////////////////////////////////////////////////////////////////////////////////////////////////////////////////////////////////////////////////////////////////////////////////////////////////////////////////////////////////////////////////////////////////////////////////////////////////////////////////////////////////////////////////////////////////////////////////////////////////////////////////////////////////////////////////////////////////////////////////////////////////////////////////////////////////////////////////////////////////////////////////////////////////////////////////////////////////////////////////////////////////////////////////////////////////////////////////////////////////////////////////////////////////////////////////////////////////////////////////////////////////////////////////////////////////////////////////////////////////////////////////////////////////////////////////////////////////////////////////////////////////////////////////////////////////////////////////////////////////////////////////////////////////////////////////////////////////////////////////////////////////////////////////////////////////////////////////////////////////////////////////////////////////////////////////////////////////////////////////////////////////////////////////////////////////////////////////////////////////////////////////////////////////////////////////////////////////////////////////////////////////////////////////////////////////////////////////////////////////////////////////////////////////////////////////////////////////////////////////////////////////////////////////////////////////////////////////////////////////////////////////////////////////////////////////////////////////////////////////////////////////////////////////////////////////////////////////////////////////////////////////////////////////////////////////////////////////////////////////////////////////////////////////////////////////////////////////////////////////////////////////////////////////////////////////////////////////////////////////////////////////////////////////////////////////////////////////////////////////////////////////////////////////////////////////////////////////////////////////////////////////////////////////////////////////////////////////////////////////////////////////////////////////////////////////////////////////////////////////////////////////////////////////////////////////////////////////////////////////////////////////////////////////////////////////////////////////////////////////////////////////////////////////////////////////////////////////////////////////////////////////////////////////////////////////////////////////////////////////////////////////////////////////////////////////////////////////////////////////////////////////////////////////////////////////////////////////////////////////////////////////////////////////////////////////////////////////////////////////////////////////////////////////////////////////////////////////////////////////////////////////////////////////////UQAAAHRzAAApAAAAGQAAAJQAAABGAAAAAAAAAAAAAAAAAAAAAAAAAAABAABvAAAAUAAAACQEAAB0BAAAAG8AAAAAAADGAIgAewAAADUAAAAoAAAAAAEAAG8AAAABAAgAAAAAAAAAAAAAAAAAAAAAAP8AAAAAAAAAAAAAAP///wD+/v4Ay8vLAOrq6gD7+/sA+vr6AP39/QCEhIQAEBAQAKampgD09PQAubm5ACUlJQA7OzsAwMDAADg4OADz8/MA/Pz8AJKSkgACAgIAXV1dAPj4+ACQkJAAISEhAO3t7QD39/cA8PDwAOTk5ADg4OAA2NjYANLS0gDIyMgAwcHBALy8vADDw8MAu7u7APX19QDR0dEAQ0NDAERERADn5+cA+fn5AFRUVABYWFgA6+vrAOPj4wDFxcUAoqKiAI+PjwBfX18AQEBAACYmJgAdHR0AFBQUAAUFBQADAwMABAQEAAYGBgANDQ0ADg4OAAgICABpaWkAwsLCAIKCggDa2toAenp6ABsbGwDl5eUA5ubmAKmpqQDx8fEA7OzsAM/PzwCXl5cAU1NTAB4eHgATExMAFhYWADU1NQBZWVkAa2trAIWFhQCfn58AqKioAL+/vwDf398A4eHhAPb29gDW1tYArq6uAJmZmQBJSUkAe3t7AIuLiwAgICAA1NTUAJ6engAPDw8ADAwMAMbGxgDX19cAeXl5ADc3NwAJCQkAGBgYADY2NgBtbW0ArKysANXV1QBgYGAAPj4+AE5OTgAHBwcARkZGAGRkZABISEgA0NDQAJOTkwAkJCQAWlpaAKenpwAzMzMAzMzMADAwMADZ2dkA4uLiABISEgDv7+8Ao6OjALi4uADd3d0AsrKyAF5eXgABAQEAPT09AHx8fACkpKQAb29vAFFRUQAsLCwAvb29AGJiYgBhYWEAgYGBAHZ2dgAyMjIAPDw8ABkZGQBlZWUAeHh4ALCwsAC0tLQA29vbALa2tgClpaUALS0tAFJSUgDJyckA09PTAK+vrwBsbGwAvr6+AGhoaADe3t4Azs7OAMfHxwBcXFwAra2tACMjIwBwcHAAysrKAHFxcQBbW1sAbm5uALOzswA0NDQA7u7uALe3twCampoAoKCgAHJycgCGhoYA8vLyAJGRkQAfHx8Aurq6ALW1tQB9fX0ACgoKAJycnABXV1cATExMAGpqagDNzc0ATU1NAJ2dnQDExMQAlpaWAIeHhwBzc3MACwsLABwcHADo6OgAoaGhAGNjYwBnZ2cAqqqqAJWVlQBQUFAAVlZWABEREQBHR0cAjY2NAC4uLgAVFRUAjo6OAJubmwBVVVUAKCgoABoaGgAiIiIAlJSUACoqKgArKysAFxcXAGZmZgCYmJgARUVFADExMQCJiYkAdXV1AEJCQgDc3NwAioqKADk5OQCAgIAAq6urAD8/PwDp6ekAdHR0AEtLSwB3d3cASkpKAEFBQQBPT08AKSkpACcnJwB+fn4AOjo6ALGxsQCMjIwAf39/AIiIiAAvLy8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io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h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j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g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RIBAQEBAQEBAQEBAQEBAQEBAQEBAQEBAQEBAQEBAQEBAQEBAQEBAQEBAQEBAQEBAQEBAQEBAQEBAQEBAQEBAQEBAQECBgYCAQEBAQEBAQEBAQEBAQEBAQEBAQEBAQEBAQEBAQEBAQEBAQEBAQEBAQEBAQEBAQEBAQEBAQEBAQEBAQEBAQEBAQEBAQEBAQEBAQEBAQEBAQEBAQEBAQEBAQEBAQEBAQEBAQEBAQEBAQEBAQEBAQEBAQEBAQEBAQEBAQEBAQEBAQEBAQEBAQEBAQEBAQEBAQEBAQEBAQEBAQEBAQEBAQEBAQEBAQEBAQEBAQEBAQEBAQEBAQEBAQEBATkuAQEBAQEBAQEBAQEBAQEBAQEBAQEBAQEBAQEBAQEBAQEBAQEBAQEBAQEBAQEBAQEBAQEBAQEBAQEBAQEBAQEBAQEBAgEqAQEBAQEBAQEBAQEBAQEBAQEBAQEBAQEBAQEBAQEBAQEBAQEBAQEBAQEBAQEBAQEBAQEBAQEBAQEBAQEBAQEBAQEBAQEBAQEBAQEBAQEBAQEBAQEBAQEBAQEBAQEBAQEBAQEBAQEBAQEBAQEBAQEBAQEBAQEBAQEBAQEBAQEBAQEBAQEBAQEBAQEBAQEBAQEBAQEBAQEBAQEBAQEBAQEBAQEBAQEBAQEBAQEBAQEBAQEBAQEBAQEBAQHJHgEBAQEBAQEBAQEBAQEBAQEBAQEBAQEBAQEBAQEBAQEBAQEBAQEBAQEBAQEBAQEBAQEBAQEBAQEBAQEBAQEBAQEBAQEsKgEBAQEBAQEBAQEBAQEBAQEBAQEBAQEBAQEBAQEBAQEBAQEBAQEBAQEBAQEBAQEBAQEBAQEBAQEBAQEBAQEBAQEBAQEBAQEBAQEBAQEBAQEBAQEBAQEBAQEBAQEBAQEBAQEBAQEBAQEBAQEBAQEBAQEBAQEBAQEBAQEBAQEBAQEBAQEBAQEBAQEBAQEBAQEBAQEBAQEBAQEBAQEBAQEBAQEBAQEBAQEBAQEBAQEBAQEBAQEBAQEBAQEBOmABAQEBAQEBAQEBAQEBAQEBAQEBAQEBAQEBAQEBAQEBAQEBAQEBAQEBAQEBAQEBAQEBAQEBAQEBAQEBAQEBAQEBAQEBYz8BAQEBAQEBAQEBAQEBAQEBAQEBAQEBAQEBAQEBAQEBAQEBAQEBAQEBAQEBAQEBAQEBAQEBAQEBAQEBAQEBAQEBAQEBAQEBAQEBAQEBAQEBAQEBAQEBAQEBAQEBAQEBAQEBAQEBAQEBAQEBAQEBAQEBAQEBAQEBAQEBAQEBAQEBAQEBAQEBAQEBAQEBAQEBAQEBAQEBAQEBAQEBAQEBAQEBAQEBAQEBAQEBAQEBAQEBAQEBAQEBAQEBAT1JAQEBAQEBAQEBAQEBAQEBAQEBAQEBAQEBAQEBAQEBAQEBAQEBAQEBAQEBAQEBAQEBAQEBAQEBAQEBAQEBAQEBAQEBAf62AQEBAQEBAQEBAQEBAQEBAQEBAQEBAQEBAQEBAQEBAQEBAQEBAQEBAQEBAQEBAQEBAQEBAQEBAQEBAQEBAQEBAQEBAQEBAQEBAQEBAQEBAQEBAQEBAQEBAQEBAQEBAQEBAQEBAQEBAQEBAQEBAQEBAQEBAQEBAQEBAQEBAQEBAQEBAQEBAQEBAQEBAQEBAQEBAQEBAQEBAQEBAQEBAQEBAQEBAQEBAQEBAQEBAQEBAQEBAQEBAQEBAQFxnwEBAQEBAQEBAQEHBwYGBQEBAQEBAQEBAQEBAQEBAQEBAQEBAQEBAQEBAQEBAQEBAQEBAQEBAQEBAQEBAQEBAQEBAQGPXAEBAQEBAQEBAQEBAQEBAQEBAQEBAQEBAQcHBRIGpf31vzJdRBIFBQEBAQEBAQEBAQEBAQEBAQEBAQEBAQEBAQEBAQEBAQEBAQEBAQEBAQEBAQEBAQEBAQEBAQEBAQEBAQEBAQEBAQEBAQEBAQEBAQEBAQEBAQEBAQEBAQEBAQEBAQEBAQEBAQEBAQEBAQEBAQEBAQEBAQEBAQEBAQEBAQEBAQEBAQEBAQEBAQEBAQEBAQEBAQEBAQEBvUkBAQEBAQEBAQEBBxKrSwEBAQEBAQEBAQEBAQEBAQEBAQEBAQEBAQEBAQEBAQEBAQEBAQEBAQEBAQEBAQEBAQEBAQECiQ0BAQEBAQEBAQEBAQEBAQEBAQEBAQEBAQcqBQHeFexC4uL0NxTHBRIBAQEBAQEBAQEBAQEBAQEBAQEBAQEBAQEBAQEBAQEBAQEBAQEBAQEBAQEBAQEBAQEBAQEBAQEBAQEBAQEBAQEBAQEBAQEBAQEBAQEBAQEBAQEBAQEBAQEBAQEBAQEBAQEBAQEBAQEBAQEBAQEBAQEBAQEBAQEBAQEBAQEBAQEBAQEBAQEBAQEBAQEBAQEBAQEBAbmrAQEBAQEBAQEBAQIS3rkFAQEBAQEBAQEBAQEBAQEBAQEBAQEBAQEBAQEBAQEBAQEBAQEBAQEBAQEBAQEBAQEBAQEBApc4AQEBAQEBAQEBAQEBAQEBAQEBAQEBAQECBenbAIF9EgIBAVj8AMIHAQEBAQEBAQEBAQEBAQEBAQEBAQEBAQEBAQEBAQEBAQEBAQEBAQEBAQEBAQEBAQEBAQEBAQEBAQEBAQEBAQEBAQEBAQEBAQEBAQEBAQEBAQEBAQEBAQEBAQEBAQEBAQEBAQEBAQEBAQEBAQEBAQEBAQEBAQEBAQEBAQEBAQEBAQEBAQEBAQEBAQEBAQEBAQEBAQH2pgEBAQEBAQEBAQECAfB8AQEBAQEBAQEBAQEBAQEBAQEBAQEBAQEBAQEBAQEBAQEBAQEBAQEBAQEBAQEBAQEBAQEBAQIiAAEFAgEBAQEBAQEBAQEBAQEBAQEBAQcGEnkA9RwBAQEBAQECAdPYAgEBAQEBAQEBAQEBAQEBAQEBAQEBAQEBAQEBAQEBAQEBAQEBAQEBAQEBAQEBAQEBAQEBAQEBAQEBAQEBAQEBAQEBAQEBAQEBAQEBAQEBAQEBAQEBAQEBAQEBAQEBAQEBAQEBAQEBAQEBAQEBAQEBAQEBAQEBAQEBAQEBAQEBAQEBAQEBAQEBAQEBAQEBAQEBAQEBkg8BAQEBAQEBAQEBAgFz6AEBAQEBAQEBAQEBAQEBAQEBAQEBAQEBAQEBAQEBAQEBAQEBAQEBAQEBAQEBAQEBAQEBAQEBVgAbBwIBAQEBAQEBAQEBAQEBAQEBAQESt3hDmgISAQEBAQEBEgF38gIBAQEBAQEBAQEBAQEBAQEBAQEBAQEBAQEBAQEBAQEBAQEBAQEBAQEBAQEBAQEBAQEBAQEBAQEBAQEBAQEBAQEBAQEBAQEBAQEBAQEBAQEBAQEBAQEBAQEBAQEBAQEBAQEBAQEBAQEBAQEBAQEBAQEBAQEBAQEBAQEBAQEBAQEBAQEBAQEBAQEBAQEBAQEBAQEBAZIjAQEBAQEBAQEBAQIBzesBAQESEgEBAQEBAQEBAQEBAQEBAQEBAQEBAQEBAQEBAQEBAQEBAQEBAQEBAQEBAQEBAQEBASkAQQUCAQEBAQEBAQEBAQEBAQEBARIFFk/5KQcCBwIBAQEBARIByrgFAQEBAQEBAQEBAQEBAQEBAQEBAQEBAQEBAQEBAQEBAQEBAQEBAQEBAQEBAQEBAQEBAQEBAQEBAQEBAQEBAQEBAQEBAQEBAQEBAQEBAQEBAQEBAQEBAQEBAQEBAQEBAQEBAQEBAQEBAQEBAQEBAQEBAQEBAQEBAQEBAQEBAQEBAQEBAQEBAQEBAQEBAQEBAQEBAQHrmwEBAQEBAQEBAQECARV0AQEBBwUBAQEBAQEBAQEBAQEBAQEBAQEBAQEBAQEBAQEBAQEBAQEBAQEBAQEBAQEBAQEBAQexAAMGAgEBAQEBAQEBAQEBAQEBAQESGnw+CwEBAQEBAQEBAQECCwA/EgEBAQEBAQEBAQEBAQEBAQEBAQEBAQEBAQEBAQEBAQEBAQEBAQEBAQEBAQEBAQEBAQEBAQEBAQEBAQEBAQEBAQEBAQEBAQEBAQEBAQEBAQEBAQEBAQEBAQEBAQEBAQEBAQEBAQEBAQEBAQEBAQEBAQEBAQEBAQEBAQEBAQEBAQEBAQEBAQEBAQEBAQEBAQEBAQEBk88BAQEBAQEBAQEBBwG/bgEBAQYSBwEBAQEBAQEBAQEBAQEBAQEBAQEBAQEBAQEBAQEBAQEBAQEBAQEBAQEBAQEBAQEHBQCCEgIBAQEBAQEBAQEBAQEBAQEBASzOEgYBAQEBAQEBAQEBApsAJQUBAQEBAQEBAQEBAQEBAQEBAQEBAQEBAQEBAQEBAQEBAQEBAQEBAQEBAQEBAQEBAQEBAQEBAQEBAQEBAQEBAQEBAQEBAQEBAQEBAQEBAQEBAQEBAQEBAQEBAQEBAQEBAQEBAQEBAQEBAQEBAQEBAQEBAQEBAQEBAQEBAQEBAQEBAQEBAQEBAQEBAQEBAQEBAQEBAe7ZAQEBAQEBAQEBAQIBwK0BAQECAgIBAQEBAQEBAQEBAQEBAQEBAQEBAQEBAQEBAQEBAQEBAQEBAQEBARIBAhISBRIGJRo3bIALBgsGBwICBwcHBRIHAQESBRlvBwICAQEBAQEBBQUGBwGw1BIHAQEBAQEBAQEBAQEBAQEBAQEBAQEBAQEBAQEBAQEBAQEBAQEBAQEBAQEBAQEBAQEBAQEBAQEBAQEBAQEBAQEBAQEBAQEBAQEBAQEBAQEBAQEBAQEBAQEBAQEBAQEBAQEBAQEBAQEBAQEBAQEBAQEBAQEBAQEBAQEBAQEBAQEBAQEBAQEBAQEBAQEBAQEBAQEBAQGMvgEBAQEBAQEBAQEHARDwAQEBAQEBAQEBAQEBAQEBAQEBAQEBAQEBAQEBAQEBAQEBAQEBAQEBAQEBAQGrqr/ojDTfqXdOhmIJ05ROTMrgb1zIUx0BBQIBEhJeWQUBAQEBAQEBARIusRaiAMIGBgEBAQEBAQEBAQEBAQEBAQEBAQEBAQEBAQEBAQEBAQEBAQEBAQEBAQEBAQEBAQEBAQEBAQEBAQEBAQEBAQEBAQEBAQEBAQEBAQEBAQEBAQEBAQEBAQEBAQEBAQEBAQEBAQEBAQEBAQEBAQEBAQEBAQEBAQEBAQEBAQEBAQEBAQEBAQEBAQEBAQEBAQEBAQEBAQEB14EBAQEBAQEBAQEBAgH2thIBAQEBAQEBAQEBAQEBAQEBAQEBAQEBAQEBAQEBAQEBAQEBAQEBAQEBAQEBwbBjlOQo2mu1tTqF1dhe6qiYW77Q/JWHXgsBAQIB4AEFAQEBAQEBAQEFoncBaVESEhIBAQEBAQEBAQEBAQEBAQEBAQEBAQEBAQEBAQEBAQEBAQEBAQEBAQEBAQEBAQEBAQEBAQEBAQEBAQEBAQEBAQEBAQEBAQEBAQEBAQEBAQEBAQEBAQEBAQEBAQEBAQEBAQEBAQEBAQEBAQEBAQEBAQEBAQEBAQEBAQEBAQEBAQEBAQEBAQEBAQEBAQEBAQEBAQEBAU2mAQEBAQEBAQEBAQEBlNUCAQEBAQEBAQEBAQEBAQEBAQEBAQEBAQEBAQEBAQEBAQEBAQEBAQEBAQEBAQcBBwEBAQEBAQEUVQIBAQEBAQEBAQEBARIHAgESAfABBwEBAQEBAQEBEgFop9cREgEBAQEBAQEBAQEBAQEBAQEBAQEBAQEBAQEBAQEBAQEBAQEBAQEBAQEBAQEBAQEBAQEBAQEBAQEBAQEBAQEBAQEBAQEBAQEBAQEBAQEBAQEBAQEBAQEBAQEBAQEBAQEBAQEBAQEBAQEBAQEBAQEBAQEBAQEBAQEBAQEBAQEBAQEBAQEBAQEBAQEBAQEBAQEBAQEBAQFxqwEBAQEBAQEBAQEBAZS2AgEBAQEBAQEBAQEBAQEBAQEBAQEBAQEBAQEBAQEBAQEBAQEBAQEBAQEBAQESBxIHBwEBAQdIAB8SAgEBAQEBAQEHBwUHEgEBEhIbBwIBAQEBAQEBAQUBhjplEgUBAQEBAQEBAQEBAQEBAQEBAQEBAQEBAQEBAQEBAQEBAQEBAQEBAQEBAQEBAQEBAQEBAQEBAQEBAQEBAQEBAQEBAQEBAQEBAQEBAQEBAQEBAQEBAQEBAQEBAQEBAQEBAQEBAQEBAQEBAQEBAQEBAQEBAQEBAQEBAQEBAQEBAQEBAQEBAQEBAQEBAQEBAQEBAQEBAQEBPZ4BAQEBAQEBAQEBAgF3thIBAQEBAQEBAQEBAQEBAQEBAQEBAQEBAQEBAQEBAQEBAQEBAQEBAQEBAQEBBxIHBwEBAQEHAwAaBQEBAQEBAQEBAhICBwcCAQIHEhISBxISAhIHBwd9DgAkBwYHAQEBAQEBAQEBAQEBAQEBAQEBAQEBAQEBAQEBAQEBAQEBAQEBAQEBAQEBAQEBAQEBAQEBAQEBAQEBAQEBAQEBAQEBAQEBAQEBAQEBAQEBAQEBAQEBAQEBAQEBAQEBAQEBAQEBAQEBAQEBAQEBAQEBAQEBAQEBAQEBAQEBAQEBAQEBAQEBAQEBAQEBAQEBAQEBAQEBAT1gAQEBAQEBAQEBAQIBjJACAQEBAQEBAQEBAQEBAQEBAQEBAQEBAQEBAQEBAQEBAQEBAQEBAQEBAQEBAQEBAQEBAQEBAardARICAQEBAQEBAQEBAQEBAQEBAQcSBQEBBwUHAgW0f/VniQEBAQEBAQEBAQEBAQEBAQEBAQEBAQEBAQEBAQEBAQEBAQEBAQEBAQEBAQEBAQEBAQEBAQEBAQEBAQEBAQEBAQEBAQEBAQEBAQEBAQEBAQEBAQEBAQEBAQEBAQEBAQEBAQEBAQEBAQEBAQEBAQEBAQEBAQEBAQEBAQEBAQEBAQEBAQEBAQEBAQEBAQEBAQEBAQEBAQEBAQE4YAEBAQEBAQEBAQECAbBABQEBAQEBAQEBAQEBAQEBAQEBAQEBAQEBAQEBAQEBAQEBAQEBAQEBAQEBAgIBAgEBAgEBBwHXQAISAgEBAQEBAQEBAQEBAQEBAQEBBiSO8XYBASZPPPsBPjEBAQEBAQEBAQEBAQEBAQEBAQEBAQEBAQEBAQEBAQEBAQEBAQEBAQEBAQEBAQEBAQEBAQEBAQEBAQEBAQEBAQEBAQEBAQEBAQEBAQEBAQEBAQEBAQEBAQEBAQEBAQEBAQEBAQEBAQEBAQEBAQEBAQEBAQEBAQEBAQEBAQEBAQEBAQEBAQEBAQEBAQEBAQEBAQEBAQEBAQEBOmUBAQEBAQEBAQEBBwF0qgIBAQEBAQEBAQEBAQEBAQEBAQEBAQEBAQEBAQEBAQEHEhISBRIHAQEBARISBhISEgcBEhofAFYBAQEBAQEBAQEBAQEBAQEBAQEBVjZpTUMAM6kAyBsBAfAzAQEBAQEBAQEBAQEBAQEBAQEBAQEBAQEBAQEBAQEBAQEBAQEBAQEBAQEBAQEBAQEBAQEBAQEBAQEBAQEBAQEBAQEBAQEBAQEBAQEBAQEBAQEBAQEBAQEBAQEBAQEBAQEBAQEBAQEBAQEBAQEBAQEBAQEBAQEBAQEBAQEBAQEBAQEBAQEBAQEBAQEBAQEBAQEBAQEBAQEBATkcAQEBAQEBAQEBAQIBEHgBAQEBAQEBAQEBAQEBAQEBAQEBAQEBAQEBAQEBAQEBBwIHAQECEgEBAQEHAQEBAgUHAQIB9TIBAQEBAQEBAQEBAQEBAQEBAQEBAXljYk5OOeuosQIGAgEwOwEBAQEBAQEBAQEBAQEBAQEBAQEBAQEBAQEBAQEBAQEBAQEBAQEBAQEBAQEBAQEBAQEBAQEBAQEBAQEBAQEBAQEBAQEBAQEBAQEBAQEBAQEBAQEBAQEBAQEBAQEBAQEBAQEBAQEBAQEBAQEBAQEBAQEBAQEBAQEBAQEBAQEBAQEBAQEBAQEBAQEBAQEBAQEBAQEBAQEHBwQAAQEBAQEBAQEBAQEHAZPDAQEBBwICBwcCEgICEgIFBwcHBRIHEgcBAQEBBwcFEgb6qp3ovHsHEhIBidE1jOxBAQJYij0aEhICAgIHAQcHBwcFAgEHAgcHBxICAhtYIBTLAQcHAhIHqwCAEgcHEgEBAQEBAQEBAQEBAQEBAQEBAQEBAQEBAQEBAQEBAQEBAQEBAQEBAQEBAQEBAQEBAQEBAQEBAQEBAQEBAQEBAQEBAQEBAQEBAQEBAQEBAQEBAQEBAQEBAQEBAQEBAQEBAQEBAQEBAQEBAQEBAQEBAQEBAQEBAQEBAQEBAQEBAQEBAQEBAQEBAQEBAQEBAQEBBwUk1wEBAQEBAQEBAQEBAgHk9QEBAQUFBioGBQICBwYqEgcHBQIHBQYFAQEBAgcSEo0OhnCqQvVjem0SiwC/gb6wPJulELkvEgclAQYSEhICJQECAhIHBwICBwUHEgEFC2dzBQEBAQECBwUAqBYCAgUBAQEBAQEBAQEBAQEBAQEBAQEBAQEBAQEBAQEBAQEBAQEBAQEBAQEBAQEBAQEBAQEBAQEBAQEBAQEBAQEBAQEBAQEBAQEBAQEBAQEBAQEBAQEBAQEBAQEBAQEBAQEBAQEBAQEBAQEBAQEBAQEBAQEBAQEBAQEBAQEBAQEBAQEBAQEBAQEBAQEBAQEBAQEBAQIBwcEBAQEBAQEBAQEBAQIBLNQBAQEGHhkBBrez1b4EAgclkA35FSIFBwEBAQEHAYE8oX0BAQIBfa42XMmYARIHATB/vZYtKgM0NouiAhLET7mL6mUBGsfNa5cRAhIBGujKRQYBAQEBEiq1hk6p7pEcAQEBAQEBAQEBAQEBAQEBAQEBAQEBAQEBAQEBAQEBAQEBAQEBAQEBAQEBAQEBAQEBAQEBAQEBAQEBAQEBAQEBAQEBAQEBAQEBAQEBAQEBAQEBAQEBAQEBAQEBAQEBAQEBAQEBAQEBAQEBAQEBAQEBAQEBAQEBAQEBAQEBAQEBAQEBAQEBAQEBAQEBAQEBAQESWAB7BgUFBxIGBQYHur66ASzaAQEB9Bg42onTNhDgOULFTJRm6ktj6EQSBgYB7PQ7NJIuEgECAhIBagA/EgYCIHhmSicZEgel7SZmlMgOyazmUU86cNxj9PUJaKexKfZ6VgICAQEBAQECBff4saX0PT8FEgcCAQEBAQEBAQEBAQEBAQEBAQEBAQEBAQEBAQEBAQEBAQEBAQEBAQEBAQEBAQEBAQEBAQEBAQEBAQEBAQEBAQEBAQEBAQEBAQEBAQEBAQEBAQEBAQEBAQEBAQEBAQEBAQEBAQEBAQEBAQEBAQEBAQEBAQEBAQEBAQEBAQEBAQEBAQEBAQEBAQEBAQEBB3k9BwcFAgIBAgUC4gBiOOjAUQEBAR0HSCgAkQsBAo0JOe4RBwIBHGdn7yoHdmfw6wJdjAEBAQECwgDxkwIHrgDkHAHy6gISBRIFEhzgubEBBQECpgAA6QECgLupyt3zJQUBAQEBAQEBAQF46wEqBfAAWgISAQEBAQEBAQEBAQEBAQEBAQEBAQEBAQEBAQEBAQEBAQEBAQEBAQEBAQEBAQEBAQEBAQEBAQEBAQEBAQEBAQEBAQEBAQEBAQEBAQEBAQEBAQEBAQEBAQEBAQEBAQEBAQEBAQEBAQEBAQEBBwIBBwIHAQICEgEBAQEBAQEBAQEBAQEBAQEBAhIHAgICAum9zAcSGY/TalsCUzeaBUeVACcBAQESBQbqAF4SBwUGB2/rKgcSBwYqyEsBAU8fPuwqAcNgAQEBAa2TAQ0hF8k/AQYGstEBBQcSBRISXYwBEgUSBe2dXcMBBhISZAAAGgUFAQEBAQEBAQEBCDYBKhIBtGKmEgIBAQEBAQEBAQEBAQEBAQEBAQEBAQEBAQEBAQEBAQEBAQEBAQEBAQEBAQEBAQEBAQEBAQEBAQEBAQEBAQEBAQEBAQEBAQEBAQEBAQEBAQEBAQEBAQEBAQEBAQEBAQEBAQEBAQEBAQEBAhIFAhIHBwUHKhICAQEBAQEBAQEBAQEBAQEBAQIGEgcSAj8NKwEBAeJ8geO55Ey2AQEHB6c7BAEBAQEHxqrlAQEBAQEshqAGAgEBAUg6BQdBGcbaBQHBSQEHEsuGAwLm53qQAgIBEplfKgUBAQEBBWdDRAcBAgLOtUDoAQYGbYXeqS4BAQEBAQEBAQEBApgAJRIBAgJTYxsHAQEBAQEBAQEBAQEBAQEBAQEBAQEBAQEBAQEBAQEBAQEBAQEBAQEBAQEBAQEBAQEBAQEBAQEBAQEBAQEBAQEBAQEBAQEBAQEBAQEBAQEBAQEBAQEBAQEBAQEBAQEBAQEBAQEBAQEBAQIFAQG3RUUSAQEBAQEBAQEBAQEBAQEBAQEBAQEBAgEBu9pxkRYHAQHb2QUHWK4AugIBBxKe3FoBAQEBB3s1TAEBAQEBA8AfEgIBAQEHsCYHBiUq3cG2krcBAhLeXwESYMoUwgUCARJB3wUSAQEBAQLgAAUHAQIFIV9OpAUGfhBkAeEcAQEBAQEBAQEBAQceACACAQJYASiVAQEBAQEBAQEBAQEBAQEBAQEBAQEBAQEBAQEBAQEBAQEBAQEBAQEBAQEBAQEBAQEBAQEBAQEBAQEBAQEBAQEBAQEBAQEBAQEBAQEBAQEBAQEBAQEBAQEBAQEBAQEBAQEBAQEBAQEBAhISXpIAAIa5J81Rzq4+CEbCGwcBAQEBAQESJXXP0KxLY72VfgICBQEBvc8CAgcB0dECAQISQdJ6KhIBAQcS0zUBAQEBAgcBAgUBAQEBAdTGBwUCB1fI1RkCAQcGk5ECBwHW17gBBwIHq9gBBgEBAQEHLlcBAgEHAgEBAgYFErwQoG5rAQEBAQEBAQEBAQECBgDZBQEHBwIcAFcCAgEBAQEBAQEBAQEBAQEBAQEBAQEBAQEBAQEBAQEBAQEBAQEBAQEBAQEBAQEBAQEBAQEBAQEBAQEBAQEBAQEBAQEBAQEBAQEBAQEBAQEBAQEBAQEBAQEBAQEBAQEBAQEBAQEBAQcqxIZzYW0dxcbHyMFRb4xDyRQAyYY3aDk4hhQ9yie/Ug8SAQUSAQEBATtsAQEBAbqGmQEBAUk7TpkFAQEHFhnLEgEBAQEBAQEBAQEBAQEsswEBAQEHAgIFBwEFnzhgBwEBDoQ8LErMYacmAgUBAQEBAQEBAQEBAQECKQYHBgWZhXhUBRIBAQEBAQEBAQEBEgFDlQEBAQEBAYcxBQIBAQEBAQEBAQEBAQEBAQEBAQEBAQEBAQEBAQEBAQEBAQEBAQEBAQEBAQEBAQEBAQEBAQEBAQEBAQEBAQEBAQEBAQEBAQEBAQEBAQEBAQEBAQEBAQEBAQEBAQEBAQEBAQEBAQECBboAuwEGEgcHEgICAQIqKkd9qwyyuyNJSWUuGyoBAQcHBQUHAgEBAQGUsgICAQEBvH4BAQEFvUASBQEBBxISEhIBAQEBAQEBAQEBAQEBiKsBAQEBEhISBQIBB76/BwUBAcAZRF0QT8HCBRISAQEBAQEBAQEBAQEBAi1KBQUqKgEBEhIHAQEBAQEBAQEBAQcBwzYBAQEBAQVeeAIHAQEBAQEBAQEBAQEBAQEBAQEBAQEBAQEBAQEBAQEBAQEBAQEBAQEBAQEBAQEBAQEBAQEBAQEBAQEBAQEBAQEBAQEBAQEBAQEBAQEBAQEBAQEBAQEBAQEBAQEBAQEBAQEBAQEBAQEBlgCEByoqBwEBAQEBAQEBAQEBAQEBAQEBAQEBAQEBAQEBAQEBAQEBh7MFBQEBAQEBAQEBAQcBAQEBAQEBAQEBAQEBAQEBAQEBAQEBB7QqAQEBAQEBAQEBAQK1tgEBAgGwtwIBAQEBAQEBAQEBAQEBAQEBAQEBAQIHs5gqAgEBAQEBAQEBAQEBAQEBAQEBAbgABAEBAQEFdbkSAgEBAQEBAQEBAQEBAQEBAQEBAQEBAQEBAQEBAQEBAQEBAQEBAQEBAQEBAQEBAQEBAQEBAQEBAQEBAQEBAQEBAQEBAQEBAQEBAQEBAQEBAQEBAQEBAQEBAQEBAQEBAQEBAQEBAQEBBwFeAE+rAQEBAQEBAQEBAQEBAQEBAQEBAQEBAQEBAQEBAQEBAQEBAaytAQUBAQEBAQEBAQIFBQEBAQEBAQEBAQEBAQEBAQEBAQEBAQGuAQEBAQEBAQEBAQEBqq8BAhIBsAUCAQEBAQEBAQEBAQEBAQEBAQEBAQEHBio8sQIBAQEBAQEBAQEBAQEBAQEBAQGAALIBAQEBBwEUWAIBAQEBAQEBAQEBAQEBAQEBAQEBAQEBAQEBAQEBAQEBAQEBAQEBAQEBAQEBAQEBAQEBAQEBAQEBAQEBAQEBAQEBAQEBAQEBAQEBAQEBAQEBAQEBAQEBAQEBAQEBAQEBAQEBAQEBAQISJaRPACilAQcHBwICAQEBAQEBAQEBAQEBAQEBAQEBAQEBAQEBAQemN3USAQEBAQEBAQECBxIBAQEBAQEBAQEBAQEBAQEBAQEBAhKfpwEBAQEBAQEBAQEBAW4gAQIFC1wBAgEBAQEBAQEBAQEBAQEBAQEBAQEBAgcHqFwBEgEBAQEBAQEBAQEBAQEBAQEBAamqAQcBARIBlB0CAQEBAQEBAQEBAQEBAQEBAQEBAQEBAQEBAQEBAQEBAQEBAQEBAQEBAQEBAQEBAQEBAQEBAQEBAQEBAQEBAQEBAQEBAQEBAQEBAQEBAQEBAQEBAQEBAQEBAQEBAQEBAQEBAQEBAQECAgsSB5ucAJ2eFgcqBQEBAQEBAQEBAQEBAQEBAQEBAQEBAQEBAQECBZ9YBQIBAQEBAQEBAQEBAQEBAQEBAQEBAQEBAQEBAQEBARIBlaAFAQEBAQEBAQEBAQGhHQECBaJmBwEBAQEBAQEBAQEBAQEBAQEBAQEBAQEBAgEYdRISAQEBAQEBAQEBAQEBAQEBAQGjPQUSAQESAU8jBwEBAQEBAQEBAQEBAQEBAQEBAQEBAQEBAQEBAQEBAQEBAQEBAQEBAQEBAQEBAQEBAQEBAQEBAQEBAQEBAQEBAQEBAQEBAQEBAQEBAQEBAQEBAQEBAQEBAQEBAQEBAQEBAQEBAQEBAgcHBgUFGomMAJRdgxIBAQEBAQEBAQEBAQEBAQEBAQEBAQEBAQEBAhIFBgUBAQEBAQEBAQEBAQEBAQEBAQEBAQEBAQEBAQEBAQEFQQ0FEgEBAQEBAQEBAQEBlSIBAgGWlxIBAQEBAQEBAQEBAQEBAQEBAQEBAQEBAQIWmFABAgEBAQEBAQEBAQEBAQEBAQEHmQCaBgEBAgFvmgIBAQEBAQEBAQEBAQEBAQEBAQEBAQEBAQEBAQEBAQEBAQEBAQEBAQEBAQEBAQEBAQEBAQEBAQEBAQEBAQEBAQEBAQEBAQEBAQEBAQEBAQEBAQEBAQEBAQEBAQEBAQEBAQEBAQEBAQECAgcHAQcBAY2OCTpnU0UBAhISBwcCAQEBAQEBAQEBAQEBAQEBAQEHAQcCAQEBAQEBAQEBAQEBAQEBAQEBAQEBAQEBAQEBAQUSB4+QEgcBAQEBAQEBAQEBAZGIAQUCklcGAQEBAQEBAQEBAQEBAQEBAQEBAQEBAQEBEgFDAwIBAQEBAQEBAQEBAQEBAQEBBwFwkwEGEhIBbwwCAQEBAQEBAQEBAQEBAQEBAQEBAQEBAQEBAQEBAQEBAQEBAQEBAQEBAQEBAQEBAQEBAQEBAQEBAQEBAQEBAQEBAQEBAQEBAQEBAQEBAQEBAQEBAQEBAQEBAQEBAQEBAQEBAQEBAQEBAQEBAQEBAQEHASWEhXGGh4gfAgIGBwEBAQEBAQEBAQEBAQEBAQEBAQEBAQEBAQEBAQEBAQEBAQEBAQEBAQEBAQEBAQEBAQESBRxDgBICAQEBAQEBAQEBAQeJigECiW4BBQIBAQEBAQEBAQEBAQEBAQEBAQEBAQEBAQICCIsBAQEBAQEBAQEBAQEBAQEBAQcFHgBeARISAYx7AgEBAQEBAQEBAQEBAQEBAQEBAQEBAQEBAQEBAQEBAQEBAQEBAQEBAQEBAQEBAQEBAQEBAQEBAQEBAQEBAQEBAQEBAQEBAQEBAQEBAQEBAQEBAQEBAQEBAQEBAQEBAQEBAQEBAQEBAQEBAQEBAQEBEgUSEgIFInhjAAl4eRkBAQEBAgECBwIBAQECAQIBAgECAQECAgIBAQICBwEBAQEBAQEBAQEBAQEBAQEBAQECBQF6UwcHBgEBAQEBAQEBAQECe3wFfWgpEgUCAQEBAQEBAQEBAQEBAQEBAQEBAQEBAQIqAn5/gAcCAQEBAQEBAQEBAQEBAQEFBQWBNoIBBQFOgwIBAQEBAQEBAQEBAQEBAQEBAQEBAQEBAQEBAQEBAQEBAQEBAQEBAQEBAQEBAQEBAQEBAQEBAQEBAQEBAQEBAQEBAQEBAQEBAQEBAQEBAQEBAQEBAQEBAQEBAQEBAQEBAQEBAQEBAQEBAQEBAQEBAQEBAQEBAQEBB2VmZ2gAaWprbG1FEhYBAgEBAgEFBQYSBRIGBwcSBgYCAgICAQEBAQEBAQEBAQEBAQEBAQESBwFubwcCAQEBAQEBAQEBAQEBEipwAHEPAgEBAQEBAQEBAQEBAQEBAQEBAQEBAQEBAQEBAQEBcnMSEgEBAQEBAQEBAQEBAQEBAQECAhcAdHV2dwUCAQEBAQEBAQEBAQEBAQEBAQEBAQEBAQEBAQEBAQEBAQEBAQEBAQEBAQEBAQEBAQEBAQEBAQEBAQEBAQEBAQEBAQEBAQEBAQEBAQEBAQEBAQEBAQEBAQEBAQEBAQEBAQEBAQEBAQEBAQEBAQEBAQEBAQEBAQEBBRIGBQJISUpLTDoUN01OT1BRUlNUVR5JRVZXLi1YRylZWltcXQEBAQEBAQEBAQEBAQEBAQECEgFeXxsFAgEBAQEBAQEBAQEBAQIFFmAEBQUBAQEBAQEBAQEBAQEBAQEBAQEBAQEBAQEBAQEBKmFNARIBAQEBAQEBAQEBAQEBAQEBByoqDGIUY2QGBwEBAQEBAQEBAQEBAQEBAQEBAQEBAQEBAQEBAQEBAQEBAQEBAQEBAQEBAQEBAQEBAQEBAQEBAQEBAQEBAQEBAQEBAQEBAQEBAQEBAQEBAQEBAQEBAQEBAQEBAQEBAQEBAQEBAQEBAQEBAQEBAQEBAQEBAQEBAQEHBwcCBwECASotLi8wMTIzNDU2AAAAADc4OTo7PDs9CT4/QEEBAQEBAQEBAQEBAQEBBwISEhJCQ0QHBwIBAQEBAQEBAQEBAQEHAhIHAgISAQEBAQEBAQEBAQEBAQEBAQEBAQEBAQEBAQEBAQVFAEYHAQEBAQEBAQEBAQEBAQEBAQIFAgJHIEgHEgIBAQEBAQEBAQEBAQEBAQEBAQEBAQEBAQEBAQEBAQEBAQEBAQEBAQEBAQEBAQEBAQEBAQEBAQEBAQEBAQEBAQEBAQEBAQEBAQEBAQEBAQEBAQEBAQEBAQEBAQEBAQEBAQEBAQEBAQEBAQEBAQEBAQEBAQEBAQEBAQEBAQEBAQEBAQECEgICAQcHGhEbHB0eHyAhIiMkHgQlAgIFAQEBAQEBAQEBAQEBAgESByYnKCkqAgEBAQEBAQEBAQEBAQEBAQEBAQEBAQEBAQEBAQEBAQEBAQEBAQEBAQEBAQEBAQEBAQESASssAQEBAQEBAQEBAQEBAQEBAQEBAQEBAQEBAQEBAQEBAQEBAQEBAQEBAQEBAQEBAQEBAQEBAQEBAQEBAQEBAQEBAQEBAQEBAQEBAQEBAQEBAQEBAQEBAQEBAQEBAQEBAQEBAQEBAQEBAQEBAQEBAQEBAQEBAQEBAQEBAQEBAQEBAQEBAQEBAQEBAQEBAQEBAQEBAQEBAQEBAQEBAQEBAhIFEgYHBwIFEgUHBgYFBQUGBQYGBwUSBwEBAQEBAQEBAQEBAQESARMUFQUWBQIBAQEBAQEBAQEBAQEBAQEBAQEBAQEBAQEBAQEBAQEBAQEBAQEBAQEBAQEBAQEBAQEBBxIXGBkBAQEBAQEBAQEBAQEBAQEBAQEBAQEBAQEBAQEBAQEBAQEBAQEBAQEBAQEBAQEBAQEBAQEBAQEBAQEBAQEBAQEBAQEBAQEBAQEBAQEBAQEBAQEBAQEBAQEBAQEBAQEBAQEBAQEBAQEBAQEBAQEBAQEBAQEBAQEBAQEBAQEBAgIBAQEBAQEBAQEBAQEBAQEBAQEBAQEBAQEBAQEBAQEBAQECAQEBAQEBAQEBAQEBAQEBAgEHAQEBAQEBAQEBAQEBAgUBDA0ODwEBAQEBAQEBAQEBAQEBAQEBAQEBAQEBAQEBAQEBAQEBAQEBAQEBAQEBAQEBAQEBAQEBAQEBAQIBBBARAQEBAQEBAQEBAQEBAQEBAQEBAQEBAQEBAQEBAQEBAQEBAQEBAQEBAQEBAQEBAQEBAQEBAQEBAQEBAQEBAQEBAQEBAQEBAQEBAQEBAQEBAQEBAQEBAQEBAQEBAQEBAQEBAQEBAQEBAQEBAQEBAQEBAQEBAQEBAQEBAQEBAQcCAQEBAQEBAQEBAQEBAQEBAQEBAQEBAQEBAQEBAQEBAQEBAQEBAQEBAQEBAQEBAQEBAQEBAQEBAQEBAQEBAQEBAQcCCAkKCwYBAQEBAQEBAQEBAQEBAQEBAQEBAQEBAQEBAQEBAQEBAQEBAQEBAQEBAQEBAQEBAQEBAQEBAQEBAQUFBwEBAQEBAQEBAQEBAQEBAQEBAQEBAQEBAQEBAQEBAQEBAQEBAQEBAQEBAQEBAQEBAQEBAQEBAQEBAQEBAQEBAQEBAQEBAQEBAQEBAQEBAQEBAQEBAQEBAQEBAQEBAQEBAQEBAQEBAQEBAQEBAQEBAQEBAQEBAQEBAQEBAQECAQEBAQEBAQEBAQEBAQEBAQEBAQEBAQEBAQEBAQEBAQEBAQEBAQEBAQEBAQEBAQEBAQEBAQEBAQEBAQEBAQEBAQECAgMEAgUCAQEBAQEBAQEBAQEBAQEBAQEBAQEBAQEBAQEBAQEBAQEBAQEBAQEBAQEBAQEBAQEBAQEBAQEBAQEF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RgAAABQAAAAIAAAAVE5QUAcBAABGAAAAFAAAAAgAAABHRElDAwAAACIAAAAMAAAA/////yIAAAAMAAAA/////yUAAAAMAAAADQAAgCgAAAAMAAAAAwAAACIAAAAMAAAA/////yIAAAAMAAAA/v///ycAAAAYAAAAAwAAAAAAAAD///8AAAAAACUAAAAMAAAAAwAAAEwAAABkAAAAAAAAAFAAAAAQAQAAfAAAAAAAAABQAAAAEQ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UgAAAHABAAADAAAA9f///wAAAAAAAAAAAAAAAJABAAAAAAABAAAAAHMAZQBnAG8AZQAgAHUAaQAAAAAAAAAAAAAAAAAAAAAAAAAAAAAAAAAAAAAAAAAAAAAAAAAAAAAAAAAAAAAAAAAAAAAAACAAAAAAAAAAQKF2+X8AAABAoXb5fwAAoLQYmkUAAAAAAFnl+X8AANVnznX5fwAAMBZZ5fl/AAATAAAAAAAAABAXAAAAAAAAQAAAwPl/AAAAAFnl+X8AAKdqznX5fwAABAAAAAAAAAAwFlnl+X8AABC1GJpFAAAAEwAAAAAAAABIAAAAAAAAAKwihHb5fwAAmEOhdvl/AAAAJ4R2+X8AAAEAAAAAAAAArkyEdvl/AAAAAFnl+X8AAAAAAAAAAAAAAAAAAHhmAAAAAAAAAAAAAHBhX4b2AQAAu1WI5fl/AADwtRiaRQAAAHm2GJpFAAAAAAAAAAAAAAAYtxiaZHYACAAAAAAlAAAADAAAAAMAAAAYAAAADAAAAAAAAAASAAAADAAAAAEAAAAeAAAAGAAAAAkAAABQAAAAAAEAAF0AAAAlAAAADAAAAAMAAABUAAAA2AAAAAoAAABQAAAAiAAAAFwAAAABAAAAqyr5QY7j+EEKAAAAUAAAABcAAABMAAAAAAAAAAAAAAAAAAAA//////////98AAAARwBsAGEAZAB5AHMAIABWAGUAbADhAHoAcQB1AGUAegAgAEYAcgBhAG4AYwBvAAAACAAAAAMAAAAGAAAABwAAAAUAAAAFAAAAAwAAAAcAAAAGAAAAAwAAAAYAAAAFAAAABwAAAAcAAAAGAAAABQAAAAMAAAAGAAAABAAAAAYAAAAHAAAABQAAAAcAAABLAAAAQAAAADAAAAAFAAAAIAAAAAEAAAABAAAAEAAAAAAAAAAAAAAAEQEAAIAAAAAAAAAAAAAAABEBAACAAAAAJQAAAAwAAAACAAAAJwAAABgAAAAEAAAAAAAAAP///wAAAAAAJQAAAAwAAAAEAAAATAAAAGQAAAAJAAAAYAAAAP8AAABsAAAACQAAAGAAAAD3AAAADQAAACEA8AAAAAAAAAAAAAAAgD8AAAAAAAAAAAAAgD8AAAAAAAAAAAAAAAAAAAAAAAAAAAAAAAAAAAAAAAAAACUAAAAMAAAAAAAAgCgAAAAMAAAABAAAACUAAAAMAAAAAwAAABgAAAAMAAAAAAAAABIAAAAMAAAAAQAAAB4AAAAYAAAACQAAAGAAAAAAAQAAbQAAACUAAAAMAAAAAwAAAFQAAADQAAAACgAAAGAAAAB/AAAAbAAAAAEAAACrKvlBjuP4QQoAAABgAAAAFgAAAEwAAAAAAAAAAAAAAAAAAAD//////////3gAAABHAGUAcgBlAG4AdABlACAAQQBkAG0AaQBuAGkAcwB0AHIAYQB0AGkAdgBvAAgAAAAGAAAABAAAAAYAAAAHAAAABAAAAAYAAAADAAAABwAAAAcAAAAJAAAAAwAAAAcAAAADAAAABQAAAAQAAAAEAAAABgAAAAQAAAADAAAABQAAAAcAAABLAAAAQAAAADAAAAAFAAAAIAAAAAEAAAABAAAAEAAAAAAAAAAAAAAAEQEAAIAAAAAAAAAAAAAAABEBAACAAAAAJQAAAAwAAAACAAAAJwAAABgAAAAEAAAAAAAAAP///wAAAAAAJQAAAAwAAAAEAAAATAAAAGQAAAAJAAAAcAAAAAcBAAB8AAAACQAAAHAAAAD/AAAADQAAACEA8AAAAAAAAAAAAAAAgD8AAAAAAAAAAAAAgD8AAAAAAAAAAAAAAAAAAAAAAAAAAAAAAAAAAAAAAAAAACUAAAAMAAAAAAAAgCgAAAAMAAAABAAAACUAAAAMAAAAAwAAABgAAAAMAAAAAAAAABIAAAAMAAAAAQAAABYAAAAMAAAAAAAAAFQAAABIAQAACgAAAHAAAAAGAQAAfAAAAAEAAACrKvlBjuP4QQoAAABwAAAAKgAAAEwAAAAEAAAACQAAAHAAAAAIAQAAfQAAAKAAAABGAGkAcgBtAGEAZABvACAAcABvAHIAOgAgAEcATABBAEQAWQBTACAAUgBFAE4ARQBFACAAVgBFAEwAQQBaAFEAVQBFAFoAIABGAFIAQQBOAEMATwAGAAAAAwAAAAQAAAAJAAAABgAAAAcAAAAHAAAAAwAAAAcAAAAHAAAABAAAAAMAAAADAAAACAAAAAUAAAAHAAAACAAAAAUAAAAGAAAAAwAAAAcAAAAGAAAACAAAAAYAAAAGAAAAAwAAAAcAAAAGAAAABQAAAAcAAAAGAAAACAAAAAgAAAAGAAAABgAAAAMAAAAGAAAABwAAAAcAAAAIAAAABwAAAAkAAAAWAAAADAAAAAAAAAAlAAAADAAAAAIAAAAOAAAAFAAAAAAAAAAQAAAAFAAAAA==</Object>
  <Object Id="idInvalidSigLnImg">AQAAAGwAAAAAAAAAAAAAABABAAB/AAAAAAAAAAAAAAA3IQAAjw8AACBFTUYAAAEAiKQAANU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KF2+X8AAABAoXb5fwAAoLQYmkUAAAAAAFnl+X8AANVnznX5fwAAMBZZ5fl/AAATAAAAAAAAABAXAAAAAAAAQAAAwPl/AAAAAFnl+X8AAKdqznX5fwAABAAAAAAAAAAwFlnl+X8AABC1GJpFAAAAEwAAAAAAAABIAAAAAAAAAKwihHb5fwAAmEOhdvl/AAAAJ4R2+X8AAAEAAAAAAAAArkyEdvl/AAAAAFnl+X8AAAAAAAAAAAAAAAAAAHhmAAAAAAAAAAAAAHBhX4b2AQAAu1WI5fl/AADwtRiaRQAAAHm2GJpFAAAAAAAAAAAAAAAYtxi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SJqZdvl/AAACAAAAAAAAABDUFppFAAAA0G6t5fl/AAAAAAAAAAAAAAjUFppFAAAAAEChdvl/AAD//////////wAAAAAAAAAAAAAAAAAAAACzEQjItrAAABDUFppFAAAAAgAAAAAAAAC0AIoFAAAAAHBhX4b2AQAA0LMAiAAAAAAAAAAAAAAAAAcAAAAAAAAAAAAAAAAAAADs1BaaRQAAABnVFppFAAAAwR+E5fl/AAAAAAAAAAAAABI/AAAAAAAACNQWmkUAAADwAG719gEAAHBhX4b2AQAAu1WI5fl/AACQ1BaaRQAAABnVFppFAAAAkAXwivYBAACg1R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wAAABgAAAAMAAAAAAAAABIAAAAMAAAAAQAAABYAAAAMAAAACAAAAFQAAABUAAAACgAAACcAAAAeAAAASgAAAAEAAACrKvlBjuP4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AADBJ54r2AQAA8A+jivYBAAAAAAAAAAAAAIC+Z/X2AQAACAAAAPYBAAAQRvTT+X8AAPDVBK5l1gAAGAAAABgAAAAAwBUAAAAAACANo4r2AQAAwLl0dfl/AABAjFmG9gEAAGhzYnX5fwAAIA2jivYBAAAPAAAAAAAAAFwAAAAAAAAAYFIYmkUAAACcK9V0+X8AADBJ54r2AQAAx7Pf5fl/AAAAAGf19gEAAAYAAAD5fwAAFIiAEgAAAACYURiaAAAAAAAAAAAAAAAAwLl0dfl/AAAAAAAAAAAAALtViOX5fwAAYFIYmkUAAABkAAAAAAAAAAgAI4b2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AP///////////////////////////////////////////////////////////////////////////////////////////////////////////////////////////////////////////////////////////////////////////////////////////////////////////////////////////////////////////////////////////////////////////////////////////////////////////////////////////////////////////////////////////////////////////////////////////////////////////////////////////////////////////////////////////////////////////////////////////////////////////////////////////////////////////////////////////////////////////////////////////////////////////////////////////////////////////////////////////////////////////////////////////////////////////////////////////////////////////////////////////////////////////////////////////////////////////////////////////////////////////////////////////////////////////////////////////////////////////////////////////////////////////////////////////////////////////////////////////////////////////////////////////////////////////////////////////////////////////////////////////////////////////////////////////////////////////////////////////////////////////////////////////////////////////////////////////////////////////////////////////////////////////////////////////////////////////////////////////////////////////////////////////////////////////////////////////////////////////////////////////////////////////////////////////////////////////////////////////////////////////////////////////////////////////////////////////////////////////////////////////////////////////////////////////////////////////////////////////////////////////////////////////////////////////////////////////////////////////////////////////////////////////////////////////////////////////////////////////////////////////////////////////////////////////////////////////////////////////////////////////////////////////////////////////////////////////////////////////////////////////////////////////////////////////////////////////////////////////////////////////////////////////////////////////////////////////////////////////////////////////////////////////////////////////////////////////////////////////////////////////////////////////////////////////////////////////////////////////////////////////////////////////////////////////////////////////////////////////////////////////////////////////////////////////////////////////////////////////////////////////////////////////////////////////////////////////////////////////////////////////////////////////////////////////////////////////////////////////////////////////////////////////////////////////////////////////////////////////////////////////////////////////////////////////////////////////////////////////////////////////////////////////////////////////////////////////////////////////////////////////////////////////////////////////////////////////////////////////////////////////////////////////////////////////////////////////////////////////////////////////////////////////////////////////////////////////////////////////////////////////////////////////////////////////////////////////////////////////////////////////////////////////////////////////////////////////////////////////////////////////////////////////////////////////////////////////////////////////////////////////////////////////////////////////////////////////////////////////////////////////////////////////////////////////////////////////////////////////////////////////////////////////////////////////////////////////////////////////////////////////////////////////////////////////////////////////////////////////////////////////////////////////////////////////////////////////////////////////////////////////////////////////////////////////////////////////////////////////////////////////////////////////////////////////////////////////////////////////////////////////////////////////////////////////////////////////////////////////////////////////////////////////////////////////////////////////////////////////////////////////////////////////////////////////////////////////////////////////////////////////////////////////////////////////////////////////////////////////////////////////////////////////////////////////////////////////////////////////////////////////////////////////////////////////////////////////////////////////////////////////////////////////////////////////////////////////////////////////////////////////////////////////////////////////////////////////////////////////////////////////////////////////////////////////////////////////////////////////////////////////////////////////////////////////////////////////////////////////////////////////////////////////////////////////////////////////////////////////////////////////////1EAAAB0cwAAKQAAABkAAACUAAAARgAAAAAAAAAAAAAAAAAAAAAAAAAAAQAAbwAAAFAAAAAkBAAAdAQAAABvAAAAAAAAxgCIAHsAAAA1AAAAKAAAAAABAABvAAAAAQAIAAAAAAAAAAAAAAAAAAAAAAD/AAAAAAAAAAAAAAD///8A/v7+AMvLywDq6uoA+/v7APr6+gD9/f0AhISEABAQEACmpqYA9PT0ALm5uQAlJSUAOzs7AMDAwAA4ODgA8/PzAPz8/ACSkpIAAgICAF1dXQD4+PgAkJCQACEhIQDt7e0A9/f3APDw8ADk5OQA4ODgANjY2ADS0tIAyMjIAMHBwQC8vLwAw8PDALu7uwD19fUA0dHRAENDQwBEREQA5+fnAPn5+QBUVFQAWFhYAOvr6wDj4+MAxcXFAKKiogCPj48AX19fAEBAQAAmJiYAHR0dABQUFAAFBQUAAwMDAAQEBAAGBgYADQ0NAA4ODgAICAgAaWlpAMLCwgCCgoIA2traAHp6egAbGxsA5eXlAObm5gCpqakA8fHxAOzs7ADPz88Al5eXAFNTUwAeHh4AExMTABYWFgA1NTUAWVlZAGtrawCFhYUAn5+fAKioqAC/v78A39/fAOHh4QD29vYA1tbWAK6urgCZmZkASUlJAHt7ewCLi4sAICAgANTU1ACenp4ADw8PAAwMDADGxsYA19fXAHl5eQA3NzcACQkJABgYGAA2NjYAbW1tAKysrADV1dUAYGBgAD4+PgBOTk4ABwcHAEZGRgBkZGQASEhIANDQ0ACTk5MAJCQkAFpaWgCnp6cAMzMzAMzMzAAwMDAA2dnZAOLi4gASEhIA7+/vAKOjowC4uLgA3d3dALKysgBeXl4AAQEBAD09PQB8fHwApKSkAG9vbwBRUVEALCwsAL29vQBiYmIAYWFhAIGBgQB2dnYAMjIyADw8PAAZGRkAZWVlAHh4eACwsLAAtLS0ANvb2wC2trYApaWlAC0tLQBSUlIAycnJANPT0wCvr68AbGxsAL6+vgBoaGgA3t7eAM7OzgDHx8cAXFxcAK2trQAjIyMAcHBwAMrKygBxcXEAW1tbAG5ubgCzs7MANDQ0AO7u7gC3t7cAmpqaAKCgoABycnIAhoaGAPLy8gCRkZEAHx8fALq6ugC1tbUAfX19AAoKCgCcnJwAV1dXAExMTABqamoAzc3NAE1NTQCdnZ0AxMTEAJaWlgCHh4cAc3NzAAsLCwAcHBwA6OjoAKGhoQBjY2MAZ2dnAKqqqgCVlZUAUFBQAFZWVgAREREAR0dHAI2NjQAuLi4AFRUVAI6OjgCbm5sAVVVVACgoKAAaGhoAIiIiAJSUlAAqKioAKysrABcXFwBmZmYAmJiYAEVFRQAxMTEAiYmJAHV1dQBCQkIA3NzcAIqKigA5OTkAgICAAKurqwA/Pz8A6enpAHR0dABLS0sAd3d3AEpKSgBBQUEAT09PACkpKQAnJycAfn5+ADo6OgCxsbEAjIyMAH9/fwCIiIgALy8v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qE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Hrw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4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fg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b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Y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XESAQEBAQEBAQEBAQEBAQEBAQEBAQEBAQEBAQEBAQEBAQEBAQEBAQEBAQEBAQEBAQEBAQEBAQEBAQEBAQEBAQEBAQEBAgYGAgEBAQEBAQEBAQEBAQEBAQEBAQEBAQEBAQEBAQEBAQEBAQEBAQEBAQEBAQEBAQEBAQEBAQEBAQEBAQEBAQEBAQEBAQEBAQEBAQEBAQEBAQEBAQEBAQEBAQEBAQEBAQEBAQEBAQEBAQEBAQEBAQEBAQEBAQEBAQEBAQEBAQEBAQEBAQEBAQEBAQEBAQEBAQEBAQEBAQEBAQEBAQEBAQEBAQEBAQEBAQEBAQEBAQEBAQEBAQEBAQEBAQE5LgEBAQEBAQEBAQEBAQEBAQEBAQEBAQEBAQEBAQEBAQEBAQEBAQEBAQEBAQEBAQEBAQEBAQEBAQEBAQEBAQEBAQEBAQIBKgEBAQEBAQEBAQEBAQEBAQEBAQEBAQEBAQEBAQEBAQEBAQEBAQEBAQEBAQEBAQEBAQEBAQEBAQEBAQEBAQEBAQEBAQEBAQEBAQEBAQEBAQEBAQEBAQEBAQEBAQEBAQEBAQEBAQEBAQEBAQEBAQEBAQEBAQEBAQEBAQEBAQEBAQEBAQEBAQEBAQEBAQEBAQEBAQEBAQEBAQEBAQEBAQEBAQEBAQEBAQEBAQEBAQEBAQEBAQEBAQEBAQEByR4BAQEBAQEBAQEBAQEBAQEBAQEBAQEBAQEBAQEBAQEBAQEBAQEBAQEBAQEBAQEBAQEBAQEBAQEBAQEBAQEBAQEBAQEBLCoBAQEBAQEBAQEBAQEBAQEBAQEBAQEBAQEBAQEBAQEBAQEBAQEBAQEBAQEBAQEBAQEBAQEBAQEBAQEBAQEBAQEBAQEBAQEBAQEBAQEBAQEBAQEBAQEBAQEBAQEBAQEBAQEBAQEBAQEBAQEBAQEBAQEBAQEBAQEBAQEBAQEBAQEBAQEBAQEBAQEBAQEBAQEBAQEBAQEBAQEBAQEBAQEBAQEBAQEBAQEBAQEBAQEBAQEBAQEBAQEBAQEBATpgAQEBAQEBAQEBAQEBAQEBAQEBAQEBAQEBAQEBAQEBAQEBAQEBAQEBAQEBAQEBAQEBAQEBAQEBAQEBAQEBAQEBAQEBAWM/AQEBAQEBAQEBAQEBAQEBAQEBAQEBAQEBAQEBAQEBAQEBAQEBAQEBAQEBAQEBAQEBAQEBAQEBAQEBAQEBAQEBAQEBAQEBAQEBAQEBAQEBAQEBAQEBAQEBAQEBAQEBAQEBAQEBAQEBAQEBAQEBAQEBAQEBAQEBAQEBAQEBAQEBAQEBAQEBAQEBAQEBAQEBAQEBAQEBAQEBAQEBAQEBAQEBAQEBAQEBAQEBAQEBAQEBAQEBAQEBAQEBAQE9SQEBAQEBAQEBAQEBAQEBAQEBAQEBAQEBAQEBAQEBAQEBAQEBAQEBAQEBAQEBAQEBAQEBAQEBAQEBAQEBAQEBAQEBAQH+tgEBAQEBAQEBAQEBAQEBAQEBAQEBAQEBAQEBAQEBAQEBAQEBAQEBAQEBAQEBAQEBAQEBAQEBAQEBAQEBAQEBAQEBAQEBAQEBAQEBAQEBAQEBAQEBAQEBAQEBAQEBAQEBAQEBAQEBAQEBAQEBAQEBAQEBAQEBAQEBAQEBAQEBAQEBAQEBAQEBAQEBAQEBAQEBAQEBAQEBAQEBAQEBAQEBAQEBAQEBAQEBAQEBAQEBAQEBAQEBAQEBAQEBcZ8BAQEBAQEBAQEBBwcGBgUBAQEBAQEBAQEBAQEBAQEBAQEBAQEBAQEBAQEBAQEBAQEBAQEBAQEBAQEBAQEBAQEBAQEBj1wBAQEBAQEBAQEBAQEBAQEBAQEBAQEBAQEHBwUSBqX99b8yXUQSBQUBAQEBAQEBAQEBAQEBAQEBAQEBAQEBAQEBAQEBAQEBAQEBAQEBAQEBAQEBAQEBAQEBAQEBAQEBAQEBAQEBAQEBAQEBAQEBAQEBAQEBAQEBAQEBAQEBAQEBAQEBAQEBAQEBAQEBAQEBAQEBAQEBAQEBAQEBAQEBAQEBAQEBAQEBAQEBAQEBAQEBAQEBAQEBAQEBAb1JAQEBAQEBAQEBAQcSq0sBAQEBAQEBAQEBAQEBAQEBAQEBAQEBAQEBAQEBAQEBAQEBAQEBAQEBAQEBAQEBAQEBAQEBAokNAQEBAQEBAQEBAQEBAQEBAQEBAQEBAQEHKgUB3hXsQuLi9DcUxwUSAQEBAQEBAQEBAQEBAQEBAQEBAQEBAQEBAQEBAQEBAQEBAQEBAQEBAQEBAQEBAQEBAQEBAQEBAQEBAQEBAQEBAQEBAQEBAQEBAQEBAQEBAQEBAQEBAQEBAQEBAQEBAQEBAQEBAQEBAQEBAQEBAQEBAQEBAQEBAQEBAQEBAQEBAQEBAQEBAQEBAQEBAQEBAQEBAQG5qwEBAQEBAQEBAQECEt65BQEBAQEBAQEBAQEBAQEBAQEBAQEBAQEBAQEBAQEBAQEBAQEBAQEBAQEBAQEBAQEBAQEBAQKXOAEBAQEBAQEBAQEBAQEBAQEBAQEBAQEBAgXp2wCBfRICAQFY/ADCBwEBAQEBAQEBAQEBAQEBAQEBAQEBAQEBAQEBAQEBAQEBAQEBAQEBAQEBAQEBAQEBAQEBAQEBAQEBAQEBAQEBAQEBAQEBAQEBAQEBAQEBAQEBAQEBAQEBAQEBAQEBAQEBAQEBAQEBAQEBAQEBAQEBAQEBAQEBAQEBAQEBAQEBAQEBAQEBAQEBAQEBAQEBAQEBAQEB9qYBAQEBAQEBAQEBAgHwfAEBAQEBAQEBAQEBAQEBAQEBAQEBAQEBAQEBAQEBAQEBAQEBAQEBAQEBAQEBAQEBAQEBAQECIgABBQIBAQEBAQEBAQEBAQEBAQEBAQEHBhJ5APUcAQEBAQEBAgHT2AIBAQEBAQEBAQEBAQEBAQEBAQEBAQEBAQEBAQEBAQEBAQEBAQEBAQEBAQEBAQEBAQEBAQEBAQEBAQEBAQEBAQEBAQEBAQEBAQEBAQEBAQEBAQEBAQEBAQEBAQEBAQEBAQEBAQEBAQEBAQEBAQEBAQEBAQEBAQEBAQEBAQEBAQEBAQEBAQEBAQEBAQEBAQEBAQEBAZIPAQEBAQEBAQEBAQIBc+gBAQEBAQEBAQEBAQEBAQEBAQEBAQEBAQEBAQEBAQEBAQEBAQEBAQEBAQEBAQEBAQEBAQEBAVYAGwcCAQEBAQEBAQEBAQEBAQEBAQEBErd4Q5oCEgEBAQEBARIBd/ICAQEBAQEBAQEBAQEBAQEBAQEBAQEBAQEBAQEBAQEBAQEBAQEBAQEBAQEBAQEBAQEBAQEBAQEBAQEBAQEBAQEBAQEBAQEBAQEBAQEBAQEBAQEBAQEBAQEBAQEBAQEBAQEBAQEBAQEBAQEBAQEBAQEBAQEBAQEBAQEBAQEBAQEBAQEBAQEBAQEBAQEBAQEBAQEBAQGSIwEBAQEBAQEBAQECAc3rAQEBEhIBAQEBAQEBAQEBAQEBAQEBAQEBAQEBAQEBAQEBAQEBAQEBAQEBAQEBAQEBAQEBAQEpAEEFAgEBAQEBAQEBAQEBAQEBAQESBRZP+SkHAgcCAQEBAQESAcq4BQEBAQEBAQEBAQEBAQEBAQEBAQEBAQEBAQEBAQEBAQEBAQEBAQEBAQEBAQEBAQEBAQEBAQEBAQEBAQEBAQEBAQEBAQEBAQEBAQEBAQEBAQEBAQEBAQEBAQEBAQEBAQEBAQEBAQEBAQEBAQEBAQEBAQEBAQEBAQEBAQEBAQEBAQEBAQEBAQEBAQEBAQEBAQEBAQEB65sBAQEBAQEBAQEBAgEVdAEBAQcFAQEBAQEBAQEBAQEBAQEBAQEBAQEBAQEBAQEBAQEBAQEBAQEBAQEBAQEBAQEBAQEHsQADBgIBAQEBAQEBAQEBAQEBAQEBEhp8PgsBAQEBAQEBAQEBAgsAPxIBAQEBAQEBAQEBAQEBAQEBAQEBAQEBAQEBAQEBAQEBAQEBAQEBAQEBAQEBAQEBAQEBAQEBAQEBAQEBAQEBAQEBAQEBAQEBAQEBAQEBAQEBAQEBAQEBAQEBAQEBAQEBAQEBAQEBAQEBAQEBAQEBAQEBAQEBAQEBAQEBAQEBAQEBAQEBAQEBAQEBAQEBAQEBAQEBAZPPAQEBAQEBAQEBAQcBv24BAQEGEgcBAQEBAQEBAQEBAQEBAQEBAQEBAQEBAQEBAQEBAQEBAQEBAQEBAQEBAQEBAQEBBwUAghICAQEBAQEBAQEBAQEBAQEBAQEszhIGAQEBAQEBAQEBAQKbACUFAQEBAQEBAQEBAQEBAQEBAQEBAQEBAQEBAQEBAQEBAQEBAQEBAQEBAQEBAQEBAQEBAQEBAQEBAQEBAQEBAQEBAQEBAQEBAQEBAQEBAQEBAQEBAQEBAQEBAQEBAQEBAQEBAQEBAQEBAQEBAQEBAQEBAQEBAQEBAQEBAQEBAQEBAQEBAQEBAQEBAQEBAQEBAQEBAQHu2QEBAQEBAQEBAQECAcCtAQEBAgICAQEBAQEBAQEBAQEBAQEBAQEBAQEBAQEBAQEBAQEBAQEBAQEBAQESAQISEgUSBiUaN2yACwYLBgcCAgcHBwUSBwEBEgUZbwcCAgEBAQEBAQUFBgcBsNQSBwEBAQEBAQEBAQEBAQEBAQEBAQEBAQEBAQEBAQEBAQEBAQEBAQEBAQEBAQEBAQEBAQEBAQEBAQEBAQEBAQEBAQEBAQEBAQEBAQEBAQEBAQEBAQEBAQEBAQEBAQEBAQEBAQEBAQEBAQEBAQEBAQEBAQEBAQEBAQEBAQEBAQEBAQEBAQEBAQEBAQEBAQEBAQEBAQEBjL4BAQEBAQEBAQEBBwEQ8AEBAQEBAQEBAQEBAQEBAQEBAQEBAQEBAQEBAQEBAQEBAQEBAQEBAQEBAQEBq6q/6Iw036l3ToZiCdOUTkzK4G9cyFMdAQUCARISXlkFAQEBAQEBAQESLrEWogDCBgYBAQEBAQEBAQEBAQEBAQEBAQEBAQEBAQEBAQEBAQEBAQEBAQEBAQEBAQEBAQEBAQEBAQEBAQEBAQEBAQEBAQEBAQEBAQEBAQEBAQEBAQEBAQEBAQEBAQEBAQEBAQEBAQEBAQEBAQEBAQEBAQEBAQEBAQEBAQEBAQEBAQEBAQEBAQEBAQEBAQEBAQEBAQEBAQEBAdeBAQEBAQEBAQEBAQIB9rYSAQEBAQEBAQEBAQEBAQEBAQEBAQEBAQEBAQEBAQEBAQEBAQEBAQEBAQEBAcGwY5TkKNprtbU6hdXYXuqomFu+0PyVh14LAQECAeABBQEBAQEBAQEBBaJ3AWlREhISAQEBAQEBAQEBAQEBAQEBAQEBAQEBAQEBAQEBAQEBAQEBAQEBAQEBAQEBAQEBAQEBAQEBAQEBAQEBAQEBAQEBAQEBAQEBAQEBAQEBAQEBAQEBAQEBAQEBAQEBAQEBAQEBAQEBAQEBAQEBAQEBAQEBAQEBAQEBAQEBAQEBAQEBAQEBAQEBAQEBAQEBAQEBAQEBAQFNpgEBAQEBAQEBAQEBAZTVAgEBAQEBAQEBAQEBAQEBAQEBAQEBAQEBAQEBAQEBAQEBAQEBAQEBAQEBAQEHAQcBAQEBAQEBFFUCAQEBAQEBAQEBAQESBwIBEgHwAQcBAQEBAQEBARIBaKfXERIBAQEBAQEBAQEBAQEBAQEBAQEBAQEBAQEBAQEBAQEBAQEBAQEBAQEBAQEBAQEBAQEBAQEBAQEBAQEBAQEBAQEBAQEBAQEBAQEBAQEBAQEBAQEBAQEBAQEBAQEBAQEBAQEBAQEBAQEBAQEBAQEBAQEBAQEBAQEBAQEBAQEBAQEBAQEBAQEBAQEBAQEBAQEBAQEBAQEBcasBAQEBAQEBAQEBAQGUtgIBAQEBAQEBAQEBAQEBAQEBAQEBAQEBAQEBAQEBAQEBAQEBAQEBAQEBAQEBEgcSBwcBAQEHSAAfEgIBAQEBAQEBBwcFBxIBARISGwcCAQEBAQEBAQEFAYY6ZRIFAQEBAQEBAQEBAQEBAQEBAQEBAQEBAQEBAQEBAQEBAQEBAQEBAQEBAQEBAQEBAQEBAQEBAQEBAQEBAQEBAQEBAQEBAQEBAQEBAQEBAQEBAQEBAQEBAQEBAQEBAQEBAQEBAQEBAQEBAQEBAQEBAQEBAQEBAQEBAQEBAQEBAQEBAQEBAQEBAQEBAQEBAQEBAQEBAQEBAT2eAQEBAQEBAQEBAQIBd7YSAQEBAQEBAQEBAQEBAQEBAQEBAQEBAQEBAQEBAQEBAQEBAQEBAQEBAQEBAQcSBwcBAQEBBwMAGgUBAQEBAQEBAQISAgcHAgECBxISEgcSEgISBwcHfQ4AJAcGBwEBAQEBAQEBAQEBAQEBAQEBAQEBAQEBAQEBAQEBAQEBAQEBAQEBAQEBAQEBAQEBAQEBAQEBAQEBAQEBAQEBAQEBAQEBAQEBAQEBAQEBAQEBAQEBAQEBAQEBAQEBAQEBAQEBAQEBAQEBAQEBAQEBAQEBAQEBAQEBAQEBAQEBAQEBAQEBAQEBAQEBAQEBAQEBAQEBAQE9YAEBAQEBAQEBAQECAYyQAgEBAQEBAQEBAQEBAQEBAQEBAQEBAQEBAQEBAQEBAQEBAQEBAQEBAQEBAQEBAQEBAQEBAQGq3QESAgEBAQEBAQEBAQEBAQEBAQEHEgUBAQcFBwIFtH/1Z4kBAQEBAQEBAQEBAQEBAQEBAQEBAQEBAQEBAQEBAQEBAQEBAQEBAQEBAQEBAQEBAQEBAQEBAQEBAQEBAQEBAQEBAQEBAQEBAQEBAQEBAQEBAQEBAQEBAQEBAQEBAQEBAQEBAQEBAQEBAQEBAQEBAQEBAQEBAQEBAQEBAQEBAQEBAQEBAQEBAQEBAQEBAQEBAQEBAQEBAQEBOGABAQEBAQEBAQEBAgGwQAUBAQEBAQEBAQEBAQEBAQEBAQEBAQEBAQEBAQEBAQEBAQEBAQEBAQEBAQICAQIBAQIBAQcB10ACEgIBAQEBAQEBAQEBAQEBAQEBAQYkjvF2AQEmTzz7AT4xAQEBAQEBAQEBAQEBAQEBAQEBAQEBAQEBAQEBAQEBAQEBAQEBAQEBAQEBAQEBAQEBAQEBAQEBAQEBAQEBAQEBAQEBAQEBAQEBAQEBAQEBAQEBAQEBAQEBAQEBAQEBAQEBAQEBAQEBAQEBAQEBAQEBAQEBAQEBAQEBAQEBAQEBAQEBAQEBAQEBAQEBAQEBAQEBAQEBAQEBATplAQEBAQEBAQEBAQcBdKoCAQEBAQEBAQEBAQEBAQEBAQEBAQEBAQEBAQEBAQEBBxISEgUSBwEBAQESEgYSEhIHARIaHwBWAQEBAQEBAQEBAQEBAQEBAQEBAVY2aU1DADOpAMgbAQHwMwEBAQEBAQEBAQEBAQEBAQEBAQEBAQEBAQEBAQEBAQEBAQEBAQEBAQEBAQEBAQEBAQEBAQEBAQEBAQEBAQEBAQEBAQEBAQEBAQEBAQEBAQEBAQEBAQEBAQEBAQEBAQEBAQEBAQEBAQEBAQEBAQEBAQEBAQEBAQEBAQEBAQEBAQEBAQEBAQEBAQEBAQEBAQEBAQEBAQEBAQE5HAEBAQEBAQEBAQECARB4AQEBAQEBAQEBAQEBAQEBAQEBAQEBAQEBAQEBAQEBAQcCBwEBAhIBAQEBBwEBAQIFBwECAfUyAQEBAQEBAQEBAQEBAQEBAQEBAQF5Y2JOTjnrqLECBgIBMDsBAQEBAQEBAQEBAQEBAQEBAQEBAQEBAQEBAQEBAQEBAQEBAQEBAQEBAQEBAQEBAQEBAQEBAQEBAQEBAQEBAQEBAQEBAQEBAQEBAQEBAQEBAQEBAQEBAQEBAQEBAQEBAQEBAQEBAQEBAQEBAQEBAQEBAQEBAQEBAQEBAQEBAQEBAQEBAQEBAQEBAQEBAQEBAQEBAQEBBwcEAAEBAQEBAQEBAQEBBwGTwwEBAQcCAgcHAhICAhICBQcHBwUSBxIHAQEBAQcHBRIG+qqd6Lx7BxISAYnRNYzsQQECWIo9GhISAgICBwEHBwcHBQIBBwIHBwcSAgIbWCAUywEHBwISB6sAgBIHBxIBAQEBAQEBAQEBAQEBAQEBAQEBAQEBAQEBAQEBAQEBAQEBAQEBAQEBAQEBAQEBAQEBAQEBAQEBAQEBAQEBAQEBAQEBAQEBAQEBAQEBAQEBAQEBAQEBAQEBAQEBAQEBAQEBAQEBAQEBAQEBAQEBAQEBAQEBAQEBAQEBAQEBAQEBAQEBAQEBAQEBAQEBAQEBAQcFJNcBAQEBAQEBAQEBAQIB5PUBAQEFBQYqBgUCAgcGKhIHBwUCBwUGBQEBAQIHEhKNDoZwqkL1Y3ptEosAv4G+sDybpRC5LxIHJQEGEhISAiUBAgISBwcCAgcFBxIBBQtncwUBAQEBAgcFAKgWAgIFAQEBAQEBAQEBAQEBAQEBAQEBAQEBAQEBAQEBAQEBAQEBAQEBAQEBAQEBAQEBAQEBAQEBAQEBAQEBAQEBAQEBAQEBAQEBAQEBAQEBAQEBAQEBAQEBAQEBAQEBAQEBAQEBAQEBAQEBAQEBAQEBAQEBAQEBAQEBAQEBAQEBAQEBAQEBAQEBAQEBAQEBAQEBAQECAcHBAQEBAQEBAQEBAQECASzUAQEBBh4ZAQa3s9W+BAIHJZAN+RUiBQcBAQEBBwGBPKF9AQECAX2uNlzJmAESBwEwf72WLSoDNDaLogISxE+5i+plARrHzWuXEQISARroykUGAQEBARIqtYZOqe6RHAEBAQEBAQEBAQEBAQEBAQEBAQEBAQEBAQEBAQEBAQEBAQEBAQEBAQEBAQEBAQEBAQEBAQEBAQEBAQEBAQEBAQEBAQEBAQEBAQEBAQEBAQEBAQEBAQEBAQEBAQEBAQEBAQEBAQEBAQEBAQEBAQEBAQEBAQEBAQEBAQEBAQEBAQEBAQEBAQEBAQEBAQEBAQEBElgAewYFBQcSBgUGB7q+ugEs2gEBAfQYONqJ0zYQ4DlCxUyUZupLY+hEEgYGAez0OzSSLhIBAgISAWoAPxIGAiB4ZkonGRIHpe0mZpTIDsms5lFPOnDcY/T1CWinsSn2elYCAgEBAQEBAgX3+LGl9D0/BRIHAgEBAQEBAQEBAQEBAQEBAQEBAQEBAQEBAQEBAQEBAQEBAQEBAQEBAQEBAQEBAQEBAQEBAQEBAQEBAQEBAQEBAQEBAQEBAQEBAQEBAQEBAQEBAQEBAQEBAQEBAQEBAQEBAQEBAQEBAQEBAQEBAQEBAQEBAQEBAQEBAQEBAQEBAQEBAQEBAQEBAQEBAQd5PQcHBQICAQIFAuIAYjjowFEBAQEdB0goAJELAQKNCTnuEQcCARxnZ+8qB3Zn8OsCXYwBAQEBAsIA8ZMCB64A5BwB8uoCEgUSBRIc4LmxAQUBAqYAAOkBAoC7qcrd8yUFAQEBAQEBAQEBeOsBKgXwAFoCEgEBAQEBAQEBAQEBAQEBAQEBAQEBAQEBAQEBAQEBAQEBAQEBAQEBAQEBAQEBAQEBAQEBAQEBAQEBAQEBAQEBAQEBAQEBAQEBAQEBAQEBAQEBAQEBAQEBAQEBAQEBAQEBAQEBAQEBAQEBAQcCAQcCBwECAhIBAQEBAQEBAQEBAQEBAQEBAQISBwICAgLpvcwHEhmP02pbAlM3mgVHlQAnAQEBEgUG6gBeEgcFBgdv6yoHEgcGKshLAQFPHz7sKgHDYAEBAQGtkwENIRfJPwEGBrLRAQUHEgUSEl2MARIFEgXtnV3DAQYSEmQAABoFBQEBAQEBAQEBAQg2ASoSAbRiphICAQEBAQEBAQEBAQEBAQEBAQEBAQEBAQEBAQEBAQEBAQEBAQEBAQEBAQEBAQEBAQEBAQEBAQEBAQEBAQEBAQEBAQEBAQEBAQEBAQEBAQEBAQEBAQEBAQEBAQEBAQEBAQEBAQEBAQEBAQISBQISBwcFByoSAgEBAQEBAQEBAQEBAQEBAQECBhIHEgI/DSsBAQHifIHjueRMtgEBBwenOwQBAQEBB8aq5QEBAQEBLIagBgIBAQFIOgUHQRnG2gUBwUkBBxLLhgMC5ud6kAICARKZXyoFAQEBAQVnQ0QHAQICzrVA6AEGBm2F3qkuAQEBAQEBAQEBAQKYACUSAQICU2MbBwEBAQEBAQEBAQEBAQEBAQEBAQEBAQEBAQEBAQEBAQEBAQEBAQEBAQEBAQEBAQEBAQEBAQEBAQEBAQEBAQEBAQEBAQEBAQEBAQEBAQEBAQEBAQEBAQEBAQEBAQEBAQEBAQEBAQEBAQECBQEBt0VFEgEBAQEBAQEBAQEBAQEBAQEBAQEBAQIBAbvacZEWBwEB29kFB1iuALoCAQcSntxaAQEBAQd7NUwBAQEBAQPAHxICAQEBB7AmBwYlKt3BtpK3AQIS3l8BEmDKFMIFAgESQd8FEgEBAQEC4AAFBwECBSFfTqQFBn4QZAHhHAEBAQEBAQEBAQEHHgAgAgECWAEolQEBAQEBAQEBAQEBAQEBAQEBAQEBAQEBAQEBAQEBAQEBAQEBAQEBAQEBAQEBAQEBAQEBAQEBAQEBAQEBAQEBAQEBAQEBAQEBAQEBAQEBAQEBAQEBAQEBAQEBAQEBAQEBAQEBAQEBAQISEl6SAACGuSfNUc6uPghGwhsHAQEBAQEBEiV1z9CsS2O9lX4CAgUBAb3PAgIHAdHRAgECEkHSeioSAQEHEtM1AQEBAQIHAQIFAQEBAQHUxgcFAgdXyNUZAgEHBpORAgcB1te4AQcCB6vYAQYBAQEBBy5XAQIBBwIBAQIGBRK8EKBuawEBAQEBAQEBAQEBAgYA2QUBBwcCHABXAgIBAQEBAQEBAQEBAQEBAQEBAQEBAQEBAQEBAQEBAQEBAQEBAQEBAQEBAQEBAQEBAQEBAQEBAQEBAQEBAQEBAQEBAQEBAQEBAQEBAQEBAQEBAQEBAQEBAQEBAQEBAQEBAQEBAQEHKsSGc2FtHcXGx8jBUW+MQ8kUAMmGN2g5OIYUPconv1IPEgEFEgEBAQE7bAEBAQG6hpkBAQFJO06ZBQEBBxYZyxIBAQEBAQEBAQEBAQEBLLMBAQEBBwICBQcBBZ84YAcBAQ6EPCxKzGGnJgIFAQEBAQEBAQEBAQEBAikGBwYFmYV4VAUSAQEBAQEBAQEBARIBQ5UBAQEBAQGHMQUCAQEBAQEBAQEBAQEBAQEBAQEBAQEBAQEBAQEBAQEBAQEBAQEBAQEBAQEBAQEBAQEBAQEBAQEBAQEBAQEBAQEBAQEBAQEBAQEBAQEBAQEBAQEBAQEBAQEBAQEBAQEBAQEBAQEBAgW6ALsBBhIHBxICAgECKipHfasMsrsjSUllLhsqAQEHBwUFBwIBAQEBlLICAgEBAbx+AQEBBb1AEgUBAQcSEhISAQEBAQEBAQEBAQEBAYirAQEBARISEgUCAQe+vwcFAQHAGURdEE/BwgUSEgEBAQEBAQEBAQEBAQItSgUFKioBARISBwEBAQEBAQEBAQEHAcM2AQEBAQEFXngCBwEBAQEBAQEBAQEBAQEBAQEBAQEBAQEBAQEBAQEBAQEBAQEBAQEBAQEBAQEBAQEBAQEBAQEBAQEBAQEBAQEBAQEBAQEBAQEBAQEBAQEBAQEBAQEBAQEBAQEBAQEBAQEBAQEBAQEBAZYAhAcqKgcBAQEBAQEBAQEBAQEBAQEBAQEBAQEBAQEBAQEBAQEBAYezBQUBAQEBAQEBAQEHAQEBAQEBAQEBAQEBAQEBAQEBAQEBAQe0KgEBAQEBAQEBAQECtbYBAQIBsLcCAQEBAQEBAQEBAQEBAQEBAQEBAQECB7OYKgIBAQEBAQEBAQEBAQEBAQEBAQG4AAQBAQEBBXW5EgIBAQEBAQEBAQEBAQEBAQEBAQEBAQEBAQEBAQEBAQEBAQEBAQEBAQEBAQEBAQEBAQEBAQEBAQEBAQEBAQEBAQEBAQEBAQEBAQEBAQEBAQEBAQEBAQEBAQEBAQEBAQEBAQEBAQEBAQcBXgBPqwEBAQEBAQEBAQEBAQEBAQEBAQEBAQEBAQEBAQEBAQEBAQGsrQEFAQEBAQEBAQECBQUBAQEBAQEBAQEBAQEBAQEBAQEBAQEBrgEBAQEBAQEBAQEBAaqvAQISAbAFAgEBAQEBAQEBAQEBAQEBAQEBAQEBBwYqPLECAQEBAQEBAQEBAQEBAQEBAQEBgACyAQEBAQcBFFgCAQEBAQEBAQEBAQEBAQEBAQEBAQEBAQEBAQEBAQEBAQEBAQEBAQEBAQEBAQEBAQEBAQEBAQEBAQEBAQEBAQEBAQEBAQEBAQEBAQEBAQEBAQEBAQEBAQEBAQEBAQEBAQEBAQEBAQECEiWkTwAopQEHBwcCAgEBAQEBAQEBAQEBAQEBAQEBAQEBAQEBAQEHpjd1EgEBAQEBAQEBAgcSAQEBAQEBAQEBAQEBAQEBAQEBAQISn6cBAQEBAQEBAQEBAQFuIAECBQtcAQIBAQEBAQEBAQEBAQEBAQEBAQEBAQIHB6hcARIBAQEBAQEBAQEBAQEBAQEBAQGpqgEHAQESAZQdAgEBAQEBAQEBAQEBAQEBAQEBAQEBAQEBAQEBAQEBAQEBAQEBAQEBAQEBAQEBAQEBAQEBAQEBAQEBAQEBAQEBAQEBAQEBAQEBAQEBAQEBAQEBAQEBAQEBAQEBAQEBAQEBAQEBAQEBAgILEgebnACdnhYHKgUBAQEBAQEBAQEBAQEBAQEBAQEBAQEBAQEBAgWfWAUCAQEBAQEBAQEBAQEBAQEBAQEBAQEBAQEBAQEBAQESAZWgBQEBAQEBAQEBAQEBoR0BAgWiZgcBAQEBAQEBAQEBAQEBAQEBAQEBAQEBAQIBGHUSEgEBAQEBAQEBAQEBAQEBAQEBoz0FEgEBEgFPIwcBAQEBAQEBAQEBAQEBAQEBAQEBAQEBAQEBAQEBAQEBAQEBAQEBAQEBAQEBAQEBAQEBAQEBAQEBAQEBAQEBAQEBAQEBAQEBAQEBAQEBAQEBAQEBAQEBAQEBAQEBAQEBAQEBAQEBAQIHBwYFBRqJjACUXYMSAQEBAQEBAQEBAQEBAQEBAQEBAQEBAQEBAQISBQYFAQEBAQEBAQEBAQEBAQEBAQEBAQEBAQEBAQEBAQEBBUENBRIBAQEBAQEBAQEBAZUiAQIBlpcSAQEBAQEBAQEBAQEBAQEBAQEBAQEBAQECFphQAQIBAQEBAQEBAQEBAQEBAQEBB5kAmgYBAQIBb5oCAQEBAQEBAQEBAQEBAQEBAQEBAQEBAQEBAQEBAQEBAQEBAQEBAQEBAQEBAQEBAQEBAQEBAQEBAQEBAQEBAQEBAQEBAQEBAQEBAQEBAQEBAQEBAQEBAQEBAQEBAQEBAQEBAQEBAQEBAgIHBwEHAQGNjgk6Z1NFAQISEgcHAgEBAQEBAQEBAQEBAQEBAQEBBwEHAgEBAQEBAQEBAQEBAQEBAQEBAQEBAQEBAQEBAQEFEgePkBIHAQEBAQEBAQEBAQGRiAEFApJXBgEBAQEBAQEBAQEBAQEBAQEBAQEBAQEBARIBQwMCAQEBAQEBAQEBAQEBAQEBAQcBcJMBBhISAW8MAgEBAQEBAQEBAQEBAQEBAQEBAQEBAQEBAQEBAQEBAQEBAQEBAQEBAQEBAQEBAQEBAQEBAQEBAQEBAQEBAQEBAQEBAQEBAQEBAQEBAQEBAQEBAQEBAQEBAQEBAQEBAQEBAQEBAQEBAQEBAQEBAQEBBwElhIVxhoeIHwICBgcBAQEBAQEBAQEBAQEBAQEBAQEBAQEBAQEBAQEBAQEBAQEBAQEBAQEBAQEBAQEBAQEBEgUcQ4ASAgEBAQEBAQEBAQEHiYoBAoluAQUCAQEBAQEBAQEBAQEBAQEBAQEBAQEBAQECAgiLAQEBAQEBAQEBAQEBAQEBAQEHBR4AXgESEgGMewIBAQEBAQEBAQEBAQEBAQEBAQEBAQEBAQEBAQEBAQEBAQEBAQEBAQEBAQEBAQEBAQEBAQEBAQEBAQEBAQEBAQEBAQEBAQEBAQEBAQEBAQEBAQEBAQEBAQEBAQEBAQEBAQEBAQEBAQEBAQEBAQEBARIFEhICBSJ4YwAJeHkZAQEBAQIBAgcCAQEBAgECAQIBAgEBAgICAQECAgcBAQEBAQEBAQEBAQEBAQEBAQEBAgUBelMHBwYBAQEBAQEBAQEBAnt8BX1oKRIFAgEBAQEBAQEBAQEBAQEBAQEBAQEBAQECKgJ+f4AHAgEBAQEBAQEBAQEBAQEBBQUFgTaCAQUBToMCAQEBAQEBAQEBAQEBAQEBAQEBAQEBAQEBAQEBAQEBAQEBAQEBAQEBAQEBAQEBAQEBAQEBAQEBAQEBAQEBAQEBAQEBAQEBAQEBAQEBAQEBAQEBAQEBAQEBAQEBAQEBAQEBAQEBAQEBAQEBAQEBAQEBAQEBAQEBAQdlZmdoAGlqa2xtRRIWAQIBAQIBBQUGEgUSBgcHEgYGAgICAgEBAQEBAQEBAQEBAQEBAQEBEgcBbm8HAgEBAQEBAQEBAQEBARIqcABxDwIBAQEBAQEBAQEBAQEBAQEBAQEBAQEBAQEBAQEBAXJzEhIBAQEBAQEBAQEBAQEBAQEBAgIXAHR1dncFAgEBAQEBAQEBAQEBAQEBAQEBAQEBAQEBAQEBAQEBAQEBAQEBAQEBAQEBAQEBAQEBAQEBAQEBAQEBAQEBAQEBAQEBAQEBAQEBAQEBAQEBAQEBAQEBAQEBAQEBAQEBAQEBAQEBAQEBAQEBAQEBAQEBAQEBAQEBAQUSBgUCSElKS0w6FDdNTk9QUVJTVFUeSUVWVy4tWEcpWVpbXF0BAQEBAQEBAQEBAQEBAQEBAhIBXl8bBQIBAQEBAQEBAQEBAQECBRZgBAUFAQEBAQEBAQEBAQEBAQEBAQEBAQEBAQEBAQEBASphTQESAQEBAQEBAQEBAQEBAQEBAQcqKgxiFGNkBgcBAQEBAQEBAQEBAQEBAQEBAQEBAQEBAQEBAQEBAQEBAQEBAQEBAQEBAQEBAQEBAQEBAQEBAQEBAQEBAQEBAQEBAQEBAQEBAQEBAQEBAQEBAQEBAQEBAQEBAQEBAQEBAQEBAQEBAQEBAQEBAQEBAQEBAQEBAQEBBwcHAgcBAgEqLS4vMDEyMzQ1NgAAAAA3ODk6Ozw7PQk+P0BBAQEBAQEBAQEBAQEBAQcCEhISQkNEBwcCAQEBAQEBAQEBAQEBBwISBwICEgEBAQEBAQEBAQEBAQEBAQEBAQEBAQEBAQEBAQEFRQBGBwEBAQEBAQEBAQEBAQEBAQECBQICRyBIBxICAQEBAQEBAQEBAQEBAQEBAQEBAQEBAQEBAQEBAQEBAQEBAQEBAQEBAQEBAQEBAQEBAQEBAQEBAQEBAQEBAQEBAQEBAQEBAQEBAQEBAQEBAQEBAQEBAQEBAQEBAQEBAQEBAQEBAQEBAQEBAQEBAQEBAQEBAQEBAQEBAQEBAQEBAQEBAhICAgEHBxoRGxwdHh8gISIjJB4EJQICBQEBAQEBAQEBAQEBAQIBEgcmJygpKgIBAQEBAQEBAQEBAQEBAQEBAQEBAQEBAQEBAQEBAQEBAQEBAQEBAQEBAQEBAQEBAQEBEgErLAEBAQEBAQEBAQEBAQEBAQEBAQEBAQEBAQEBAQEBAQEBAQEBAQEBAQEBAQEBAQEBAQEBAQEBAQEBAQEBAQEBAQEBAQEBAQEBAQEBAQEBAQEBAQEBAQEBAQEBAQEBAQEBAQEBAQEBAQEBAQEBAQEBAQEBAQEBAQEBAQEBAQEBAQEBAQEBAQEBAQEBAQEBAQEBAQEBAQEBAQEBAQEBAQISBRIGBwcCBRIFBwYGBQUFBgUGBgcFEgcBAQEBAQEBAQEBAQEBEgETFBUFFgUCAQEBAQEBAQEBAQEBAQEBAQEBAQEBAQEBAQEBAQEBAQEBAQEBAQEBAQEBAQEBAQEBAQcSFxgZAQEBAQEBAQEBAQEBAQEBAQEBAQEBAQEBAQEBAQEBAQEBAQEBAQEBAQEBAQEBAQEBAQEBAQEBAQEBAQEBAQEBAQEBAQEBAQEBAQEBAQEBAQEBAQEBAQEBAQEBAQEBAQEBAQEBAQEBAQEBAQEBAQEBAQEBAQEBAQEBAQEBAQICAQEBAQEBAQEBAQEBAQEBAQEBAQEBAQEBAQEBAQEBAQEBAgEBAQEBAQEBAQEBAQEBAQIBBwEBAQEBAQEBAQEBAQIFAQwNDg8BAQEBAQEBAQEBAQEBAQEBAQEBAQEBAQEBAQEBAQEBAQEBAQEBAQEBAQEBAQEBAQEBAQEBAQECAQQQEQEBAQEBAQEBAQEBAQEBAQEBAQEBAQEBAQEBAQEBAQEBAQEBAQEBAQEBAQEBAQEBAQEBAQEBAQEBAQEBAQEBAQEBAQEBAQEBAQEBAQEBAQEBAQEBAQEBAQEBAQEBAQEBAQEBAQEBAQEBAQEBAQEBAQEBAQEBAQEBAQEBAQEHAgEBAQEBAQEBAQEBAQEBAQEBAQEBAQEBAQEBAQEBAQEBAQEBAQEBAQEBAQEBAQEBAQEBAQEBAQEBAQEBAQEBAQEHAggJCgsGAQEBAQEBAQEBAQEBAQEBAQEBAQEBAQEBAQEBAQEBAQEBAQEBAQEBAQEBAQEBAQEBAQEBAQEBAQEFBQcBAQEBAQEBAQEBAQEBAQEBAQEBAQEBAQEBAQEBAQEBAQEBAQEBAQEBAQEBAQEBAQEBAQEBAQEBAQEBAQEBAQEBAQEBAQEBAQEBAQEBAQEBAQEBAQEBAQEBAQEBAQEBAQEBAQEBAQEBAQEBAQEBAQEBAQEBAQEBAQEBAQEBAgEBAQEBAQEBAQEBAQEBAQEBAQEBAQEBAQEBAQEBAQEBAQEBAQEBAQEBAQEBAQEBAQEBAQEBAQEBAQEBAQEBAQEBAgIDBAIFAgEBAQEBAQEBAQEBAQEBAQEBAQEBAQEBAQEBAQEBAQEBAQEBAQEBAQEBAQEBAQEBAQEBAQEBAQEBBQY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kYAAAAUAAAACAAAAFROUFAHAQAARgAAABQAAAAIAAAAR0RJQwMAAAAiAAAADAAAAP////8iAAAADAAAAP////8lAAAADAAAAA0AAIAoAAAADAAAAAQAAAAiAAAADAAAAP////8iAAAADAAAAP7///8nAAAAGAAAAAQAAAAAAAAA////AAAAAAAlAAAADAAAAAQAAABMAAAAZAAAAAAAAABQAAAAEAEAAHwAAAAAAAAAUAAAABE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YAAAACgAAAFAAAACIAAAAXAAAAAEAAACrKvlBjuP4QQoAAABQAAAAFwAAAEwAAAAAAAAAAAAAAAAAAAD//////////3wAAABHAGwAYQBkAHkAcwAgAFYAZQBsAOEAegBxAHUAZQB6ACAARgByAGEAbgBjAG8AZQAIAAAAAwAAAAYAAAAHAAAABQAAAAUAAAADAAAABwAAAAYAAAADAAAABgAAAAUAAAAHAAAABwAAAAYAAAAFAAAAAwAAAAYAAAAEAAAABgAAAAcAAAAFAAAABwAAAEsAAABAAAAAMAAAAAUAAAAgAAAAAQAAAAEAAAAQAAAAAAAAAAAAAAARAQAAgAAAAAAAAAAAAAAAEQEAAIAAAAAlAAAADAAAAAI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NAAAAAKAAAAYAAAAH8AAABsAAAAAQAAAKsq+UGO4/hBCgAAAGAAAAAWAAAATAAAAAAAAAAAAAAAAAAAAP//////////eAAAAEcAZQByAGUAbgB0AGUAIABBAGQAbQBpAG4AaQBzAHQAcgBhAHQAaQB2AG8ACAAAAAYAAAAEAAAABgAAAAcAAAAEAAAABgAAAAMAAAAHAAAABwAAAAkAAAADAAAABwAAAAMAAAAFAAAABAAAAAQAAAAGAAAABAAAAAMAAAAFAAAABwAAAEsAAABAAAAAMAAAAAUAAAAgAAAAAQAAAAEAAAAQAAAAAAAAAAAAAAARAQAAgAAAAAAAAAAAAAAAEQEAAIAAAAAlAAAADAAAAAIAAAAnAAAAGAAAAAQAAAAAAAAA////AAAAAAAlAAAADAAAAAQAAABMAAAAZAAAAAkAAABwAAAABwEAAHwAAAAJAAAAcAAAAP8AAAANAAAAIQDwAAAAAAAAAAAAAACAPwAAAAAAAAAAAACAPwAAAAAAAAAAAAAAAAAAAAAAAAAAAAAAAAAAAAAAAAAAJQAAAAwAAAAAAACAKAAAAAwAAAAEAAAAJQAAAAwAAAABAAAAGAAAAAwAAAAAAAAAEgAAAAwAAAABAAAAFgAAAAwAAAAAAAAAVAAAAEgBAAAKAAAAcAAAAAYBAAB8AAAAAQAAAKsq+UGO4/hBCgAAAHAAAAAqAAAATAAAAAQAAAAJAAAAcAAAAAgBAAB9AAAAoAAAAEYAaQByAG0AYQBkAG8AIABwAG8AcgA6ACAARwBMAEEARABZAFMAIABSAEUATgBFAEUAIABWAEUATABBAFoAUQBVAEUAWgAgAEYAUgBBAE4AQwBPAAYAAAADAAAABAAAAAkAAAAGAAAABwAAAAcAAAADAAAABwAAAAcAAAAEAAAAAwAAAAMAAAAIAAAABQAAAAcAAAAIAAAABQAAAAYAAAADAAAABwAAAAYAAAAIAAAABgAAAAYAAAADAAAABwAAAAYAAAAFAAAABwAAAAYAAAAIAAAACAAAAAYAAAAGAAAAAwAAAAYAAAAHAAAABwAAAAgAAAAH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bOh7XRrJ3kAATbZTEVsipwbOAXas8wDNcFynhlqMimU=</DigestValue>
    </Reference>
    <Reference Type="http://www.w3.org/2000/09/xmldsig#Object" URI="#idOfficeObject">
      <DigestMethod Algorithm="http://www.w3.org/2001/04/xmlenc#sha256"/>
      <DigestValue>M+bymhUsKseHrty6EpBtEhMdevzfkM2EH+z1S8UtAbM=</DigestValue>
    </Reference>
    <Reference Type="http://uri.etsi.org/01903#SignedProperties" URI="#idSignedProperties">
      <Transforms>
        <Transform Algorithm="http://www.w3.org/TR/2001/REC-xml-c14n-20010315"/>
      </Transforms>
      <DigestMethod Algorithm="http://www.w3.org/2001/04/xmlenc#sha256"/>
      <DigestValue>6Ki3ef4+n31jbCz9lAG7BERLUGkgVGUb0VBXC8lVuNM=</DigestValue>
    </Reference>
    <Reference Type="http://www.w3.org/2000/09/xmldsig#Object" URI="#idValidSigLnImg">
      <DigestMethod Algorithm="http://www.w3.org/2001/04/xmlenc#sha256"/>
      <DigestValue>Ehq8F5hqnLbh5T3VisCZ/lRXP4z/9VqyOvRP3az0rVc=</DigestValue>
    </Reference>
    <Reference Type="http://www.w3.org/2000/09/xmldsig#Object" URI="#idInvalidSigLnImg">
      <DigestMethod Algorithm="http://www.w3.org/2001/04/xmlenc#sha256"/>
      <DigestValue>12FQHrVh8I+C4wSCG+vnuD8j3D3kQcrgADDSus96gKY=</DigestValue>
    </Reference>
  </SignedInfo>
  <SignatureValue>Ksb1077NDbwoaYXLCmuwVAxaGDDtcwZ0lnwWXel0bfv7sEMk+FPuJeX7mgWzrsGOvJLfu25jOW+W
sCeZUeV+ybNun6CyT2sP1MnDcTFDH5KVmEeiCI+RX7kobajxDtpChvxrXKBakGXhuD7Er9ws3QFP
OAlUVDN6wxD6h+CfkezwJOa4BwWH3vr3wyR450LYNReYVXiWVlhS2LfjET/Frs52TXVxazVLLK5H
EWaikPorgU3EvgHO7IwFFNRqC9T3z+jyjkYq+kQtTLT+koxhNZdyvK24EKqpowu1WrTGfW9PbSIp
Rk6EciGRCNqpoRNJOJiUSMipLg4pm1REKSs+1A==</SignatureValue>
  <KeyInfo>
    <X509Data>
      <X509Certificate>MIIInzCCBoegAwIBAgIQdOiciMMHjD5kkbr9Rl3HITANBgkqhkiG9w0BAQsFADCBgTEWMBQGA1UEBRMNUlVDODAwODAwOTktMDERMA8GA1UEAxMIVklUIFMuQS4xODA2BgNVBAsML1ByZXN0YWRvciBDdWFsaWZpY2FkbyBkZSBTZXJ2aWNpb3MgZGUgQ29uZmlhbnphMQ0wCwYDVQQKDARJQ1BQMQswCQYDVQQGEwJQWTAeFw0yMzA2MjAxNDQzMDlaFw0yNTA2MjAxNDQzMDl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OBjMjzVFl5ax2bJ5QiIjJyH/mZ29hiPS1TK+2IKto2w9r56EDjpri3AyAJobo08Csmwy0olsY+KQ8oujEB3DaCGICqnkKi8EEZg8du1+ES7ymShF5Swfp4ZjmU019xiKfMEQkJxYrlGCtH3IzuJPvlWb6JDxU9tZgmYszhpe1V5tjTHTO26v1pbee9DBxC6biDTklaWHdU/zZ8S5+ZHB8u+wutIJuv/r5qmXg+vF6sbwmMD7Z1QSrVQQYVaIEsjyRb6KPBC06P2TbanEGOSlTlGiE21iih0DPdnIQMaiodxFhwJL7DO8jHjzLwAGlc3HlgkvSgCIfhdAi/2qsVnFIsCAwEAAaOCA8wwggPIMAwGA1UdEwEB/wQCMAAwDgYDVR0PAQH/BAQDAgXgMCwGA1UdJQEB/wQiMCAGCCsGAQUFBwMEBggrBgEFBQcDAgYKKwYBBAGCNxQCAjAdBgNVHQ4EFgQUI7T4cLhG9bjRDXrgxD6KvDV0CD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FNVZu31RHZ4aqQNfyqd7U0rqRJIMqFOe5dlKJny7GSOYNYdC7wJlQbxbEl7Ky3eTiEMDEqnZChGvJUhT6Kc+rWEzBti3uwoQWFYpXsf1S9h2F2HAmhMJfs6HDnR/wBAXd9Z8C4jHw0aCn0R6JX7BlVhpB1DFBNKtjPnq9Mbdj4wGJ9z6frARmm5eHVde27MAl77JHGBdN1hg/wjJ4oto7zSKny/pbBO6LtQ9pkJM3be6V1Mr64fVPvQWhIDGPAOuZQDHNifQPST5CbfEYRXf2wab18MztA5GimGjs+vlQW2TsZmsc9B+mx/0S8l1ITU/wCdcKuBX24dC2cxvudkH1LTd4cFy3cjWUnHxFANlu82+ns1PMd5ec/dKrRy0uTfoXiXFJWXDpmy3wmDyvHpK7fOtgaOCzEcyU66uY3/06OqfE8R1r1iBZ3XuxBl/OqLAR1d8YhqGrYLdx3g9jr0yR/+v0jjvVCMeA7Ic4BZj31qo3YQwX+mH2RQ00J4rNkiXHKLT3z6IRNvNNc+FNb5YITYwkc1cY0Qogmy6TtAnf27nrg8Q6EJqQIvLMlJPkDZfQ8tuaoZ8PfsqWRzJYComwYoXCfwYQiGPRb7jwJEX+qieIOJvu+7IxeMp5ckdfetOSrz8fup9T2PWivjOLeeuMRrsplQMNhq74tPYWLz2B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RJSFnVA8wy/dkFXYNqGj4EeOXclmut3L9wBsXAcSo2U=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UNn/N/lqjovHyeJJV3J8fheT03iwzTDm9TiV5gG3MqM=</DigestValue>
      </Reference>
      <Reference URI="/xl/drawings/drawing11.xml?ContentType=application/vnd.openxmlformats-officedocument.drawing+xml">
        <DigestMethod Algorithm="http://www.w3.org/2001/04/xmlenc#sha256"/>
        <DigestValue>yftZhhapsr6a7pAPV7pan22NRwNt43cw8B8mYkvw1jc=</DigestValue>
      </Reference>
      <Reference URI="/xl/drawings/drawing12.xml?ContentType=application/vnd.openxmlformats-officedocument.drawing+xml">
        <DigestMethod Algorithm="http://www.w3.org/2001/04/xmlenc#sha256"/>
        <DigestValue>8cyM2Yo6mRmxQxZdSou583S6rEzLldey+kv1cORT/x4=</DigestValue>
      </Reference>
      <Reference URI="/xl/drawings/drawing13.xml?ContentType=application/vnd.openxmlformats-officedocument.drawing+xml">
        <DigestMethod Algorithm="http://www.w3.org/2001/04/xmlenc#sha256"/>
        <DigestValue>vn7XaQciMB3/fQZ169VJYIV7eU04O9YlPtg/lJkEKgc=</DigestValue>
      </Reference>
      <Reference URI="/xl/drawings/drawing14.xml?ContentType=application/vnd.openxmlformats-officedocument.drawing+xml">
        <DigestMethod Algorithm="http://www.w3.org/2001/04/xmlenc#sha256"/>
        <DigestValue>8ZCldXanLLOCzsPVMpJqAlWYTwc7d0c+5JJRsn8k/4c=</DigestValue>
      </Reference>
      <Reference URI="/xl/drawings/drawing15.xml?ContentType=application/vnd.openxmlformats-officedocument.drawing+xml">
        <DigestMethod Algorithm="http://www.w3.org/2001/04/xmlenc#sha256"/>
        <DigestValue>SsMEcl+PM2GzTQqr8hYFgIGqVaJKabcGXtJTUBqbkds=</DigestValue>
      </Reference>
      <Reference URI="/xl/drawings/drawing16.xml?ContentType=application/vnd.openxmlformats-officedocument.drawing+xml">
        <DigestMethod Algorithm="http://www.w3.org/2001/04/xmlenc#sha256"/>
        <DigestValue>I7Kd6+zXeJnLkgcINupjyKBP3o1n/4eSoc2dXbj2Yns=</DigestValue>
      </Reference>
      <Reference URI="/xl/drawings/drawing17.xml?ContentType=application/vnd.openxmlformats-officedocument.drawing+xml">
        <DigestMethod Algorithm="http://www.w3.org/2001/04/xmlenc#sha256"/>
        <DigestValue>qJdqgfZ7h+TntTTbA/T1sp2K+DVrV7n01xT/Z+zRIVg=</DigestValue>
      </Reference>
      <Reference URI="/xl/drawings/drawing18.xml?ContentType=application/vnd.openxmlformats-officedocument.drawing+xml">
        <DigestMethod Algorithm="http://www.w3.org/2001/04/xmlenc#sha256"/>
        <DigestValue>TDzLuU+1oB2P0YgoPvKutvBKkwCawM40s0I0i/IvT7I=</DigestValue>
      </Reference>
      <Reference URI="/xl/drawings/drawing19.xml?ContentType=application/vnd.openxmlformats-officedocument.drawing+xml">
        <DigestMethod Algorithm="http://www.w3.org/2001/04/xmlenc#sha256"/>
        <DigestValue>zNHKZTSAqp/FwlEmNgAnzMbFTa19uW27ZijFx4Gv2M0=</DigestValue>
      </Reference>
      <Reference URI="/xl/drawings/drawing2.xml?ContentType=application/vnd.openxmlformats-officedocument.drawing+xml">
        <DigestMethod Algorithm="http://www.w3.org/2001/04/xmlenc#sha256"/>
        <DigestValue>fNNn6DOP88LJcPDtiOSuLasPxEzVSiP0Q40pyC4VYh0=</DigestValue>
      </Reference>
      <Reference URI="/xl/drawings/drawing3.xml?ContentType=application/vnd.openxmlformats-officedocument.drawing+xml">
        <DigestMethod Algorithm="http://www.w3.org/2001/04/xmlenc#sha256"/>
        <DigestValue>XN8ZhRlDMK3MyJzBdBUFhOitp/dIrlFjQc1fGi/E/78=</DigestValue>
      </Reference>
      <Reference URI="/xl/drawings/drawing4.xml?ContentType=application/vnd.openxmlformats-officedocument.drawing+xml">
        <DigestMethod Algorithm="http://www.w3.org/2001/04/xmlenc#sha256"/>
        <DigestValue>7oeh5TDRJ5K582zqxUZl1GP9zHCmOjGhL1Y7CcJ6zC4=</DigestValue>
      </Reference>
      <Reference URI="/xl/drawings/drawing5.xml?ContentType=application/vnd.openxmlformats-officedocument.drawing+xml">
        <DigestMethod Algorithm="http://www.w3.org/2001/04/xmlenc#sha256"/>
        <DigestValue>3E3mXWWK6baRs6UwizWIFkLFLY5oOrw9aZ+hm/SYGws=</DigestValue>
      </Reference>
      <Reference URI="/xl/drawings/drawing6.xml?ContentType=application/vnd.openxmlformats-officedocument.drawing+xml">
        <DigestMethod Algorithm="http://www.w3.org/2001/04/xmlenc#sha256"/>
        <DigestValue>7idqurgk4qo9msa9RQ29jeBqq4kJhqxpa1w7SkHjaew=</DigestValue>
      </Reference>
      <Reference URI="/xl/drawings/drawing7.xml?ContentType=application/vnd.openxmlformats-officedocument.drawing+xml">
        <DigestMethod Algorithm="http://www.w3.org/2001/04/xmlenc#sha256"/>
        <DigestValue>+xkQ0vFbNeVF3j3cnH8wrNmCtPpHSAGiy4SZtk8irQI=</DigestValue>
      </Reference>
      <Reference URI="/xl/drawings/drawing8.xml?ContentType=application/vnd.openxmlformats-officedocument.drawing+xml">
        <DigestMethod Algorithm="http://www.w3.org/2001/04/xmlenc#sha256"/>
        <DigestValue>epUcme/L/AJsF3cGmtRLmpM+24lL8sFqewjM3mm/thM=</DigestValue>
      </Reference>
      <Reference URI="/xl/drawings/drawing9.xml?ContentType=application/vnd.openxmlformats-officedocument.drawing+xml">
        <DigestMethod Algorithm="http://www.w3.org/2001/04/xmlenc#sha256"/>
        <DigestValue>CU/RBnk0HKbNwFGKkpa099jdNCk6fbWdvo5Iq94SykU=</DigestValue>
      </Reference>
      <Reference URI="/xl/drawings/vmlDrawing1.vml?ContentType=application/vnd.openxmlformats-officedocument.vmlDrawing">
        <DigestMethod Algorithm="http://www.w3.org/2001/04/xmlenc#sha256"/>
        <DigestValue>8/S2+1ZsrdVNMmzP6dDnpz1bZvUJiyoeC7XhbnO49Ns=</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R2xvcMdtEA5tRVAxI/hRkbpgbFDC+3AJDyPWFLs/7yA=</DigestValue>
      </Reference>
      <Reference URI="/xl/media/image3.emf?ContentType=image/x-emf">
        <DigestMethod Algorithm="http://www.w3.org/2001/04/xmlenc#sha256"/>
        <DigestValue>sxY03483iVbQqca7a48EdeqnkNIi4VkyVY96ZMV/Y7s=</DigestValue>
      </Reference>
      <Reference URI="/xl/media/image4.emf?ContentType=image/x-emf">
        <DigestMethod Algorithm="http://www.w3.org/2001/04/xmlenc#sha256"/>
        <DigestValue>teI08wfCgMHVBuuHk013IgWXhYTysi/2s8W5esOYCI0=</DigestValue>
      </Reference>
      <Reference URI="/xl/media/image5.emf?ContentType=image/x-emf">
        <DigestMethod Algorithm="http://www.w3.org/2001/04/xmlenc#sha256"/>
        <DigestValue>X8g0rF9SMYMM4ZDIAPCH+gff15yn3JWHcBQAewp0rV0=</DigestValue>
      </Reference>
      <Reference URI="/xl/media/image6.emf?ContentType=image/x-emf">
        <DigestMethod Algorithm="http://www.w3.org/2001/04/xmlenc#sha256"/>
        <DigestValue>OBE+2fhx6eHiYs8bQhiBHjy2BXn6k1nLjEqwRbrdi7E=</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Itp7WJfg0YDhSbYvu0/tr1yOLg/djcZ+mEpZw3OLfKA=</DigestValue>
      </Reference>
      <Reference URI="/xl/printerSettings/printerSettings10.bin?ContentType=application/vnd.openxmlformats-officedocument.spreadsheetml.printerSettings">
        <DigestMethod Algorithm="http://www.w3.org/2001/04/xmlenc#sha256"/>
        <DigestValue>Ibe0MWWs6nZLrDC/hKjdSshJWDyWoyFUWtVC2sIBh9c=</DigestValue>
      </Reference>
      <Reference URI="/xl/printerSettings/printerSettings11.bin?ContentType=application/vnd.openxmlformats-officedocument.spreadsheetml.printerSettings">
        <DigestMethod Algorithm="http://www.w3.org/2001/04/xmlenc#sha256"/>
        <DigestValue>zB60zEsQAdFYwfZLno3dO1S76/BCbahOEEktWHjdoqU=</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lqAOK5wAWU6JsNB3coaNKfaTHh+HWIi+Gi8X/ViV4mc=</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JNZwKRpLVERRHdwSVbOOJV/GhFQbtHjaw9zapqi94JE=</DigestValue>
      </Reference>
      <Reference URI="/xl/printerSettings/printerSettings6.bin?ContentType=application/vnd.openxmlformats-officedocument.spreadsheetml.printerSettings">
        <DigestMethod Algorithm="http://www.w3.org/2001/04/xmlenc#sha256"/>
        <DigestValue>zB60zEsQAdFYwfZLno3dO1S76/BCbahOEEktWHjdoqU=</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zoFtVz+/7LtbaDfMHkgh4+I7zOqbcd6DcMWH6XIgP60=</DigestValue>
      </Reference>
      <Reference URI="/xl/sharedStrings.xml?ContentType=application/vnd.openxmlformats-officedocument.spreadsheetml.sharedStrings+xml">
        <DigestMethod Algorithm="http://www.w3.org/2001/04/xmlenc#sha256"/>
        <DigestValue>4kIX+4qe2psYrKw3cX5IWGwYDJg01QGdKamrQ8HafTE=</DigestValue>
      </Reference>
      <Reference URI="/xl/styles.xml?ContentType=application/vnd.openxmlformats-officedocument.spreadsheetml.styles+xml">
        <DigestMethod Algorithm="http://www.w3.org/2001/04/xmlenc#sha256"/>
        <DigestValue>kgfbsADGZmHmlM3dPU125hMPg7ZpPpWjGLyhrTs9B24=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Sa5sAA7PiaNLz0Lyu6ZHeuqosr1ABUvJRPVgFsnh+5Y=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vv7nmGHPt47QilfnhsM/rJ+fhvtWuKpMFN9x0JO/wZg=</DigestValue>
      </Reference>
      <Reference URI="/xl/worksheets/sheet10.xml?ContentType=application/vnd.openxmlformats-officedocument.spreadsheetml.worksheet+xml">
        <DigestMethod Algorithm="http://www.w3.org/2001/04/xmlenc#sha256"/>
        <DigestValue>uQ+B84x8GyFKfxtnhqCNdVd2cnHQbBiI76P4y0EBeJE=</DigestValue>
      </Reference>
      <Reference URI="/xl/worksheets/sheet11.xml?ContentType=application/vnd.openxmlformats-officedocument.spreadsheetml.worksheet+xml">
        <DigestMethod Algorithm="http://www.w3.org/2001/04/xmlenc#sha256"/>
        <DigestValue>qoyIGoS8rP9TxO6M4BIw1lJOvo+XeU0BLYlx4Iw0fa4=</DigestValue>
      </Reference>
      <Reference URI="/xl/worksheets/sheet12.xml?ContentType=application/vnd.openxmlformats-officedocument.spreadsheetml.worksheet+xml">
        <DigestMethod Algorithm="http://www.w3.org/2001/04/xmlenc#sha256"/>
        <DigestValue>vwxvlWaBAShbWUPA7Wjmbo23JvH39vzhacBdl2+o9WM=</DigestValue>
      </Reference>
      <Reference URI="/xl/worksheets/sheet13.xml?ContentType=application/vnd.openxmlformats-officedocument.spreadsheetml.worksheet+xml">
        <DigestMethod Algorithm="http://www.w3.org/2001/04/xmlenc#sha256"/>
        <DigestValue>DLk5mpeDBH2AgTRAnW/AfcFaqsn6GpopeTIA52/xvCA=</DigestValue>
      </Reference>
      <Reference URI="/xl/worksheets/sheet14.xml?ContentType=application/vnd.openxmlformats-officedocument.spreadsheetml.worksheet+xml">
        <DigestMethod Algorithm="http://www.w3.org/2001/04/xmlenc#sha256"/>
        <DigestValue>l81F73cLd/rQxwO19Q/AWcHcRc9xErSds1CdrvxQ+ag=</DigestValue>
      </Reference>
      <Reference URI="/xl/worksheets/sheet15.xml?ContentType=application/vnd.openxmlformats-officedocument.spreadsheetml.worksheet+xml">
        <DigestMethod Algorithm="http://www.w3.org/2001/04/xmlenc#sha256"/>
        <DigestValue>WI0MXHCxzzLrNR413a8HniT0i+eh9HbHdE4xKXjWMQs=</DigestValue>
      </Reference>
      <Reference URI="/xl/worksheets/sheet16.xml?ContentType=application/vnd.openxmlformats-officedocument.spreadsheetml.worksheet+xml">
        <DigestMethod Algorithm="http://www.w3.org/2001/04/xmlenc#sha256"/>
        <DigestValue>Zr+fNK7BIqRdssy1Sg1Nw/UHeBJd7dcnPdfM7n/wzag=</DigestValue>
      </Reference>
      <Reference URI="/xl/worksheets/sheet17.xml?ContentType=application/vnd.openxmlformats-officedocument.spreadsheetml.worksheet+xml">
        <DigestMethod Algorithm="http://www.w3.org/2001/04/xmlenc#sha256"/>
        <DigestValue>KIKZIS0pH7YZqcciV9cqpwk6ycWzkquNgKtR9ZDkyF4=</DigestValue>
      </Reference>
      <Reference URI="/xl/worksheets/sheet18.xml?ContentType=application/vnd.openxmlformats-officedocument.spreadsheetml.worksheet+xml">
        <DigestMethod Algorithm="http://www.w3.org/2001/04/xmlenc#sha256"/>
        <DigestValue>e71Q5I3MbuRY7OppxBkdivkT5eQpFvP5QKyeJOZPwSY=</DigestValue>
      </Reference>
      <Reference URI="/xl/worksheets/sheet19.xml?ContentType=application/vnd.openxmlformats-officedocument.spreadsheetml.worksheet+xml">
        <DigestMethod Algorithm="http://www.w3.org/2001/04/xmlenc#sha256"/>
        <DigestValue>7Xnf3VC5/mzllFEC/EE8RzwlxUlzK1GPqBg3X67UotI=</DigestValue>
      </Reference>
      <Reference URI="/xl/worksheets/sheet2.xml?ContentType=application/vnd.openxmlformats-officedocument.spreadsheetml.worksheet+xml">
        <DigestMethod Algorithm="http://www.w3.org/2001/04/xmlenc#sha256"/>
        <DigestValue>CDG6fu/ynpQSuCtJ21U0SrJkvuGgkaw9C+lhhRwhgLU=</DigestValue>
      </Reference>
      <Reference URI="/xl/worksheets/sheet20.xml?ContentType=application/vnd.openxmlformats-officedocument.spreadsheetml.worksheet+xml">
        <DigestMethod Algorithm="http://www.w3.org/2001/04/xmlenc#sha256"/>
        <DigestValue>0hK8SHKM6HpVSZmilPOf+mO8+TkXxaHViqnYnPOx/E8=</DigestValue>
      </Reference>
      <Reference URI="/xl/worksheets/sheet3.xml?ContentType=application/vnd.openxmlformats-officedocument.spreadsheetml.worksheet+xml">
        <DigestMethod Algorithm="http://www.w3.org/2001/04/xmlenc#sha256"/>
        <DigestValue>wEID2bOGoPYyTcTM9iwpcoovqP8xB/PPevBhMCrAE74=</DigestValue>
      </Reference>
      <Reference URI="/xl/worksheets/sheet4.xml?ContentType=application/vnd.openxmlformats-officedocument.spreadsheetml.worksheet+xml">
        <DigestMethod Algorithm="http://www.w3.org/2001/04/xmlenc#sha256"/>
        <DigestValue>qJkHBvxZPOmyzqvBkKvDfB/PKEq5vbXYF+6n24Pg9WM=</DigestValue>
      </Reference>
      <Reference URI="/xl/worksheets/sheet5.xml?ContentType=application/vnd.openxmlformats-officedocument.spreadsheetml.worksheet+xml">
        <DigestMethod Algorithm="http://www.w3.org/2001/04/xmlenc#sha256"/>
        <DigestValue>fYM9xmyOOKSzJu3lcrOk56cCkHzYCLQGruDgNP4gnIA=</DigestValue>
      </Reference>
      <Reference URI="/xl/worksheets/sheet6.xml?ContentType=application/vnd.openxmlformats-officedocument.spreadsheetml.worksheet+xml">
        <DigestMethod Algorithm="http://www.w3.org/2001/04/xmlenc#sha256"/>
        <DigestValue>i6YUJlezcfZqVuVx6ZXwYmQBhwY/OU3c5mXk3I693os=</DigestValue>
      </Reference>
      <Reference URI="/xl/worksheets/sheet7.xml?ContentType=application/vnd.openxmlformats-officedocument.spreadsheetml.worksheet+xml">
        <DigestMethod Algorithm="http://www.w3.org/2001/04/xmlenc#sha256"/>
        <DigestValue>BPdsdUeCENXcY2KYz3U3KyZ6QlNyqxFCKLV4WFwOVvk=</DigestValue>
      </Reference>
      <Reference URI="/xl/worksheets/sheet8.xml?ContentType=application/vnd.openxmlformats-officedocument.spreadsheetml.worksheet+xml">
        <DigestMethod Algorithm="http://www.w3.org/2001/04/xmlenc#sha256"/>
        <DigestValue>BG+qeHpnXgMH5Zr/9lhOB5s9PZGtVlgntcKjIg+f5EE=</DigestValue>
      </Reference>
      <Reference URI="/xl/worksheets/sheet9.xml?ContentType=application/vnd.openxmlformats-officedocument.spreadsheetml.worksheet+xml">
        <DigestMethod Algorithm="http://www.w3.org/2001/04/xmlenc#sha256"/>
        <DigestValue>QBKnNBk35djOB8V1YiOHnffjhr6FV5UNX5aSMb73RaY=</DigestValue>
      </Reference>
    </Manifest>
    <SignatureProperties>
      <SignatureProperty Id="idSignatureTime" Target="#idPackageSignature">
        <mdssi:SignatureTime xmlns:mdssi="http://schemas.openxmlformats.org/package/2006/digital-signature">
          <mdssi:Format>YYYY-MM-DDThh:mm:ssTZD</mdssi:Format>
          <mdssi:Value>2025-03-20T17:43:15Z</mdssi:Value>
        </mdssi:SignatureTime>
      </SignatureProperty>
    </SignatureProperties>
  </Object>
  <Object Id="idOfficeObject">
    <SignatureProperties>
      <SignatureProperty Id="idOfficeV1Details" Target="#idPackageSignature">
        <SignatureInfoV1 xmlns="http://schemas.microsoft.com/office/2006/digsig">
          <SetupID>{FF107AF6-BBB0-4604-8AB5-875D49B15E52}</SetupID>
          <SignatureText/>
          <SignatureImage>AQAAAGwAAAAAAAAAAAAAAHoAAAA0AAAAAAAAAAAAAAD2DgAAcAYAACBFTUYAAAEABKMAAA8AAAABAAAAAAAAAAAAAAAAAAAAgAcAADgEAABWAgAAUAEAAAAAAAAAAAAAAAAAAPAfCQCAIAUARgAAACwAAAAgAAAARU1GKwFAAQAcAAAAEAAAAAIQwNsBAAAAYAAAAGAAAABGAAAAsB8AAKQfAABFTUYrIkAEAAwAAAAAAAAAHkAJAAwAAAAAAAAAJEABAAwAAAAAAAAAMEACABAAAAAEAAAAAACAPyFABwAMAAAAAAAAAAhAAAX8HgAA8B4AAAIQwNsBAAAAAAAAAAAAAAAAAAAAAAAAAAEAAACJUE5HDQoaCgAAAA1JSERSAAABAAAAAG8IBgAAAAOnHl0AAAABc1JHQgJAwH3FAAAACXBIWXMAAB7CAAAewgFu0HU+AAAAGXRFWHRTb2Z0d2FyZQBNaWNyb3NvZnQgT2ZmaWNlf+01cQAAHlFJREFUeNrt3QnUdWP5BnDJ0AqrFhJlSi1DkSgZKhSNqJCpEikVIWmOpDKEaEKJMs+zBmOpZGoyNSEqzQNNqJD9//+e1vOtbdvnnH3OPtP7vfe11rs+3uGcvfd5nuu+7+sennmKorgivuIrvmbn1zxFIBCYtQgCCASCAAKBQBBAIBAIAuiG+++/v/jzn/9cPPjgg/H0AoHZRgDnnntu8dGPfrS48MILiwceeCB977///W88yUBgbieAe+65pzjttNOKj33sY8VnP/vZ4ic/+Uk8wUBgNhAA15/VP+ecc4qvfe1rxeGHH14cccQRxa9//et4ioHA3E4AcNZZZxWf//zni9tuu6248847i7333rs49NBD4ykGArOBAH784x+nDf+73/0u/f/nPve54sMf/nDxhz/8oXjooYfiaXaB50M4pZf4N+sngcCMIYAbbrihuOCCC+a4/byAD3zgA0kYDHTGf/7zn+Kvf/1r8dOf/jSFUiGaBmYkAfztb38rrrzyyuIvf/nLnO+dffbZxQc/+ME5XkHgf2Dx//nPfxbXXHNNcckll4RWEpj5BACsWF7gYJF/4hOfKI466qh4mv8P7v2vfvWr9DyESFdfffXIayYQsvdD0IHASAlAGtCCLsf8l156abH//vsnLWC2Qkz/3e9+t3jve99bfOhDH0rh0rhAnH3961+fPodAYKQE8MlPfrK49tprH/a9++67rzjssMOKY489dupukIfy73//e2SvL57n4u+8887FXnvtVfzwhz8cuyCKbN7znvcUX/rSl/r6u7rrvPvuu6PKMwig84I5/fTTi69+9auP+NnHP/7x4oADDkgi17SA+KZWgW4xCuHtrrvuKj796U8Xu+22W3HGGWckshk3fCbSsjvttFPxrne9a6Dnn4ngBz/4QfGVr3wldkUQQD1UAh500EHJ2lfB/d93332nagH96U9/SpuTSPnLX/5yaK9L0BPfs7qnnHJKrSUdpxfw97//vXjf+95XvP3tby9+9rOfDfQaZ555ZnHwwQcX//jHP2JXBAHUg0UV39YRAAtLDFQc9K9//WuiGyLDYn7/+99f7LHHHqmCsS1YVynP3XffPd3n73//+6n5IE866aQUhhx55JFzvJ2mXg+Pzv1EbUIQQEfYwBbU6173ulT8U7dYLrvssvSzco+Av7v44otT78C489+0CWEJS02ca7PAZT94OK9+9auLE044obj33nsfdo+Txte//vXijW98Y/HSl740hSU/+tGPGl2bzU/XmUT4EphhBABvetOb0kLTElwFsU2jkHJhdQGf+cxnine/+91pge23335jJwBiFuIRG++44459ucf5frnX4vstt9wyvY6wYhohxJEKXHvttVO3Ju2jmzuPDIUvvLby70VFZxBAV9AAEMAdd9xR+/Pjjz8+paTE3gceeGBxyCGHJOvb6fdHjVNPPbV45zvfWbztbW9LcW4/UPos3Nliiy2Ko48+uja0mRYIzxDuc57znOJFL3pRItxvf/vbHX9fKCM0uuKKK2IXBAE0B5d60003TYpxFayHeoA11lgjxaMKYizEbDUnYV2EJSzjnnvumbyTJtfAHZbS3HbbbYvtt99+YGFt3OD6P+95zyue//znp27NT33qU6lcuwpCrVDmi1/8YuyAIID+wHJwpxWfVDe/zUYgW2mllZLVP/HEEyduNdXg//znP08tzMhI6q4ThCg33XRTUtS322675O3MpJy4eoSNNtqoeNaznpUIAOlV+zRsfjqOZ8FrCJc/CKAvfPOb3yxe8pKXPKzoxybXJGRRXX755Un0e+tb35o8gGmATe1auLxqAjoRBcISLghhqOrQzwahF4irb7755oncp1TsJptsUqy//vpJd5EBkRVwXaBSEClo4ArFPzAQAdx+++3FxhtvnEKBvOjPO++85H6yQDYMK4sMxN/TAJuS0PWRj3wkiYLVjc1z4RJznW2YQWvqhUW8BsJaJ6IZNV71qlclIZAHIxOA0JC2YS48N0LmMGsiArOMAODZz352seuuu6ZY+ZhjjkmxZrUOXVkqEbBsaSblbhLHWGXFO8RA1h5kLYiUG264YbHBBhskwmqTqbDhEADBUF4dWVYx6meg6GnZZZdNRKBC0GdAkN1ll12SePuLX/wiVn2gHQGoOGMxWXkLvc7Sf//730+WkPs9aXDtFTCxhDQKHss3vvGNlKK0Kd7xjncMpV0XyRBBhUN0BM9Hp953vvOdlBrlNY2aAIRgq666ahIDvZ/qvpVXXrlYc801oyU5MDwCIDRxLzu5+QSmvAAnjYsuuiip+VdddVUiALUMNuqb3/zmlLYcFn77298m628TIgGexQ477JAKkTbffPOUmx91LYSQbLPNNivWWmutYt11101u/yqrrFJss802sdoDwyEAYhoCICZVW4PLEBpwufUQTBKq+Gx2DUss/uqrr55SfDSLYYLOIKT41re+VRx33HEpXSovL+6+/vrr0+94VqP0AhAMl3+JJZYoHve4x6WULFHzDW94Q7j/gfYEwJqyKs94xjPSYu+GP/7xj2kx2hCThpgYabHKL37xi1Pvft4wwwSS4WEoyWWFX/va1xbnn3/+WO9V3L/IIosUSy65ZPGKV7wikQ9PhF4TCAxMAApiuM7SSzZRXVNQFYaI8gQmCS65jW9DCAFoEyeffPIcSzwsq0zwpI2suOKKyePgeUjHuf+cihs1xPlSgQsttFDSAqRszQuQpeGJCM0Cgb4JwGy7PAZcI4wsAOveaWHnDWV+gPTbpNxPzS5CltVWWy0VyYjDFcNwiXNoMiyXnNjI4vKQcnMN74cOgoRGDfdhRiOX/0lPelLy0oh/PBAZCV6ApqFAoC8CsLBsfhspTwOioLN2vU4H4jUowb3uuuvGemOssRJgGoRYXy2ADfDKV76yuOWWWxIpDTNXb1QaQZHyLwzI5EIj8T1dkuOoKtSiLL2J4JZZZplU28Dr0Rkp28H7maahLYEZQADKSVlOOe5sLW0uufMmzSRiTwtvnKDCc4X9a8yVRU8HkA1QH48AENMwYONLK8p60D20C5eLbfz8LW95SyLLcdVCqHkQBqy33npJj1Ds5LNSIlzXxxEIAngELFZ5bPGsxS3NlRewlBprytr1gjr8rbfeeqw95yxhrkHI16wWgNeiaMmmlMVgGduAwEYLkV3wnmJs8TaNIQMZsMLl8ulRE4Fip6WXXrp4+tOfnnQA1t/zl5LU3hwINCIApbOKWqrusgW2zjrrpIXfC9pqNQfZkJNsPtEOzBryRmgarolQN+g1CWuyJ1EOhXg8NnyugvQvDwrhjPP+fT5PecpTkqcmJFCirdRZliAGgAR6EoB4X6qP8l8mhQwtv4qBmkzdtdksvklC7K9CjjVkrVnqQayhZyCskOLjHVXJUci01VZbpQnBGZR43hJvaFwgSi644IJJFHTPSEjDEML68pe/HKs/0JkAbGqWQuza6dQfcSaLqua822YBFXLcT+LYJL0A7rBKRtdsTqAxX+XrbIovfOELSRit66n32t5HBiSDF4BIxeDjQD6ZaPnll0/dgQhJCARCEcJkeaxZIAjgYfje9743x2p0glhaPYDiIFBU02kj6Q2w8fw7SbD6ynJZacVAmmf6PdCEiGbzC43qlH3PgeYhA1FuhkI4++yzT/Gb3/xmbPf78pe/PNUD0D5UJmrV9tm6fjpOJotAEMAcyO2zEKxj3ey/DDGwWXnZqnVbSGYG6EjjCUwKuVX5hS98YapnoNjzSvppW7ahPZfXvOY16f473bM0qVn9Ze/IZCTfVyY8LghxHv/4x6e+gJe97GVpGIiSZZ+D1GggCOARcJ6dQh9pv25gyczLk19vAiGFDTBp8Gzcn3QgBb+scfQC8dA90D66udAKcvQbVMeRIx5ex6itbn59WRw9AUsttVTyfAiCRFkFUryhupFhgVlOAFJ+rHVuYOkGG6nTlOAqFMuwipOep0+0ExOL0bUI9xMPIwvWH0l2g+ehDoGHUYawgwehMm+UhUFlgrHxF1100aTXaE4SuhBEHWU2TlEyMAMIgODHurGSTUAI5Fo2KfW12WQObrzxxoneNAJinaXq9PAbo92rohFMNjZpB4k1gZJgxUd5AAkIr9Tk8xByD8KovQHDWZ7whCckvcY0JyRg6pHQRxqzShiBWUwAhmWolstxca+FIVVIXKoOn6yDuXysTp63N0nwcGwGtQlqHWzITihnMmz+pik07r/Yu1wtSSCUhlMTIJU4Dngf9QCaofRv6IrUm+C61AdMamR7YAoJQK6aYtz0AAyLi9IsFOiF3C+frc4kIUfOC1AiKxbu1bFI7+AV8WCadtQpP9aFqA+gDM1IXqtcJzBqGAZqRgAPxn3zTMT/woEQA4MAEsSl4uFuqb8qbAYLKrvFvTwGuWhkMWmXU+qPDiAtJyXmurpNymXNFTPlw0V6XX/+OcHQhOQc9vg+MhFmDXMaUS/wcPQGGBhKg1AibIYh4uORjPII9cAMIQBuPEvR7wAL7izBq0k+nXiGLCZZhJI3pzZdcboQACl12wR+F9H129bMwxBSVQuGEI6vcfXnu+fFFluseOpTn5r6FBQICQd0SnoG42hXDkw5AdjIFkPTwpi8kdTWU5ibLCKim/l0k+5Ic+0sYC5nVi6rRqBOlFPDIFb2O/1uWJWPxLdqGIBseQbjPHXIrAJzAmgZvB/egENTEDIxNzALCSAv9nyw5yBTY1QEEtS0CPcCzUDdQHWM+Lg3PxDkEIARXuWS5yoBaBiSzstlw/0C4dFJyulP4qONVy4XHjWcFfioRz0qeSTKgU0L9v56NGgB45paFJhCAmD9uIRm6PcLHoOJO8KHXkA06gamxeIodiKIaepRIFMHG4T73yTTUQf3qi/fzIAMdfqedz5gZRxQd/DkJz85ZQEQsPMdlGcjONrPOOcVBKaEAPJ/sA4UYhVig4AFFUc3GbIpFSgHPw1giW1+J+qqU6iCMGhzsOKDHg3OzdcbQHAsg6BIWOy3F6EN9CfIBqhIRGzOcVSc5NqiQ3AWEwDhzwYmWg0CFXKEwCbHTgkz+im/HSV4JFqEX/CCF6QDPKBsBYmV+SCUQYFElByLwcthgLJiG7JMuqOwwOXXpMHMO++86Z6RPgLweUj/yv7EnIBZSgCUcPHwoAdbOi2Y2NVk1r7KO00p0zKhVhzsrIC6EIbqTyQUArSB8MGM/nIRlGo84ZDJweMCMuABmFwsG6CIS+syYZAGNC0HugbGTADccir3oOk57rGFJKfeq8bdYhMy9HNgSJsR3k1y9joETQ2u/q72WcSgj6ENCGy0BmJb+X2FAE7yGVValEem7r8Mn7MOQf/SIBCTNKcBJ8M+LCUwAwiAJaZIU8PbNKj4e7Fyr8XsnDyVcE0XvY2inl7jStsZfp0g/HnmM5/5iHicxXZP5Rl/gwI50htkQjLReBZCA1V5nYhKR1+noSzdnhlI0VZ7HcxvePSjH50mBmvlFv5I//pqkskJzGUEwDrJSXN1+zkpp7pgHRiiHqBXs49YU4Wc6blNQbUmpOUhFr3Au+inaEcPhHr5anec+X5y5tW23kFgEIcUXK4mBDoAgsn6Qx20D9vI/Rxbnj8b+oWKw3J1J8J3ctATn/jEFP+7PxqHNYCgArOMAFhX1rvtsA7lpsKAXuky1lQtgEXX9Kx6wze4rE0bifw+d7vJibi8HhOPucJc8ipZ2aDlFN6gQK6srGnK2fsROlHg9SN02sQIQNakk5dAyNR+LJVbfi+gL+Qwpkzu6hLmm2++VL+BkHwWni9CGOfEosAUEADlF/trG20D1llrcK8zA1lVh1bIGljc1QVfB4vbNeria3KwBTLikTQdQWbR65u32cslwWJ/M/UGrQGoQuMNLSDH5awx8bXbMWs2sfg8j16rIzuvV5fBcd3eMx/kWn7NhRdeON2b04vUBCAZ2kwcIz7LCMCC5/opV+3WENMLNiZL4rXyJq3b1FR3FsiXiUJ+p5f24OcKamyeJnlzG1+tfS+PIV+fXL1qPyFMedgHy6+lty05Zgi3iI3SbtkLkI+XDuxEgDa++86Hq1R/T/2C7sa6Ji5DXWgAshjl9mOagvZgcwI8I5+Zze/0p2GemBSYAQRg01uALFG3jdsELDoX17y9TuABqK33VZ4m1O09/UxDDa+hyWnDxnDzGLi1TWATcP8JdTZSdpe1MHtPKvmwwENCfHlOgNCLZ9OpFNfzYZ2FD3VQwSiEoy+43jLoBjY3z0a3ZxkKv4wNd3/IRciEAJBJYJYQQN50FiAr0TY3L77nVnar9ad8i3sJVN63ST+661SyKsRoMsSTuOY6mk7voYbbKFx+myCr7rIOvBrXOgy4DxuW3qAaD/mK0QlxdUp//nwQABG0zkND2gicp1LnHflbswCr6UDPXW+AngD3Z06D15n0+Q2BMRJA/g8fPovQdl4fUY+72q24xVRcohSryupyPZs0org2YQNLWLV0VYh9ufNIrUm9gfSXONt7VGNy8TOiaiuOlT0c7yUUUH6rK9HzqOoV5d/nzUjXVa14BuuN8OoIANE4KbgqZAqrCIGOEPNcnXXgugiB/TYGRQ/BDCcAU2oMuxzG8dHcTQu2U1zPygoVFKEQ67xvk+5Aras2NHeX1ewGgy6EIoS9fKJxN9jkrLCFTKMoTzqWArQxcgqyn1RpJ0iV2tDuRbjC+6gOGi1vKvrEWmutldKV1Z/5bwSmvLec78/nNLgfJb82eBWekZSgOQE5JckD6uc0Z+/R7XCYwAwgAJvLYhxGvlvbrPMCpNbqwMUU+zu5VzMO91PDTa/wg6DFOqmcY9W6wet5DwRgNn43kVGGASFl8Uvhjb/LU5GVR4vZmxyE2hQ2p1hbBSKBEWF2q4twv5R6lr7q0Ujjul/lvbmbs0xStBPk4W+rnhNymGeeeYrFF188ZRGECz67pvUW+Xl1ylAEZgAB5LPuuLnDqEtn0bqJdQpTWBlW0GAQG4zF7dWIRDTjKqvaowV0S1cR87wHspEN6FZvoBnH75a7/eTl8+xCm0Y44fkMs1nGa7HaCFPKsq4WIMPG9rvCtKorL3SgU4jl3Ud+7pkEeFiunxdTHdoiAyQM4AUgOF4Csss1IU1ce59h7iSMUGCGEgDra4HbXISmNh8k5Zlr2anjT7rRFwurIw1sbOp4tzQkt5+lpNjbDNkdrsKi5s5T8xXPUMf1/Ve9APco1uWBIInyz21675VrAvRK+H9kNcxFjgy1Inv2rtFr52dQfh+eGW3FkFFpvXLNPpKjJwipEK9wIE/61err9ZEAkvAeVZ3HzxZYYIEUXrHkPKy6cKETeFh0jMAMJgCwgCyyYRzckVNPxmlVwd3m/nJlMwEgAy4w76G8QcuwmKX1pBi5qryG3L1YbhLSmWgjZFdZpyPrJ3vA6pZ/V+kv0a+u2QfBZFfYBB2kUncYaBsgXt6K8Vzux/OqC1d4CYiMtfdc/Q0rzfoibRkAHowN7HUQmtJuHoFQiDbAw/Iccrlzfh/VgPPPP38qhZah8VpStE37QnhQkz7sJdCCADIsEK513pRtIJSQtqpO2eGWIposNmYxTyqLC6pGoBMB3HrrrUkDkJqziKneVS1APMySee8MHgkL7n1dVz6oQ1oRUbln6nn1/eTfcyERT4IldY3lgz6GAfezyiqrpI1HjK2DbAkCAEVLOW2rkUiqE0GVN6SNjyhY/Zz+y4VaCDFbbCQpJfmYxzymeOxjH5vI0GvKCjRpvCL+SaHGScNzAQFwPaXkymLXoO6u6jQLlEUpw0aTa84pNRY2vwfrxiWuG83l2riaro2VRCTEKh4Bld9i9T2LW847i5lemzvv57nSzSJ3bTacDdEtS6CBJ3sS0pY5XTYslOv9Dey0mdUDlNufweanE5SJ1POy8aVVq5kJ1yy8qX4fiQrPkCGvx/OUjfD6xECj3YQAyC4Xc3VbA7wqr9PrkJNxnIAUaEkAwAKLdXNaZ9APjastLjX3rgyWx+vnxhWLJy9Sm1xsW1d3jzgszHzGPSCK5z73uamoiMKNWGxQYpgNXz16y/e48PQGrjCxq5/pxKwca8kdH/ahHlR8ugYl3+uz2p4LDUI2BVl1Ewmr8xK6fW7IEQkgQp6H97aBiYHmBCAhRFA+0aju9YQI0pPCi27hgr/lfQQJzAACkNLhPjvJty1sTOpzuajE5ia65YVgkZWtlBZeOXyhQXmxcMXFstWZhQpjEA1vQAxLJa9WvDVB3cKsW7BUdHMDxNf9DDTpBdN4aAwEPLMSFDu5Z8SH9BDDoB2JdfcmjODd0FWy6IgQZQMMDeUV8LgASXaaFJQ3dq/3p9U0aeIKTJgAgKspDmx7ZpyFs84668xRrHkF0lnllluLsNo3wAvhyuceebG4jd3pyDILWJpvHPPskJXY2mYt9/W3hcpD4Ul27c1LQMQ8Giq9UCpnJIZtRTMBKwRSD8CDIgKy7ghZdqbN5uXBXHjhhTF2fKYQANeaMqxApU3VG4VbjJ4bacS2vAJprDJJVOcQsupICFkoVLEQKd2d0orjdisVTXGheSr9VMx1AzecwJmtMVLkLRHYCJ6jFNnKz0+I87SnPS15IARS2Qabtw0UWA2zijIwYgKwIMTmhny2PbmGS0tgsoBZGAur3G4q5Ki+h/dnNcSivqQmkUabcWXDhs3JI1FC3Pa4c/ebW5cnHSPrClx22WVThoWX47m3OcXY/cguTfokqECfBJDbSC2IQQ6OzAtZfTvrreyXAMedLZcI29R5Hn9V+YZO5cTTAMVMubefVzDoM+LxSFM26XIcNWRn1AQQV321PblIaMaDGOT5BCZEABnKOw2OtHEH7Q4Tv7P6lG0WszwVNyN7BHWi2zS7jK5NubCiIxu4yZyCumek7oIw2nR60aiQr0eGxEGinZqP+gHL7xkNc55CYEwEAEQ6OXPq96BHSPt7lpKuUDd2utfE22lPHZlUhATy0WpNydJ9IRGxv2c0LUd0C2vUBNA5VBu2uS5/q7ajbZgUGBMB1G02NfVy51Uxqkn6B/ydfLNQoK40WFPPMFNq40K+P2GMQSjqG6j3inqahi42hvr+8mzESd6Pz1cGYKGFFkozBGQn2hJT5P5nMAFk4c0CJcgpVW0yoz678zY85V8hS/WI7Px7RKY2QtO0IMfy2qq1E7tf6ne5wakc0iA+pChE4mlNA4i/PBl1FSussELK4mjZDswSAihv3jJsZIq+GF5FWtPJseJbi0kIYKHXzba3KcqVezMJdYQp20FAdc/iaJuIUKi6Mo/v1rDE8stwcJGn4b4JttnTk51ZbrnlkgbkWgOziAA6wUYVEypYyf3rndKE4mB16nnWvIo/hS11B2B43bntTDpus6pFz8kmN/hDhZ3/XnPNNZPCrshnGANYhgFeHW9E/J/DPL0TKhCrpxoHZikBZCulM047roo+Zauq1KSLjPdiPVTx2fjKSf1eXlBKeTsdC14+1GJuQNmi8570QGjaERbkk36G3VXYBtm7Q+hl7WbVVVdNAmc/pxIF5lICqC5wxTAshrp4LbW+dJEp/6Ug5+Om84JCEgijrpy3bdnxTCOGaQp1PHshC4Iq6xVy+LlNOQp5ggAehjxwUszLeisgURartdbCqavaU1fO7a2b5BPn0o8HddqOaj/CX9kLy3oMIkcC5XkDgSCAgQp0LCjxJKW8imnJgc82cPOl/epIOZfxKg0mDkYYEATwiAVS/rcJVLvpMaiWhtaFBYHRwhgv48MQQLfPkJDpM6uenByY5QQwKGQFdPaVFx0CmInFQDMVsjS5tqPbQE+fkc/FrACazjQ1ZAVmKAEoByYGllN/WoebHPoZGA5kbHwGeRJxL5i9KHRr2x0amOUEkOvfTRwyly7D92JxjQcmL+s9UJOQC7B6QciWZ0REaW8QQGsYAa4uIJcASz/NbcVA0wrnCCjK6nW8GuTNnjsfVXWGXhME0BqaZRQSldXnOF9u9DDGzEwGFZ39WnLlwcahtZ0REAgCSDD7r5wSVD/Q7WSgQDuo0TDlR9HPoHMWDApV5RkHgQQBtIbZg+oCcq+4ppOoBxguyiPRFfsY9tGm81CYJgzQ8BQIAmgNBJCnxeROucBwCcDmP+WUU1IxTx7w2UbI83kZYio9GIJgEECrxUldFpNqL2ZdymcDBoYDQz24/saytd38QAsw/KR8cEggCGAgAgBjtBSZKE4Z9PCLQGfo9NO6rdZiWFAXoKMRGQSCAFpBu7CSVP3z+TDOwHRD85YSYac6B4IAWsPQUWfVObE3MBpEvB6YWgIAIUDUmgcCs5QA4tioQGAWE0AgEAgCCAQCQQCBQCAIIBAIBAEEAoEggEAgEAQQCASCAAKBQBBAIBAIAggEAn3i/wBRwxw+vHsFXQAAAABJRU5ErkJgggAAAAhAAQgkAAAAGAAAAAIQwNsBAAAAAwAAAAAAAAAAAAAAAAAAABtAAABAAAAANAAAAAEAAAACAAAAAAAAgAAAAIAAAIBDAADeQgMAAAAAAICyAACAsv3/9UIAAICyAACAsv3/U0IhAAAACAAAAGIAAAAMAAAAAQAAABUAAAAMAAAABAAAABUAAAAMAAAABAAAAEYAAAAUAAAACAAAAFROUFAGAQAAUQAAAGAOAAAAAAAAAAAAAHoAAAA0AAAAAAAAAAAAAAAAAAAAAAAAAAABAABvAAAAUAAAADAAAACAAAAA4A0AAAAAAACGAO4AewAAADUAAAAoAAAAAAEAAG8AAAABAAEAAAAAAAAAAAAAAAAAAAAAAAAAAAAAAAAAAAAAAP///wD///////////////////////////////////////////////////////////////////////////////////////////////////////////////////////////////////////////////////////////////////////////////////////////////////////////////////////////////////////////////////////////////////////////////////////////////////////////////////////////////////////////////////////////////////////////////////////////////////////////////////////////////////////////////////////////////////////////////////////////////////////////////////////////////////////////////////////////////////////////////////////////////////////////////////////////////////////////////////////////////////////////////////////////////////////////////////////////////////////////////////////////////////////////////////////////////////////////////////////////////////////////////////////////////////////////////////////////////////////////////////////////////////////////////////////////////////////////////////////////////////////////////////////////////////////////////////////////////////////////////////////////////////////////////////////////////////////////////////////////////////////////////////////////////////////////////////////////////////////////////////////////////////////////////////////////////////////////////////////////////////////////////////////////////////////////////////////////////////////////////////////////////////////////////////////////////////////////////////////////////////////////////////////////////////////////////////////////////////////////////////////////////////////////////////////////////////////////////////////////////////////////////////////////////////////////////////////////////////////////////////////////////////////////////////////////////////////////////////////////////////////////////////////////////////////////////////////////////////////////////////////////////////////////////////////////////////////////////////////////////////////////////////////////////////////////////////////////////////////////////////////////////////////////////////////////////////////////////////////////////////////////////////////////////////////////////////////////////////////////////////////////////////////////////////////////////////////////////////////////////////////////////////////////////////////////////////////////////////////////////////////////////////////////////////////////////////////////////////////////////////////////////////////////////////////////////////////////////////////////////////////////////////////////////////////////////////////////////////////////////////////////////////////////////////////////////////////////////////////////////////////////////////////////////////////////////////////////////////////////////////////////////////////////////////////////////////////////////////////////////////////////////////////////////////////////////////////////////////////////////////////////////////////////////////////////////////////////////////////////////////////////////////////////////////////////////////////////////////////////////////////////////////////////////////////////////////////////////////////////////////////////////////////////////////////////////////////////////////////////////////////////////////////////////////////////////////////////////////////////////////////////////////////////////////////////////////////////////////////////////////////////////////////////////////////////////////////////////////////////////////////////////////////////////////////////////////////////////////////////////////////////////////////////////////////////////////////////////////////////////////////////////////////////////////////////////////////////////////////////////////////////////////////////////////////////////////////////////////////////////////////////////////////////////////////////////////////////////////////////////////////////////////////////////////////////////////////////////////////////////////////////////////////////////////////////////////////////////////////////////////////////////////////////////////////////////////////////////////////////////////////////////////////////////////////////////////////////////////////////////////////////////////////////////////////////////////////////////////////////////////////////////////////////////////////////////////////////////////////////////////////////////////////////////////////////////////////////////////////////////////////////////////////////////////////////////////////////////////////////////////////////////////////////////////////////////////////////////////////////////////////////////////////////////////////////////////////////////////////////////////////////////////////////////////////////////////////////////////////////////////////////////9RAAAAaHMAAAAAAAAAAAAAegAAADQAAAAAAAAAAAAAAAAAAAAAAAAAAAEAAG8AAABQAAAAGAQAAGgEAAAAbwAAAAAAAMYAiAB7AAAANQAAACgAAAAAAQAAbwAAAAEACAAAAAAAAAAAAAAAAAAAAAAA/AAAAAAAAAAAAAAA////APr6+gDr6+sA/Pz8AK6urgCCgoIAsrKyAPv7+wD9/f0A9PT0AKenpwCDg4MAk5OTANbW1gCtra0Atra2AI6OjgCUlJQA4+PjAKurqwCYmJgA29vbAOLi4gB7e3sAi4uLANXV1QDm5uYAl5eXAH9/fwDo6OgA/v7+ANDQ0ACxsbEAeXl5APn5+QDv7+8A19fXAPDw8ADDw8MA7OzsAKysrAB6enoA8/PzAMfHxwC5ubkAjIyMAJaWlgDh4eEAxsbGALq6ugCEhIQAysrKAHZ2dgB9fX0AXFxcAI+PjwDIyMgA9vb2AI2NjQCcnJwA+Pj4AGVlZQBycnIAzs7OAHV1dQCenp4A7u7uAKioqAC1tbUAiIiIAIWFhQDt7e0AkZGRAGxsbACpqakAYmJiAHNzcwDNzc0AtLS0AIeHhwB+fn4A6urqAODg4AClpaUA8fHxAHd3dwBra2sA2NjYAKqqqgCJiYkA8vLyAPf39wB4eHgAbm5uAG1tbQDn5+cAo6OjAJWVlQBbW1sAu7u7ALi4uABQUFAAoaGhAPX19QC9vb0AYWFhAEdHRwDU1NQAY2NjAJKSkgB0dHQAgICAAGBgYABTU1MANzc3AN7e3gCgoKAAhoaGAIqKigCmpqYAcXFxAGhoaABSUlIAmZmZADQ0NABCQkIAwsLCAL+/vwBMTEwAMTExAHBwcABYWFgAXV1dADs7OwA8PDwAkJCQAJ2dnQAnJycAoqKiANzc3ADS0tIAWVlZAENDQwAwMDAAwMDAAEZGRgC8vLwAZ2dnANPT0wBLS0sAPj4+AN3d3QBEREQAr6+vAIGBgQBPT08AMzMzAGpqagCbm5sAQEBAAD8/PwAeHh4AaWlpAN/f3wDMzMwAvr6+AG9vbwDExMQALCwsACgoKAAyMjIAt7e3AMXFxQBkZGQA5eXlAF9fXwBRUVEATU1NADU1NQA5OTkAKSkpAFdXVwAvLy8AwcHBAJ+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z4lAQEBAQEBAQEBAQEBAQEBAQEBAQEBAQEBAQEBAQEBAQEBAQEBAQEBAQEBAQEBAQEBAQEBAQEBAQEBAQEBAQEBAQEBAQEBAQEBAQEBAQEBAQEBAQEBAQEfAQEBAQEBAQEBAQEBAQEBAQEBAQEBAQEBAQEBAQEBAQEBAQEBAQEBAQEBAQEBAQEBAQEBAQEBAQEBAQEBAQEBAQEBAQEBAQEBAQEBAQEBAQEBAQEBAQEBAQEBAQEBAQEBAQEBAQEBAQEBAQEBAQEBAQEBAQEBAQEBAQEBAQEBAQEBAQEBAQEBAQEBAQEBAQEBAQEBAQEBAQEBAQEBAQEBAQEBAQEBaLBFYQEBAQEBAQEBAQEBAQEBAQEBAQEBAQEBAQEBAQEBAQEBAQEBAQEBAQEBAQEBAQEBAQEBAQEBAQEBAQEBAQEBAQEBAQEBAQEBAQEBAQEBAQEBAQEBAQEBAQEBAQEBAQEBAQEBAQEBAQEBAStdugEBAQEBAQEBAQEBAQEBAQEBAQEBAQEBAQEBAQEBAQEBAQEBAQEBAQEBAQEBAQEBAQEBAQEBAQEBAQEBAQEBAQEBAQEBAQEBAQEBAQEBAQEBAQEBAQEBAQEBAQEBAQEBAQEBAQEBAQEBAQEBAQEBAQEBAQEBAQEBAQEBAQEBAQEBAQEBAQEBAQEBAQEBAQEfAW4SVaYBAQEBAQEBAQEBAQEBAQEBAQEBAQEBAQEBAQEBAQEBAQEBAQEBAQEBAQEBAQEBAQEBAQEBAQEBAQEBAQEBAQEBAQEBAQEBAQEBAQEBAQEBAQEBAQEvSSMBAQEBAQEBAQEBAQEBAQEBAQEZLigBAQEBAQEBAQEBAQEBAQEBAQEBAQEBAQEBAQEBAQEBAQEBAQEBAQEBAQEBAQEBAQEBAQEBAQEBAQEBAQEBAQEBAQEBAQEBAQEBAQEBAQEBAQEBAQEBAQEBAQEBAQEBAQEBAQEBAQEBAQEBAQEBAQEBAQEBAQEBAQEBAQEBAQEBAQEBAQEBAQEBAQEBAQEBH4zgEzAgAQEBAQEBAQEBAQEBAQEBAQEBAQEBAQEBAQEBAQEBAQEBAQEBAQEBAQEBAQEBAQEBAQEBAQEBAQEBAQEBAQEBAQEBAQEBAQEBAQEBAQEBAQEBAQEBO9ZRAR8BAQEBAQEBAQEBAQEBAQEolIABAQEBAQEBAQEBAQEBAQEBAQEBAQEBAQEBAQEBAQEBAQEBAQEBAQEBAQEBAQEBAQEBAQEBAQEBAQEBAQEBAQEBAQEBAQEBAQEBAQEBAQEBAQEBAQEBAQEBAQEBAQEBAQEBAQEBAQEBAQEBAQEBAQEBAQEBAQEBAQEBAQEBAQEBAQEBAQEBAQEBAQEBAQEBAQHcWgEDSAEBAQEBAQEBAQEBAQEBAQEBAQEBAQEBAQEBAQEBAQEBAQEBAQEBAQEBAQEBAQEBAQEBAQEBAQEBAQEBAQEBAQEBAQEBAQEBAQEBAQEBAQEBAQEBHzpUgwcBHwEBAQEBAQEBAQEBAQEBWnAKHwEBAQEBAQEBAQEBAQEBAQEBAQEBAQEBAQEBAQEBAQEBAQEBAQEBAQEBAQEBAQEBAQEBAQEBAQEBAQEBAQEBAQEBAQEBAQEBAQEBAQEBAQEBAQEBAQEBAQEBAQEBAQEBAQEBAQEBAQEBAQEBAQEBAQEBAQEBAQEBAQEBAQEBAQEBAQEBAQEBAQEBAQEBAQEa3OUBFD0BAQEBAQEBAQEBAQEBAQEBAQEBAQEBAQEBAQEBAQEBAQEBAQEBAQEBAQEBAQEBAQEBAQEBAQEBAQEBAQEBAQEBAQEBAQEBAQEBAQEBAQEBAQEBAR8BOkrB2wEBAQEBAQEBAQEBAQEBMHIsAQEBAQEBAQEBAQEBAQEBAQEBAQEBAQEBAQEBAQEBAQEBAQEBAQEBAQEBAQEBAQEBAQEBAQEBAQEBAQEBAQEBAQEBAQEBAQEBAQEBAQEBAQEBAQEBAQEBAQEBAQEBAQEBAQEBAQEBAQEBAQEBAQEBAQEBAQEBAQEBAQEBAQEBAQEBAQEBAQEBAQEBAQEBAQEBnz8BAVMIAQEBAQEBAQEBAQEBAQEBAQEBAQEBAQEBAQEBAQEBAQEBAQEBAQEBAQEBAQEBAQEBAQEBAQEBAQEBAQEBAQEBAQEBAQEBAQEBAQEBAQEBAQEBAQEBAQE51q4JAQEBAQEBAQEBAQEBAUs3YAEBAQEBAQEBAQEBAQEBAQEBAQEBAQEBAQEBAQEBAQEBAQEBAQEBAQEBAQEBAQEBAQEBAQEBAQEBAQEBAQEBAQEBAQEBAQEBAQEBAQEBAQEBAQEBAQEBAQEBAQEBAQEBAQEBAQEBAQEBAQEBAQEBAQEBAQEBAQEBAQEBAQEBAQEBAQEBAQEBAQEBAQEBAQEBrzWaAQEWAQEBAQEBAQEBAQEBAQEBAQEBAQEBAQEBAQEBAQEBAQEBAQEBAQEBAQEBAQEBAQEBAQEBAQEBAQEBAQEBAQEBAQEBAQEBAQEBAQEBAQEBAQEBAQEBAQEBAVngfB8BAQEBAQEBAQEBASi2RAEBAQEBAQEBAQEBAQEBAQEBAQEBAQEBAQEBAQEBAQEBAQEBAQEBAQEBAQEBAQEBAQEBAQEBAQEBAQEBAQEBAQEBAQEBAQEBAQEBAQEBAQEBAQEBAQEBAQEBAQEBAQEBAQEBAQEBAQEBAQEBAQEBAQEBAQEBAQEBAQEBAQEBAQEBAQEBAQEBAQEBAQEBAQEBAWdqQwEIMAEBAQEBAQEBAQEBAQEBAQEBAQEBAQEBAQEBAQEBAQEBAQEBAQEBAQEBAQEBAQEBAQEBAQEBAQEBAQEBAQEBAQEBAQEBAQEBAQEBAQEBAQEBAQEBAQEBAQEBYtFlAQEBAQEBAQEfAQmbclIBAQEBAQEBAQEBAQEBAQEBAQEBAQEBAQEBAQEBAQEBAQEBAQEBAQEBAQEBAQEBAQEBAQEBAQEBAQEBAQEBAQEBAQEBAQEBAQEBAQEBAQEBAQEBAQEBAQEBAQEBAQEBAQEBAQEBAQEBAQEBAQEBAQEBAQEBAQEBAQEBAQEBAQEBAQEBAQEBAQEBAQEBAQEBHwl2RwEBCVgBAQEBAQEBAQEBAQEBAQEBAQEBAQEBAQEBAQEBAQEBAQEBAQEBAQEBAQEBAQEBAQEBAQEBAQEBAQEBAQEBAQEBAQEBAQEBAQEBAQEBAQEBAQEBAQEBAQEBASCEnDofAQEBAQEBAQGMmUIfAQEBAQEBAQEBAQEBAQEBAQEBAQEBAQEBAQEBAQEBAQEBAQEBAQEBAQEBAQEBAQEBAQEBAQEBAQEBAQEBAQEBAQEBAQEBAQEBAQEBAQEBAQEBAQEBAQEBAQEBAQEBAQEBAQEBAQEBAQEBAQEBAQEBAQEBAQEBAQEBAQEBAQEBAQEBAQEBAQEBAQEBAQEBAQEtpzABASMeAQEBAQEBAQEBAQEBAQEBAQEBAQEBAQEBAQEBAQEBAQEBAQEBAQEBAQEBAQEBAQEBAQEBAQEBAQEBAQEBAQEBAQEBAQEBAQEBAQEBAQEBAQEBAQEBAQEBAQEBKadQHwEBAQEBAQEBGT9YAQEBAQEBAQEBAQEBAQEBAQEBAQEBAQEBAQEBAQEBAQEBAQEBAQEBAQEBAQEBAQEBAQEBAQEBAQEBAQEBAQEBAQEBAQEBAQEBAQEBAQEBAQEBAQEBAQEBAQEBAQEBAQEBAQEBAQEBAQEBAQEBAQEBAQEBAQEBAQEBAQEBAQEBAQEBAQEBAQEBAQEBAQEBAQEBTTMfAQFSCgEBAQEBAQEBAQEBAQEBAQEBAQEBAQEBAQEBAQEBAQEBAQEBAQEBAQEBAQEBAQEBAQEBAQEBAQEBAQEBAQEBAQEBAQEBAQEBAQEBAQEBAQEBAQEBAQEBAQEBAVUqTGwBAQEBAQEfCnsSBAEBAQEBAQEBAQEBAQEBAQEBAQEBAQEBAQEBAQEBAQEBAQEBAQEBAQEBAQEBAQEBAQEBAQEBAQEBAQEBAQEBAQEBAQEBAQEBAQEBAQEBAQEBAQEBAQEBAQEBAQEBAQEBAQEBAQEBAQEBAQEBAQEBAQEBAQEBAQEBAQEBAQEBAQEBAQEfAR8BAQEBAQEBAQEBpcCMAQEBUgEBAQEBAQEBAQEBAQEBAQEBAQEBAQEBAQEBAQEBAQEBAQEBAQEBAQEBAQEBAQEBAQEBAQEBAQEBAQEBAQEBAQEBAQEBAQEBAQEBAQEBAQEBAQEBAQEBAQEBAQEBYLC9HwEBAQEBAV3AEAEBAQEBAQEBAQEBAQEBAQEBAQEBAQEBAQEBAQEBAQEBAQEBAQEBAQEBAQEBAQEBAQEBAQEBAQEBAQEBAQEBAQEBAQEBAQEBAQEBAQEBAQEBAQEBAQEBAQEBAQEBAQEBAQEBAQEBAQEBAQEBAQEBAQEBAQEBAQEBAQEBAQEBAQEBAQEJAQEBAQEBAQEBAQEBH9w/AQEBAT0BAQEBAQEBAQEBAQEBAQEBAQEBAQEBAQEBAQEBAQEBAQEBAQEBAQEBAQEBAQEBAQEBAQEBAQEBAQEBAQEBAQEBAQEBAQEBAQEBAQEBAQEBAQEBAQEBAQEBAQEBAQEQvZoBAQEBH2SigyYBAQEBAQEBAQEBAQEBAQEBAQEBAQEBAQEBAQEBAQEBAQEBAQEBAQEBAQEBAQEBAQEBAQEBAQEBAQEBAQEBAQEBAQEBAQEBAQEBAQEBAQEBAQEBAQEBAQEBAQEBAQEBAQEBAQEBAQEBAQEBAQEBAQEBAQEBAQEBAQEBAQEBAQEBAQEBCR8ESN3LOVMEAQEBAaTemgEBAQErAQEBAQEBAQEBAQEBAQEBAQEBAQEBAQEBAQEBAQEBAQEBAQEBAQEBAQEBAQEBAQEBAQEBAQEBAQEBAQEBAQEBAQEBAQEBAQEBAQEBAQEBAQEBAQEBAQEBAQEfAQEBXAZKSAEBHx/MtTwBAQEBAQEBAQEBAQEBAQEBAQEBAQEBAQEBAQEBAQEBAQEBAQEBAQEBAQEBAQEBAQEBAQEBAQEBAQEBAQEBAQEBAQEBAQEBAQEBAQEBAQEBAQEBAQEBAQEBAQEBAQEBAQEBAQEBAQEBAQEBAQEBAQEBAQEBAQEBAQEBAQEBAQEBAQEBAR8FInni4n7UzBIrHwFEp1IBAQEBdAEBAQEBAQEBAQEBAQEBAQEBAQEBAQEBAQEBAQEBAQEBAQEBAQEBAQEBAQEBAQEBAQEBAQEBAQEBAR8BHwEBAQEBAQEBAQEBAQEBAQEBAQEBAQEBAQEBAQEBAQEBAQF0rrkIAQFTtbROAQEBAQEBAQEBAQEBAQEBAQEBAQEBAQEBAQEBAQEBAQEBAQEBAQEBAQEBAQEBAQEBAQEBAQEBAQEBAQEBAQEBAQEBAQEBAQEBAQEBAQEBAQEBAQEBAQEBAQEBAQEBAQEBAQEBAQEBAQEBAQEBAQEBAQEBAQEBAQEBAQEBAQEBAQEfARdfNacVRCkQDTfrX2gBal8BAQEBAUgBAQEBAQEBAQEBAQEBAQEBAQEBAQEBAQEBAQEBAQEBAQEBAQEBAQEBAQEBAQEBAQEBAQEfAQFcbLkdKi4kAQEBAQEBAQEBAQEBAQEBAQEBAQEBAQEBAQEBAQEBAQEBAS9WWB8BEKmWJgEBAQEBAQEBAQEBAQEBAQEBAQEBAQEBAQEBAQEBAQEBAQEBAQEBAQEBAQEBAQEBAQEBAQEBAQEBAQEBAQEBAQEBAQEBAQEBAQEBAQEBAQEBAQEBAQEBAQEBAQEBAQEBAQEBAQEBAQEBAQEBAQEBAQEBAQEBAQEBAQEBAQEBAQEBCXxeXUlYAQEBAQFVPDdNgNGoAQEBAQkwAQEBAQEBAQEBAQEBAQEBAQEBAQEBAQEBAQEBAQEBAQEBAQEBAQEBAQEBAQEBAQEBAQEBPUVdnN+QnKv43g8BAQEBAQEBAQEBAQEBAQEBAQEBAQEBAQEBAQEBAQEBAQEbniJoAc/H3AEBAQEBAQEBAQEBAQEBAQEBAQEBAQEBAQEBAQEBAQEBAQEBAQEBAQEBAQEBAQEBAQEBAQEBAQEBAQEBAQEBAQEBAQEBAQEBAQEBAQEBAQEBAQEBAQEBAQEBAQEBAQEBAQEBAQEBAQEBAQEBAQEBAQEBAQEBAQEBAQEBAR8fAQEBXC9WSRMBAQEBAQEBAQF/co9xJgEBAQEJOh8fAQEBAQEBAQEBAQEBAQEBAQEBAQEBAQEBAQEBAQEBAQEBAQEBAQEBAQEBAR8BAQEELK6PszdGFgNIFKCcdR8BAQEBAQEBAQEBAQEBAQEBAQEBAQEBAQEBAQEBAQEBATGDECj7hxQBAQEBAQEBAQEBAQEBAQEBAQEBAQEBAQEBAQEBAQEBAQEBAQEBAQEBAQEBAQEBAQEBAQEBAQEBAQEBAQEBAQEBAQEBAQEBAQEBAQEBAQEBAQEBAQEBAQEBAQEBAQEBAQEBAQEBAQEBAQEBAQEBAQEBAQEBAQEBAQEBAR8BAQEEASpMTxsBAQEBAQEBAR8fXNy0HQEBAQEfQ0MBAQEBAQEBAQEBAQEBAQEBAQEBAQEBAQEBAQEBAQEBAQEBAQEBAQEBAQEBAQEBAQGYP22xHa0IAQEJAQETnnHbAQEBAQEBAQEBAQEBAQEBAQEBAQEBAQEBAQEBAQEBAQEBC0py+jeNAQEBAQEBAQEBAQEBAQEBAQEBAQEBAQEBAQEBAQEBAQEBAQEBAQEBAQEBAQEBAQEBAQEBAQEBAQEBAQEBAQEBAQEBAQEBAQEBAQEBAQEBAQEBAQEBAQEBAQEBAQEBAQEBAQEBAQEBAQEBAQEBAQEBAQEBAQEBAQEBAQEfAQEBARKDEGgBAR8BAQEBAQEBHwEQtZ5cAQEBARMKAQEBAQEBAQEBAQEBAQEBAQEBAQEBAQEBAQEBAQEBAQEBAQEBAQEBAQEBAQEfAQTGlG8qrwEBAQEBAQEBAeWgKgEBAQEBAQEBAQEBAQEBAQEBAQEBAQEBAQEBAQEBAQEBH2i9yL47PQEBAQEBAQEBAQEBAQEBAR8BAQEBAQEBAQEBAQEBAQEBAQEBAQEBAQEBAQEBAQEBAQEBAQEBAQEBAQEBAQEBAQEBAQEBAQEBAQEBAQEBAQEBAQEBAQEBAQEBAQEBAQEBAQEBAQEBAQEBAQEBAQEBAQEBAQEBAQEBAQEBAQEBAduEkz0BAQEBAQEBAQEBAQEBhI+ZLQEBAQEbAQEBAQEBAR8BAQEBAQEBAQEBAQEBAQEBAQEBAQEBAQEBAQEBAQEBAQEBAQEBAQEclkpuVQEBAQEBAQEBAR8JTYQ9AQEBAQEBAQEBAQEBAQEBAQEBAQEBAQEBAQEBAQEBAQEBIgDMfD0BAQEBAQEBAQEBAQEBAT115QEBAQEBAQEBAQEBAQEBAQEBAQEBAQEBAQEBAQEBAQEBAQEBAQEBAQEBAQEBAQEBAQEBAQEBAQEBAQEBAQEBAQEBAQEBAQEBAQEBAQEBAQEBAQEBAQEBAQEBAQEBAQEBAQEBAQEBAQEBAQEBAdiHiVUBAQEBAQEBAQEBAR8BA3FRZlYBAQEBJwEfHwEBAQkBAQEBAQEBAQEBAQEBAQEBAQEBAQEBAQEBAQEBAQEBAQEBAQEBAQmblj+4AQEBAQEBAQEBAQEfAX9XpQEBAQEBAQEBAQEBAQEBAQEBAQEBAQEBAQEBAQEBAQEfAcHns5oBHwEBAQEBAQEBAQEBAQFOm1oBAQEBAQEBAQEBAQEBAQEBAQEBAQEBAQEBAQEBAQEBAQEBAQEBAQEBAQEBAQEBAQEBAQEBAQEBAQEBAQEBAQEBAQEBAQEBAQEBAQEBAQEBAQEBAQEBAQEBAQEBAQEBAQEBAQEBAQEBAQEBHyauLj0BAQEBAQEBAQEBAQEfATGeIYngrwEBBJEBHwEfAQGvAQEBAQEBAQEBAQEBAQEBAQEBAQEBAQEBAQEBAQEBAQEBAQEBAQEdj0aMAQEBAQEBAQEBAQEBHwGYP3gBAQEBAQEBAQEBAQEBAQEBAQEBAQEBAQEBAQEBAQEBAd30+PhEAQEBAQEBAQEBAQEBAQEBUweMAQEBAQEBAQEBAQEBAQEBAQEBAQEBAQEBAQEBAQEBAQEBAQEBAQEBAQEBAQEBAQEBAQEBAQEBAQEBAQEBAQEBAQEBAQEBAQEBAQEBAQEBAQEBAQEBAQEBAQEBAQEBAQEBAQEBAQEBAQEBAR8LwFgBAQEBAQEBAQEBAQEBAQEvhWgscScBAShYAQEBH69MTJwGBAEBAQEBAQEBAQEBAQEBAQEBAQEBAQEBAQEBAQEBAQEBAQEFZiLlAQEBAQEBAQEBAQEBAQEBHzZhHwEBAQEBAQEBAQEBAQEBAQEBAQEBAQEBAQEBAQEBAQEuopfWBkMBAQEBAQEBAQEBAQEBAR9kTgEBAQEBAQEBAQEBAQEBAQEBAQEBAQEBAQEBAQEBAQEBAQEBAQEBAQEBAQEBAQEBAQEBAQEBAQEBAQEBAQEBAQEBAQEBAQEBAQEBAQEBAQEBAQEBAQEBAQEBAQEBAQEBAQEBAQEBAQEBAQEamUIJAQEBAQEBAQEBAQEBAQEjN1oBG9wGAQFOlQEBAZhdbkRBnjMBAQEBAR8BAQEBAQEBAQEBAQEBAQEBAQEBAQEBAQEBAQGMzIjLAQEBAQEBAQEBAQEBAQEBAQFwTQgBvwUREGgBAQEBAQEBAQEBAQEBAQEBAQEBAQEBHwEBgvlxrhgHAQEBAQEBAQEBAQEBAQEBJ60BCQEBAQEBAQEBAQEBAQEBAQEBAQEBAQEBAQEBAQEBAQEBAQEBAQEBAQEBAQEBAQEBAQEBAQEBAQEBAQEBAQEBAQEBAQEBAQEBAQEBAQEBAQEBAQEBAQEBAQEBAQEBAQEBAQEBAQEBAQEBXcV0AQEBAQEBAQEBAQEBAQEBTtQtAStuNQEB278BAQGfDagBA45mUgEBAQEIUysBAQEBAQEBAQEBAQEBAQEBAQEBAQEBAQEJttZZAQEBAQEBAQEBAQEBAQEBAQEBO14JpW/R3uAVPQEfAQEBAQEBAQEBAQEBAQEBAQEBAQkBLPKqvUGkdwIBAQEBAQEBAQEBAQEBAa8HVQEBAQEBAQEBAQEBAQEBAQEBAQEBAQEBAQEBAQEBAQEBAQEBAQEBAQEBAQEBAQEBAQEBAQEBAQEBAQEBAQEBAQEBAQEBAQEBAQEBAQEBAQEBAQEBAQEBAQEBAQEBAQEBAQEBAQEBAQEBKNF2AQEBAQEBAQEBAQEBAQEBAdxrVQEBBVcfAYAJAQGkiGUfAQFhakUBAQGYj3LVjs0BAQEBAQEBAQEBAQEfAQEBAR8fAQEBk+15CgEBAQEBAQEBAQEBAQEBAQEBAQzWL6dxYR42x6YBAQEBAQEBAQEBAQEBHwEBAQFY2zQIAXvDkOtLAU4wAQEBAQECHwEBAQEBAQEflQIBAQEBAQEBAQEBAQEBAQEBAQEBAQEBAQEBAQEBAQEBAQEBAQEBAQEBAQEBAQEBAQEBAQEBAQEBAQEBAQEBAQEBAQEBAQEBAQEBAQEBAQEBAQEBAQEBAQEBAQEBAQEBAQEBAQEBAQEBAZ+UFgEfAQEBAQEBAQEBAQEBASuPSgEBAWyUSAELCQEILQUBAQEBHrI2AQEa+NxWet6qOh8fHwE6iYPBe04BAQEBAQEBAQEBaIJRQAEBAQEBAQEBAQEBAQEBAQEBAQFwhsdRzQk9r7RJAQEBAQEBHwEfHx8BAQEBAQEPzD61cEPw4UzJgAEBHwEBAQEEQQ4EAQEBAQEBHwIfHwEBAQEBAQEBAQEBAQEBAQEBAQEBAQEBAQEBAQEBAQEBAQEBAQEBAQEBAQEBAQEBAQEBAQEBAQEBAQEBAQEBAQEBAQEBAQEBAQEBAQEBAQEBAQEBAQEBAQEBAQEBAQEBAQEBAQEBAQjPRgEBHwEBAQEBAQEBAQEBAQGRhBUBAQEeet0BrR8BpXUaAQEBAQhLRlwJcjc5OgkNoQ8BH1s6z14+hLRmOQEBAQEBAdsKAVre2QEBAQEBAQEBAQEBAQEBAQEBAR8BKspMGx8BHwGFXQEBCaU8uQkBAQEKVQkBAQH1zEcLRuuFAMmyfr8BHwEBAQEBAXgLQwEBAQEBAQEfHwEBAQEBAQEBAQEBAQEBAQEBAQEBAQEBAQEBAQEBAQEBAQEBAQEBAQEBAQEBAQEBAQEBAQEBAQEBAQEBAQEBAQEBAQEBAQEBAQEBAQEBAQEBAQEBAQEBAQEBAQEBAQEBAQEBAQEBAQFk4n8BAQEBAQEBAQEBAQEBAQEBONEaAQEBCUdpAWUBAkafAQEfAQEB9U06EJcZAQEBJITRAQEmP0c4JAElruIeHwEBAQNhARd+RiQBAQEBAQEBAQEBAQEBAQEBAQEBOrW0TwEBAQEBNYUBWKOExUw8AQFFXrZmzQECZg1sAQqC9vc+xd46AQEBAQEBAQEWEWgBAQEBAQEBAQEBAQEBAQEBAQEBAQEBAQEBAQEBAQEBAQEBAQEBAQEBAQEBAQEBAQEBAQEBAQEBAQEBAQEBAQEBAQEBAQEBAQEBAQEBAQEBAQEBAQEBAQEBAQEBAQEBAQEBAQEBAQEBAQEBAQEBAR8BR5xgAQEBAQEBAQEBAQEBAQEBAa62XAEBAQEqiwp/AbpnIAEBHwEBATQ3v1+wlQEfHwEUlgoBDcF4Kx8fARA+CwEBAQGarQE81okBAQEBAQEBAQEBAQEBAQEBAQEBIxhzsFwEAQEBAVGFpbYYfE6etFKssDZ5XmoOZMEQAQQBmfTVFbS9BAEBAQEBAQEBAUVgAQEBAQEBAQEBAQEBAQEBAQEBAQEBAQEBAQEBAQEBAQEBAQEBAQEBAQEBAQEBAQEBAQEBAQEBAQEBAQEBAQEBAQEBAQEBAQEBAQEBAQEBAQEBAQEBAQEBAQEBAQEBAQEBAQEBAQEBAQEBAQEBAQEfI6OeCB8BAQEBAQEBAQEBAQEBASbMMwEBAQEBHR26fwGDdwgBAQEBAQFllGGGmgEBAQEBPdYSF4VQBAEBAR9VVzYEAQFblD0BP5SVHwEBAQEBAQEBAQEBAQEBAQEBAXV+o1AfCAEfAQEPnKAGLQEBYo9Hli90ATR+4GZQYAEBAeDzhKyy2QEBAQEBAQEBAQFLbAEBAQEBAQEBAQEBAQEBAQEBAQEBAQEBAQEBAQEBAQEBAQEBAQEBAQEBAQEBAQEBAQEBAQEBAQEBAQEBAQEBAQEBAQEBAQEBAQEBAQEBAQEBAQEBAQEBAQEBAQEBAQEBAQEBAQEBAQEBAQEBAQEBH0OjOAEBAQEBAQEBAQEBAQEBAQEglrgBAQEBAXVe5U6VsGQBAQEBAQEBgIOe4hMBAQEBAQEYXmI2UwEBAQEBAUVeUgEBSZsBW2ujKwEBAQEBAQEBAQEBAQEBAQEBASuGUV1JAQEBAQEBboaOpgEBAaVmql64AQkB4GvBkwEBAT3ww0bZe3wBHwEBAQEBAQEBTtgBHwEBAQEBAQEBAQEBAQEBAQEBAQEBAQEBAQEBAQEBAQEBAQEBAQEBAQEBAQEBAQEBAQEBAQEBAQEBAQEBAQEBAQEBAQEBAQEBAQEBAQEBAQEBAQEBAQEBAQEBAQEBAQEBAQEBAQEBAQEBAQEBAQGMbQ8BAQEBAQEBAQEBAQEBAQEBUXKvAQEBAQFiaiGNV3AjAQEBAQEBAbpNshkBAQEBAQEBcGqxSwQBAQEBAQFIKicBKLG6AZV7RgEBAQEBAQEBAQEBAQEBAQEBAQmL30KUZwEBAQEBARmdVgoBAQEkcMduAQkBAYmzVlsBAQFEAPJkX3KtAQEBAQEBAQEBASisAQEBAQEBAQEBAQEBAQEBAQEBAQEBAQEBAQEBAQEBAQEBAQEBAQEBAQEBAQEBAQEBAQEBAQEBAQEBAQEBAQEBAQEBAQEBAQEBAQEBAQEBAQEBAQEBAQEBAQEBAQEBAQEBAQEBAQEBAQEBAQEBAQEBT+BpAQEBAQEBAQEBAQEBAQEBAbaUBAEBAQEBCypHKeAyAQEBAQEBAQGMhG1lAQEBAQEBAYjMsTkBAQEBAQEBASLWH0SwAQEPwa0BCQEBAQEBAQEBAQEBAQEBAQHl620grjEBAQEfAQFBs5oBHwEBHy+GDgEBCR9EitkBAQEBzMPoLLZeywEBAQEBAQEBAQEfFgEBAQEBAQEBAQEBAQEBAQEBAQEBAQEBAQEBAQEBAQEBAQEBAQEBAQEBAQEBAQEBAQEBAQEBAQEBAQEBAQEBAQEBAQEBAQEBAQEBAQEBAQEBAQEBAQEBAQEBAQEBAQEBAQEBAQEBAQEBAQEBAQEBAZuOYAEBAQEBAQEBAQEBAQEBAVOcOAEBAQEBAbmDWjXPVQEBAQEBAQEBYN5xWwEBAQEBAQEFa4QKAQEBAQEBAQEvwWA+OwEBIqPdAQEBAQEBAQEBAQEBAQEBHwEBwY/YbIOlAQEBHwEBlOuYAQEBAQFWlx4BAQEBGb6mAQEBBPDS3tnBTVUBAQEBAQEBAQEBAR8BAQEBAQEBAQEBAQEBAQEBAQEBAQEBAQEBAQEBAQEBAQEBAQEBAQEBAQEBAQEBAQEBAQEBAQEBAQEBAQEBAQEBAQEBAQEBAQEBAQEBAQEBAQEBAQEBAQEBAQEBAQEBAQEBAQEBAQEBAQEBAQEBHwGjhCMBAQEBAQEBAQEBAQEBAQHGlzIBAQEBAQEV3FejVAEBAQEBAQEBHyXieAEBAQEBAQEBLJdMAQEBAQEBAQEBEa4LXhsBOmZXAQEBAQEBAQEBAQEBAQEBAQEfGoIZCGXWGwEBAQEfAV/RCAEBAQECerQeAQEBAV+hzQEBAVTpqlebemIBAQEBAQEBAQEBAQEBAQEBAQEBAQEBAQEBAQEBAQEBAQEBAQEBAQEBAQEBAQEBAQEBAQEBAQEBAQEBAQEBAQEBAQEBAQEBAQEBAQEBAQEBAQEBAQEBAQEBAQEBAQEBAQEBAQEBAQEBAQEBAQEBAQEBAQEBAQEBAQEBAQEIej4CAR8BAQEBAQEBAQEBAQEBKsy/AQEBAQEBn729agMBHwEBAQEBAR+JlrgBAQEBAQEBASCUNwEBAQEBAQEBAWE1GBIJAVuWWgEBAQEBAQEBAQEBAQEBAQEBAXd7gAF8o1UBAQEBAQNfcQEBAQEBGm2FWwEBASautpgBAQGO15YuVl6LAQEBAQEBAQEBAQEBAQEBAQEBAQEBAQEBAQEBAQEBAQEBAQEBAQEBAQEBAQEBAQEBAQEBAQEBAQEBAQEBAQEBAQEBAQEBAQEBAQEBAQEBAQEBAQEBAQEBAQEBAQEBAQEBAQEBAQEBAQEBAQEBAQEBAQEBAQEBAQEBAQEBPa4dCAEBAQEBAQEBAQEBAQEBAmauAgEfAQEBAUTe3nsfBAEBAQEBAQEEHJweAQEBAQEBAQGlNmEBAQEBAQEBHwFYQWsxAQGmtEIBAQEBAQEBAQEBAQEBAQEBAVWPRmgBYnofAQEBAQGsnC4BHwEBAZGLEgEBAQG6BoRDAQEbxOZhrs9eJwEBAQEBAQEBAQEBAQEBAQEBAQEBAQEBAQEBAQEBAQEBAQEBAQEBAQEBAQEBAQEBAQEBAQEBAQEBAQEBAQEBAQEBAQEBAQEBAQEBAQEBAQEBAQEBAQEBAQEBAQEBAQEBAQEBAQEBAQEBAQEBAQEBAQEBAQEBAQEBAQEBASuUQgEBAQEBAQEBAQEBAQEBAa3idwEBAQEBAQGfzpYqAQEfAQEBAQEBSJSjAgEBAQEBAQEBKV2lAQEBAQEBAQEB3bG2PQEBC5cFAQEBAQEBAQEBAQEBAQEBAQFUnM0BIz47AQEBAQEBOMGsAQEBAQHLzWQBAQEBBVQiBAEBOPGXuJ1fzxMBAQEBAQEBAQEBAQEBAQEBAQEBAQEBAQEBAQEBAQEBAQEBAQEBAQEBAQEBAQEBAQEBAQEBAQEBAQEBAQEBAQEBAQEBAQEBAQEBAQEBAQEBAQEBAQEBAQEBAQEBAQEBAQEBAQEBAQEBAQEBAQEBAQEBAQEBAQEBAQEBAQEkbXwBAQEBAQEBAQEBAQEBAQEpkgUBAQEBAQEBxrBmUwEBAQEBAQEBAcs3YQEBAQEBAQEBActWEwEBAQEBAQEBBK+CNQEBARK2pgEBAQEBAQEBAQEBAQEBAQEJccxoAVLcSQEBAQEfASpfFx8BAQEBPQNIAQEJAThlgwkBAd7wmVlmN03dAQEBAQEBAQEBAQEBAQEBAQEBAQEBAQEBAQEBAQEBAQEBAQEBAQEBAQEBAQEBAQEBAQEBAQEBAQEBAQEBAQEBAQEBAQEBAQEBAQEBAQEBAQEBAQEBAQEBAQEBAQEBAQEBAQEBAQEBAQEBAQEBAQEBAQEBAQEBAQEBAQEBVZR5CQEBAQEBAQEBAQEfAQEBXWvlAQEBAQEBARJvZwEBAQEBAQEBAQEy0a0BAQEBAQEBAQEKpAEBAQEBAQEBAQGa1RABAQGf1g8BAQEBAQEBAQEBAQEBAQEB24VZAQEstqgBAQEBAQEqLiYBAQEBAQEBAQEBHwFXdRIBASPD703WZpSuAQEBAQEBAQEBAQEBAQEBAQEBAQEBAQEBAQEBAQEBAQEBAQEBAQEBAQEBAQEBAQEBAQEBAQEBAQEBAQEBAQEBAQEBAQEBAQEBAQEBAQEBAQEBAQEBAQEBAQEBAQEBAQEBAQEBAQEBAQEBAQEBAQEBAQEBAQEBAQEBAQEBASNMbQQBAQEBAQEBAQEBAQEBAW22aAEBAQEBAQEVp2gBAQEBAQEBAQEfJBA6AQEBAQEBAQEBAQEBAQEBAQEBAQEBnu0eAQEBYbbGAQEBAQEBAQEBAQEBAQEBARiuQx8BFcUXHwEBAQEBKBsBAQEBAQEBAQEBAR8BLgYOAQGs7ocR63FxLwEBAQEBAQEBAQEBAQEBAQEBAQEBAQEBAQEBAQEBAQEBAQEBAQEBAQEBAQEBAQEBAQEBAQEBAQEBAQEBAQEBAQEBAQEBAQEBAQEBAQEBAQEBAQEBAQEBAQEBAQEBAQEBAQEBAQEBAQEBAQEBAQEBAQEBAQEBAQEBAQEBAQEBPzdoAQEBAQEBAQEBAQEBAVKSGAQBAQEBAQEBfM8KAQEBAQEBAQEBAR8BHx8BAQEBAQEBAQEBAR8BAQEBAQEBH9+PHwEBAWWDCwEBAQEBAQEBAQEBAQEBAVWcVgEBHzWyaAEBAQEBAQEBAQEBAQEBAQEBAQEBAVPNAQEBN+E3R4JawS0BAQEBAQEBAQEBAQEBAQEBAQEBAQEBAQEBAQEBAQEBAQEBAQEBAQEBAQEBAQEBAQEBAQEBAQEBAQEBAQEBAQEBAQEBAQEBAQEBAQEBAQEBAQEBAQEBAQEBAQEBAQEBAQEBAQEBAQEBAQEBAQEBAQEBAQEBAQEBAQEBAQEBAQ0+lQEBAQEBAQEBAQEBAQEUwC0BAQEBAQEBAQZjIwEBAQEBAQEBAQEBAQEBAQEBAQEBAQEBAQEBAQEBAQEBAUS3gwEBAQGkeYQBAQEBAQEBAQEBAQEBAQEFgmEBASZqOAEBAQEBAQEBAQEBAQEBAQEBAQEBAQEBAQEBH7vHxoGSfAwwAQEBAQEBAQEBAQEBAQEBAQEBAQEBAQEBAQEBAQEBAQEBAQEBAQEBAQEBAQEBAQEBAQEBAQEBAQEBAQEBAQEBAQEBAQEBAQEBAQEBAQEBAQEBAQEBAQEBAQEBAQEBAQEBAQEBAQEBAQEBAQEBAQEBAQEBAQEBAQEBAQEBAQHCnmQBAQEBAQEBAQEBAQEBM5ZTAQEBAQEBAQFNMwEBAQEBAQEBAQEBAQEBAQEBAQEBAQEBAQEBAQEBAQEBAT2G66gBHwEBaFdmAQEBAQEBAQEBAQEBAQEIO8VgAQEsekUBAR8BAQEBAQEBAQEBAQEBAQEBAQEBAR8BAZXshn+KTUYSKwEBAQEBAQEBAQEBAQEBAQEBAQEBAQEBAQEBAQEBAQEBAQEBAQEBAQEBAQEBAQEBAQEBAQEBAQEBAQEBAQEBAQEBAQEBAQEBAQEBAQEBAQEBAQEBAQEBAQEBAQEBAQEBAQEBAQEBAQEBAQEBAQEBAQEBAQEBAQEBAQEBAQEBf45FAQEBAQEBAQEBAQEBAc+eCQEBAQEBAQEBP18BAQEBAQEBAQEBAQEBAQEBAQEBAQEBAQEBAQEBAQEBAQGNrn6RAQEBAQhwtlIBAQEBAQEBAQEBAQEBWNHcAQEBWTUeAQEBAQEBAQEBAQEBAQEBAQEBAQEBAQEBAQF6uxliijTc2AEBAQEBAQEBAQEBAQEBAQEBAQEBAQEBAQEBAQEBAQEBAQEBAQEBAQEBAQEBAQEBAQEBAQEBAQEBAQEBAQEBAQEBAQEBAQEBAQEBAQEBAQEBAQEBAQEBAQEBAQEBAQEBAQEBAQEBAQEBAQEBAQEBAQEBAQEBAQEBAQEBAQEfAUhKbgEBAQEBAQEBAQEBAR7JgwEBAQEBAQEBPWocAQEBAQEBAQEBAQEBAQEBAQEBAQEBAQEBAQEBAQEBAQEBUJyuGgEBAQEBYoQFAQEBAQEBAQEBAQEBARzQpgEBK0pHAQEBAQEBAQEBAQEBAQEBAQEBAQEBAQEBAQEE6pAynVclcA4fAQEBAQEBAQEBAQEBAQEBAQEBAQEBAQEBAQEBAQEBAQEBAQEBAQEBAQEBAQEBAQEBAQEBAQEBAQEBAQEBAQEBAQEBAQEBAQEBAQEBAQEBAQEBAQEBAQEBAQEBAQEBAQEBAQEBAQEBAQEBAQEBAQEBAQEBAQEBAQEBAQEBHwE9DE0jAQEBAQEBAQEBAQEymS8BAQEBAQEBAUOwMgEBAQEBAQEBAQEBAQEBAQEBAQEBAQEBAQEBAQEBAR8BCT5tzxsBHwEBASVBUQEBAQEBAQEBAQEBAQG23mABAY1MRAEBAQEBAQEBAQEBAQEBAQEBAQEBAQEBAQEBf+mFPKpEYlZVAQEBAQEBAQEBAQEBAQEBAQEBAQEBAQEBAQEBAQEBAQEBAQEBAQEBAQEBAQEBAQEBAQEBAQEBAQEBAQEBAQEBAQEBAQEBAQEBAQEBAQEBAQEBAQEBAQEBAQEBAQEBAQEBAQEBAQEBAQEBAQEBAQEBAQEBAQEBAQEBAQEBAQEBASJxHgEBAQEBAQEBAR8BLmuTAQEBAQEBAQGVtk4BAQEBAQEBAQEBAQEBAQEBAQEBAQEBAQEBAQEBAQEBH2w+eTdIHx8BAQFcvTcjAQEBAQEBAQEBAQEKwB0BAQEFlFgBAQEBAQEBAQEBAQEBAQEBAQEBAQEBAQEBAcXKfNZzjEwcAQEBAQEBAQEBAQEBAQEBAQEBAQEBAQEBAQEBAQEBAQEBAQEBAQEBAQEBAQEBAQEBAQEBAQEBAQEBAQEBAQEBAQEBAQEBAQEBAQEBAQEBAQEBAQEBAQEBAQEBAQEBAQEBAQEBAQEBAQEBAQEBAQEBAQEBAQEBAQEBAQEBAQEBAQEFg8IBAQEBAQEBAQEBASKWHgEBAQEBAQEBMUxoAQEBAQEBAQEBAQEBAQEBAQEBAQEBAQEBAQEBAQEBHwFacQ2ePQEBAQEBAVqEpAEBAQEBAQEBAQEBZIWJAQEBNjYjAQEBAQEBAQEBAQEBAQEBAQEBAQEBAQEBAR/n6MbaSi1xkwEBAQEBAQEBAQEBAQEBAQEBAQEBAQEBAQEBAQEBAQEBAQEBAQEBAQEBAQEBAQEBAQEBAQEBAQEBAQEBAQEBAQEBAQEBAQEBAQEBAQEBAQEBAQEBAQEBAQEBAQEBAQEBAQEBAQEBAQEBAQEBAQEBAQEBAQEBAQEBAQEBAQEBAQEBmHASAQEBAQEBAQEBASOETAEfAQEBAQEBATaeHwEBAQEBAQEBAQEBAQEBAQEBAQEBAQEBAQEBAQEBAQEe1twYNggBAQEBAQEPNVkBHwEBAQEBAQEfAW+U5QEf3Xl1AQEBAQEBAQEBAQEBAQEBAQEBAQEBAQEBAQEpyHNR02yIDD0BAQEBAQEBAQEBAQEBAQEBAQEBAQEBAQEBAQEBAQEBAQEBAQEBAQEBAQEBAQEBAQEBAQEBAQEBAQEBAQEBAQEBAQEBAQEBAQEBAQEBAQEBAQEBAQEBAQEBAQEBAQEBAQEBAQEBAQEBAQEBAQEBAQEBAQEBAQEBAQEBAQEBAQEBAQFGZlIBAQEBAQEBAQFD3p4BAQEBAQEBAVt3mwEBAQEBAQEBAQEBAQEBAQEBAQEBAQEBAQEBAQEBAQEBi4RkSYgBAQEBAQEB3ac+IwEBAQEBAQEBAQKgHQEBAU+nQAEBAQEBAQEBAQEBAQEBAQEBAQEBAQEBAQEBg7uOhJwXVlQBAQEBAQEBAQEBAQEBAQEBAQEBAQEBAQEBAQEBAQEBAQEBAQEBAQEBAQEBAQEBAQEBAQEBAQEBAQEBAQEBAQEBAQEBAQEBAQEBAQEBAQEBAQEBAQEBAQEBAQEBAQEBAQEBAQEBAQEBAQEBAQEBAQEBAQEBAQEBAQEBAQEBAQEBAQEBmoV4AR8BAQEBAQEBOYEFAQEBAQEBAQEwP2EBAQEBAQEBAQEBAQEBAQEBAQEBAQEBAQEBAQEBAQEBAaOZjQ0pAQEBAQEBHwF8TNgBAQEBAQEBAQEPtIABAQkMIkMBAQEBAQEBAQEBAQEBAQEBAQEBAQEBAQEBQ9XESpCTgL10AQEBAQEBAQEBAQEBAQEBAQEBAQEBAQEBAQEBAQEBAQEBAQEBAQEBAQEBAQEBAQEBAQEBAQEBAQEBAQEBAQEBAQEBAQEBAQEBAQEBAQEBAQEBAQEBAQEBAQEBAQEBAQEBAQEBAQEBAQEBAQEBAQEBAQEBAQEBAQEBAQEBAQEBAQEBARt5pwEBAQEBAQEBARzipAEBAQEBAQEBkT7lAQEBAQEBAQEBAQEBAQEBAQEBAQEBAQEBAQEBAQEBAWCEX5UGDgEBAQEBAQEBdI5MAQEBAQEBAQEBcZwkAQFVTSkfHx8BAQEBAQEBAQEBAQEBAQEBAQEBAQEBAULmwJl9JnibAR8BAQEBAQEBAQEBAQEBAQEBAQEBAQEBAQEBAQEBAQEBAQEBAQEBAQEBAQEBAQEBAQEBAQEBAQEBAQEBAQEBAQEBAQEBAQEBAQEBAQEBAQEBAQEBAQEBAQEBAQEBAQEBAQEBAQEBAQEBAQEBAQEBAQEBAQEBAQEBAQEBAQEBAQEBAQEBR6O6AQEBAQEBAQGeagMBAQEBAQEBAQtMYAEBAQEBAQEBAQEBAQEBAQEBAQEBAQEBAQEBAQEBAQEn1kSRcGgBAQEBAQEBAQEz4DEBAQEBAQEBA5ZBAQEBNFGYBAEBAQEBAQEBAQEBAQEBAQEBAQEBAQEfAQGx5Gt9Vs0/EAEBAQEBAQEBAQEBAQEBAQEBAQEBAQEBAQEBAQEBAQEBAQEBAQEBAQEBAQEBAQEBAQEBAQEBAQEBAQEBAQEBAQEBAQEBAQEBAQEBAQEBAQEBAQEBAQEBAQEBAQEBAQEBAQEBAQEBAQEBAQEBAQEBAQEBAQEBAQEBAQEBAQEBAQEBAQEBATGeUAEBAQEBAQHde7ABAQEBAQEBAQF2bwEBAQEBAQEBAQEBAQEBAQEBAQEBAQEBAQEBAQEBAQEBp54XOzMBAQEBAQEBAQEBLG95aAEBAQEBASmEDwEBARkqHwEBAQEBAQEBAQEBAQEBAQEBAQEBAQEBHwEovOOxoRpFSRcBAQEBAQEBAQEBAQEBAQEBAQEBAQEBAQEBAQEBAQEBAQEBAQEBAQEBAQEBAQEBAQEBAQEBAQEBAQEBAQEBAQEBAQEBAQEBAQEBAQEBAQEBAQEBAQEBAQEBAQEBAQEBAQEBAQEBAQEBAQEBAQEBAQEBAQEBAQEBAQEBAQEBAQEBAQEBAQFVcFEDAQEBAQEBy3IRAR8BAQEBAQFco3wBAQEBAQEBAQEBAQEBAQEBAQEBAQEBAQEBAQEBAQEfSN8Zv0F4AQEBAQEBAQEBAQhR4MsfAQEBAQFvTBYBAVJvuQEBAQEBAQEBAQEBAQEBAQEBAQEBAQEBAQEBS+G04mNbfFQBAQEBAQEBAQEBAQEBAQEBAQEBAQEBAQEBAQEBAQEBAQEBAQEBAQEBAQEBAQEBAQEBAQEBAQEBAQEBAQEBAQEBAQEBAQEBAQEBAQEBAQEBAQEBAQEBAQEBAQEBAQEBAQEBAQEBAQEBAQEBAQEBAQEBAQEBAQEBAQEBAQEBAQEBAQEBAQEBAdunEgEBAQEBATLArAEJHwEBAQEBpVelAQEBAQEBAQEBAQEBAQEBAQEBAQEBAQEBAQEBAQEBAUmxBTQqHgEBAQEBAQEBAQEBThhWBAEBAQEJ0XoIAQEP3N0BAQEBAQEBAQEBAQEBAQEBAQEBAQEBAQEBAd6pZoFl2xitAR8BAQEBAQEBAQEBAQEBAQEBAQEBAQEBAQEBAQEBAQEBAQEBAQEBAQEBAQEBAQEBAQEBAQEBAQEBAQEBAQEBAQEBAQEBAQEBAQEBAQEBAQEBAQEBAQEBAQEBAQEBAQEBAQEBAQEBAQEBAQEBAQEBAQEBAQEBAQEBAQEBAQEBAQEBAQEBAQE9ds8bAQEBAQEcaxYBAQEBAQEfAXxBCh8BAQEBAQEBAQEBAQEBAQEBAQEBAQEBAQEBAQEBAQGSVxYPUQEfAQEBAQEBAQEBAQHZGIkBAQEBFpJEAQEIMxEBAQEBAQEBAQEBAQEBAQEBAQEBAQEBAQEBHyval9Y2ATxwaAEBAQEBAQEBAQEBAQEBAQEBAQEBAQEBAQEBAQEBAQEBAQEBAQEBAQEBAQEBAQEBAQEBAQEBAQEBAQEBAQEBAQEBAQEBAQEBAQEBAQEBAQEBAQEBAQEBAQEBAQEBAQEBAQEBAQEBAQEBAQEBAQEBAQEBAQEBAQEBAQEBAQEBAQEBAQEBAQEBATl3MwEBHwEBPnk9AQEBAQEBAQE1YgEBAQEBAQEBAQEBAQEBAQEBAQEBAQEBAQEBAQEBAQHNhqdgSUsBAQEBAQEBAQEBAQEfQ8GuJwEBAQXWQAEBIEYQAQEBAQEBAQEBAQEBAQEBAQEBAQEBAQEBAQGL1zenEh4M2AEBAQEBAQEBAQEBAQEBAQEBAQEBAQEBAQEBAQEBAQEBAQEBAQEBAQEBAQEBAQEBAQEBAQEBAQEBAQEBAQEBAQEBAQEBAQEBAQEBAQEBAQEBAQEBAQEBAQEBAQEBAQEBAQEBAQEBAQEBAQEBAQEBAQEBAQEBAQEBAQEBAQEBAQEBAQEBAQEBAQEfDVYnAQEBJNRqAQEBAQEBAQEaNY0fAQEBAQEBAQEBAQEBAQEBAQEBAQEBAQEBAQEBAQEBWWsuLDUlHwEBAQEBAQEBAQEBAQHLmwwOAQGfXwgBCBIiHwEBAQEBAQEBAQEBAQEBAQEBAQEBAQEBAQEB1NWhvUhidisBAQEBAQEBAQEBAQEBAQEBAQEBAQEBAQEBAQEBAQEBAQEBAQEBAQEBAQEBAQEBAQEBAQEBAQEBAQEBAQEBAQEBAQEBAQEBAQEBAQEBAQEBAQEBAQEBAQEBAQEBAQEBAQEBAQEBAQEBAQEBAQEBAQEBAQEBAQEBAQEBAQEBAQEBAQEBAQEBAQEBHyiuR68fAa3MRgEBAQEBAQEBENErAQEBAQEBAQEBAQEBAQEBAQEBAQEBAQEBAQFgjQEfATZmMnUiOgEBAQEBAQEBAQEBAQEBAbo7amAjScYBAVNfPAEBHwEBAQEBAQEBAQEBAQEBAQEBAQEBAQEBJNLTkqcrQUsBAQEBAQEBAQEBAQEBAQEBAQEBAQEBAQEBAQEBAQEBAQEBAQEBAQEBAQEBAQEBAQEBAQEBAQEBAQEBAQEBAQEBAQEBAQEBAQEBAQEBAQEBAQEBAQEBAQEBAQEBAQEBAQEBAQEBAQEBAQEBAQEBAQEBAQEBAQEBAQEBAQEBAQEBAQEBAQEBAQEBAQEBBRJQHwEvoYABAQEBAQEBAZ8uAQEBAQEBAQEBAQEBAQEBAQEBAQEBAQEBAQEBIZYhQwKchRebDAEBAQEBAQEBAQEBAQEBAQEBdaZHv2dTAQF1zw4fAQEBAQEBAQEBAQEBAQEBAQEBAQEBAQEBARzI0GtkgBFOAQEBAQEBAQEBAQEBAQEBAQEBAQEBAQEBAQEBAQEBAQEBAQEBAQEBAQEBAQEBAQEBAQEBAQEBAQEBAQEBAQEBAQEBAQEBAQEBAQEBAQEBAQEBAQEBAQEBAQEBAQEBAQEBAQEBAQEBAQEBAQEBAQEBAQEBAQEBAQEBAQEBAQEBAQEBAQEBAQEBAQEBAR8YXjkBb2YOAQEBAQEBAVgMywEBAQEBAQEBAQEBAQEBAQEBAQEBAQEBAQEBAQgvei1UsMzNmycBAQEBAQEBAQEBAQEBAQEBAQELdXBGCgEEcB0EAQEBAQEBAQEBAQEBAQEBAQEBAQEBAQEBYD29zodfOqcuAgEBAQEBAQEBAQEBAQEBAQEBAQEBAQEBAQEBAQEBAQEBAQEBAQEBAQEBAQEBAQEBAQEBAQEBAQEBAQEBAQEBAQEBAQEBAQEBAQEBAQEBAQEBAQEBAQEBAQEBAQEBAQEBAQEBAQEBAQEBAQEBAQEBAQEBAQEBAQEBAQEBAQEBAQEBAQEBAQEBAQEBAQEBLBgZaJ5KVQEBAQEBHwFEm6QBAQEBAQEBAQEBAQEBAQEBAQEBAQEBAQEBAQEBAUVeyY8ST70KAR8BAQEBAQEBAQEBAQEBAQEBAYvFcSsBuFqTAQEBAQEBAQEBAQEBAQEBAQEBAQEBAQEBHyk3yr6rwpiwaQEBAQEBAQEBAQEBAQEBAQEBAQEBAQEBAQEBAQEBAQEBAQEBAQEBAQEBAQEBAQEBAQEBAQEBAQEBAQEBAQEBAQEBAQEBAQEBAQEBAQEBAQEBAQEBAQEBAQEBAQEBAQEBAQEBAQEBAQEBAQEBAQEBAQEBAQEBAQEBAQEBAQEBAQEBAQEBAQEBAQEBAQEBAQFYM13AOwEBAQEBAQEBGYgBAQEBAQEBAQEBAQEBAQEBAQEBAQEBAQEBAQEBAQEBk6DEXy7GHwEfHwEBAQEBAQEBAQEBAQEBAQEIZseuJTiIVQEBAQEBAQEBAQEBAQEBAQEBAQEBAQEBAQETlsipkiBJTSMBAQEBAQEBAQEBAQEBAQEBAQEBAQEBAQEBAQEBAQEBAQEBAQEBAQEBAQEBAQEBAQEBAQEBAQEBAQEBAQEBAQEBAQEBAQEBAQEBAQEBAQEBAQEBAQEBAQEBAQEBAQEBAQEBAQEBAQEBAQEBAQEBAQEBAQEBAQEBAQEBAQEBAQEBAQEBAQEBAQEBAQEBAQEBAaxxvncBAQEBAQEBv0q4AQEBAQEBAQEBAQEBAQEBAQEBAQEBAQEBAQEBAQEBAQGckKDANAEJAQEBAQEBAQEBAQEBAQEBAQEBAUZta7PBwgEBAQEBAQEBAQEBAQEBAQEBAQEBAQEBAQEBAXbDxMW6sJ8BAQEBAQEBAQEBAQEBAQEBAQEBAQEBAQEBAQEBAQEBAQEBAQEBAQEBAQEBAQEBAQEBAQEBAQEBAQEBAQEBAQEBAQEBAQEBAQEBAQEBAQEBAQEBAQEBAQEBAQEBAQEBAQEBAQEBAQEBAQEBAQEBAQEBAQEBAQEBAQEBAQEBAQEBAQEBAQEBAQEBAQEBAQEBAQEBXpAiBB8BAQEBAYh6CgEBAQEBAQEBAQEBAQEBAQEBAQEBAQEBAQEBAQEBAQElrkZqt4QtAQEBAQEBAQEBAQEBAQEBAQEBAVt3uLmBfU26AR8fAQEBAQEBAQEBAQEBAQEBAQEBAQEBAQlKu7yCN72kAQEBAQEBAQEBAQEBAQEBAQEBAQEBAQEBAQEBAQEBAQEBAQEBAQEBAQEBAQEBAQEBAQEBAQEBAQEBAQEBAQEBAQEBAQEBAQEBAQEBAQEBAQEBAQEBAQEBAQEBAQEBAQEBAQEBAQEBAQEBAQEBAQEBAQEBAQEBAQEBAQEBAQEBAQEBAQEBAQEBAQEBAQEBAQEBAVeQeXgBAQEBASNHWgEBAQEBAQEBAQEBAQEBAQEBAQEBAQEBAQEBAQEBAQEBrIWtX20zrnUBAQEBAQEBAQEBAQEBAQEBAQGvfJMhoLBBsRIJAQEBAQEBAQEBAQEBAQEBAQEBAQEBAQFVsrO0cbW2AQEBAQEBAQEBAQEBAQEBAQEBAQEBAQEBAQEBAQEBAQEBAQEBAQEBAQEBAQEBAQEBAQEBAQEBAQEBAQEBAQEBAQEBAQEBAQEBAQEBAQEBAQEBAQEBAQEBAQEBAQEBAQEBAQEBAQEBAQEBAQEBAQEBAQEBAQEBAQEBAQEBAQEBAQEBAQEBAQEBAQEBAQEBAQEBAQFXZnAYeAEBAQGlLo0BAQEBAQEBAQEBAQEBAQEBAQEBAQEBAQEBAQEBAQEBAYs2kV+apm9qpxMBAQEBAQEBAQEBAQEBAQEBlTMhVnAoqBVHHwEBAQEBAQEBAQEBAQEBAQEBAQEBAQEBk6mGR1qqqxMBAQEBAQEBAQEBAQEBAQEBAQEBAQEBAQEBAQEBAQEBAQEBAQEBAQEBAQEBAQEBAQEBAQEBAQEBAQEBAQEBAQEBAQEBAQEBAQEBAQEBAQEBAQEBAQEBAQEBAQEBAQEBAQEBAQEBAQEBAQEBAQEBAQEBAQEBAQEBAQEBAQEBAQEBAQEBAQEBAQEBAQEBAQEBAQEBnZ4rn4gyAQEBQnYIAQEfAQEBAQEBAQEBAQEBAQEBAQEBAQEBAQEBAQEBAQFulRx6JAE9d6CheAkBAQEBAQEBAQEBAQEBAWxQfBiYAQEBAR8BAQEBAQEBAQEBAQEBAQEBAQEBAQEBASqinBZ2SqNqpAEBAQEBAQEBAQEBAQEBAQEBAQEBAQEBAQEBAQEBAQEBAQEBAQEBAQEBAQEBAQEBAQEBAQEBAQEBAQEBAQEBAQEBAQEBAQEBAQEBAQEBAQEBAQEBAQEBAQEBAQEBAQEBAQEBAQEBAQEBAQEBAQEBAQEBAQEBAQEBAQEBAQEBAQEBAQEBAQEBAQEBAQEBAQEBmJlHAVWaSS0fSHB4AQEBAQEBAQEBAQEBAQEBAQEBAQEBAQEBAQEBAQEBAQEBVFubDQEfAQFkZodiJgEBAQEBAQEBAQEBAQFOUC4nAQEBAQEBAQEBAQEBAQEBAQEBAQEBAQEBAQEBAQGcc45seZEHcU1TAQEBAQEBAQEBAQEBAQEBAQEBAQEBAQEBAQEBAQEBAQEBAQEBAQEBAQEBAQEBAQEBAQEBAQEBAQEBAQEBAQEBAQEBAQEBAQEBAQEBAQEBAQEBAQEBAQEBAQEBAQEBAQEBAQEBAQEBAQEBAQEBAQEBAQEBAQEBAQEBAQEBAQEBAQEBAQEBAQEBAQEBAQEBAZGSPAEBXCFwk2WUMAEBAQEBAQEBAQEBAQEBAQEBAQEBAQEBAQEBAQEBAQEBAY0wXicBAQEBASSLeTdhAR8BAQEBAQEBAQEBVVSVAQEBAQEBAQEBAQEBAQEBAQEBAQEBAQEBAQEBAQEelpc4XWJVATKDIggBAQEBAQEBAQEBAQEBAQEBAQEBAQEBAQEBAQEBAQEBAQEBAQEBAQEBAQEBAQEBAQEBAQEBAQEBAQEBAQEBAQEBAQEBAQEBAQEBAQEBAQEBAQEBAQEBAQEBAQEBAQEBAQEBAQEBAQEBAQEBAQEBAQEBAQEBAQEBAQEBAQEBAQEBAQEBAQEBAQEBAQEBAQEFcRQBAQEfZF+KNYtcAQEBAQEBAQEBAQEBAQEBAQEBAQEBAQEBAQEBAQEBASSMEHBIAQEBAQEBCY1WjlAEAQEBAQEBAQEBAQEBAQEBAQEBAQEBAQEBAQEBAQEBAQEBAQEBAQEBAQEBLY+QEYMFAQEBT2NwIx8BAQEBAQEBAQEBAQEBAQEBAQEBAQEBAQEBAQEBAQEBAQEBAQEBAQEBAQEBAQEBAQEBAQEBAQEBAQEBAQEBAQEBAQEBAQEBAQEBAQEBAQEBAQEBAQEBAQEBAQEBAQEBAQEBAQEBAQEBAQEBAQEBAQEBAQEBAQEBAQEBAQEBAQEBAQEBAQEBAQEBAQEBR4FOAQEBAR8zgj4wcFIBHwEBAQEBAQEBAQEBAQEBAQEBAQEBAQEBAQEBAQFkL4MMHwEBAQEBAQEBKzyEhVgBAQEBAQEBAQEBAQEBAQEBAQEBAQEBAQEBAQEBAQEBAQEBAQEBAQEBAUmGhxGIFwEBAQFPZokBAQEBAQEBAQEBAQEBAQEBAQEBAQEBAQEBAQEBAQEBAQEBAQEBAQEBAQEBAQEBAQEBAQEBAQEBAQEBAQEBAQEBAQEBAQEBAQEBAQEBAQEBAQEBAQEBAQEBAQEBAQEBAQEBAQEBAQEBAQEBAQEBAQEBAQEBAQEBAQEBAQEBAQEBAQEBAQEBAQEBAQEBAVBqdAEBAQEBdTdKdnc1dAEBAQEBAQEBAQEBAQEBAQEBAQEBAQEBAQEBAQEBeHl6WQEBAQEBAQEBAQEBGjt7fFwBAQEBAQEBAQEBAQEBAQEBAQEBAQEBAQEBAQEBAQEBAQEBAQEBASNufX5wfwEBAQEBAQVegAEBAQEBAQEBAQEBAQEBAQEBAQEBAQEBAQEBAQEBAQEBAQEBAQEBAQEBAQEBAQEBAQEBAQEBAQEBAQEBAQEBAQEBAQEBAQEBAQEBAQEBAQEBAQEBAQEBAQEBAQEBAQEBAQEBAQEBAQEBAQEBAQEBAQEBAQEBAQEBAQEBAQEBAQEBAQEBAQEBAQEBHwFtagMBAQEBPQwVG25vOHAJAQEBAQEBAQEBAQEBAQEBAQEBAQEBAQEBAQEBBA1NcVgBAQEBAQEBAQEBHwFVS3JNUgEBAQEBAQEBAQEBAQEBAQEBAQEBAQEBAQEBAQEBAQEBAQEBAQFTL3MGElsBAQEBAQEIVC5bAQEfAQEBAQEBAQEBAQEBAQEBAQEBAQEBAQEBAQEBAQEBAQEBAQEBAQEBAQEBAQEBAQEBAQEBAQEBAQEBAQEBAQEBAQEBAQEBAQEBAQEBAQEBAQEBAQEBAQEBAQEBAQEBAQEBAQEBAQEBAQEBAQEBAQEBAQEBAQEBAQEBAQEBAQEBAQEBAQEBAR8JYx0IAQEBAWQdDgEBH2UNCQEBAQEBAQEBAQEBAQEBAQEBAQEBAQEBAQEBATpHQTUIAQEBAQEBAQEBAQEBAQElUWZnaAEBHwEBAQEBAQEBAQEBAQEBAQEBAQEBAQEBAQEBAQEBAQEBaWprSWwBHwEBAQEBAQFFOCsBAQEBAQEBAQEBAQEBAQEBAQEBAQEBAQEBAQEBAQEBAQEBAQEBAQEBAQEBAQEBAQEBAQEBAQEBAQEBAQEBAQEBAQEBAQEBAQEBAQEBAQEBAQEBAQEBAQEBAQEBAQEBAQEBAQEBAQEBAQEBAQEBAQEBAQEBAQEBAQEBAQEBAQEBAQEBAQEBAQEBIzY7AQEBAQkuGFwBAQEBHwEBAQEBAQEBAQEBAQEBAQEBAQEBAQEBAQEBAQFbXV4PAQEBAQEBAQEBAQEBAQEBAQIFXxhgAQEBAQEBAQEBAQEBAQEBAQEBAQEBAQEBAQEBAQEBAQEBAWE+YgkBCQEBAQEBAQEBAUUYCAEBAQEBAQEBAQEBAQEBAQEBAQEBAQEBAQEBAQEBAQEBAQEBAQEBAQEBAQEBAQEBAQEBAQEBAQEBAQEBAQEBAQEBAQEBAQEBAQEBAQEBAQEBAQEBAQEBAQEBAQEBAQEBAQEBAQEBAQEBAQEBAQEBAQEBAQEBAQEBAQEBAQEBAQEBAQEBAQEBAQpQOwEBAQEeUU8BAQEBAQEBAQEBAQEBAQEBAQEBAQEBAQEBAQEBAQEBAQEBUkoqUwEBAQEBAQEBAQEBAQEBAQEBARMcQVQfAQEBAR8BAQEBAQEBAQEBAQEBAQEBAQEBAQEBAQEBAVVWV1gBAQEBAQEBAQEBAQEBWVpbAQEBAQEBAQEBAQEBAQEBAQEBAQEBAQEBAQEBAQEBAQEBAQEBAQEBAQEBAQEBAQEBAQEBAQEBAQEBAQEBAQEBAQEBAQEBAQEBAQEBAQEBAQEBAQEBAQEBAQEBAQEBAQEBAQEBAQEBAQEBAQEBAQEBAQEBAQEBAQEBAQEBAQEBAQEBAQEBAQEfREUBAQEBRkcCAQEBAQEBAQEBAQEBAQEBAQEBAQEBAQEBAQEBAQEBAQEBASMSJwkBAQEBAQEBAQEBAQEBAQEBAQEBAUhJSksrAQEBAQEBAQEBAQEBAQEBAQEBAQEBAQEBAQEBAR8WTE0CAQEBAQEBAQEBAQEBHwFOTwEBAQEBAQEBAQEBAQEBAQEBAQEBAQEBAQEBAQEBAQEBAQEBAQEBAQEBAQEBAQEBAQEBAQEBAQEBAQEBAQEBAQEBAQEBAQEBAQEBAQEBAQEBAQEBAQEBAQEBAQEBAQEBAQEBAQEBAQEBAQEBAQEBAQEBAQEBAQEBAQEBAQEBAQEBAQEBAQEBATg5AQEBOjs8AQEBAQEBAQEBAQEBAQEBAQEBAQEBAQEBAQEBAQEBAQEBAQEBKz0BAQEBAQEBAQEBAQEBAQEBAQEBAQEBCS0+P0AfAQEBAQEBAQEBAQEBAQEBAQEBAQEBAQEBAQEBIEFCAQEBAQEBAQEBAQEfAQEBAUMEAQEBAQEBAQEBAQEBAQEBAQEBAQEBAQEBAQEBAQEBAQEBAQEBAQEBAQEBAQEBAQEBAQEBAQEBAQEBAQEBAQEBAQEBAQEBAQEBAQEBAQEBAQEBAQEBAQEBAQEBAQEBAQEBAQEBAQEBAQEBAQEBAQEBAQEBAQEBAQEBAQEBAQEBAQEBAQEBAQELBB8BATIzHgEBAQEBAQEBAQEBAQEBAQEBAQEBAQEBAQEBAQEBAQEBAQEBAQEBAQEBAQEBAQEBAQEBAQEBAQEBAQEBAQEBCDQ1NiABAQEBAQEBAQEBAQEBAQEBAQEBAQEBAQEBARQ3MgEBAQEBAQEBAQEBAQEBAQEBAQEBAQEBAQEBAQEBAQEBAQEBAQEBAQEBAQEBAQEBAQEBAQEBAQEBAQEBAQEBAQEBAQEBAQEBAQEBAQEBAQEBAQEBAQEBAQEBAQEBAQEBAQEBAQEBAQEBAQEBAQEBAQEBAQEBAQEBAQEBAQEBAQEBAQEBAQEBAQEBAQEBAQEBAQEBAQEBAQEBJQEfASsuLwEBAQEBAQEBAQEBAQEBAQEBAQEBAQEBAQEBAQEBAQEBAQEBAQEBAQEBAQEBAQEBAQEBAQEBAQEBAQEBAQEBAQEBBDAvHDEEAQEBAQEBAQEBAQEBAQEBAQEBAQEBAQEoLyYBAQEBAQEBAQEBAQEBAQEBAQEBAQEBAQEBAQEBAQEBAQEBAQEBAQEBAQEBAQEBAQEBAQEBAQEBAQEBAQEBAQEBAQEBAQEBAQEBAQEBAQEBAQEBAQEBAQEBAQEBAQEBAQEBAQEBAQEBAQEBAQEBAQEBAQEBAQEBAQEBAQEBAQEBAQEBAQEBAQEBAQEBAQEBAQEBAQEBAQEBJicoAQEpKhsBAQEBAQEBAQEBAQEBAQEBAQEBAQEBAQEBAQEBAQEBAQEBAQEBAQEBAQEBAQEBAQEBAQEBAQEBAQEBAQEBAQEBAQEBHyssLRMBAQEBAQEBAQEBAQEBAQEBAQEBAQEBAQEBAQEBAQEBAQEBAQEBAQEBAQEBAQEBAQEBAQEBAQEBAQEBAQEBAQEBAQEBAQEBAQEBAQEBAQEBAQEBAQEBAQEBAQEBAQEBAQEBAQEBAQEBAQEBAQEBAQEBAQEBAQEBAQEBAQEBAQEBAQEBAQEBAQEBAQEBAQEBAQEBAQEBAQEBAQEBAQEBAQEBAQEBAQEBAQEBAQEBAQEBASAhEwEXIgUBAQEBAQEBAQEBAQEBAQEBAQEBAQEBAQEBAQEBAQEBAQEBAQEBAQEBAQEBAQEBAQEBAQEBAQEBAQEBAQEBAQEBAQEBAQEBASMkJQIJAQEBAQEBAQEBAQEBAQEBAQEBAQEBAQEBAQEBAQEBAQEBAQEBAQEBAQEBAQEBAQEBAQEBAQEBAQEBAQEBAQEBAQEBAQEBAQEBAQEBAQEBAQEBAQEBAQEBAQEBAQEBAQEBAQEBAQEBAQEBAQEBAQEBAQEBAQEBAQEBAQEBAQEBAQEBAQEBAQEBAQEBAQEBAQEBAQEBAQEBAQEBAQEBAQEBAQEBAQEBAQEBAQEBAQEaGRsBHB0eHwEBAQEBAQEBAQEBAQEBAQEBAQEBAQEBAQEBAQEBAQEBAQEBAQEBAQEBAQEBAQEBAQEBAQEBAQEBAQEBAQEBAQEBAQEBAQEBHwQJBAgBAQEBAQEBAQEBAQEBAQEBAQEBAQEBAQEBAQEBAQEBAQEBAQEBAQEBAQEBAQEBAQEBAQEBAQEBAQEBAQEBAQEBAQEBAQEBAQEBAQEBAQEBAQEBAQEBAQEBAQEBAQEBAQEBAQEBAQEBAQEBAQEBAQEBAQEBAQEBAQEBAQEBAQEBAQEBAQEBAQEBAQEBAQEBAQEBAQEBAQEBAQEBAQEBAQEBAQEBAQEBAQEBAQEBFBUWFxg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cPEBESE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KCwwN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UGBwgBC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B6AAAANAAAAAAAAAAAAAAAewAAADUAAAApAKoAAAAAAAAAAAAAAIA/AAAAAAAAAAAAAIA/AAAAAAAAAAAAAAAAAAAAAAAAAAAAAAAAAAAAAAAAAAAiAAAADAAAAP////9GAAAAHAAAABAAAABFTUYrAkAAAAwAAAAAAAAADgAAABQAAAAAAAAAEAAAABQAAAA=</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2025-03-20T17:43:15Z</xd:SigningTime>
          <xd:SigningCertificate>
            <xd:Cert>
              <xd:CertDigest>
                <DigestMethod Algorithm="http://www.w3.org/2001/04/xmlenc#sha256"/>
                <DigestValue>V/hSxUS331qxWoSSgbeqZfR3JqJwxxwHI2Cs8TSWG2Y=</DigestValue>
              </xd:CertDigest>
              <xd:IssuerSerial>
                <X509IssuerName>C=PY, O=ICPP, OU=Prestador Cualificado de Servicios de Confianza, CN=VIT S.A., SERIALNUMBER=RUC80080099-0</X509IssuerName>
                <X509SerialNumber>155398235273517294545348846632340145953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DFIwAAjw8AACBFTUYAAAEAJJ0AAME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QAAABgAAAAMAAAAAAAAABIAAAAMAAAAAQAAABYAAAAMAAAACAAAAFQAAABUAAAACgAAACcAAAAeAAAASgAAAAEAAACrKvlBjuP4QQoAAABLAAAAAQAAAEwAAAAEAAAACQAAACcAAAAgAAAASwAAAFAAAABYAAjgFQAAABYAAAAMAAAAAAAAAFIAAABwAQAAAgAAABAAAAAHAAAAAAAAAAAAAAC8AgAAAAAAAAECAiJTAHkAcwB0AGUAbQAAAAAAAAAAAAAAAAAAAAAAAAAAAAAAAAAAAAAAAAAAAAAAAAAAAAAAAAAAAAAAAAAAAAAAAAAAAEiamXb5fwAAAgAAAAAAAAAQ1BaaRQAAANBureX5fwAAAAAAAAAAAAAI1BaaRQAAAABAoXb5fwAA//////////8AAAAAAAAAAAAAAAAAAAAAsxEIyLawAAAQ1BaaRQAAAAIAAAAAAAAAtACKBQAAAABwYV+G9gEAANCzAIgAAAAAAAAAAAAAAAAHAAAAAAAAAAAAAAAAAAAA7NQWmkUAAAAZ1RaaRQAAAMEfhOX5fwAAAAAAAAAAAAASPwAAAAAAAAjUFppFAAAA8ABu9fYBAABwYV+G9gEAALtViOX5fwAAkNQWmkUAAAAZ1RaaRQAAAJAF8Ir2AQAAoNUWm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J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IA/sFEYmkUAAAAAAAAARQAAAAAAAABFAAAAAQAAAPYBAAD1URiaRQAAALkBAAABiQEAsFEYmkUAAABCAAAAAAAAALMaAYn/////5epG4/l/AAAIAAAAAAAAAIGoKuX5fwAAwPjA4/l/AABACKCH9gEAAEZBSUwYAAAAGAAAAAAADgDwUxiaRQAAAAAAwEIbEgAAAAAAAAD/AADcc7Tj+X8AAAAA/wAA/wAA/wAAAAAAAP8AAAAAAAAAABAZ4uUAAAAAAQAAAAAAAAACAAAA/////wAAAAAAAAAAu1WI5fl/AABgUhiaRQAAAGQAAAAAAAAACABIhvYBAAAAAAAAZHYACAAAAAAlAAAADAAAAAMAAABGAAAAKAAAABwAAABHRElDAgAAAAAAAAAAAAAAewAAADUAAAAAAAAAIQAAAAgAAABiAAAADAAAAAEAAAAVAAAADAAAAAQAAAAVAAAADAAAAAQAAABGAAAAFAAAAAgAAABUTlBQBgEAAFEAAABgDgAAKQAAABkAAACUAAAARgAAAAAAAAAAAAAAAAAAAAAAAAAAAQAAbwAAAFAAAAAwAAAAgAAAAOANAAAAAAAAhgDuAHsAAAA1AAAAKAAAAAABAABvAAAAAQABAAAAAAAAAAAAAAAAAAAAAAAAAAAAAAAAAAAAAAD///8A////////////////////////////////////////////////////////////////////////////////////////////////////////////////////////////////////////////////////////////////////////////////////////////////////////////////////////////////////////////////////////////////////////////////////////////////////////////////////////////////////////////////////////////////////////////////////////////////////////////////////////////////////////////////////////////////////////////////////////////////////////////////////////////////////////////////////////////////////////////////////////////////////////////////////////////////////////////////////////////////////////////////////////////////////////////////////////////////////////////////////////////////////////////////////////////////////////////////////////////////////////////////////////////////////////////////////////////////////////////////////////////////////////////////////////////////////////////////////////////////////////////////////////////////////////////////////////////////////////////////////////////////////////////////////////////////////////////////////////////////////////////////////////////////////////////////////////////////////////////////////////////////////////////////////////////////////////////////////////////////////////////////////////////////////////////////////////////////////////////////////////////////////////////////////////////////////////////////////////////////////////////////////////////////////////////////////////////////////////////////////////////////////////////////////////////////////////////////////////////////////////////////////////////////////////////////////////////////////////////////////////////////////////////////////////////////////////////////////////////////////////////////////////////////////////////////////////////////////////////////////////////////////////////////////////////////////////////////////////////////////////////////////////////////////////////////////////////////////////////////////////////////////////////////////////////////////////////////////////////////////////////////////////////////////////////////////////////////////////////////////////////////////////////////////////////////////////////////////////////////////////////////////////////////////////////////////////////////////////////////////////////////////////////////////////////////////////////////////////////////////////////////////////////////////////////////////////////////////////////////////////////////////////////////////////////////////////////////////////////////////////////////////////////////////////////////////////////////////////////////////////////////////////////////////////////////////////////////////////////////////////////////////////////////////////////////////////////////////////////////////////////////////////////////////////////////////////////////////////////////////////////////////////////////////////////////////////////////////////////////////////////////////////////////////////////////////////////////////////////////////////////////////////////////////////////////////////////////////////////////////////////////////////////////////////////////////////////////////////////////////////////////////////////////////////////////////////////////////////////////////////////////////////////////////////////////////////////////////////////////////////////////////////////////////////////////////////////////////////////////////////////////////////////////////////////////////////////////////////////////////////////////////////////////////////////////////////////////////////////////////////////////////////////////////////////////////////////////////////////////////////////////////////////////////////////////////////////////////////////////////////////////////////////////////////////////////////////////////////////////////////////////////////////////////////////////////////////////////////////////////////////////////////////////////////////////////////////////////////////////////////////////////////////////////////////////////////////////////////////////////////////////////////////////////////////////////////////////////////////////////////////////////////////////////////////////////////////////////////////////////////////////////////////////////////////////////////////////////////////////////////////////////////////////////////////////////////////////////////////////////////////////////////////////////////////////////////////////////////////////////////////////////////////////////////////////////////////////////////////////////////////////////////////////////////////////////////////////////////////////////////////////////////////////////////////////////////////////////////////////////////////////UQAAAGhzAAApAAAAGQAAAJQAAABGAAAAAAAAAAAAAAAAAAAAAAAAAAABAABvAAAAUAAAABgEAABoBAAAAG8AAAAAAADGAIgAewAAADUAAAAoAAAAAAEAAG8AAAABAAgAAAAAAAAAAAAAAAAAAAAAAPwAAAAAAAAAAAAAAP///wD+/v4A+vr6AOvr6wD8/PwArq6uAIKCggCysrIA+/v7AP39/QD09PQAp6enAIODgwCTk5MA1tbWAK2trQC2trYAjo6OAJSUlADj4+MAq6urAJiYmADb29sA4uLiAHt7ewCLi4sA1dXVAObm5gCXl5cAf39/AOjo6ADQ0NAAsbGxAHl5eQD5+fkA7+/vANfX1wDw8PAAw8PDAOzs7ACsrKwAenp6APPz8wDHx8cAubm5AIyMjACWlpYA4eHhAMbGxgC6uroAhISEAMrKygB2dnYAfX19AFxcXACPj48AyMjIAPb29gCNjY0AnJycAPj4+ABlZWUAcnJyAM7OzgB1dXUAnp6eAO7u7gCoqKgAtbW1AIiIiACFhYUA7e3tAJGRkQBsbGwAqampAGJiYgBzc3MAzc3NALS0tACHh4cAfn5+AOrq6gDg4OAApaWlAPHx8QB3d3cAa2trANjY2ACqqqoAiYmJAPLy8gD39/cAeHh4AG5ubgBtbW0A5+fnAKOjowCVlZUAW1tbALu7uwC4uLgAUFBQAKGhoQD19fUAvb29AGFhYQBHR0cA1NTUAGNjYwCSkpIAdHR0AICAgABgYGAAU1NTADc3NwDe3t4AoKCgAIaGhgCKiooApqamAHFxcQBoaGgAUlJSAJmZmQA0NDQAQkJCAMLCwgC/v78ATExMADExMQBwcHAAWFhYAF1dXQA7OzsAPDw8AJCQkACdnZ0AJycnAKKiogDc3NwA0tLSAFlZWQBDQ0MAMDAwAMDAwABGRkYAvLy8AGdnZwDT09MAS0tLAD4+PgDd3d0AREREAK+vrwCBgYEAT09PADMzMwBqamoAm5ubAEBAQAA/Pz8AHh4eAGlpaQDf398AzMzMAL6+vgBvb28AxMTEACwsLAAoKCgAMjIyALe3twDFxcUAZGRkAOXl5QBfX18AUVFRAE1NTQA1NTUAOTk5ACkpKQBXV1cALy8vAMHBwQCfn58Az8/PABYWFgAPDw8AXl5eACsrKwDp6ekARUVFAFpaWgCwsLAADQ0NABgYGABKSkoApKSkACYmJgALCwsALS0tABoaGgDJyckATk5OANnZ2QAdHR0AZmZmADo6OgBWVlYAHBwcACoqKgA4ODgAISEhAFVVVQAHBwcAs7OzAJqamgAgICAAy8vLAHx8fADk5OQASUlJAEFBQQBUVFQAEBAQAEhISAAZGRkAEhISANHR0QAVFRUAExMTACMjIwABAQEAGxsbAD09PQACAgIALi4uAAMDAwAXFxcABAQEAAwMDAAUFBQABgYGAAUFBQDa2toACAgIAAoKCgA2NjYAJCQkACIiIgAfHx8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U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ZM+J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AQEBAQEBAQEBAQEBAQEBAQEBAQEBAQEBAQEBAQEBAQEBAWiwRWEBAQEBAQEBAQEBAQEBAQEBAQEBAQEBAQEBAQEBAQEBAQEBAQEBAQEBAQEBAQEBAQEBAQEBAQEBAQEBAQEBAQEBAQEBAQEBAQEBAQEBAQEBAQEBAQEBAQEBAQEBAQEBAQEBAQEBAQEBAQErXboBAQEBAQEBAQEBAQEBAQEBAQEBAQEBAQEBAQEBAQEBAQEBAQEBAQEBAQEBAQEBAQEBAQEBAQEBAQEBAQEBAQEBAQEBAQEBAQEBAQEBAQEBAQEBAQEBAQEBAQEBAQEBAQEBAQEBAQEBAQEBAQEBAQEBAQEBAQEBAQEBAQEBAQEBAQEBAQEBAQEBAQEBAQEBAgFuE1WmAQEBAQEBAQEBAQEBAQEBAQEBAQEBAQEBAQEBAQEBAQEBAQEBAQEBAQEBAQEBAQEBAQEBAQEBAQEBAQEBAQEBAQEBAQEBAQEBAQEBAQEBAQEBAQEBL0kjAQEBAQEBAQEBAQEBAQEBAQEBGi4oAQEBAQEBAQEBAQEBAQEBAQEBAQEBAQEBAQEBAQEBAQEBAQEBAQEBAQEBAQEBAQEBAQEBAQEBAQEBAQEBAQEBAQEBAQEBAQEBAQEBAQEBAQEBAQEBAQEBAQEBAQEBAQEBAQEBAQEBAQEBAQEBAQEBAQEBAQEBAQEBAQEBAQEBAQEBAQEBAQEBAQEBAQEBAQKM4BQwIAEBAQEBAQEBAQEBAQEBAQEBAQEBAQEBAQEBAQEBAQEBAQEBAQEBAQEBAQEBAQEBAQEBAQEBAQEBAQEBAQEBAQEBAQEBAQEBAQEBAQEBAQEBAQEBATvWUQECAQEBAQEBAQEBAQEBAQEBKJSAAQEBAQEBAQEBAQEBAQEBAQEBAQEBAQEBAQEBAQEBAQEBAQEBAQEBAQEBAQEBAQEBAQEBAQEBAQEBAQEBAQEBAQEBAQEBAQEBAQEBAQEBAQEBAQEBAQEBAQEBAQEBAQEBAQEBAQEBAQEBAQEBAQEBAQEBAQEBAQEBAQEBAQEBAQEBAQEBAQEBAQEBAQEBAQEB3FoBBEgBAQEBAQEBAQEBAQEBAQEBAQEBAQEBAQEBAQEBAQEBAQEBAQEBAQEBAQEBAQEBAQEBAQEBAQEBAQEBAQEBAQEBAQEBAQEBAQEBAQEBAQEBAQEBAQI6VIMIAQIBAQEBAQEBAQEBAQEBAVpwCwIBAQEBAQEBAQEBAQEBAQEBAQEBAQEBAQEBAQEBAQEBAQEBAQEBAQEBAQEBAQEBAQEBAQEBAQEBAQEBAQEBAQEBAQEBAQEBAQEBAQEBAQEBAQEBAQEBAQEBAQEBAQEBAQEBAQEBAQEBAQEBAQEBAQEBAQEBAQEBAQEBAQEBAQEBAQEBAQEBAQEBAQEBAQEBG9zlARU9AQEBAQEBAQEBAQEBAQEBAQEBAQEBAQEBAQEBAQEBAQEBAQEBAQEBAQEBAQEBAQEBAQEBAQEBAQEBAQEBAQEBAQEBAQEBAQEBAQEBAQEBAQEBAQECATpKwdsBAQEBAQEBAQEBAQEBATByLAEBAQEBAQEBAQEBAQEBAQEBAQEBAQEBAQEBAQEBAQEBAQEBAQEBAQEBAQEBAQEBAQEBAQEBAQEBAQEBAQEBAQEBAQEBAQEBAQEBAQEBAQEBAQEBAQEBAQEBAQEBAQEBAQEBAQEBAQEBAQEBAQEBAQEBAQEBAQEBAQEBAQEBAQEBAQEBAQEBAQEBAQEBAQEBAZ8/AQFTCQEBAQEBAQEBAQEBAQEBAQEBAQEBAQEBAQEBAQEBAQEBAQEBAQEBAQEBAQEBAQEBAQEBAQEBAQEBAQEBAQEBAQEBAQEBAQEBAQEBAQEBAQEBAQEBAQEBOdauCgEBAQEBAQEBAQEBAQFLN2ABAQEBAQEBAQEBAQEBAQEBAQEBAQEBAQEBAQEBAQEBAQEBAQEBAQEBAQEBAQEBAQEBAQEBAQEBAQEBAQEBAQEBAQEBAQEBAQEBAQEBAQEBAQEBAQEBAQEBAQEBAQEBAQEBAQEBAQEBAQEBAQEBAQEBAQEBAQEBAQEBAQEBAQEBAQEBAQEBAQEBAQEBAQEBAa81mgEBFwEBAQEBAQEBAQEBAQEBAQEBAQEBAQEBAQEBAQEBAQEBAQEBAQEBAQEBAQEBAQEBAQEBAQEBAQEBAQEBAQEBAQEBAQEBAQEBAQEBAQEBAQEBAQEBAQEBAQFZ4HwCAQEBAQEBAQEBAQEotkQBAQEBAQEBAQEBAQEBAQEBAQEBAQEBAQEBAQEBAQEBAQEBAQEBAQEBAQEBAQEBAQEBAQEBAQEBAQEBAQEBAQEBAQEBAQEBAQEBAQEBAQEBAQEBAQEBAQEBAQEBAQEBAQEBAQEBAQEBAQEBAQEBAQEBAQEBAQEBAQEBAQEBAQEBAQEBAQEBAQEBAQEBAQEBAQFnakMBCTABAQEBAQEBAQEBAQEBAQEBAQEBAQEBAQEBAQEBAQEBAQEBAQEBAQEBAQEBAQEBAQEBAQEBAQEBAQEBAQEBAQEBAQEBAQEBAQEBAQEBAQEBAQEBAQEBAQEBAWLRZQEBAQEBAQEBAgEKm3JSAQEBAQEBAQEBAQEBAQEBAQEBAQEBAQEBAQEBAQEBAQEBAQEBAQEBAQEBAQEBAQEBAQEBAQEBAQEBAQEBAQEBAQEBAQEBAQEBAQEBAQEBAQEBAQEBAQEBAQEBAQEBAQEBAQEBAQEBAQEBAQEBAQEBAQEBAQEBAQEBAQEBAQEBAQEBAQEBAQEBAQEBAQEBAQIKdkcBAQpYAQEBAQEBAQEBAQEBAQEBAQEBAQEBAQEBAQEBAQEBAQEBAQEBAQEBAQEBAQEBAQEBAQEBAQEBAQEBAQEBAQEBAQEBAQEBAQEBAQEBAQEBAQEBAQEBAQEBAQEghJw6AgEBAQEBAQEBjJlCAgEBAQEBAQEBAQEBAQEBAQEBAQEBAQEBAQEBAQEBAQEBAQEBAQEBAQEBAQEBAQEBAQEBAQEBAQEBAQEBAQEBAQEBAQEBAQEBAQEBAQEBAQEBAQEBAQEBAQEBAQEBAQEBAQEBAQEBAQEBAQEBAQEBAQEBAQEBAQEBAQEBAQEBAQEBAQEBAQEBAQEBAQEBAQEBLacwAQEjHwEBAQEBAQEBAQEBAQEBAQEBAQEBAQEBAQEBAQEBAQEBAQEBAQEBAQEBAQEBAQEBAQEBAQEBAQEBAQEBAQEBAQEBAQEBAQEBAQEBAQEBAQEBAQEBAQEBAQEBASmnUAIBAQEBAQEBARo/WAEBAQEBAQEBAQEBAQEBAQEBAQEBAQEBAQEBAQEBAQEBAQEBAQEBAQEBAQEBAQEBAQEBAQEBAQEBAQEBAQEBAQEBAQEBAQEBAQEBAQEBAQEBAQEBAQEBAQEBAQEBAQEBAQEBAQEBAQEBAQEBAQEBAQEBAQEBAQEBAQEBAQEBAQEBAQEBAQEBAQEBAQEBAQEBAU0zAgEBUgsBAQEBAQEBAQEBAQEBAQEBAQEBAQEBAQEBAQEBAQEBAQEBAQEBAQEBAQEBAQEBAQEBAQEBAQEBAQEBAQEBAQEBAQEBAQEBAQEBAQEBAQEBAQEBAQEBAQEBAQFVKkxsAQEBAQEBAgt7EwUBAQEBAQEBAQEBAQEBAQEBAQEBAQEBAQEBAQEBAQEBAQEBAQEBAQEBAQEBAQEBAQEBAQEBAQEBAQEBAQEBAQEBAQEBAQEBAQEBAQEBAQEBAQEBAQEBAQEBAQEBAQEBAQEBAQEBAQEBAQEBAQEBAQEBAQEBAQEBAQEBAQEBAQEBAQEBAgECAQEBAQEBAQEBAaXAjAEBAVIBAQEBAQEBAQEBAQEBAQEBAQEBAQEBAQEBAQEBAQEBAQEBAQEBAQEBAQEBAQEBAQEBAQEBAQEBAQEBAQEBAQEBAQEBAQEBAQEBAQEBAQEBAQEBAQEBAQEBAQEBAWCwvQIBAQEBAQFdwBEBAQEBAQEBAQEBAQEBAQEBAQEBAQEBAQEBAQEBAQEBAQEBAQEBAQEBAQEBAQEBAQEBAQEBAQEBAQEBAQEBAQEBAQEBAQEBAQEBAQEBAQEBAQEBAQEBAQEBAQEBAQEBAQEBAQEBAQEBAQEBAQEBAQEBAQEBAQEBAQEBAQEBAQEBAQEBCgEBAQEBAQEBAQEBAQLcPwEBAQE9AQEBAQEBAQEBAQEBAQEBAQEBAQEBAQEBAQEBAQEBAQEBAQEBAQEBAQEBAQEBAQEBAQEBAQEBAQEBAQEBAQEBAQEBAQEBAQEBAQEBAQEBAQEBAQEBAQEBAQEBAQEBEb2aAQEBAQJkooMmAQEBAQEBAQEBAQEBAQEBAQEBAQEBAQEBAQEBAQEBAQEBAQEBAQEBAQEBAQEBAQEBAQEBAQEBAQEBAQEBAQEBAQEBAQEBAQEBAQEBAQEBAQEBAQEBAQEBAQEBAQEBAQEBAQEBAQEBAQEBAQEBAQEBAQEBAQEBAQEBAQEBAQEBAQEBAQoCBUjdyzlTBQEBAQGk3poBAQEBKwEBAQEBAQEBAQEBAQEBAQEBAQEBAQEBAQEBAQEBAQEBAQEBAQEBAQEBAQEBAQEBAQEBAQEBAQEBAQEBAQEBAQEBAQEBAQEBAQEBAQEBAQEBAQEBAQEBAQEBAgEBAVwHSkgBAQICzLU8AQEBAQEBAQEBAQEBAQEBAQEBAQEBAQEBAQEBAQEBAQEBAQEBAQEBAQEBAQEBAQEBAQEBAQEBAQEBAQEBAQEBAQEBAQEBAQEBAQEBAQEBAQEBAQEBAQEBAQEBAQEBAQEBAQEBAQEBAQEBAQEBAQEBAQEBAQEBAQEBAQEBAQEBAQEBAQECBiJ54uJ+1MwTKwIBRKdSAQEBAXQBAQEBAQEBAQEBAQEBAQEBAQEBAQEBAQEBAQEBAQEBAQEBAQEBAQEBAQEBAQEBAQEBAQEBAQEBAQECAQIBAQEBAQEBAQEBAQEBAQEBAQEBAQEBAQEBAQEBAQEBAQEBdK65CQEBU7W0TgEBAQEBAQEBAQEBAQEBAQEBAQEBAQEBAQEBAQEBAQEBAQEBAQEBAQEBAQEBAQEBAQEBAQEBAQEBAQEBAQEBAQEBAQEBAQEBAQEBAQEBAQEBAQEBAQEBAQEBAQEBAQEBAQEBAQEBAQEBAQEBAQEBAQEBAQEBAQEBAQEBAQEBAQEBAgEYXzWnFkQpEQ43619oAWpfAQEBAQFIAQEBAQEBAQEBAQEBAQEBAQEBAQEBAQEBAQEBAQEBAQEBAQEBAQEBAQEBAQEBAQEBAQEBAgEBXGy5HiouJAEBAQEBAQEBAQEBAQEBAQEBAQEBAQEBAQEBAQEBAQEBAQEvVlgCARGpliYBAQEBAQEBAQEBAQEBAQEBAQEBAQEBAQEBAQEBAQEBAQEBAQEBAQEBAQEBAQEBAQEBAQEBAQEBAQEBAQEBAQEBAQEBAQEBAQEBAQEBAQEBAQEBAQEBAQEBAQEBAQEBAQEBAQEBAQEBAQEBAQEBAQEBAQEBAQEBAQEBAQEBAQEBAQp8Xl1JWAEBAQEBVTw3TYDRqAEBAQEKMAEBAQEBAQEBAQEBAQEBAQEBAQEBAQEBAQEBAQEBAQEBAQEBAQEBAQEBAQEBAQEBAQEBAT1FXZzfkJyr+N4QAQEBAQEBAQEBAQEBAQEBAQEBAQEBAQEBAQEBAQEBAQEBHJ4iaAHPx9wBAQEBAQEBAQEBAQEBAQEBAQEBAQEBAQEBAQEBAQEBAQEBAQEBAQEBAQEBAQEBAQEBAQEBAQEBAQEBAQEBAQEBAQEBAQEBAQEBAQEBAQEBAQEBAQEBAQEBAQEBAQEBAQEBAQEBAQEBAQEBAQEBAQEBAQEBAQEBAQEBAQECAgEBAVwvVkkUAQEBAQEBAQEBf3KPcSYBAQEBCjoCAgEBAQEBAQEBAQEBAQEBAQEBAQEBAQEBAQEBAQEBAQEBAQEBAQEBAQEBAQECAQEBBSyuj7M3RhcESBWgnHUCAQEBAQEBAQEBAQEBAQEBAQEBAQEBAQEBAQEBAQEBAQExgxEo+4cVAQEBAQEBAQEBAQEBAQEBAQEBAQEBAQEBAQEBAQEBAQEBAQEBAQEBAQEBAQEBAQEBAQEBAQEBAQEBAQEBAQEBAQEBAQEBAQEBAQEBAQEBAQEBAQEBAQEBAQEBAQEBAQEBAQEBAQEBAQEBAQEBAQEBAQEBAQEBAQEBAQECAQEBBQEqTE8cAQEBAQEBAQECAlzctB4BAQEBAkNDAQEBAQEBAQEBAQEBAQEBAQEBAQEBAQEBAQEBAQEBAQEBAQEBAQEBAQEBAQEBAQEBmD9tsR6tCQEBCgEBFJ5x2wEBAQEBAQEBAQEBAQEBAQEBAQEBAQEBAQEBAQEBAQEBAQxKcvo3jQEBAQEBAQEBAQEBAQEBAQEBAQEBAQEBAQEBAQEBAQEBAQEBAQEBAQEBAQEBAQEBAQEBAQEBAQEBAQEBAQEBAQEBAQEBAQEBAQEBAQEBAQEBAQEBAQEBAQEBAQEBAQEBAQEBAQEBAQEBAQEBAQEBAQEBAQEBAQEBAQEBAgEBAQETgxFoAQECAQEBAQEBAQIBEbWeXAEBAQEUCwEBAQEBAQEBAQEBAQEBAQEBAQEBAQEBAQEBAQEBAQEBAQEBAQEBAQEBAQEBAgEFxpRvKq8BAQEBAQEBAQHloCoBAQEBAQEBAQEBAQEBAQEBAQEBAQEBAQEBAQEBAQEBAQJovci+Oz0BAQEBAQEBAQEBAQEBAQECAQEBAQEBAQEBAQEBAQEBAQEBAQEBAQEBAQEBAQEBAQEBAQEBAQEBAQEBAQEBAQEBAQEBAQEBAQEBAQEBAQEBAQEBAQEBAQEBAQEBAQEBAQEBAQEBAQEBAQEBAQEBAQEBAQEBAQEBAQEBAQEBAQHbhJM9AQEBAQEBAQEBAQEBAYSPmS0BAQEBHAEBAQEBAQECAQEBAQEBAQEBAQEBAQEBAQEBAQEBAQEBAQEBAQEBAQEBAQEBAQEBHZZKblUBAQEBAQEBAQECCk2EPQEBAQEBAQEBAQEBAQEBAQEBAQEBAQEBAQEBAQEBAQEBASIAzHw9AQEBAQEBAQEBAQEBAQE9deUBAQEBAQEBAQEBAQEBAQEBAQEBAQEBAQEBAQEBAQEBAQEBAQEBAQEBAQEBAQEBAQEBAQEBAQEBAQEBAQEBAQEBAQEBAQEBAQEBAQEBAQEBAQEBAQEBAQEBAQEBAQEBAQEBAQEBAQEBAQEBAQHYh4lVAQEBAQEBAQEBAQECAQRxUWZWAQEBAScBAgIBAQEKAQEBAQEBAQEBAQEBAQEBAQEBAQEBAQEBAQEBAQEBAQEBAQEBAQEKm5Y/uAEBAQEBAQEBAQEBAgF/V6UBAQEBAQEBAQEBAQEBAQEBAQEBAQEBAQEBAQEBAQEBAgHB57OaAQIBAQEBAQEBAQEBAQEBTptaAQEBAQEBAQEBAQEBAQEBAQEBAQEBAQEBAQEBAQEBAQEBAQEBAQEBAQEBAQEBAQEBAQEBAQEBAQEBAQEBAQEBAQEBAQEBAQEBAQEBAQEBAQEBAQEBAQEBAQEBAQEBAQEBAQEBAQEBAQEBAQImri49AQEBAQEBAQEBAQEBAgExniGJ4K8BAQWRAQIBAgEBrwEBAQEBAQEBAQEBAQEBAQEBAQEBAQEBAQEBAQEBAQEBAQEBAQEBHo9GjAEBAQEBAQEBAQEBAQIBmD94AQEBAQEBAQEBAQEBAQEBAQEBAQEBAQEBAQEBAQEBAQHd9Pj4RAEBAQEBAQEBAQEBAQEBAVMIjAEBAQEBAQEBAQEBAQEBAQEBAQEBAQEBAQEBAQEBAQEBAQEBAQEBAQEBAQEBAQEBAQEBAQEBAQEBAQEBAQEBAQEBAQEBAQEBAQEBAQEBAQEBAQEBAQEBAQEBAQEBAQEBAQEBAQEBAQEBAQECDMBYAQEBAQEBAQEBAQEBAQEBL4VoLHEnAQEoWAEBAQKvTEycBwUBAQEBAQEBAQEBAQEBAQEBAQEBAQEBAQEBAQEBAQEBAQEBBmYi5QEBAQEBAQEBAQEBAQEBAQI2YQIBAQEBAQEBAQEBAQEBAQEBAQEBAQEBAQEBAQEBAQEBLqKX1gdDAQEBAQEBAQEBAQEBAQECZE4BAQEBAQEBAQEBAQEBAQEBAQEBAQEBAQEBAQEBAQEBAQEBAQEBAQEBAQEBAQEBAQEBAQEBAQEBAQEBAQEBAQEBAQEBAQEBAQEBAQEBAQEBAQEBAQEBAQEBAQEBAQEBAQEBAQEBAQEBAQEBG5lCCgEBAQEBAQEBAQEBAQEBIzdaARzcBwEBTpUBAQGYXW5EQZ4zAQEBAQECAQEBAQEBAQEBAQEBAQEBAQEBAQEBAQEBAQEBjMyIywEBAQEBAQEBAQEBAQEBAQEBcE0JAb8GEhFoAQEBAQEBAQEBAQEBAQEBAQEBAQEBAQIBAYL5ca4ZCAEBAQEBAQEBAQEBAQEBASetAQoBAQEBAQEBAQEBAQEBAQEBAQEBAQEBAQEBAQEBAQEBAQEBAQEBAQEBAQEBAQEBAQEBAQEBAQEBAQEBAQEBAQEBAQEBAQEBAQEBAQEBAQEBAQEBAQEBAQEBAQEBAQEBAQEBAQEBAQEBAV3FdAEBAQEBAQEBAQEBAQEBAU7ULQErbjUBAdu/AQEBnw6oAQSOZlIBAQEBCVMrAQEBAQEBAQEBAQEBAQEBAQEBAQEBAQEBCrbWWQEBAQEBAQEBAQEBAQEBAQEBATteCqVv0d7gFj0BAgEBAQEBAQEBAQEBAQEBAQEBAQEKASzyqr1BpHcDAQEBAQEBAQEBAQEBAQGvCFUBAQEBAQEBAQEBAQEBAQEBAQEBAQEBAQEBAQEBAQEBAQEBAQEBAQEBAQEBAQEBAQEBAQEBAQEBAQEBAQEBAQEBAQEBAQEBAQEBAQEBAQEBAQEBAQEBAQEBAQEBAQEBAQEBAQEBAQEBASjRdgEBAQEBAQEBAQEBAQEBAQHca1UBAQZXAgGACgEBpIhlAgEBYWpFAQEBmI9y1Y7NAQEBAQEBAQEBAQEBAgEBAQECAgEBAZPteQsBAQEBAQEBAQEBAQEBAQEBAQEN1i+ncWEfNsemAQEBAQEBAQEBAQEBAQIBAQEBWNs0CQF7w5DrSwFOMAEBAQEBAwIBAQEBAQEBApUDAQEBAQEBAQEBAQEBAQEBAQEBAQEBAQEBAQEBAQEBAQEBAQEBAQEBAQEBAQEBAQEBAQEBAQEBAQEBAQEBAQEBAQEBAQEBAQEBAQEBAQEBAQEBAQEBAQEBAQEBAQEBAQEBAQEBAQEBAQGflBcBAgEBAQEBAQEBAQEBAQErj0oBAQFslEgBDAoBCS0GAQEBAR+yNgEBG/jcVnreqjoCAgIBOomDwXtOAQEBAQEBAQEBAWiCUUABAQEBAQEBAQEBAQEBAQEBAQEBcIbHUc0KPa+0SQEBAQEBAQIBAgICAQEBAQEBEMw+tXBD8OFMyYABAQIBAQEBBUEPBQEBAQEBAQIDAgIBAQEBAQEBAQEBAQEBAQEBAQEBAQEBAQEBAQEBAQEBAQEBAQEBAQEBAQEBAQEBAQEBAQEBAQEBAQEBAQEBAQEBAQEBAQEBAQEBAQEBAQEBAQEBAQEBAQEBAQEBAQEBAQEBAQEBAQEJz0YBAQIBAQEBAQEBAQEBAQEBkYQWAQEBH3rdAa0CAaV1GwEBAQEJS0ZcCnI3OToKDqEQAQJbOs9ePoS0ZjkBAQEBAQHbCwFa3tkBAQEBAQEBAQEBAQEBAQEBAQECASrKTBwCAQIBhV0BAQqlPLkKAQEBC1UKAQEB9cxHDEbrhQDJsn6/AQIBAQEBAQF4DEMBAQEBAQEBAgIBAQEBAQEBAQEBAQEBAQEBAQEBAQEBAQEBAQEBAQEBAQEBAQEBAQEBAQEBAQEBAQEBAQEBAQEBAQEBAQEBAQEBAQEBAQEBAQEBAQEBAQEBAQEBAQEBAQEBAQEBAQEBAQEBAQEBAQEBZOJ/AQEBAQEBAQEBAQEBAQEBATjRGwEBAQpHaQFlAQNGnwEBAgEBAfVNOhGXGgEBASSE0QEBJj9HOCQBJa7iHwIBAQEEYQEYfkYkAQEBAQEBAQEBAQEBAQEBAQEBATq1tE8BAQEBATWFAVijhMVMPAEBRV62Zs0BA2YObAELgvb3PsXeOgEBAQEBAQEBFxJoAQEBAQEBAQEBAQEBAQEBAQEBAQEBAQEBAQEBAQEBAQEBAQEBAQEBAQEBAQEBAQEBAQEBAQEBAQEBAQEBAQEBAQEBAQEBAQEBAQEBAQEBAQEBAQEBAQEBAQEBAQEBAQEBAQEBAQEBAQEBAQEBAQECAUecYAEBAQEBAQEBAQEBAQEBAQGutlwBAQEBKosLfwG6ZyABAQIBAQE0N79fsJUBAgIBFZYLAQ7BeCsCAgERPgwBAQEBmq0BPNaJAQEBAQEBAQEBAQEBAQEBAQEBASMZc7BcBQEBAQFRhaW2GXxOnrRSrLA2eV5qD2TBEQEFAZn01Ra0vQUBAQEBAQEBAQFFYAEBAQEBAQEBAQEBAQEBAQEBAQEBAQEBAQEBAQEBAQEBAQEBAQEBAQEBAQEBAQEBAQEBAQEBAQEBAQEBAQEBAQEBAQEBAQEBAQEBAQEBAQEBAQEBAQEBAQEBAQEBAQEBAQEBAQEBAQEBAQEBAQEBAiOjngkCAQEBAQEBAQEBAQEBAQEmzDMBAQEBAR4eun8Bg3cJAQEBAQEBZZRhhpoBAQEBAT3WExiFUAUBAQECVVc2BQEBW5Q9AT+UlQIBAQEBAQEBAQEBAQEBAQEBAQF1fqNQAgkBAgEBEJygBy0BAWKPR5YvdAE0fuBmUGABAQHg84SsstkBAQEBAQEBAQEBS2wBAQEBAQEBAQEBAQEBAQEBAQEBAQEBAQEBAQEBAQEBAQEBAQEBAQEBAQEBAQEBAQEBAQEBAQEBAQEBAQEBAQEBAQEBAQEBAQEBAQEBAQEBAQEBAQEBAQEBAQEBAQEBAQEBAQEBAQEBAQEBAQEBAQJDozgBAQEBAQEBAQEBAQEBAQEBIJa4AQEBAQF1XuVOlbBkAQEBAQEBAYCDnuIUAQEBAQEBGV5iNlMBAQEBAQFFXlIBAUmbAVtroysBAQEBAQEBAQEBAQEBAQEBAQErhlFdSQEBAQEBAW6GjqYBAQGlZqpeuAEKAeBrwZMBAQE98MNG2Xt8AQIBAQEBAQEBAU7YAQIBAQEBAQEBAQEBAQEBAQEBAQEBAQEBAQEBAQEBAQEBAQEBAQEBAQEBAQEBAQEBAQEBAQEBAQEBAQEBAQEBAQEBAQEBAQEBAQEBAQEBAQEBAQEBAQEBAQEBAQEBAQEBAQEBAQEBAQEBAQEBAQEBjG0QAQEBAQEBAQEBAQEBAQEBAVFyrwEBAQEBYmohjVdwIwEBAQEBAQG6TbIaAQEBAQEBAXBqsUsFAQEBAQEBSConASixugGVe0YBAQEBAQEBAQEBAQEBAQEBAQEKi99ClGcBAQEBAQEanVYLAQEBJHDHbgEKAQGJs1ZbAQEBRADyZF9yrQEBAQEBAQEBAQEorAEBAQEBAQEBAQEBAQEBAQEBAQEBAQEBAQEBAQEBAQEBAQEBAQEBAQEBAQEBAQEBAQEBAQEBAQEBAQEBAQEBAQEBAQEBAQEBAQEBAQEBAQEBAQEBAQEBAQEBAQEBAQEBAQEBAQEBAQEBAQEBAQEBAU/gaQEBAQEBAQEBAQEBAQEBAQG2lAUBAQEBAQwqRyngMgEBAQEBAQEBjIRtZQEBAQEBAQGIzLE5AQEBAQEBAQEi1gJEsAEBEMGtAQoBAQEBAQEBAQEBAQEBAQEB5ettIK4xAQEBAgEBQbOaAQIBAQIvhg8BAQoCRIrZAQEBAczD6Cy2XssBAQEBAQEBAQEBAhcBAQEBAQEBAQEBAQEBAQEBAQEBAQEBAQEBAQEBAQEBAQEBAQEBAQEBAQEBAQEBAQEBAQEBAQEBAQEBAQEBAQEBAQEBAQEBAQEBAQEBAQEBAQEBAQEBAQEBAQEBAQEBAQEBAQEBAQEBAQEBAQEBAQGbjmABAQEBAQEBAQEBAQEBAQFTnDgBAQEBAQG5g1o1z1UBAQEBAQEBAWDecVsBAQEBAQEBBmuECwEBAQEBAQEBL8FgPjsBASKj3QEBAQEBAQEBAQEBAQEBAQIBAcGP2GyDpQEBAQIBAZTrmAEBAQEBVpcfAQEBARq+pgEBAQXw0t7ZwU1VAQEBAQEBAQEBAQECAQEBAQEBAQEBAQEBAQEBAQEBAQEBAQEBAQEBAQEBAQEBAQEBAQEBAQEBAQEBAQEBAQEBAQEBAQEBAQEBAQEBAQEBAQEBAQEBAQEBAQEBAQEBAQEBAQEBAQEBAQEBAQEBAQEBAQEBAQEBAQEBAQIBo4QjAQEBAQEBAQEBAQEBAQEBxpcyAQEBAQEBFtxXo1QBAQEBAQEBAQIl4ngBAQEBAQEBASyXTAEBAQEBAQEBARKuDF4cATpmVwEBAQEBAQEBAQEBAQEBAQEBAhuCGgll1hwBAQEBAgFf0QkBAQEBA3q0HwEBAQFfoc0BAQFU6apXm3piAQEBAQEBAQEBAQEBAQEBAQEBAQEBAQEBAQEBAQEBAQEBAQEBAQEBAQEBAQEBAQEBAQEBAQEBAQEBAQEBAQEBAQEBAQEBAQEBAQEBAQEBAQEBAQEBAQEBAQEBAQEBAQEBAQEBAQEBAQEBAQEBAQEBAQEBAQEBAQEBAQEBCXo+AwECAQEBAQEBAQEBAQEBASrMvwEBAQEBAZ+9vWoEAQIBAQEBAQECiZa4AQEBAQEBAQEglDcBAQEBAQEBAQFhNRkTCgFblloBAQEBAQEBAQEBAQEBAQEBAQF3e4ABfKNVAQEBAQEEX3EBAQEBARtthVsBAQEmrraYAQEBjteWLlZeiwEBAQEBAQEBAQEBAQEBAQEBAQEBAQEBAQEBAQEBAQEBAQEBAQEBAQEBAQEBAQEBAQEBAQEBAQEBAQEBAQEBAQEBAQEBAQEBAQEBAQEBAQEBAQEBAQEBAQEBAQEBAQEBAQEBAQEBAQEBAQEBAQEBAQEBAQEBAQEBAQEBAT2uHgkBAQEBAQEBAQEBAQEBAQNmrgMBAgEBAQFE3t57AgUBAQEBAQEBBR2cHwEBAQEBAQEBpTZhAQEBAQEBAQIBWEFrMQEBprRCAQEBAQEBAQEBAQEBAQEBAQFVj0ZoAWJ6AgEBAQEBrJwuAQIBAQGRixMBAQEBugeEQwEBHMTmYa7PXicBAQEBAQEBAQEBAQEBAQEBAQEBAQEBAQEBAQEBAQEBAQEBAQEBAQEBAQEBAQEBAQEBAQEBAQEBAQEBAQEBAQEBAQEBAQEBAQEBAQEBAQEBAQEBAQEBAQEBAQEBAQEBAQEBAQEBAQEBAQEBAQEBAQEBAQEBAQEBAQEBAQErlEIBAQEBAQEBAQEBAQEBAQGt4ncBAQEBAQEBn86WKgEBAgEBAQEBAUiUowMBAQEBAQEBASldpQEBAQEBAQEBAd2xtj0BAQyXBgEBAQEBAQEBAQEBAQEBAQEBVJzNASM+OwEBAQEBATjBrAEBAQEBy81kAQEBAQZUIgUBATjxl7idX88UAQEBAQEBAQEBAQEBAQEBAQEBAQEBAQEBAQEBAQEBAQEBAQEBAQEBAQEBAQEBAQEBAQEBAQEBAQEBAQEBAQEBAQEBAQEBAQEBAQEBAQEBAQEBAQEBAQEBAQEBAQEBAQEBAQEBAQEBAQEBAQEBAQEBAQEBAQEBAQEBAQEBJG18AQEBAQEBAQEBAQEBAQEBKZIGAQEBAQEBAcawZlMBAQEBAQEBAQHLN2EBAQEBAQEBAQHLVhQBAQEBAQEBAQWvgjUBAQETtqYBAQEBAQEBAQEBAQEBAQEBCnHMaAFS3EkBAQEBAgEqXxgCAQEBAT0ESAEBCgE4ZYMKAQHe8JlZZjdN3QEBAQEBAQEBAQEBAQEBAQEBAQEBAQEBAQEBAQEBAQEBAQEBAQEBAQEBAQEBAQEBAQEBAQEBAQEBAQEBAQEBAQEBAQEBAQEBAQEBAQEBAQEBAQEBAQEBAQEBAQEBAQEBAQEBAQEBAQEBAQEBAQEBAQEBAQEBAQEBAQEBAVWUeQoBAQEBAQEBAQEBAgEBAV1r5QEBAQEBAQETb2cBAQEBAQEBAQEBMtGtAQEBAQEBAQEBC6QBAQEBAQEBAQEBmtURAQEBn9YQAQEBAQEBAQEBAQEBAQEBAduFWQEBLLaoAQEBAQEBKi4mAQEBAQEBAQEBAQIBV3UTAQEjw+9N1maUrgEBAQEBAQEBAQEBAQEBAQEBAQEBAQEBAQEBAQEBAQEBAQEBAQEBAQEBAQEBAQEBAQEBAQEBAQEBAQEBAQEBAQEBAQEBAQEBAQEBAQEBAQEBAQEBAQEBAQEBAQEBAQEBAQEBAQEBAQEBAQEBAQEBAQEBAQEBAQEBAQEBAQEjTG0FAQEBAQEBAQEBAQEBAQFttmgBAQEBAQEBFqdoAQEBAQEBAQEBAiQROgEBAQEBAQEBAQEBAQEBAQEBAQEBAZ7tHwEBAWG2xgEBAQEBAQEBAQEBAQEBAQEZrkMCARbFGAIBAQEBASgcAQEBAQEBAQEBAQECAS4HDwEBrO6HEutxcS8BAQEBAQEBAQEBAQEBAQEBAQEBAQEBAQEBAQEBAQEBAQEBAQEBAQEBAQEBAQEBAQEBAQEBAQEBAQEBAQEBAQEBAQEBAQEBAQEBAQEBAQEBAQEBAQEBAQEBAQEBAQEBAQEBAQEBAQEBAQEBAQEBAQEBAQEBAQEBAQEBAQEBAT83aAEBAQEBAQEBAQEBAQFSkhkFAQEBAQEBAXzPCwEBAQEBAQEBAQECAQICAQEBAQEBAQEBAQECAQEBAQEBAQLfjwIBAQFlgwwBAQEBAQEBAQEBAQEBAQFVnFYBAQI1smgBAQEBAQEBAQEBAQEBAQEBAQEBAQFTzQEBATfhN0eCWsEtAQEBAQEBAQEBAQEBAQEBAQEBAQEBAQEBAQEBAQEBAQEBAQEBAQEBAQEBAQEBAQEBAQEBAQEBAQEBAQEBAQEBAQEBAQEBAQEBAQEBAQEBAQEBAQEBAQEBAQEBAQEBAQEBAQEBAQEBAQEBAQEBAQEBAQEBAQEBAQEBAQEBAQEOPpUBAQEBAQEBAQEBAQEBFcAtAQEBAQEBAQEHYyMBAQEBAQEBAQEBAQEBAQEBAQEBAQEBAQEBAQEBAQEBAQFEt4MBAQEBpHmEAQEBAQEBAQEBAQEBAQEBBoJhAQEmajgBAQEBAQEBAQEBAQEBAQEBAQEBAQEBAQEBAQK7x8aBknwNMAEBAQEBAQEBAQEBAQEBAQEBAQEBAQEBAQEBAQEBAQEBAQEBAQEBAQEBAQEBAQEBAQEBAQEBAQEBAQEBAQEBAQEBAQEBAQEBAQEBAQEBAQEBAQEBAQEBAQEBAQEBAQEBAQEBAQEBAQEBAQEBAQEBAQEBAQEBAQEBAQEBAQEBwp5kAQEBAQEBAQEBAQEBATOWUwEBAQEBAQEBTTMBAQEBAQEBAQEBAQEBAQEBAQEBAQEBAQEBAQEBAQEBAQE9huuoAQIBAWhXZgEBAQEBAQEBAQEBAQEBCTvFYAEBLHpFAQECAQEBAQEBAQEBAQEBAQEBAQEBAQECAQGV7IZ/ik1GEysBAQEBAQEBAQEBAQEBAQEBAQEBAQEBAQEBAQEBAQEBAQEBAQEBAQEBAQEBAQEBAQEBAQEBAQEBAQEBAQEBAQEBAQEBAQEBAQEBAQEBAQEBAQEBAQEBAQEBAQEBAQEBAQEBAQEBAQEBAQEBAQEBAQEBAQEBAQEBAQEBAQEBAX+ORQEBAQEBAQEBAQEBAQHPngoBAQEBAQEBAT9fAQEBAQEBAQEBAQEBAQEBAQEBAQEBAQEBAQEBAQEBAQEBja5+kQEBAQEJcLZSAQEBAQEBAQEBAQEBAVjR3AEBAVk1HwEBAQEBAQEBAQEBAQEBAQEBAQEBAQEBAQEBersaYoo03NgBAQEBAQEBAQEBAQEBAQEBAQEBAQEBAQEBAQEBAQEBAQEBAQEBAQEBAQEBAQEBAQEBAQEBAQEBAQEBAQEBAQEBAQEBAQEBAQEBAQEBAQEBAQEBAQEBAQEBAQEBAQEBAQEBAQEBAQEBAQEBAQEBAQEBAQEBAQEBAQEBAQEBAgFISm4BAQEBAQEBAQEBAQEfyYMBAQEBAQEBAT1qHQEBAQEBAQEBAQEBAQEBAQEBAQEBAQEBAQEBAQEBAQEBAVCcrhsBAQEBAWKEBgEBAQEBAQEBAQEBAQEd0KYBAStKRwEBAQEBAQEBAQEBAQEBAQEBAQEBAQEBAQEBBeqQMp1XJXAPAgEBAQEBAQEBAQEBAQEBAQEBAQEBAQEBAQEBAQEBAQEBAQEBAQEBAQEBAQEBAQEBAQEBAQEBAQEBAQEBAQEBAQEBAQEBAQEBAQEBAQEBAQEBAQEBAQEBAQEBAQEBAQEBAQEBAQEBAQEBAQEBAQEBAQEBAQEBAQEBAQEBAQIBPQ1NIwEBAQEBAQEBAQEBMpkvAQEBAQEBAQFDsDIBAQEBAQEBAQEBAQEBAQEBAQEBAQEBAQEBAQEBAQECAQo+bc8cAQIBAQElQVEBAQEBAQEBAQEBAQEBtt5gAQGNTEQBAQEBAQEBAQEBAQEBAQEBAQEBAQEBAQEBAX/phTyqRGJWVQEBAQEBAQEBAQEBAQEBAQEBAQEBAQEBAQEBAQEBAQEBAQEBAQEBAQEBAQEBAQEBAQEBAQEBAQEBAQEBAQEBAQEBAQEBAQEBAQEBAQEBAQEBAQEBAQEBAQEBAQEBAQEBAQEBAQEBAQEBAQEBAQEBAQEBAQEBAQEBAQEBAQEBAQEicR8BAQEBAQEBAQECAS5rkwEBAQEBAQEBlbZOAQEBAQEBAQEBAQEBAQEBAQEBAQEBAQEBAQEBAQEBAQJsPnk3SAICAQEBXL03IwEBAQEBAQEBAQEBC8AeAQEBBpRYAQEBAQEBAQEBAQEBAQEBAQEBAQEBAQEBAQHFynzWc4xMHQEBAQEBAQEBAQEBAQEBAQEBAQEBAQEBAQEBAQEBAQEBAQEBAQEBAQEBAQEBAQEBAQEBAQEBAQEBAQEBAQEBAQEBAQEBAQEBAQEBAQEBAQEBAQEBAQEBAQEBAQEBAQEBAQEBAQEBAQEBAQEBAQEBAQEBAQEBAQEBAQEBAQEBAQEBBoPCAQEBAQEBAQEBAQEilh8BAQEBAQEBATFMaAEBAQEBAQEBAQEBAQEBAQEBAQEBAQEBAQEBAQEBAQIBWnEOnj0BAQEBAQFahKQBAQEBAQEBAQEBAWSFiQEBATY2IwEBAQEBAQEBAQEBAQEBAQEBAQEBAQEBAQEC5+jG2kotcZMBAQEBAQEBAQEBAQEBAQEBAQEBAQEBAQEBAQEBAQEBAQEBAQEBAQEBAQEBAQEBAQEBAQEBAQEBAQEBAQEBAQEBAQEBAQEBAQEBAQEBAQEBAQEBAQEBAQEBAQEBAQEBAQEBAQEBAQEBAQEBAQEBAQEBAQEBAQEBAQEBAQEBAQEBAZhwEwEBAQEBAQEBAQEjhEwBAgEBAQEBAQE2ngIBAQEBAQEBAQEBAQEBAQEBAQEBAQEBAQEBAQEBAQEBH9bcGTYJAQEBAQEBEDVZAQIBAQEBAQEBAgFvlOUBAt15dQEBAQEBAQEBAQEBAQEBAQEBAQEBAQEBAQEBKchzUdNsiA09AQEBAQEBAQEBAQEBAQEBAQEBAQEBAQEBAQEBAQEBAQEBAQEBAQEBAQEBAQEBAQEBAQEBAQEBAQEBAQEBAQEBAQEBAQEBAQEBAQEBAQEBAQEBAQEBAQEBAQEBAQEBAQEBAQEBAQEBAQEBAQEBAQEBAQEBAQEBAQEBAQEBAQEBAQEBRmZSAQEBAQEBAQEBQ96eAQEBAQEBAQFbd5sBAQEBAQEBAQEBAQEBAQEBAQEBAQEBAQEBAQEBAQEBAYuEZEmIAQEBAQEBAd2nPiMBAQEBAQEBAQEDoB4BAQFPp0ABAQEBAQEBAQEBAQEBAQEBAQEBAQEBAQEBAYO7joScGFZUAQEBAQEBAQEBAQEBAQEBAQEBAQEBAQEBAQEBAQEBAQEBAQEBAQEBAQEBAQEBAQEBAQEBAQEBAQEBAQEBAQEBAQEBAQEBAQEBAQEBAQEBAQEBAQEBAQEBAQEBAQEBAQEBAQEBAQEBAQEBAQEBAQEBAQEBAQEBAQEBAQEBAQEBAQEBAZqFeAECAQEBAQEBATmBBgEBAQEBAQEBMD9hAQEBAQEBAQEBAQEBAQEBAQEBAQEBAQEBAQEBAQEBAQGjmY0OKQEBAQEBAQIBfEzYAQEBAQEBAQEBELSAAQEKDSJDAQEBAQEBAQEBAQEBAQEBAQEBAQEBAQEBAUPVxEqQk4C9dAEBAQEBAQEBAQEBAQEBAQEBAQEBAQEBAQEBAQEBAQEBAQEBAQEBAQEBAQEBAQEBAQEBAQEBAQEBAQEBAQEBAQEBAQEBAQEBAQEBAQEBAQEBAQEBAQEBAQEBAQEBAQEBAQEBAQEBAQEBAQEBAQEBAQEBAQEBAQEBAQEBAQEBAQEBAQEceacBAQEBAQEBAQEd4qQBAQEBAQEBAZE+5QEBAQEBAQEBAQEBAQEBAQEBAQEBAQEBAQEBAQEBAQFghF+VBw8BAQEBAQEBAXSOTAEBAQEBAQEBAXGcJAEBVU0pAgICAQEBAQEBAQEBAQEBAQEBAQEBAQEBAQFC5sCZfSZ4mwECAQEBAQEBAQEBAQEBAQEBAQEBAQEBAQEBAQEBAQEBAQEBAQEBAQEBAQEBAQEBAQEBAQEBAQEBAQEBAQEBAQEBAQEBAQEBAQEBAQEBAQEBAQEBAQEBAQEBAQEBAQEBAQEBAQEBAQEBAQEBAQEBAQEBAQEBAQEBAQEBAQEBAQEBAQEBAUejugEBAQEBAQEBnmoEAQEBAQEBAQEMTGABAQEBAQEBAQEBAQEBAQEBAQEBAQEBAQEBAQEBAQEBJ9ZEkXBoAQEBAQEBAQEBM+AxAQEBAQEBAQSWQQEBATRRmAUBAQEBAQEBAQEBAQEBAQEBAQEBAQEBAgEBseRrfVbNPxEBAQEBAQEBAQEBAQEBAQEBAQEBAQEBAQEBAQEBAQEBAQEBAQEBAQEBAQEBAQEBAQEBAQEBAQEBAQEBAQEBAQEBAQEBAQEBAQEBAQEBAQEBAQEBAQEBAQEBAQEBAQEBAQEBAQEBAQEBAQEBAQEBAQEBAQEBAQEBAQEBAQEBAQEBAQEBAQExnlABAQEBAQEB3XuwAQEBAQEBAQEBdm8BAQEBAQEBAQEBAQEBAQEBAQEBAQEBAQEBAQEBAQEBAaeeGDszAQEBAQEBAQEBASxveWgBAQEBAQEphBABAQEaKgIBAQEBAQEBAQEBAQEBAQEBAQEBAQEBAQIBKLzjsaEbRUkYAQEBAQEBAQEBAQEBAQEBAQEBAQEBAQEBAQEBAQEBAQEBAQEBAQEBAQEBAQEBAQEBAQEBAQEBAQEBAQEBAQEBAQEBAQEBAQEBAQEBAQEBAQEBAQEBAQEBAQEBAQEBAQEBAQEBAQEBAQEBAQEBAQEBAQEBAQEBAQEBAQEBAQEBAQEBAQEBVXBRBAEBAQEBActyEgECAQEBAQEBXKN8AQEBAQEBAQEBAQEBAQEBAQEBAQEBAQEBAQEBAQEBAkjfGr9BeAEBAQEBAQEBAQEJUeDLAgEBAQEBb0wXAQFSb7kBAQEBAQEBAQEBAQEBAQEBAQEBAQEBAQEBAUvhtOJjW3xUAQEBAQEBAQEBAQEBAQEBAQEBAQEBAQEBAQEBAQEBAQEBAQEBAQEBAQEBAQEBAQEBAQEBAQEBAQEBAQEBAQEBAQEBAQEBAQEBAQEBAQEBAQEBAQEBAQEBAQEBAQEBAQEBAQEBAQEBAQEBAQEBAQEBAQEBAQEBAQEBAQEBAQEBAQEBAQEBAQHbpxMBAQEBAQEywKwBCgIBAQEBAaVXpQEBAQEBAQEBAQEBAQEBAQEBAQEBAQEBAQEBAQEBAQFJsQY0Kh8BAQEBAQEBAQEBAU4ZVgUBAQEBCtF6CQEBENzdAQEBAQEBAQEBAQEBAQEBAQEBAQEBAQEBAQHeqWaBZdsZrQECAQEBAQEBAQEBAQEBAQEBAQEBAQEBAQEBAQEBAQEBAQEBAQEBAQEBAQEBAQEBAQEBAQEBAQEBAQEBAQEBAQEBAQEBAQEBAQEBAQEBAQEBAQEBAQEBAQEBAQEBAQEBAQEBAQEBAQEBAQEBAQEBAQEBAQEBAQEBAQEBAQEBAQEBAQEBAQEBPXbPHAEBAQEBHWsXAQEBAQEBAgF8QQsCAQEBAQEBAQEBAQEBAQEBAQEBAQEBAQEBAQEBAQEBklcXEFEBAgEBAQEBAQEBAQEB2RmJAQEBAReSRAEBCTMSAQEBAQEBAQEBAQEBAQEBAQEBAQEBAQEBAQIr2pfWNgE8cGgBAQEBAQEBAQEBAQEBAQEBAQEBAQEBAQEBAQEBAQEBAQEBAQEBAQEBAQEBAQEBAQEBAQEBAQEBAQEBAQEBAQEBAQEBAQEBAQEBAQEBAQEBAQEBAQEBAQEBAQEBAQEBAQEBAQEBAQEBAQEBAQEBAQEBAQEBAQEBAQEBAQEBAQEBAQEBAQEBAQE5dzMBAQIBAT55PQEBAQEBAQEBNWIBAQEBAQEBAQEBAQEBAQEBAQEBAQEBAQEBAQEBAQEBzYanYElLAQEBAQEBAQEBAQEBAkPBricBAQEG1kABASBGEQEBAQEBAQEBAQEBAQEBAQEBAQEBAQEBAQEBi9c3pxMfDdgBAQEBAQEBAQEBAQEBAQEBAQEBAQEBAQEBAQEBAQEBAQEBAQEBAQEBAQEBAQEBAQEBAQEBAQEBAQEBAQEBAQEBAQEBAQEBAQEBAQEBAQEBAQEBAQEBAQEBAQEBAQEBAQEBAQEBAQEBAQEBAQEBAQEBAQEBAQEBAQEBAQEBAQEBAQEBAQEBAQEBAg5WJwEBASTUagEBAQEBAQEBGzWNAgEBAQEBAQEBAQEBAQEBAQEBAQEBAQEBAQEBAQEBAVlrLiw1JQIBAQEBAQEBAQEBAQEBy5sNDwEBn18JAQkTIgIBAQEBAQEBAQEBAQEBAQEBAQEBAQEBAQEBAdTVob1IYnYrAQEBAQEBAQEBAQEBAQEBAQEBAQEBAQEBAQEBAQEBAQEBAQEBAQEBAQEBAQEBAQEBAQEBAQEBAQEBAQEBAQEBAQEBAQEBAQEBAQEBAQEBAQEBAQEBAQEBAQEBAQEBAQEBAQEBAQEBAQEBAQEBAQEBAQEBAQEBAQEBAQEBAQEBAQEBAQEBAQEBAQIorkevAgGtzEYBAQEBAQEBARHRKwEBAQEBAQEBAQEBAQEBAQEBAQEBAQEBAQEBYI0BAgE2ZjJ1IjoBAQEBAQEBAQEBAQEBAQG6O2pgI0nGAQFTXzwBAQIBAQEBAQEBAQEBAQEBAQEBAQEBAQEBASTS05KnK0FLAQEBAQEBAQEBAQEBAQEBAQEBAQEBAQEBAQEBAQEBAQEBAQEBAQEBAQEBAQEBAQEBAQEBAQEBAQEBAQEBAQEBAQEBAQEBAQEBAQEBAQEBAQEBAQEBAQEBAQEBAQEBAQEBAQEBAQEBAQEBAQEBAQEBAQEBAQEBAQEBAQEBAQEBAQEBAQEBAQEBAQEBAQYTUAIBL6GAAQEBAQEBAQGfLgEBAQEBAQEBAQEBAQEBAQEBAQEBAQEBAQEBASGWIUMDnIUYmw0BAQEBAQEBAQEBAQEBAQEBAXWmR79nUwEBdc8PAgEBAQEBAQEBAQEBAQEBAQEBAQEBAQEBAQEdyNBrZIASTgEBAQEBAQEBAQEBAQEBAQEBAQEBAQEBAQEBAQEBAQEBAQEBAQEBAQEBAQEBAQEBAQEBAQEBAQEBAQEBAQEBAQEBAQEBAQEBAQEBAQEBAQEBAQEBAQEBAQEBAQEBAQEBAQEBAQEBAQEBAQEBAQEBAQEBAQEBAQEBAQEBAQEBAQEBAQEBAQEBAQEBAQECGV45AW9mDwEBAQEBAQFYDcsBAQEBAQEBAQEBAQEBAQEBAQEBAQEBAQEBAQEJL3otVLDMzZsnAQEBAQEBAQEBAQEBAQEBAQEBDHVwRgsBBXAeBQEBAQEBAQEBAQEBAQEBAQEBAQEBAQEBAWA9vc6HXzqnLgMBAQEBAQEBAQEBAQEBAQEBAQEBAQEBAQEBAQEBAQEBAQEBAQEBAQEBAQEBAQEBAQEBAQEBAQEBAQEBAQEBAQEBAQEBAQEBAQEBAQEBAQEBAQEBAQEBAQEBAQEBAQEBAQEBAQEBAQEBAQEBAQEBAQEBAQEBAQEBAQEBAQEBAQEBAQEBAQEBAQEBAQEBASwZGmieSlUBAQEBAQIBRJukAQEBAQEBAQEBAQEBAQEBAQEBAQEBAQEBAQEBAQFFXsmPE0+9CwECAQEBAQEBAQEBAQEBAQEBAQGLxXErAbhakwEBAQEBAQEBAQEBAQEBAQEBAQEBAQEBAQIpN8q+q8KYsGkBAQEBAQEBAQEBAQEBAQEBAQEBAQEBAQEBAQEBAQEBAQEBAQEBAQEBAQEBAQEBAQEBAQEBAQEBAQEBAQEBAQEBAQEBAQEBAQEBAQEBAQEBAQEBAQEBAQEBAQEBAQEBAQEBAQEBAQEBAQEBAQEBAQEBAQEBAQEBAQEBAQEBAQEBAQEBAQEBAQEBAQEBAQEBWDNdwDsBAQEBAQEBARqIAQEBAQEBAQEBAQEBAQEBAQEBAQEBAQEBAQEBAQEBAZOgxF8uxgIBAgIBAQEBAQEBAQEBAQEBAQEBCWbHriU4iFUBAQEBAQEBAQEBAQEBAQEBAQEBAQEBAQEBFJbIqZIgSU0jAQEBAQEBAQEBAQEBAQEBAQEBAQEBAQEBAQEBAQEBAQEBAQEBAQEBAQEBAQEBAQEBAQEBAQEBAQEBAQEBAQEBAQEBAQEBAQEBAQEBAQEBAQEBAQEBAQEBAQEBAQEBAQEBAQEBAQEBAQEBAQEBAQEBAQEBAQEBAQEBAQEBAQEBAQEBAQEBAQEBAQEBAQEBAQGscb53AQEBAQEBAb9KuAEBAQEBAQEBAQEBAQEBAQEBAQEBAQEBAQEBAQEBAQEBnJCgwDQBCgEBAQEBAQEBAQEBAQEBAQEBAQFGbWuzwcIBAQEBAQEBAQEBAQEBAQEBAQEBAQEBAQEBAQF2w8TFurCfAQEBAQEBAQEBAQEBAQEBAQEBAQEBAQEBAQEBAQEBAQEBAQEBAQEBAQEBAQEBAQEBAQEBAQEBAQEBAQEBAQEBAQEBAQEBAQEBAQEBAQEBAQEBAQEBAQEBAQEBAQEBAQEBAQEBAQEBAQEBAQEBAQEBAQEBAQEBAQEBAQEBAQEBAQEBAQEBAQEBAQEBAQEBAQEBAV6QIgUCAQEBAQGIegsBAQEBAQEBAQEBAQEBAQEBAQEBAQEBAQEBAQEBAQEBJa5GareELQEBAQEBAQEBAQEBAQEBAQEBAQFbd7i5gX1NugECAgEBAQEBAQEBAQEBAQEBAQEBAQEBAQEKSru8gje9pAEBAQEBAQEBAQEBAQEBAQEBAQEBAQEBAQEBAQEBAQEBAQEBAQEBAQEBAQEBAQEBAQEBAQEBAQEBAQEBAQEBAQEBAQEBAQEBAQEBAQEBAQEBAQEBAQEBAQEBAQEBAQEBAQEBAQEBAQEBAQEBAQEBAQEBAQEBAQEBAQEBAQEBAQEBAQEBAQEBAQEBAQEBAQEBAQFXkHl4AQEBAQEjR1oBAQEBAQEBAQEBAQEBAQEBAQEBAQEBAQEBAQEBAQEBAayFrV9tM651AQEBAQEBAQEBAQEBAQEBAQEBr3yTIaCwQbETCgEBAQEBAQEBAQEBAQEBAQEBAQEBAQEBVbKztHG1tgEBAQEBAQEBAQEBAQEBAQEBAQEBAQEBAQEBAQEBAQEBAQEBAQEBAQEBAQEBAQEBAQEBAQEBAQEBAQEBAQEBAQEBAQEBAQEBAQEBAQEBAQEBAQEBAQEBAQEBAQEBAQEBAQEBAQEBAQEBAQEBAQEBAQEBAQEBAQEBAQEBAQEBAQEBAQEBAQEBAQEBAQEBAQEBAQEBV2ZwGXgBAQEBpS6NAQEBAQEBAQEBAQEBAQEBAQEBAQEBAQEBAQEBAQEBAQGLNpFfmqZvaqcUAQEBAQEBAQEBAQEBAQEBAZUzIVZwKKgWRwIBAQEBAQEBAQEBAQEBAQEBAQEBAQEBAZOphkdaqqsUAQEBAQEBAQEBAQEBAQEBAQEBAQEBAQEBAQEBAQEBAQEBAQEBAQEBAQEBAQEBAQEBAQEBAQEBAQEBAQEBAQEBAQEBAQEBAQEBAQEBAQEBAQEBAQEBAQEBAQEBAQEBAQEBAQEBAQEBAQEBAQEBAQEBAQEBAQEBAQEBAQEBAQEBAQEBAQEBAQEBAQEBAQEBAQEBAZ2eK5+IMgEBAUJ2CQEBAgEBAQEBAQEBAQEBAQEBAQEBAQEBAQEBAQEBAQEBbpUdeiQBPXegoXgKAQEBAQEBAQEBAQEBAQFsUHwZmAEBAQECAQEBAQEBAQEBAQEBAQEBAQEBAQEBAQEqopwXdkqjaqQBAQEBAQEBAQEBAQEBAQEBAQEBAQEBAQEBAQEBAQEBAQEBAQEBAQEBAQEBAQEBAQEBAQEBAQEBAQEBAQEBAQEBAQEBAQEBAQEBAQEBAQEBAQEBAQEBAQEBAQEBAQEBAQEBAQEBAQEBAQEBAQEBAQEBAQEBAQEBAQEBAQEBAQEBAQEBAQEBAQEBAQEBAQEBAZiZRwFVmkktAkhweAEBAQEBAQEBAQEBAQEBAQEBAQEBAQEBAQEBAQEBAQEBAVRbmw4BAgEBZGaHYiYBAQEBAQEBAQEBAQEBTlAuJwEBAQEBAQEBAQEBAQEBAQEBAQEBAQEBAQEBAQEBnHOObHmRCHFNUwEBAQEBAQEBAQEBAQEBAQEBAQEBAQEBAQEBAQEBAQEBAQEBAQEBAQEBAQEBAQEBAQEBAQEBAQEBAQEBAQEBAQEBAQEBAQEBAQEBAQEBAQEBAQEBAQEBAQEBAQEBAQEBAQEBAQEBAQEBAQEBAQEBAQEBAQEBAQEBAQEBAQEBAQEBAQEBAQEBAQEBAQEBAQGRkjwBAVwhcJNllDABAQEBAQEBAQEBAQEBAQEBAQEBAQEBAQEBAQEBAQEBAQGNMF4nAQEBAQEki3k3YQECAQEBAQEBAQEBAVVUlQEBAQEBAQEBAQEBAQEBAQEBAQEBAQEBAQEBAQEBH5aXOF1iVQEygyIJAQEBAQEBAQEBAQEBAQEBAQEBAQEBAQEBAQEBAQEBAQEBAQEBAQEBAQEBAQEBAQEBAQEBAQEBAQEBAQEBAQEBAQEBAQEBAQEBAQEBAQEBAQEBAQEBAQEBAQEBAQEBAQEBAQEBAQEBAQEBAQEBAQEBAQEBAQEBAQEBAQEBAQEBAQEBAQEBAQEBAQEBAQEBBnEVAQEBAmRfijWLXAEBAQEBAQEBAQEBAQEBAQEBAQEBAQEBAQEBAQEBAQEkjBFwSAEBAQEBAQqNVo5QBQEBAQEBAQEBAQEBAQEBAQEBAQEBAQEBAQEBAQEBAQEBAQEBAQEBAQEBAS2PkBKDBgEBAU9jcCMCAQEBAQEBAQEBAQEBAQEBAQEBAQEBAQEBAQEBAQEBAQEBAQEBAQEBAQEBAQEBAQEBAQEBAQEBAQEBAQEBAQEBAQEBAQEBAQEBAQEBAQEBAQEBAQEBAQEBAQEBAQEBAQEBAQEBAQEBAQEBAQEBAQEBAQEBAQEBAQEBAQEBAQEBAQEBAQEBAQEBAQEBAUeBTgEBAQECM4I+MHBSAQIBAQEBAQEBAQEBAQEBAQEBAQEBAQEBAQEBAQEBZC+DDQIBAQEBAQEBASs8hIVYAQEBAQEBAQEBAQEBAQEBAQEBAQEBAQEBAQEBAQEBAQEBAQEBAQEBAQFJhocSiBgBAQEBT2aJAQEBAQEBAQEBAQEBAQEBAQEBAQEBAQEBAQEBAQEBAQEBAQEBAQEBAQEBAQEBAQEBAQEBAQEBAQEBAQEBAQEBAQEBAQEBAQEBAQEBAQEBAQEBAQEBAQEBAQEBAQEBAQEBAQEBAQEBAQEBAQEBAQEBAQEBAQEBAQEBAQEBAQEBAQEBAQEBAQEBAQEBAQFQanQBAQEBAXU3SnZ3NXQBAQEBAQEBAQEBAQEBAQEBAQEBAQEBAQEBAQEBAXh5elkBAQEBAQEBAQEBARs7e3xcAQEBAQEBAQEBAQEBAQEBAQEBAQEBAQEBAQEBAQEBAQEBAQEBAQEjbn1+cH8BAQEBAQEGXoABAQEBAQEBAQEBAQEBAQEBAQEBAQEBAQEBAQEBAQEBAQEBAQEBAQEBAQEBAQEBAQEBAQEBAQEBAQEBAQEBAQEBAQEBAQEBAQEBAQEBAQEBAQEBAQEBAQEBAQEBAQEBAQEBAQEBAQEBAQEBAQEBAQEBAQEBAQEBAQEBAQEBAQEBAQEBAQEBAQEBAQIBbWoEAQEBAT0NFhxubzhwCgEBAQEBAQEBAQEBAQEBAQEBAQEBAQEBAQEBAQUOTXFYAQEBAQEBAQEBAQIBVUtyTVIBAQEBAQEBAQEBAQEBAQEBAQEBAQEBAQEBAQEBAQEBAQEBAQEBUy9zBxNbAQEBAQEBCVQuWwEBAgEBAQEBAQEBAQEBAQEBAQEBAQEBAQEBAQEBAQEBAQEBAQEBAQEBAQEBAQEBAQEBAQEBAQEBAQEBAQEBAQEBAQEBAQEBAQEBAQEBAQEBAQEBAQEBAQEBAQEBAQEBAQEBAQEBAQEBAQEBAQEBAQEBAQEBAQEBAQEBAQEBAQEBAQEBAQEBAQECCmMeCQEBAQFkHg8BAQJlDgoBAQEBAQEBAQEBAQEBAQEBAQEBAQEBAQEBAQE6R0E1CQEBAQEBAQEBAQEBAQEBJVFmZ2gBAQIBAQEBAQEBAQEBAQEBAQEBAQEBAQEBAQEBAQEBAQEBAWlqa0lsAQIBAQEBAQEBRTgrAQEBAQEBAQEBAQEBAQEBAQEBAQEBAQEBAQEBAQEBAQEBAQEBAQEBAQEBAQEBAQEBAQEBAQEBAQEBAQEBAQEBAQEBAQEBAQEBAQEBAQEBAQEBAQEBAQEBAQEBAQEBAQEBAQEBAQEBAQEBAQEBAQEBAQEBAQEBAQEBAQEBAQEBAQEBAQEBAQEBASM2OwEBAQEKLhlcAQEBAQIBAQEBAQEBAQEBAQEBAQEBAQEBAQEBAQEBAQEBW11eEAEBAQEBAQEBAQEBAQEBAQEDBl8ZYAEBAQEBAQEBAQEBAQEBAQEBAQEBAQEBAQEBAQEBAQEBAQFhPmIKAQoBAQEBAQEBAQFFGQkBAQEBAQEBAQEBAQEBAQEBAQEBAQEBAQEBAQEBAQEBAQEBAQEBAQEBAQEBAQEBAQEBAQEBAQEBAQEBAQEBAQEBAQEBAQEBAQEBAQEBAQEBAQEBAQEBAQEBAQEBAQEBAQEBAQEBAQEBAQEBAQEBAQEBAQEBAQEBAQEBAQEBAQEBAQEBAQEBAQELUDsBAQEBH1FPAQEBAQEBAQEBAQEBAQEBAQEBAQEBAQEBAQEBAQEBAQEBAVJKKlMBAQEBAQEBAQEBAQEBAQEBAQEUHUFUAgEBAQECAQEBAQEBAQEBAQEBAQEBAQEBAQEBAQEBAQFVVldYAQEBAQEBAQEBAQEBAVlaWwEBAQEBAQEBAQEBAQEBAQEBAQEBAQEBAQEBAQEBAQEBAQEBAQEBAQEBAQEBAQEBAQEBAQEBAQEBAQEBAQEBAQEBAQEBAQEBAQEBAQEBAQEBAQEBAQEBAQEBAQEBAQEBAQEBAQEBAQEBAQEBAQEBAQEBAQEBAQEBAQEBAQEBAQEBAQEBAQEBAkRFAQEBAUZHAwEBAQEBAQEBAQEBAQEBAQEBAQEBAQEBAQEBAQEBAQEBAQEjEycKAQEBAQEBAQEBAQEBAQEBAQEBAQFISUpLKwEBAQEBAQEBAQEBAQEBAQEBAQEBAQEBAQEBAQECF0xNAwEBAQEBAQEBAQEBAQIBTk8BAQEBAQEBAQEBAQEBAQEBAQEBAQEBAQEBAQEBAQEBAQEBAQEBAQEBAQEBAQEBAQEBAQEBAQEBAQEBAQEBAQEBAQEBAQEBAQEBAQEBAQEBAQEBAQEBAQEBAQEBAQEBAQEBAQEBAQEBAQEBAQEBAQEBAQEBAQEBAQEBAQEBAQEBAQEBAQEBAQE4OQEBATo7PAEBAQEBAQEBAQEBAQEBAQEBAQEBAQEBAQEBAQEBAQEBAQEBASs9AQEBAQEBAQEBAQEBAQEBAQEBAQEBAQotPj9AAgEBAQEBAQEBAQEBAQEBAQEBAQEBAQEBAQEBASBBQgEBAQEBAQEBAQEBAgEBAQFDBQEBAQEBAQEBAQEBAQEBAQEBAQEBAQEBAQEBAQEBAQEBAQEBAQEBAQEBAQEBAQEBAQEBAQEBAQEBAQEBAQEBAQEBAQEBAQEBAQEBAQEBAQEBAQEBAQEBAQEBAQEBAQEBAQEBAQEBAQEBAQEBAQEBAQEBAQEBAQEBAQEBAQEBAQEBAQEBAQEBDAUCAQEyMx8BAQEBAQEBAQEBAQEBAQEBAQEBAQEBAQEBAQEBAQEBAQEBAQEBAQEBAQEBAQEBAQEBAQEBAQEBAQEBAQEBAQk0NTYgAQEBAQEBAQEBAQEBAQEBAQEBAQEBAQEBAQEVNzIBAQEBAQEBAQEBAQEBAQEBAQEBAQEBAQEBAQEBAQEBAQEBAQEBAQEBAQEBAQEBAQEBAQEBAQEBAQEBAQEBAQEBAQEBAQEBAQEBAQEBAQEBAQEBAQEBAQEBAQEBAQEBAQEBAQEBAQEBAQEBAQEBAQEBAQEBAQEBAQEBAQEBAQEBAQEBAQEBAQEBAQEBAQEBAQEBAQEBAQEBASUBAgErLi8BAQEBAQEBAQEBAQEBAQEBAQEBAQEBAQEBAQEBAQEBAQEBAQEBAQEBAQEBAQEBAQEBAQEBAQEBAQEBAQEBAQEBAQUwLx0xBQEBAQEBAQEBAQEBAQEBAQEBAQEBAQEBKC8mAQEBAQEBAQEBAQEBAQEBAQEBAQEBAQEBAQEBAQEBAQEBAQEBAQEBAQEBAQEBAQEBAQEBAQEBAQEBAQEBAQEBAQEBAQEBAQEBAQEBAQEBAQEBAQEBAQEBAQEBAQEBAQEBAQEBAQEBAQEBAQEBAQEBAQEBAQEBAQEBAQEBAQEBAQEBAQEBAQEBAQEBAQEBAQEBAQEBAQEBASYnKAEBKSocAQEBAQEBAQEBAQEBAQEBAQEBAQEBAQEBAQEBAQEBAQEBAQEBAQEBAQEBAQEBAQEBAQEBAQEBAQEBAQEBAQEBAQEBAQIrLC0UAQEBAQEBAQEBAQEBAQEBAQEBAQEBAQEBAQEBAQEBAQEBAQEBAQEBAQEBAQEBAQEBAQEBAQEBAQEBAQEBAQEBAQEBAQEBAQEBAQEBAQEBAQEBAQEBAQEBAQEBAQEBAQEBAQEBAQEBAQEBAQEBAQEBAQEBAQEBAQEBAQEBAQEBAQEBAQEBAQEBAQEBAQEBAQEBAQEBAQEBAQEBAQEBAQEBAQEBAQEBAQEBAQEBAQEBAQEgIRQBGCIGAQEBAQEBAQEBAQEBAQEBAQEBAQEBAQEBAQEBAQEBAQEBAQEBAQEBAQEBAQEBAQEBAQEBAQEBAQEBAQEBAQEBAQEBAQEBAQEjJCUDCgEBAQEBAQEBAQEBAQEBAQEBAQEBAQEBAQEBAQEBAQEBAQEBAQEBAQEBAQEBAQEBAQEBAQEBAQEBAQEBAQEBAQEBAQEBAQEBAQEBAQEBAQEBAQEBAQEBAQEBAQEBAQEBAQEBAQEBAQEBAQEBAQEBAQEBAQEBAQEBAQEBAQEBAQEBAQEBAQEBAQEBAQEBAQEBAQEBAQEBAQEBAQEBAQEBAQEBAQEBAQEBAQEBAQEBGxocAR0eHwIBAQEBAQEBAQEBAQEBAQEBAQEBAQEBAQEBAQEBAQEBAQEBAQEBAQEBAQEBAQEBAQEBAQEBAQEBAQEBAQEBAQEBAQEBAQEBAQIFCgUJAQEBAQEBAQEBAQEBAQEBAQEBAQEBAQEBAQEBAQEBAQEBAQEBAQEBAQEBAQEBAQEBAQEBAQEBAQEBAQEBAQEBAQEBAQEBAQEBAQEBAQEBAQEBAQEBAQEBAQEBAQEBAQEBAQEBAQEBAQEBAQEBAQEBAQEBAQEBAQEBAQEBAQEBAQEBAQEBAQEBAQEBAQEBAQEBAQEBAQEBAQEBAQEBAQEBAQEBAQEBAQEBAQEBARUWFxgZG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MIEBESEx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wNDg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wgJ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Q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RgAAABQAAAAIAAAAVE5QUAcBAABGAAAAFAAAAAgAAABHRElDAwAAACIAAAAMAAAA/////yIAAAAMAAAA/////yUAAAAMAAAADQAAgCgAAAAMAAAAAwAAACIAAAAMAAAA/////yIAAAAMAAAA/v///ycAAAAYAAAAAwAAAAAAAAD///8AAAAAACUAAAAMAAAAAwAAAEwAAABkAAAAAAAAAFAAAAAlAQAAfAAAAAAAAABQAAAAJg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UgAAAHABAAADAAAA9f///wAAAAAAAAAAAAAAAJABAAAAAAABAAAAAHMAZQBnAG8AZQAgAHUAaQAAAAAAAAAAAAAAAAAAAAAAAAAAAAAAAAAAAAAAAAAAAAAAAAAAAAAAAAAAAAAAAAAAAAAAACAAAAAAAAAAQKF2+X8AAABAoXb5fwAAoLQYmkUAAAAAAFnl+X8AANVnznX5fwAAMBZZ5fl/AAATAAAAAAAAABAXAAAAAAAAQAAAwPl/AAAAAFnl+X8AAKdqznX5fwAABAAAAAAAAAAwFlnl+X8AABC1GJpFAAAAEwAAAAAAAABIAAAAAAAAAKwihHb5fwAAmEOhdvl/AAAAJ4R2+X8AAAEAAAAAAAAArkyEdvl/AAAAAFnl+X8AAAAAAAAAAAAAAAAAAHhmAAAAAAAAAAAAAHBhX4b2AQAAu1WI5fl/AADwtRiaRQAAAHm2GJpFAAAAAAAAAAAAAAAYtxiaZHYACAAAAAAlAAAADAAAAAMAAAAYAAAADAAAAAAAAAASAAAADAAAAAEAAAAeAAAAGAAAAAkAAABQAAAAAAEAAF0AAAAlAAAADAAAAAMAAABUAAAA3AAAAAoAAABQAAAAiwAAAFwAAAABAAAAqyr5QY7j+EEKAAAAUAAAABgAAABMAAAAAAAAAAAAAAAAAAAA//////////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8AAAAAACUAAAAMAAAABAAAAEwAAABkAAAACQAAAGAAAAD/AAAAbAAAAAkAAABgAAAA9wAAAA0AAAAhAPAAAAAAAAAAAAAAAIA/AAAAAAAAAAAAAIA/AAAAAAAAAAAAAAAAAAAAAAAAAAAAAAAAAAAAAAAAAAAlAAAADAAAAAAAAIAoAAAADAAAAAQAAAAlAAAADAAAAAMAAAAYAAAADAAAAAAAAAASAAAADAAAAAEAAAAeAAAAGAAAAAkAAABgAAAAAAEAAG0AAAAlAAAADAAAAAMAAABUAAAAiAAAAAoAAABgAAAAPwAAAGwAAAABAAAAqyr5QY7j+EEKAAAAYAAAAAoAAABMAAAAAAAAAAAAAAAAAAAA//////////9gAAAAUAByAGUAcwBpAGQAZQBuAHQAZQAGAAAABAAAAAYAAAAFAAAAAwAAAAcAAAAGAAAABwAAAAQAAAAGAAAASwAAAEAAAAAwAAAABQAAACAAAAABAAAAAQAAABAAAAAAAAAAAAAAACYBAACAAAAAAAAAAAAAAAAmAQAAgAAAACUAAAAMAAAAAgAAACcAAAAYAAAABAAAAAAAAAD///8AAAAAACUAAAAMAAAABAAAAEwAAABkAAAACQAAAHAAAAAcAQAAfAAAAAkAAABwAAAAFAEAAA0AAAAhAPAAAAAAAAAAAAAAAIA/AAAAAAAAAAAAAIA/AAAAAAAAAAAAAAAAAAAAAAAAAAAAAAAAAAAAAAAAAAAlAAAADAAAAAAAAIAoAAAADAAAAAQAAAAlAAAADAAAAAMAAAAYAAAADAAAAAAAAAASAAAADAAAAAEAAAAWAAAADAAAAAAAAABUAAAAXAEAAAoAAABwAAAAGwEAAHwAAAABAAAAqyr5QY7j+EEKAAAAcAAAAC0AAABMAAAABAAAAAkAAABwAAAAHQEAAH0AAACoAAAARgBpAHIAbQBhAGQAbwAgAHAAbwByADoAIABBAEwAQgBFAFIAVABPACAARQBOAFIASQBRAFUARQAgAEEAQwBPAFMAVABBACAARwBBAFIAQgBBAFIASQBOAE8AAAAGAAAAAwAAAAQAAAAJAAAABgAAAAcAAAAHAAAAAwAAAAcAAAAHAAAABAAAAAMAAAADAAAABwAAAAUAAAAGAAAABgAAAAcAAAAGAAAACQAAAAMAAAAGAAAACAAAAAcAAAADAAAACAAAAAgAAAAGAAAAAwAAAAcAAAAHAAAACQAAAAYAAAAGAAAABwAAAAMAAAAIAAAABwAAAAcAAAAGAAAABwAAAAcAAAADAAAACAAAAAkAAAAWAAAADAAAAAAAAAAlAAAADAAAAAIAAAAOAAAAFAAAAAAAAAAQAAAAFAAAAA==</Object>
  <Object Id="idInvalidSigLnImg">AQAAAGwAAAAAAAAAAAAAACUBAAB/AAAAAAAAAAAAAADFIwAAjw8AACBFTUYAAAEATKQAANU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KF2+X8AAABAoXb5fwAAoLQYmkUAAAAAAFnl+X8AANVnznX5fwAAMBZZ5fl/AAATAAAAAAAAABAXAAAAAAAAQAAAwPl/AAAAAFnl+X8AAKdqznX5fwAABAAAAAAAAAAwFlnl+X8AABC1GJpFAAAAEwAAAAAAAABIAAAAAAAAAKwihHb5fwAAmEOhdvl/AAAAJ4R2+X8AAAEAAAAAAAAArkyEdvl/AAAAAFnl+X8AAAAAAAAAAAAAAAAAAHhmAAAAAAAAAAAAAHBhX4b2AQAAu1WI5fl/AADwtRiaRQAAAHm2GJpFAAAAAAAAAAAAAAAYtxi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SJqZdvl/AAACAAAAAAAAABDUFppFAAAA0G6t5fl/AAAAAAAAAAAAAAjUFppFAAAAAEChdvl/AAD//////////wAAAAAAAAAAAAAAAAAAAACzEQjItrAAABDUFppFAAAAAgAAAAAAAAC0AIoFAAAAAHBhX4b2AQAA0LMAiAAAAAAAAAAAAAAAAAcAAAAAAAAAAAAAAAAAAADs1BaaRQAAABnVFppFAAAAwR+E5fl/AAAAAAAAAAAAABI/AAAAAAAACNQWmkUAAADwAG719gEAAHBhX4b2AQAAu1WI5fl/AACQ1BaaRQAAABnVFppFAAAAkAXwivYBAACg1R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wAAABgAAAAMAAAAAAAAABIAAAAMAAAAAQAAABYAAAAMAAAACAAAAFQAAABUAAAACgAAACcAAAAeAAAASgAAAAEAAACrKvlBjuP4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AAMBnXYb2AQAAILDCh/YBAAAAAAAAAAAAAIC7Z/X2AQAACAAAAPYBAAAQRvTT+X8AAPDVBK5l1gAAGAAAABgAAAAAwBUAAAAAANCuwof2AQAAwLl0dfl/AABAjFmG9gEAAGhzYnX5fwAA0K7Ch/YBAAAPAAAAAAAAAFwAAAAAAAAAYFIYmkUAAACcK9V0+X8AAMBnXYb2AQAAx7Pf5fl/AAAAAGf19gEAAAIAAAD5fwAAFIiAEgAAAACYURiaAAAAAAAAAAAAAAAAwLl0dfl/AAAAAAAAAAAAALtViOX5fwAAYFIYmkUAAABkAAAAAAAAAAgASYb2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AP///////////////////////////////////////////////////////////////////////////////////////////////////////////////////////////////////////////////////////////////////////////////////////////////////////////////////////////////////////////////////////////////////////////////////////////////////////////////////////////////////////////////////////////////////////////////////////////////////////////////////////////////////////////////////////////////////////////////////////////////////////////////////////////////////////////////////////////////////////////////////////////////////////////////////////////////////////////////////////////////////////////////////////////////////////////////////////////////////////////////////////////////////////////////////////////////////////////////////////////////////////////////////////////////////////////////////////////////////////////////////////////////////////////////////////////////////////////////////////////////////////////////////////////////////////////////////////////////////////////////////////////////////////////////////////////////////////////////////////////////////////////////////////////////////////////////////////////////////////////////////////////////////////////////////////////////////////////////////////////////////////////////////////////////////////////////////////////////////////////////////////////////////////////////////////////////////////////////////////////////////////////////////////////////////////////////////////////////////////////////////////////////////////////////////////////////////////////////////////////////////////////////////////////////////////////////////////////////////////////////////////////////////////////////////////////////////////////////////////////////////////////////////////////////////////////////////////////////////////////////////////////////////////////////////////////////////////////////////////////////////////////////////////////////////////////////////////////////////////////////////////////////////////////////////////////////////////////////////////////////////////////////////////////////////////////////////////////////////////////////////////////////////////////////////////////////////////////////////////////////////////////////////////////////////////////////////////////////////////////////////////////////////////////////////////////////////////////////////////////////////////////////////////////////////////////////////////////////////////////////////////////////////////////////////////////////////////////////////////////////////////////////////////////////////////////////////////////////////////////////////////////////////////////////////////////////////////////////////////////////////////////////////////////////////////////////////////////////////////////////////////////////////////////////////////////////////////////////////////////////////////////////////////////////////////////////////////////////////////////////////////////////////////////////////////////////////////////////////////////////////////////////////////////////////////////////////////////////////////////////////////////////////////////////////////////////////////////////////////////////////////////////////////////////////////////////////////////////////////////////////////////////////////////////////////////////////////////////////////////////////////////////////////////////////////////////////////////////////////////////////////////////////////////////////////////////////////////////////////////////////////////////////////////////////////////////////////////////////////////////////////////////////////////////////////////////////////////////////////////////////////////////////////////////////////////////////////////////////////////////////////////////////////////////////////////////////////////////////////////////////////////////////////////////////////////////////////////////////////////////////////////////////////////////////////////////////////////////////////////////////////////////////////////////////////////////////////////////////////////////////////////////////////////////////////////////////////////////////////////////////////////////////////////////////////////////////////////////////////////////////////////////////////////////////////////////////////////////////////////////////////////////////////////////////////////////////////////////////////////////////////////////////////////////////////////////////////////////////////////////////////////////////////////////////////////////////////////////////////////////////////////////////////////////////////////////////////////////////////////////////////////////////////////////////////////////////////////////////////////////////////////////1EAAABocwAAKQAAABkAAACUAAAARgAAAAAAAAAAAAAAAAAAAAAAAAAAAQAAbwAAAFAAAAAYBAAAaAQAAABvAAAAAAAAxgCIAHsAAAA1AAAAKAAAAAABAABvAAAAAQAIAAAAAAAAAAAAAAAAAAAAAAD8AAAAAAAAAAAAAAD///8A/v7+APr6+gDr6+sA/Pz8AK6urgCCgoIAsrKyAPv7+wD9/f0A9PT0AKenpwCDg4MAk5OTANbW1gCtra0Atra2AI6OjgCUlJQA4+PjAKurqwCYmJgA29vbAOLi4gB7e3sAi4uLANXV1QDm5uYAl5eXAH9/fwDo6OgA0NDQALGxsQB5eXkA+fn5AO/v7wDX19cA8PDwAMPDwwDs7OwArKysAHp6egDz8/MAx8fHALm5uQCMjIwAlpaWAOHh4QDGxsYAurq6AISEhADKysoAdnZ2AH19fQBcXFwAj4+PAMjIyAD29vYAjY2NAJycnAD4+PgAZWVlAHJycgDOzs4AdXV1AJ6engDu7u4AqKioALW1tQCIiIgAhYWFAO3t7QCRkZEAbGxsAKmpqQBiYmIAc3NzAM3NzQC0tLQAh4eHAH5+fgDq6uoA4ODgAKWlpQDx8fEAd3d3AGtrawDY2NgAqqqqAImJiQDy8vIA9/f3AHh4eABubm4AbW1tAOfn5wCjo6MAlZWVAFtbWwC7u7sAuLi4AFBQUAChoaEA9fX1AL29vQBhYWEAR0dHANTU1ABjY2MAkpKSAHR0dACAgIAAYGBgAFNTUwA3NzcA3t7eAKCgoACGhoYAioqKAKampgBxcXEAaGhoAFJSUgCZmZkANDQ0AEJCQgDCwsIAv7+/AExMTAAxMTEAcHBwAFhYWABdXV0AOzs7ADw8PACQkJAAnZ2dACcnJwCioqIA3NzcANLS0gBZWVkAQ0NDADAwMADAwMAARkZGALy8vABnZ2cA09PTAEtLSwA+Pj4A3d3dAERERACvr68AgYGBAE9PTwAzMzMAampqAJubmwBAQEAAPz8/AB4eHgBpaWkA39/fAMzMzAC+vr4Ab29vAMTExAAsLCwAKCgoADIyMgC3t7cAxcXFAGRkZADl5eUAX19fAFFRUQBNTU0ANTU1ADk5OQApKSkAV1dXAC8vLwDBwcEAn5+fAM/PzwAWFhYADw8PAF5eXgArKysA6enpAEVFRQBaWloAsLCwAA0NDQAYGBgASkpKAKSkpAAmJiYACwsLAC0tLQAaGhoAycnJAE5OTgDZ2dkAHR0dAGZmZgA6OjoAVlZWABwcHAAqKioAODg4ACEhIQBVVVUABwcHALOzswCampoAICAgAMvLywB8fHwA5OTkAElJSQBBQUEAVFRUABAQEABISEgAGRkZABISEgDR0dEAFRUVABMTEwAjIyMAAQEBABsbGwA9PT0AAgICAC4uLgADAwMAFxcXAAQEBAAMDAwAFBQUAAYGBgAFBQUA2traAAgICAAKCgoANjY2ACQkJAAiIiIAHx8f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V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TPiUBAQEBAQEBAQEBAQEBAQEBAQEBAQEBAQEBAQEBAQEBAQEBAQEBAQEBAQEBAQEBAQEBAQEBAQEBAQEBAQEBAQEBAQEBAQEBAQEBAQEBAQEBAQEBAQEBAQIBAQEBAQEBAQEBAQEBAQEBAQEBAQEBAQEBAQEBAQEBAQEBAQEBAQEBAQEBAQEBAQEBAQEBAQEBAQEBAQEBAQEBAQEBAQEBAQEBAQEBAQEBAQEBAQEBAQEBAQEBAQEBAQEBAQEBAQEBAQEBAQEBAQEBAQEBAQEBAQEBAQEBAQEBAQEBAQEBAQEBAQEBAQEBAQEBAQEBAQEBAQEBAQEBAQEBAQEBAQFosEVhAQEBAQEBAQEBAQEBAQEBAQEBAQEBAQEBAQEBAQEBAQEBAQEBAQEBAQEBAQEBAQEBAQEBAQEBAQEBAQEBAQEBAQEBAQEBAQEBAQEBAQEBAQEBAQEBAQEBAQEBAQEBAQEBAQEBAQEBAQEBK126AQEBAQEBAQEBAQEBAQEBAQEBAQEBAQEBAQEBAQEBAQEBAQEBAQEBAQEBAQEBAQEBAQEBAQEBAQEBAQEBAQEBAQEBAQEBAQEBAQEBAQEBAQEBAQEBAQEBAQEBAQEBAQEBAQEBAQEBAQEBAQEBAQEBAQEBAQEBAQEBAQEBAQEBAQEBAQEBAQEBAQEBAQEBAQIBbhNVpgEBAQEBAQEBAQEBAQEBAQEBAQEBAQEBAQEBAQEBAQEBAQEBAQEBAQEBAQEBAQEBAQEBAQEBAQEBAQEBAQEBAQEBAQEBAQEBAQEBAQEBAQEBAQEBAS9JIwEBAQEBAQEBAQEBAQEBAQEBARouKAEBAQEBAQEBAQEBAQEBAQEBAQEBAQEBAQEBAQEBAQEBAQEBAQEBAQEBAQEBAQEBAQEBAQEBAQEBAQEBAQEBAQEBAQEBAQEBAQEBAQEBAQEBAQEBAQEBAQEBAQEBAQEBAQEBAQEBAQEBAQEBAQEBAQEBAQEBAQEBAQEBAQEBAQEBAQEBAQEBAQEBAQEBAQECjOAUMCABAQEBAQEBAQEBAQEBAQEBAQEBAQEBAQEBAQEBAQEBAQEBAQEBAQEBAQEBAQEBAQEBAQEBAQEBAQEBAQEBAQEBAQEBAQEBAQEBAQEBAQEBAQEBAQE71lEBAgEBAQEBAQEBAQEBAQEBASiUgAEBAQEBAQEBAQEBAQEBAQEBAQEBAQEBAQEBAQEBAQEBAQEBAQEBAQEBAQEBAQEBAQEBAQEBAQEBAQEBAQEBAQEBAQEBAQEBAQEBAQEBAQEBAQEBAQEBAQEBAQEBAQEBAQEBAQEBAQEBAQEBAQEBAQEBAQEBAQEBAQEBAQEBAQEBAQEBAQEBAQEBAQEBAQEBAdxaAQRIAQEBAQEBAQEBAQEBAQEBAQEBAQEBAQEBAQEBAQEBAQEBAQEBAQEBAQEBAQEBAQEBAQEBAQEBAQEBAQEBAQEBAQEBAQEBAQEBAQEBAQEBAQEBAQECOlSDCAECAQEBAQEBAQEBAQEBAQFacAsCAQEBAQEBAQEBAQEBAQEBAQEBAQEBAQEBAQEBAQEBAQEBAQEBAQEBAQEBAQEBAQEBAQEBAQEBAQEBAQEBAQEBAQEBAQEBAQEBAQEBAQEBAQEBAQEBAQEBAQEBAQEBAQEBAQEBAQEBAQEBAQEBAQEBAQEBAQEBAQEBAQEBAQEBAQEBAQEBAQEBAQEBAQEBARvc5QEVPQEBAQEBAQEBAQEBAQEBAQEBAQEBAQEBAQEBAQEBAQEBAQEBAQEBAQEBAQEBAQEBAQEBAQEBAQEBAQEBAQEBAQEBAQEBAQEBAQEBAQEBAQEBAQEBAgE6SsHbAQEBAQEBAQEBAQEBAQEwciwBAQEBAQEBAQEBAQEBAQEBAQEBAQEBAQEBAQEBAQEBAQEBAQEBAQEBAQEBAQEBAQEBAQEBAQEBAQEBAQEBAQEBAQEBAQEBAQEBAQEBAQEBAQEBAQEBAQEBAQEBAQEBAQEBAQEBAQEBAQEBAQEBAQEBAQEBAQEBAQEBAQEBAQEBAQEBAQEBAQEBAQEBAQEBAQGfPwEBUwkBAQEBAQEBAQEBAQEBAQEBAQEBAQEBAQEBAQEBAQEBAQEBAQEBAQEBAQEBAQEBAQEBAQEBAQEBAQEBAQEBAQEBAQEBAQEBAQEBAQEBAQEBAQEBAQEBATnWrgoBAQEBAQEBAQEBAQEBSzdgAQEBAQEBAQEBAQEBAQEBAQEBAQEBAQEBAQEBAQEBAQEBAQEBAQEBAQEBAQEBAQEBAQEBAQEBAQEBAQEBAQEBAQEBAQEBAQEBAQEBAQEBAQEBAQEBAQEBAQEBAQEBAQEBAQEBAQEBAQEBAQEBAQEBAQEBAQEBAQEBAQEBAQEBAQEBAQEBAQEBAQEBAQEBAQGvNZoBARcBAQEBAQEBAQEBAQEBAQEBAQEBAQEBAQEBAQEBAQEBAQEBAQEBAQEBAQEBAQEBAQEBAQEBAQEBAQEBAQEBAQEBAQEBAQEBAQEBAQEBAQEBAQEBAQEBAQEBWeB8AgEBAQEBAQEBAQEBKLZEAQEBAQEBAQEBAQEBAQEBAQEBAQEBAQEBAQEBAQEBAQEBAQEBAQEBAQEBAQEBAQEBAQEBAQEBAQEBAQEBAQEBAQEBAQEBAQEBAQEBAQEBAQEBAQEBAQEBAQEBAQEBAQEBAQEBAQEBAQEBAQEBAQEBAQEBAQEBAQEBAQEBAQEBAQEBAQEBAQEBAQEBAQEBAQEBZ2pDAQkwAQEBAQEBAQEBAQEBAQEBAQEBAQEBAQEBAQEBAQEBAQEBAQEBAQEBAQEBAQEBAQEBAQEBAQEBAQEBAQEBAQEBAQEBAQEBAQEBAQEBAQEBAQEBAQEBAQEBAQFi0WUBAQEBAQEBAQIBCptyUgEBAQEBAQEBAQEBAQEBAQEBAQEBAQEBAQEBAQEBAQEBAQEBAQEBAQEBAQEBAQEBAQEBAQEBAQEBAQEBAQEBAQEBAQEBAQEBAQEBAQEBAQEBAQEBAQEBAQEBAQEBAQEBAQEBAQEBAQEBAQEBAQEBAQEBAQEBAQEBAQEBAQEBAQEBAQEBAQEBAQEBAQEBAQECCnZHAQEKWAEBAQEBAQEBAQEBAQEBAQEBAQEBAQEBAQEBAQEBAQEBAQEBAQEBAQEBAQEBAQEBAQEBAQEBAQEBAQEBAQEBAQEBAQEBAQEBAQEBAQEBAQEBAQEBAQEBAQEBIIScOgIBAQEBAQEBAYyZQgIBAQEBAQEBAQEBAQEBAQEBAQEBAQEBAQEBAQEBAQEBAQEBAQEBAQEBAQEBAQEBAQEBAQEBAQEBAQEBAQEBAQEBAQEBAQEBAQEBAQEBAQEBAQEBAQEBAQEBAQEBAQEBAQEBAQEBAQEBAQEBAQEBAQEBAQEBAQEBAQEBAQEBAQEBAQEBAQEBAQEBAQEBAQEBAS2nMAEBIx8BAQEBAQEBAQEBAQEBAQEBAQEBAQEBAQEBAQEBAQEBAQEBAQEBAQEBAQEBAQEBAQEBAQEBAQEBAQEBAQEBAQEBAQEBAQEBAQEBAQEBAQEBAQEBAQEBAQEBAQEpp1ACAQEBAQEBAQEaP1gBAQEBAQEBAQEBAQEBAQEBAQEBAQEBAQEBAQEBAQEBAQEBAQEBAQEBAQEBAQEBAQEBAQEBAQEBAQEBAQEBAQEBAQEBAQEBAQEBAQEBAQEBAQEBAQEBAQEBAQEBAQEBAQEBAQEBAQEBAQEBAQEBAQEBAQEBAQEBAQEBAQEBAQEBAQEBAQEBAQEBAQEBAQEBAQFNMwIBAVILAQEBAQEBAQEBAQEBAQEBAQEBAQEBAQEBAQEBAQEBAQEBAQEBAQEBAQEBAQEBAQEBAQEBAQEBAQEBAQEBAQEBAQEBAQEBAQEBAQEBAQEBAQEBAQEBAQEBAQEBVSpMbAEBAQEBAQILexMFAQEBAQEBAQEBAQEBAQEBAQEBAQEBAQEBAQEBAQEBAQEBAQEBAQEBAQEBAQEBAQEBAQEBAQEBAQEBAQEBAQEBAQEBAQEBAQEBAQEBAQEBAQEBAQEBAQEBAQEBAQEBAQEBAQEBAQEBAQEBAQEBAQEBAQEBAQEBAQEBAQEBAQEBAQEBAQIBAgEBAQEBAQEBAQGlwIwBAQFSAQEBAQEBAQEBAQEBAQEBAQEBAQEBAQEBAQEBAQEBAQEBAQEBAQEBAQEBAQEBAQEBAQEBAQEBAQEBAQEBAQEBAQEBAQEBAQEBAQEBAQEBAQEBAQEBAQEBAQEBAQFgsL0CAQEBAQEBXcARAQEBAQEBAQEBAQEBAQEBAQEBAQEBAQEBAQEBAQEBAQEBAQEBAQEBAQEBAQEBAQEBAQEBAQEBAQEBAQEBAQEBAQEBAQEBAQEBAQEBAQEBAQEBAQEBAQEBAQEBAQEBAQEBAQEBAQEBAQEBAQEBAQEBAQEBAQEBAQEBAQEBAQEBAQEBAQoBAQEBAQEBAQEBAQEC3D8BAQEBPQEBAQEBAQEBAQEBAQEBAQEBAQEBAQEBAQEBAQEBAQEBAQEBAQEBAQEBAQEBAQEBAQEBAQEBAQEBAQEBAQEBAQEBAQEBAQEBAQEBAQEBAQEBAQEBAQEBAQEBAQEBARG9mgEBAQECZKKDJgEBAQEBAQEBAQEBAQEBAQEBAQEBAQEBAQEBAQEBAQEBAQEBAQEBAQEBAQEBAQEBAQEBAQEBAQEBAQEBAQEBAQEBAQEBAQEBAQEBAQEBAQEBAQEBAQEBAQEBAQEBAQEBAQEBAQEBAQEBAQEBAQEBAQEBAQEBAQEBAQEBAQEBAQEBAQEKAgVI3cs5UwUBAQEBpN6aAQEBASsBAQEBAQEBAQEBAQEBAQEBAQEBAQEBAQEBAQEBAQEBAQEBAQEBAQEBAQEBAQEBAQEBAQEBAQEBAQEBAQEBAQEBAQEBAQEBAQEBAQEBAQEBAQEBAQEBAQEBAQIBAQFcB0pIAQECAsy1PAEBAQEBAQEBAQEBAQEBAQEBAQEBAQEBAQEBAQEBAQEBAQEBAQEBAQEBAQEBAQEBAQEBAQEBAQEBAQEBAQEBAQEBAQEBAQEBAQEBAQEBAQEBAQEBAQEBAQEBAQEBAQEBAQEBAQEBAQEBAQEBAQEBAQEBAQEBAQEBAQEBAQEBAQEBAQEBAgYieeLiftTMEysCAUSnUgEBAQF0AQEBAQEBAQEBAQEBAQEBAQEBAQEBAQEBAQEBAQEBAQEBAQEBAQEBAQEBAQEBAQEBAQEBAQEBAQEBAgECAQEBAQEBAQEBAQEBAQEBAQEBAQEBAQEBAQEBAQEBAQEBAXSuuQkBAVO1tE4BAQEBAQEBAQEBAQEBAQEBAQEBAQEBAQEBAQEBAQEBAQEBAQEBAQEBAQEBAQEBAQEBAQEBAQEBAQEBAQEBAQEBAQEBAQEBAQEBAQEBAQEBAQEBAQEBAQEBAQEBAQEBAQEBAQEBAQEBAQEBAQEBAQEBAQEBAQEBAQEBAQEBAQEBAQIBGF81pxZEKREON+tfaAFqXwEBAQEBSAEBAQEBAQEBAQEBAQEBAQEBAQEBAQEBAQEBAQEBAQEBAQEBAQEBAQEBAQEBAQEBAQEBAQIBAVxsuR4qLiQBAQEBAQEBAQEBAQEBAQEBAQEBAQEBAQEBAQEBAQEBAQEBL1ZYAgERqZYmAQEBAQEBAQEBAQEBAQEBAQEBAQEBAQEBAQEBAQEBAQEBAQEBAQEBAQEBAQEBAQEBAQEBAQEBAQEBAQEBAQEBAQEBAQEBAQEBAQEBAQEBAQEBAQEBAQEBAQEBAQEBAQEBAQEBAQEBAQEBAQEBAQEBAQEBAQEBAQEBAQEBAQEBAQEKfF5dSVgBAQEBAVU8N02A0agBAQEBCjABAQEBAQEBAQEBAQEBAQEBAQEBAQEBAQEBAQEBAQEBAQEBAQEBAQEBAQEBAQEBAQEBAQE9RV2c35Ccq/jeEAEBAQEBAQEBAQEBAQEBAQEBAQEBAQEBAQEBAQEBAQEBARyeImgBz8fcAQEBAQEBAQEBAQEBAQEBAQEBAQEBAQEBAQEBAQEBAQEBAQEBAQEBAQEBAQEBAQEBAQEBAQEBAQEBAQEBAQEBAQEBAQEBAQEBAQEBAQEBAQEBAQEBAQEBAQEBAQEBAQEBAQEBAQEBAQEBAQEBAQEBAQEBAQEBAQEBAQEBAgIBAQFcL1ZJFAEBAQEBAQEBAX9yj3EmAQEBAQo6AgIBAQEBAQEBAQEBAQEBAQEBAQEBAQEBAQEBAQEBAQEBAQEBAQEBAQEBAQEBAgEBAQUsro+zN0YXBEgVoJx1AgEBAQEBAQEBAQEBAQEBAQEBAQEBAQEBAQEBAQEBAQEBMYMRKPuHFQEBAQEBAQEBAQEBAQEBAQEBAQEBAQEBAQEBAQEBAQEBAQEBAQEBAQEBAQEBAQEBAQEBAQEBAQEBAQEBAQEBAQEBAQEBAQEBAQEBAQEBAQEBAQEBAQEBAQEBAQEBAQEBAQEBAQEBAQEBAQEBAQEBAQEBAQEBAQEBAQEBAgEBAQUBKkxPHAEBAQEBAQEBAgJc3LQeAQEBAQJDQwEBAQEBAQEBAQEBAQEBAQEBAQEBAQEBAQEBAQEBAQEBAQEBAQEBAQEBAQEBAQEBAZg/bbEerQkBAQoBARSecdsBAQEBAQEBAQEBAQEBAQEBAQEBAQEBAQEBAQEBAQEBAQEMSnL6N40BAQEBAQEBAQEBAQEBAQEBAQEBAQEBAQEBAQEBAQEBAQEBAQEBAQEBAQEBAQEBAQEBAQEBAQEBAQEBAQEBAQEBAQEBAQEBAQEBAQEBAQEBAQEBAQEBAQEBAQEBAQEBAQEBAQEBAQEBAQEBAQEBAQEBAQEBAQEBAQEBAQIBAQEBE4MRaAEBAgEBAQEBAQECARG1nlwBAQEBFAsBAQEBAQEBAQEBAQEBAQEBAQEBAQEBAQEBAQEBAQEBAQEBAQEBAQEBAQEBAQIBBcaUbyqvAQEBAQEBAQEB5aAqAQEBAQEBAQEBAQEBAQEBAQEBAQEBAQEBAQEBAQEBAQECaL3Ivjs9AQEBAQEBAQEBAQEBAQEBAgEBAQEBAQEBAQEBAQEBAQEBAQEBAQEBAQEBAQEBAQEBAQEBAQEBAQEBAQEBAQEBAQEBAQEBAQEBAQEBAQEBAQEBAQEBAQEBAQEBAQEBAQEBAQEBAQEBAQEBAQEBAQEBAQEBAQEBAQEBAQEBAQEB24STPQEBAQEBAQEBAQEBAQGEj5ktAQEBARwBAQEBAQEBAgEBAQEBAQEBAQEBAQEBAQEBAQEBAQEBAQEBAQEBAQEBAQEBAQEBAR2WSm5VAQEBAQEBAQEBAgpNhD0BAQEBAQEBAQEBAQEBAQEBAQEBAQEBAQEBAQEBAQEBAQEiAMx8PQEBAQEBAQEBAQEBAQEBPXXlAQEBAQEBAQEBAQEBAQEBAQEBAQEBAQEBAQEBAQEBAQEBAQEBAQEBAQEBAQEBAQEBAQEBAQEBAQEBAQEBAQEBAQEBAQEBAQEBAQEBAQEBAQEBAQEBAQEBAQEBAQEBAQEBAQEBAQEBAQEBAQEB2IeJVQEBAQEBAQEBAQEBAgEEcVFmVgEBAQEnAQICAQEBCgEBAQEBAQEBAQEBAQEBAQEBAQEBAQEBAQEBAQEBAQEBAQEBAQEBCpuWP7gBAQEBAQEBAQEBAQIBf1elAQEBAQEBAQEBAQEBAQEBAQEBAQEBAQEBAQEBAQEBAQIBweezmgECAQEBAQEBAQEBAQEBAU6bWgEBAQEBAQEBAQEBAQEBAQEBAQEBAQEBAQEBAQEBAQEBAQEBAQEBAQEBAQEBAQEBAQEBAQEBAQEBAQEBAQEBAQEBAQEBAQEBAQEBAQEBAQEBAQEBAQEBAQEBAQEBAQEBAQEBAQEBAQEBAQECJq4uPQEBAQEBAQEBAQEBAQIBMZ4hieCvAQEFkQECAQIBAa8BAQEBAQEBAQEBAQEBAQEBAQEBAQEBAQEBAQEBAQEBAQEBAQEBAR6PRowBAQEBAQEBAQEBAQECAZg/eAEBAQEBAQEBAQEBAQEBAQEBAQEBAQEBAQEBAQEBAQEB3fT4+EQBAQEBAQEBAQEBAQEBAQFTCIwBAQEBAQEBAQEBAQEBAQEBAQEBAQEBAQEBAQEBAQEBAQEBAQEBAQEBAQEBAQEBAQEBAQEBAQEBAQEBAQEBAQEBAQEBAQEBAQEBAQEBAQEBAQEBAQEBAQEBAQEBAQEBAQEBAQEBAQEBAQEBAgzAWAEBAQEBAQEBAQEBAQEBAS+FaCxxJwEBKFgBAQECr0xMnAcFAQEBAQEBAQEBAQEBAQEBAQEBAQEBAQEBAQEBAQEBAQEBAQZmIuUBAQEBAQEBAQEBAQEBAQECNmECAQEBAQEBAQEBAQEBAQEBAQEBAQEBAQEBAQEBAQEBAS6il9YHQwEBAQEBAQEBAQEBAQEBAmROAQEBAQEBAQEBAQEBAQEBAQEBAQEBAQEBAQEBAQEBAQEBAQEBAQEBAQEBAQEBAQEBAQEBAQEBAQEBAQEBAQEBAQEBAQEBAQEBAQEBAQEBAQEBAQEBAQEBAQEBAQEBAQEBAQEBAQEBAQEBARuZQgoBAQEBAQEBAQEBAQEBASM3WgEc3AcBAU6VAQEBmF1uREGeMwEBAQEBAgEBAQEBAQEBAQEBAQEBAQEBAQEBAQEBAQEBAYzMiMsBAQEBAQEBAQEBAQEBAQEBAXBNCQG/BhIRaAEBAQEBAQEBAQEBAQEBAQEBAQEBAQECAQGC+XGuGQgBAQEBAQEBAQEBAQEBAQEnrQEKAQEBAQEBAQEBAQEBAQEBAQEBAQEBAQEBAQEBAQEBAQEBAQEBAQEBAQEBAQEBAQEBAQEBAQEBAQEBAQEBAQEBAQEBAQEBAQEBAQEBAQEBAQEBAQEBAQEBAQEBAQEBAQEBAQEBAQEBAQFdxXQBAQEBAQEBAQEBAQEBAQFO1C0BK241AQHbvwEBAZ8OqAEEjmZSAQEBAQlTKwEBAQEBAQEBAQEBAQEBAQEBAQEBAQEBAQq21lkBAQEBAQEBAQEBAQEBAQEBAQE7Xgqlb9He4BY9AQIBAQEBAQEBAQEBAQEBAQEBAQEBCgEs8qq9QaR3AwEBAQEBAQEBAQEBAQEBrwhVAQEBAQEBAQEBAQEBAQEBAQEBAQEBAQEBAQEBAQEBAQEBAQEBAQEBAQEBAQEBAQEBAQEBAQEBAQEBAQEBAQEBAQEBAQEBAQEBAQEBAQEBAQEBAQEBAQEBAQEBAQEBAQEBAQEBAQEBAQEo0XYBAQEBAQEBAQEBAQEBAQEB3GtVAQEGVwIBgAoBAaSIZQIBAWFqRQEBAZiPctWOzQEBAQEBAQEBAQEBAQIBAQEBAgIBAQGT7XkLAQEBAQEBAQEBAQEBAQEBAQEBDdYvp3FhHzbHpgEBAQEBAQEBAQEBAQECAQEBAVjbNAkBe8OQ60sBTjABAQEBAQMCAQEBAQEBAQKVAwEBAQEBAQEBAQEBAQEBAQEBAQEBAQEBAQEBAQEBAQEBAQEBAQEBAQEBAQEBAQEBAQEBAQEBAQEBAQEBAQEBAQEBAQEBAQEBAQEBAQEBAQEBAQEBAQEBAQEBAQEBAQEBAQEBAQEBAQEBn5QXAQIBAQEBAQEBAQEBAQEBK49KAQEBbJRIAQwKAQktBgEBAQEfsjYBARv43FZ63qo6AgICATqJg8F7TgEBAQEBAQEBAQFoglFAAQEBAQEBAQEBAQEBAQEBAQEBAXCGx1HNCj2vtEkBAQEBAQECAQICAgEBAQEBARDMPrVwQ/DhTMmAAQECAQEBAQVBDwUBAQEBAQECAwICAQEBAQEBAQEBAQEBAQEBAQEBAQEBAQEBAQEBAQEBAQEBAQEBAQEBAQEBAQEBAQEBAQEBAQEBAQEBAQEBAQEBAQEBAQEBAQEBAQEBAQEBAQEBAQEBAQEBAQEBAQEBAQEBAQEBAQEBCc9GAQECAQEBAQEBAQEBAQEBAZGEFgEBAR963QGtAgGldRsBAQEBCUtGXApyNzk6Cg6hEAECWzrPXj6EtGY5AQEBAQEB2wsBWt7ZAQEBAQEBAQEBAQEBAQEBAQEBAgEqykwcAgECAYVdAQEKpTy5CgEBAQtVCgEBAfXMRwxG64UAybJ+vwECAQEBAQEBeAxDAQEBAQEBAQICAQEBAQEBAQEBAQEBAQEBAQEBAQEBAQEBAQEBAQEBAQEBAQEBAQEBAQEBAQEBAQEBAQEBAQEBAQEBAQEBAQEBAQEBAQEBAQEBAQEBAQEBAQEBAQEBAQEBAQEBAQEBAQEBAQEBAQEBAWTifwEBAQEBAQEBAQEBAQEBAQE40RsBAQEKR2kBZQEDRp8BAQIBAQH1TToRlxoBAQEkhNEBASY/RzgkASWu4h8CAQEBBGEBGH5GJAEBAQEBAQEBAQEBAQEBAQEBAQE6tbRPAQEBAQE1hQFYo4TFTDwBAUVetmbNAQNmDmwBC4L29z7F3joBAQEBAQEBARcSaAEBAQEBAQEBAQEBAQEBAQEBAQEBAQEBAQEBAQEBAQEBAQEBAQEBAQEBAQEBAQEBAQEBAQEBAQEBAQEBAQEBAQEBAQEBAQEBAQEBAQEBAQEBAQEBAQEBAQEBAQEBAQEBAQEBAQEBAQEBAQEBAQEBAgFHnGABAQEBAQEBAQEBAQEBAQEBrrZcAQEBASqLC38BumcgAQECAQEBNDe/X7CVAQICARWWCwEOwXgrAgIBET4MAQEBAZqtATzWiQEBAQEBAQEBAQEBAQEBAQEBAQEjGXOwXAUBAQEBUYWlthl8Tp60UqywNnleag9kwREBBQGZ9NUWtL0FAQEBAQEBAQEBRWABAQEBAQEBAQEBAQEBAQEBAQEBAQEBAQEBAQEBAQEBAQEBAQEBAQEBAQEBAQEBAQEBAQEBAQEBAQEBAQEBAQEBAQEBAQEBAQEBAQEBAQEBAQEBAQEBAQEBAQEBAQEBAQEBAQEBAQEBAQEBAQEBAQIjo54JAgEBAQEBAQEBAQEBAQEBJswzAQEBAQEeHrp/AYN3CQEBAQEBAWWUYYaaAQEBAQE91hMYhVAFAQEBAlVXNgUBAVuUPQE/lJUCAQEBAQEBAQEBAQEBAQEBAQEBdX6jUAIJAQIBARCcoActAQFij0eWL3QBNH7gZlBgAQEB4POErLLZAQEBAQEBAQEBAUtsAQEBAQEBAQEBAQEBAQEBAQEBAQEBAQEBAQEBAQEBAQEBAQEBAQEBAQEBAQEBAQEBAQEBAQEBAQEBAQEBAQEBAQEBAQEBAQEBAQEBAQEBAQEBAQEBAQEBAQEBAQEBAQEBAQEBAQEBAQEBAQEBAQECQ6M4AQEBAQEBAQEBAQEBAQEBASCWuAEBAQEBdV7lTpWwZAEBAQEBAQGAg57iFAEBAQEBARleYjZTAQEBAQEBRV5SAQFJmwFba6MrAQEBAQEBAQEBAQEBAQEBAQEBK4ZRXUkBAQEBAQFuho6mAQEBpWaqXrgBCgHga8GTAQEBPfDDRtl7fAECAQEBAQEBAQFO2AECAQEBAQEBAQEBAQEBAQEBAQEBAQEBAQEBAQEBAQEBAQEBAQEBAQEBAQEBAQEBAQEBAQEBAQEBAQEBAQEBAQEBAQEBAQEBAQEBAQEBAQEBAQEBAQEBAQEBAQEBAQEBAQEBAQEBAQEBAQEBAQEBAYxtEAEBAQEBAQEBAQEBAQEBAQFRcq8BAQEBAWJqIY1XcCMBAQEBAQEBuk2yGgEBAQEBAQFwarFLBQEBAQEBAUgqJwEosboBlXtGAQEBAQEBAQEBAQEBAQEBAQEBCovfQpRnAQEBAQEBGp1WCwEBASRwx24BCgEBibNWWwEBAUQA8mRfcq0BAQEBAQEBAQEBKKwBAQEBAQEBAQEBAQEBAQEBAQEBAQEBAQEBAQEBAQEBAQEBAQEBAQEBAQEBAQEBAQEBAQEBAQEBAQEBAQEBAQEBAQEBAQEBAQEBAQEBAQEBAQEBAQEBAQEBAQEBAQEBAQEBAQEBAQEBAQEBAQEBAQFP4GkBAQEBAQEBAQEBAQEBAQEBtpQFAQEBAQEMKkcp4DIBAQEBAQEBAYyEbWUBAQEBAQEBiMyxOQEBAQEBAQEBItYCRLABARDBrQEKAQEBAQEBAQEBAQEBAQEBAeXrbSCuMQEBAQIBAUGzmgECAQECL4YPAQEKAkSK2QEBAQHMw+gstl7LAQEBAQEBAQEBAQIXAQEBAQEBAQEBAQEBAQEBAQEBAQEBAQEBAQEBAQEBAQEBAQEBAQEBAQEBAQEBAQEBAQEBAQEBAQEBAQEBAQEBAQEBAQEBAQEBAQEBAQEBAQEBAQEBAQEBAQEBAQEBAQEBAQEBAQEBAQEBAQEBAQEBm45gAQEBAQEBAQEBAQEBAQEBU5w4AQEBAQEBuYNaNc9VAQEBAQEBAQFg3nFbAQEBAQEBAQZrhAsBAQEBAQEBAS/BYD47AQEio90BAQEBAQEBAQEBAQEBAQECAQHBj9hsg6UBAQECAQGU65gBAQEBAVaXHwEBAQEavqYBAQEF8NLe2cFNVQEBAQEBAQEBAQEBAgEBAQEBAQEBAQEBAQEBAQEBAQEBAQEBAQEBAQEBAQEBAQEBAQEBAQEBAQEBAQEBAQEBAQEBAQEBAQEBAQEBAQEBAQEBAQEBAQEBAQEBAQEBAQEBAQEBAQEBAQEBAQEBAQEBAQEBAQEBAQEBAQECAaOEIwEBAQEBAQEBAQEBAQEBAcaXMgEBAQEBARbcV6NUAQEBAQEBAQECJeJ4AQEBAQEBAQEsl0wBAQEBAQEBAQESrgxeHAE6ZlcBAQEBAQEBAQEBAQEBAQEBAQIbghoJZdYcAQEBAQIBX9EJAQEBAQN6tB8BAQEBX6HNAQEBVOmqV5t6YgEBAQEBAQEBAQEBAQEBAQEBAQEBAQEBAQEBAQEBAQEBAQEBAQEBAQEBAQEBAQEBAQEBAQEBAQEBAQEBAQEBAQEBAQEBAQEBAQEBAQEBAQEBAQEBAQEBAQEBAQEBAQEBAQEBAQEBAQEBAQEBAQEBAQEBAQEBAQEBAQEBAQl6PgMBAgEBAQEBAQEBAQEBAQEqzL8BAQEBAQGfvb1qBAECAQEBAQEBAomWuAEBAQEBAQEBIJQ3AQEBAQEBAQEBYTUZEwoBW5ZaAQEBAQEBAQEBAQEBAQEBAQEBd3uAAXyjVQEBAQEBBF9xAQEBAQEbbYVbAQEBJq62mAEBAY7Xli5WXosBAQEBAQEBAQEBAQEBAQEBAQEBAQEBAQEBAQEBAQEBAQEBAQEBAQEBAQEBAQEBAQEBAQEBAQEBAQEBAQEBAQEBAQEBAQEBAQEBAQEBAQEBAQEBAQEBAQEBAQEBAQEBAQEBAQEBAQEBAQEBAQEBAQEBAQEBAQEBAQEBAQE9rh4JAQEBAQEBAQEBAQEBAQEDZq4DAQIBAQEBRN7eewIFAQEBAQEBAQUdnB8BAQEBAQEBAaU2YQEBAQEBAQECAVhBazEBAaa0QgEBAQEBAQEBAQEBAQEBAQEBVY9GaAFiegIBAQEBAaycLgECAQEBkYsTAQEBAboHhEMBARzE5mGuz14nAQEBAQEBAQEBAQEBAQEBAQEBAQEBAQEBAQEBAQEBAQEBAQEBAQEBAQEBAQEBAQEBAQEBAQEBAQEBAQEBAQEBAQEBAQEBAQEBAQEBAQEBAQEBAQEBAQEBAQEBAQEBAQEBAQEBAQEBAQEBAQEBAQEBAQEBAQEBAQEBAQEBK5RCAQEBAQEBAQEBAQEBAQEBreJ3AQEBAQEBAZ/OlioBAQIBAQEBAQFIlKMDAQEBAQEBAQEpXaUBAQEBAQEBAQHdsbY9AQEMlwYBAQEBAQEBAQEBAQEBAQEBAVSczQEjPjsBAQEBAQE4wawBAQEBAcvNZAEBAQEGVCIFAQE48Ze4nV/PFAEBAQEBAQEBAQEBAQEBAQEBAQEBAQEBAQEBAQEBAQEBAQEBAQEBAQEBAQEBAQEBAQEBAQEBAQEBAQEBAQEBAQEBAQEBAQEBAQEBAQEBAQEBAQEBAQEBAQEBAQEBAQEBAQEBAQEBAQEBAQEBAQEBAQEBAQEBAQEBAQEBASRtfAEBAQEBAQEBAQEBAQEBASmSBgEBAQEBAQHGsGZTAQEBAQEBAQEByzdhAQEBAQEBAQEBy1YUAQEBAQEBAQEFr4I1AQEBE7amAQEBAQEBAQEBAQEBAQEBAQpxzGgBUtxJAQEBAQIBKl8YAgEBAQE9BEgBAQoBOGWDCgEB3vCZWWY3Td0BAQEBAQEBAQEBAQEBAQEBAQEBAQEBAQEBAQEBAQEBAQEBAQEBAQEBAQEBAQEBAQEBAQEBAQEBAQEBAQEBAQEBAQEBAQEBAQEBAQEBAQEBAQEBAQEBAQEBAQEBAQEBAQEBAQEBAQEBAQEBAQEBAQEBAQEBAQEBAQEBAQFVlHkKAQEBAQEBAQEBAQIBAQFda+UBAQEBAQEBE29nAQEBAQEBAQEBATLRrQEBAQEBAQEBAQukAQEBAQEBAQEBAZrVEQEBAZ/WEAEBAQEBAQEBAQEBAQEBAQHbhVkBASy2qAEBAQEBASouJgEBAQEBAQEBAQECAVd1EwEBI8PvTdZmlK4BAQEBAQEBAQEBAQEBAQEBAQEBAQEBAQEBAQEBAQEBAQEBAQEBAQEBAQEBAQEBAQEBAQEBAQEBAQEBAQEBAQEBAQEBAQEBAQEBAQEBAQEBAQEBAQEBAQEBAQEBAQEBAQEBAQEBAQEBAQEBAQEBAQEBAQEBAQEBAQEBAQEBI0xtBQEBAQEBAQEBAQEBAQEBbbZoAQEBAQEBARanaAEBAQEBAQEBAQIkEToBAQEBAQEBAQEBAQEBAQEBAQEBAQGe7R8BAQFhtsYBAQEBAQEBAQEBAQEBAQEBGa5DAgEWxRgCAQEBAQEoHAEBAQEBAQEBAQEBAgEuBw8BAazuhxLrcXEvAQEBAQEBAQEBAQEBAQEBAQEBAQEBAQEBAQEBAQEBAQEBAQEBAQEBAQEBAQEBAQEBAQEBAQEBAQEBAQEBAQEBAQEBAQEBAQEBAQEBAQEBAQEBAQEBAQEBAQEBAQEBAQEBAQEBAQEBAQEBAQEBAQEBAQEBAQEBAQEBAQEBAQE/N2gBAQEBAQEBAQEBAQEBUpIZBQEBAQEBAQF8zwsBAQEBAQEBAQEBAgECAgEBAQEBAQEBAQEBAgEBAQEBAQEC348CAQEBZYMMAQEBAQEBAQEBAQEBAQEBVZxWAQECNbJoAQEBAQEBAQEBAQEBAQEBAQEBAQEBU80BAQE34TdHglrBLQEBAQEBAQEBAQEBAQEBAQEBAQEBAQEBAQEBAQEBAQEBAQEBAQEBAQEBAQEBAQEBAQEBAQEBAQEBAQEBAQEBAQEBAQEBAQEBAQEBAQEBAQEBAQEBAQEBAQEBAQEBAQEBAQEBAQEBAQEBAQEBAQEBAQEBAQEBAQEBAQEBAQEBDj6VAQEBAQEBAQEBAQEBARXALQEBAQEBAQEBB2MjAQEBAQEBAQEBAQEBAQEBAQEBAQEBAQEBAQEBAQEBAQEBRLeDAQEBAaR5hAEBAQEBAQEBAQEBAQEBAQaCYQEBJmo4AQEBAQEBAQEBAQEBAQEBAQEBAQEBAQEBAQECu8fGgZJ8DTABAQEBAQEBAQEBAQEBAQEBAQEBAQEBAQEBAQEBAQEBAQEBAQEBAQEBAQEBAQEBAQEBAQEBAQEBAQEBAQEBAQEBAQEBAQEBAQEBAQEBAQEBAQEBAQEBAQEBAQEBAQEBAQEBAQEBAQEBAQEBAQEBAQEBAQEBAQEBAQEBAQEBAcKeZAEBAQEBAQEBAQEBAQEzllMBAQEBAQEBAU0zAQEBAQEBAQEBAQEBAQEBAQEBAQEBAQEBAQEBAQEBAQEBPYbrqAECAQFoV2YBAQEBAQEBAQEBAQEBAQk7xWABASx6RQEBAgEBAQEBAQEBAQEBAQEBAQEBAQEBAgEBleyGf4pNRhMrAQEBAQEBAQEBAQEBAQEBAQEBAQEBAQEBAQEBAQEBAQEBAQEBAQEBAQEBAQEBAQEBAQEBAQEBAQEBAQEBAQEBAQEBAQEBAQEBAQEBAQEBAQEBAQEBAQEBAQEBAQEBAQEBAQEBAQEBAQEBAQEBAQEBAQEBAQEBAQEBAQEBAQF/jkUBAQEBAQEBAQEBAQEBz54KAQEBAQEBAQE/XwEBAQEBAQEBAQEBAQEBAQEBAQEBAQEBAQEBAQEBAQEBAY2ufpEBAQEBCXC2UgEBAQEBAQEBAQEBAQFY0dwBAQFZNR8BAQEBAQEBAQEBAQEBAQEBAQEBAQEBAQEBAXq7GmKKNNzYAQEBAQEBAQEBAQEBAQEBAQEBAQEBAQEBAQEBAQEBAQEBAQEBAQEBAQEBAQEBAQEBAQEBAQEBAQEBAQEBAQEBAQEBAQEBAQEBAQEBAQEBAQEBAQEBAQEBAQEBAQEBAQEBAQEBAQEBAQEBAQEBAQEBAQEBAQEBAQEBAQEBAQIBSEpuAQEBAQEBAQEBAQEBH8mDAQEBAQEBAQE9ah0BAQEBAQEBAQEBAQEBAQEBAQEBAQEBAQEBAQEBAQEBAQFQnK4bAQEBAQFihAYBAQEBAQEBAQEBAQEBHdCmAQErSkcBAQEBAQEBAQEBAQEBAQEBAQEBAQEBAQEBAQXqkDKdVyVwDwIBAQEBAQEBAQEBAQEBAQEBAQEBAQEBAQEBAQEBAQEBAQEBAQEBAQEBAQEBAQEBAQEBAQEBAQEBAQEBAQEBAQEBAQEBAQEBAQEBAQEBAQEBAQEBAQEBAQEBAQEBAQEBAQEBAQEBAQEBAQEBAQEBAQEBAQEBAQEBAQEBAQECAT0NTSMBAQEBAQEBAQEBATKZLwEBAQEBAQEBQ7AyAQEBAQEBAQEBAQEBAQEBAQEBAQEBAQEBAQEBAQEBAgEKPm3PHAECAQEBJUFRAQEBAQEBAQEBAQEBAbbeYAEBjUxEAQEBAQEBAQEBAQEBAQEBAQEBAQEBAQEBAQF/6YU8qkRiVlUBAQEBAQEBAQEBAQEBAQEBAQEBAQEBAQEBAQEBAQEBAQEBAQEBAQEBAQEBAQEBAQEBAQEBAQEBAQEBAQEBAQEBAQEBAQEBAQEBAQEBAQEBAQEBAQEBAQEBAQEBAQEBAQEBAQEBAQEBAQEBAQEBAQEBAQEBAQEBAQEBAQEBAQEBInEfAQEBAQEBAQEBAgEua5MBAQEBAQEBAZW2TgEBAQEBAQEBAQEBAQEBAQEBAQEBAQEBAQEBAQEBAQECbD55N0gCAgEBAVy9NyMBAQEBAQEBAQEBAQvAHgEBAQaUWAEBAQEBAQEBAQEBAQEBAQEBAQEBAQEBAQEBxcp81nOMTB0BAQEBAQEBAQEBAQEBAQEBAQEBAQEBAQEBAQEBAQEBAQEBAQEBAQEBAQEBAQEBAQEBAQEBAQEBAQEBAQEBAQEBAQEBAQEBAQEBAQEBAQEBAQEBAQEBAQEBAQEBAQEBAQEBAQEBAQEBAQEBAQEBAQEBAQEBAQEBAQEBAQEBAQEBAQaDwgEBAQEBAQEBAQEBIpYfAQEBAQEBAQExTGgBAQEBAQEBAQEBAQEBAQEBAQEBAQEBAQEBAQEBAQECAVpxDp49AQEBAQEBWoSkAQEBAQEBAQEBAQFkhYkBAQE2NiMBAQEBAQEBAQEBAQEBAQEBAQEBAQEBAQEBAufoxtpKLXGTAQEBAQEBAQEBAQEBAQEBAQEBAQEBAQEBAQEBAQEBAQEBAQEBAQEBAQEBAQEBAQEBAQEBAQEBAQEBAQEBAQEBAQEBAQEBAQEBAQEBAQEBAQEBAQEBAQEBAQEBAQEBAQEBAQEBAQEBAQEBAQEBAQEBAQEBAQEBAQEBAQEBAQEBAQGYcBMBAQEBAQEBAQEBI4RMAQIBAQEBAQEBNp4CAQEBAQEBAQEBAQEBAQEBAQEBAQEBAQEBAQEBAQEBAR/W3Bk2CQEBAQEBARA1WQECAQEBAQEBAQIBb5TlAQLdeXUBAQEBAQEBAQEBAQEBAQEBAQEBAQEBAQEBASnIc1HTbIgNPQEBAQEBAQEBAQEBAQEBAQEBAQEBAQEBAQEBAQEBAQEBAQEBAQEBAQEBAQEBAQEBAQEBAQEBAQEBAQEBAQEBAQEBAQEBAQEBAQEBAQEBAQEBAQEBAQEBAQEBAQEBAQEBAQEBAQEBAQEBAQEBAQEBAQEBAQEBAQEBAQEBAQEBAQEBAUZmUgEBAQEBAQEBAUPengEBAQEBAQEBW3ebAQEBAQEBAQEBAQEBAQEBAQEBAQEBAQEBAQEBAQEBAQGLhGRJiAEBAQEBAQHdpz4jAQEBAQEBAQEBA6AeAQEBT6dAAQEBAQEBAQEBAQEBAQEBAQEBAQEBAQEBAQGDu46EnBhWVAEBAQEBAQEBAQEBAQEBAQEBAQEBAQEBAQEBAQEBAQEBAQEBAQEBAQEBAQEBAQEBAQEBAQEBAQEBAQEBAQEBAQEBAQEBAQEBAQEBAQEBAQEBAQEBAQEBAQEBAQEBAQEBAQEBAQEBAQEBAQEBAQEBAQEBAQEBAQEBAQEBAQEBAQEBAQGahXgBAgEBAQEBAQE5gQYBAQEBAQEBATA/YQEBAQEBAQEBAQEBAQEBAQEBAQEBAQEBAQEBAQEBAQEBo5mNDikBAQEBAQECAXxM2AEBAQEBAQEBARC0gAEBCg0iQwEBAQEBAQEBAQEBAQEBAQEBAQEBAQEBAQFD1cRKkJOAvXQBAQEBAQEBAQEBAQEBAQEBAQEBAQEBAQEBAQEBAQEBAQEBAQEBAQEBAQEBAQEBAQEBAQEBAQEBAQEBAQEBAQEBAQEBAQEBAQEBAQEBAQEBAQEBAQEBAQEBAQEBAQEBAQEBAQEBAQEBAQEBAQEBAQEBAQEBAQEBAQEBAQEBAQEBAQEBHHmnAQEBAQEBAQEBHeKkAQEBAQEBAQGRPuUBAQEBAQEBAQEBAQEBAQEBAQEBAQEBAQEBAQEBAQEBYIRflQcPAQEBAQEBAQF0jkwBAQEBAQEBAQFxnCQBAVVNKQICAgEBAQEBAQEBAQEBAQEBAQEBAQEBAQEBQubAmX0meJsBAgEBAQEBAQEBAQEBAQEBAQEBAQEBAQEBAQEBAQEBAQEBAQEBAQEBAQEBAQEBAQEBAQEBAQEBAQEBAQEBAQEBAQEBAQEBAQEBAQEBAQEBAQEBAQEBAQEBAQEBAQEBAQEBAQEBAQEBAQEBAQEBAQEBAQEBAQEBAQEBAQEBAQEBAQEBAQFHo7oBAQEBAQEBAZ5qBAEBAQEBAQEBDExgAQEBAQEBAQEBAQEBAQEBAQEBAQEBAQEBAQEBAQEBASfWRJFwaAEBAQEBAQEBATPgMQEBAQEBAQEElkEBAQE0UZgFAQEBAQEBAQEBAQEBAQEBAQEBAQEBAQIBAbHka31WzT8RAQEBAQEBAQEBAQEBAQEBAQEBAQEBAQEBAQEBAQEBAQEBAQEBAQEBAQEBAQEBAQEBAQEBAQEBAQEBAQEBAQEBAQEBAQEBAQEBAQEBAQEBAQEBAQEBAQEBAQEBAQEBAQEBAQEBAQEBAQEBAQEBAQEBAQEBAQEBAQEBAQEBAQEBAQEBAQEBMZ5QAQEBAQEBAd17sAEBAQEBAQEBAXZvAQEBAQEBAQEBAQEBAQEBAQEBAQEBAQEBAQEBAQEBAQGnnhg7MwEBAQEBAQEBAQEsb3loAQEBAQEBKYQQAQEBGioCAQEBAQEBAQEBAQEBAQEBAQEBAQEBAQECASi847GhG0VJGAEBAQEBAQEBAQEBAQEBAQEBAQEBAQEBAQEBAQEBAQEBAQEBAQEBAQEBAQEBAQEBAQEBAQEBAQEBAQEBAQEBAQEBAQEBAQEBAQEBAQEBAQEBAQEBAQEBAQEBAQEBAQEBAQEBAQEBAQEBAQEBAQEBAQEBAQEBAQEBAQEBAQEBAQEBAQEBAVVwUQQBAQEBAQHLchIBAgEBAQEBAVyjfAEBAQEBAQEBAQEBAQEBAQEBAQEBAQEBAQEBAQEBAQJI3xq/QXgBAQEBAQEBAQEBCVHgywIBAQEBAW9MFwEBUm+5AQEBAQEBAQEBAQEBAQEBAQEBAQEBAQEBAQFL4bTiY1t8VAEBAQEBAQEBAQEBAQEBAQEBAQEBAQEBAQEBAQEBAQEBAQEBAQEBAQEBAQEBAQEBAQEBAQEBAQEBAQEBAQEBAQEBAQEBAQEBAQEBAQEBAQEBAQEBAQEBAQEBAQEBAQEBAQEBAQEBAQEBAQEBAQEBAQEBAQEBAQEBAQEBAQEBAQEBAQEBAQEB26cTAQEBAQEBMsCsAQoCAQEBAQGlV6UBAQEBAQEBAQEBAQEBAQEBAQEBAQEBAQEBAQEBAQEBSbEGNCofAQEBAQEBAQEBAQFOGVYFAQEBAQrRegkBARDc3QEBAQEBAQEBAQEBAQEBAQEBAQEBAQEBAQEB3qlmgWXbGa0BAgEBAQEBAQEBAQEBAQEBAQEBAQEBAQEBAQEBAQEBAQEBAQEBAQEBAQEBAQEBAQEBAQEBAQEBAQEBAQEBAQEBAQEBAQEBAQEBAQEBAQEBAQEBAQEBAQEBAQEBAQEBAQEBAQEBAQEBAQEBAQEBAQEBAQEBAQEBAQEBAQEBAQEBAQEBAQEBAT12zxwBAQEBAR1rFwEBAQEBAQIBfEELAgEBAQEBAQEBAQEBAQEBAQEBAQEBAQEBAQEBAQEBAZJXFxBRAQIBAQEBAQEBAQEBAdkZiQEBAQEXkkQBAQkzEgEBAQEBAQEBAQEBAQEBAQEBAQEBAQEBAQECK9qX1jYBPHBoAQEBAQEBAQEBAQEBAQEBAQEBAQEBAQEBAQEBAQEBAQEBAQEBAQEBAQEBAQEBAQEBAQEBAQEBAQEBAQEBAQEBAQEBAQEBAQEBAQEBAQEBAQEBAQEBAQEBAQEBAQEBAQEBAQEBAQEBAQEBAQEBAQEBAQEBAQEBAQEBAQEBAQEBAQEBAQEBAQEBOXczAQECAQE+eT0BAQEBAQEBATViAQEBAQEBAQEBAQEBAQEBAQEBAQEBAQEBAQEBAQEBAc2Gp2BJSwEBAQEBAQEBAQEBAQJDwa4nAQEBBtZAAQEgRhEBAQEBAQEBAQEBAQEBAQEBAQEBAQEBAQEBAYvXN6cTHw3YAQEBAQEBAQEBAQEBAQEBAQEBAQEBAQEBAQEBAQEBAQEBAQEBAQEBAQEBAQEBAQEBAQEBAQEBAQEBAQEBAQEBAQEBAQEBAQEBAQEBAQEBAQEBAQEBAQEBAQEBAQEBAQEBAQEBAQEBAQEBAQEBAQEBAQEBAQEBAQEBAQEBAQEBAQEBAQEBAQEBAQIOVicBAQEk1GoBAQEBAQEBARs1jQIBAQEBAQEBAQEBAQEBAQEBAQEBAQEBAQEBAQEBAQFZay4sNSUCAQEBAQEBAQEBAQEBAcubDQ8BAZ9fCQEJEyICAQEBAQEBAQEBAQEBAQEBAQEBAQEBAQEBAQHU1aG9SGJ2KwEBAQEBAQEBAQEBAQEBAQEBAQEBAQEBAQEBAQEBAQEBAQEBAQEBAQEBAQEBAQEBAQEBAQEBAQEBAQEBAQEBAQEBAQEBAQEBAQEBAQEBAQEBAQEBAQEBAQEBAQEBAQEBAQEBAQEBAQEBAQEBAQEBAQEBAQEBAQEBAQEBAQEBAQEBAQEBAQEBAQECKK5HrwIBrcxGAQEBAQEBAQER0SsBAQEBAQEBAQEBAQEBAQEBAQEBAQEBAQEBAWCNAQIBNmYydSI6AQEBAQEBAQEBAQEBAQEBujtqYCNJxgEBU188AQECAQEBAQEBAQEBAQEBAQEBAQEBAQEBAQEk0tOSpytBSwEBAQEBAQEBAQEBAQEBAQEBAQEBAQEBAQEBAQEBAQEBAQEBAQEBAQEBAQEBAQEBAQEBAQEBAQEBAQEBAQEBAQEBAQEBAQEBAQEBAQEBAQEBAQEBAQEBAQEBAQEBAQEBAQEBAQEBAQEBAQEBAQEBAQEBAQEBAQEBAQEBAQEBAQEBAQEBAQEBAQEBAQEGE1ACAS+hgAEBAQEBAQEBny4BAQEBAQEBAQEBAQEBAQEBAQEBAQEBAQEBAQEhliFDA5yFGJsNAQEBAQEBAQEBAQEBAQEBAQF1pke/Z1MBAXXPDwIBAQEBAQEBAQEBAQEBAQEBAQEBAQEBAQEBHcjQa2SAEk4BAQEBAQEBAQEBAQEBAQEBAQEBAQEBAQEBAQEBAQEBAQEBAQEBAQEBAQEBAQEBAQEBAQEBAQEBAQEBAQEBAQEBAQEBAQEBAQEBAQEBAQEBAQEBAQEBAQEBAQEBAQEBAQEBAQEBAQEBAQEBAQEBAQEBAQEBAQEBAQEBAQEBAQEBAQEBAQEBAQEBAQEBAhleOQFvZg8BAQEBAQEBWA3LAQEBAQEBAQEBAQEBAQEBAQEBAQEBAQEBAQEBCS96LVSwzM2bJwEBAQEBAQEBAQEBAQEBAQEBAQx1cEYLAQVwHgUBAQEBAQEBAQEBAQEBAQEBAQEBAQEBAQFgPb3Oh186py4DAQEBAQEBAQEBAQEBAQEBAQEBAQEBAQEBAQEBAQEBAQEBAQEBAQEBAQEBAQEBAQEBAQEBAQEBAQEBAQEBAQEBAQEBAQEBAQEBAQEBAQEBAQEBAQEBAQEBAQEBAQEBAQEBAQEBAQEBAQEBAQEBAQEBAQEBAQEBAQEBAQEBAQEBAQEBAQEBAQEBAQEBAQEsGRponkpVAQEBAQECAUSbpAEBAQEBAQEBAQEBAQEBAQEBAQEBAQEBAQEBAQEBRV7JjxNPvQsBAgEBAQEBAQEBAQEBAQEBAQEBi8VxKwG4WpMBAQEBAQEBAQEBAQEBAQEBAQEBAQEBAQECKTfKvqvCmLBpAQEBAQEBAQEBAQEBAQEBAQEBAQEBAQEBAQEBAQEBAQEBAQEBAQEBAQEBAQEBAQEBAQEBAQEBAQEBAQEBAQEBAQEBAQEBAQEBAQEBAQEBAQEBAQEBAQEBAQEBAQEBAQEBAQEBAQEBAQEBAQEBAQEBAQEBAQEBAQEBAQEBAQEBAQEBAQEBAQEBAQEBAQEBAVgzXcA7AQEBAQEBAQEaiAEBAQEBAQEBAQEBAQEBAQEBAQEBAQEBAQEBAQEBAQGToMRfLsYCAQICAQEBAQEBAQEBAQEBAQEBAQlmx64lOIhVAQEBAQEBAQEBAQEBAQEBAQEBAQEBAQEBARSWyKmSIElNIwEBAQEBAQEBAQEBAQEBAQEBAQEBAQEBAQEBAQEBAQEBAQEBAQEBAQEBAQEBAQEBAQEBAQEBAQEBAQEBAQEBAQEBAQEBAQEBAQEBAQEBAQEBAQEBAQEBAQEBAQEBAQEBAQEBAQEBAQEBAQEBAQEBAQEBAQEBAQEBAQEBAQEBAQEBAQEBAQEBAQEBAQEBAQEBrHG+dwEBAQEBAQG/SrgBAQEBAQEBAQEBAQEBAQEBAQEBAQEBAQEBAQEBAQEBAZyQoMA0AQoBAQEBAQEBAQEBAQEBAQEBAQEBRm1rs8HCAQEBAQEBAQEBAQEBAQEBAQEBAQEBAQEBAQEBdsPExbqwnwEBAQEBAQEBAQEBAQEBAQEBAQEBAQEBAQEBAQEBAQEBAQEBAQEBAQEBAQEBAQEBAQEBAQEBAQEBAQEBAQEBAQEBAQEBAQEBAQEBAQEBAQEBAQEBAQEBAQEBAQEBAQEBAQEBAQEBAQEBAQEBAQEBAQEBAQEBAQEBAQEBAQEBAQEBAQEBAQEBAQEBAQEBAQEBAQFekCIFAgEBAQEBiHoLAQEBAQEBAQEBAQEBAQEBAQEBAQEBAQEBAQEBAQEBASWuRmq3hC0BAQEBAQEBAQEBAQEBAQEBAQEBW3e4uYF9TboBAgIBAQEBAQEBAQEBAQEBAQEBAQEBAQEBCkq7vII3vaQBAQEBAQEBAQEBAQEBAQEBAQEBAQEBAQEBAQEBAQEBAQEBAQEBAQEBAQEBAQEBAQEBAQEBAQEBAQEBAQEBAQEBAQEBAQEBAQEBAQEBAQEBAQEBAQEBAQEBAQEBAQEBAQEBAQEBAQEBAQEBAQEBAQEBAQEBAQEBAQEBAQEBAQEBAQEBAQEBAQEBAQEBAQEBAQEBV5B5eAEBAQEBI0daAQEBAQEBAQEBAQEBAQEBAQEBAQEBAQEBAQEBAQEBAQGsha1fbTOudQEBAQEBAQEBAQEBAQEBAQEBAa98kyGgsEGxEwoBAQEBAQEBAQEBAQEBAQEBAQEBAQEBAVWys7RxtbYBAQEBAQEBAQEBAQEBAQEBAQEBAQEBAQEBAQEBAQEBAQEBAQEBAQEBAQEBAQEBAQEBAQEBAQEBAQEBAQEBAQEBAQEBAQEBAQEBAQEBAQEBAQEBAQEBAQEBAQEBAQEBAQEBAQEBAQEBAQEBAQEBAQEBAQEBAQEBAQEBAQEBAQEBAQEBAQEBAQEBAQEBAQEBAQEBAVdmcBl4AQEBAaUujQEBAQEBAQEBAQEBAQEBAQEBAQEBAQEBAQEBAQEBAQEBizaRX5qmb2qnFAEBAQEBAQEBAQEBAQEBAQGVMyFWcCioFkcCAQEBAQEBAQEBAQEBAQEBAQEBAQEBAQGTqYZHWqqrFAEBAQEBAQEBAQEBAQEBAQEBAQEBAQEBAQEBAQEBAQEBAQEBAQEBAQEBAQEBAQEBAQEBAQEBAQEBAQEBAQEBAQEBAQEBAQEBAQEBAQEBAQEBAQEBAQEBAQEBAQEBAQEBAQEBAQEBAQEBAQEBAQEBAQEBAQEBAQEBAQEBAQEBAQEBAQEBAQEBAQEBAQEBAQEBAQGdniufiDIBAQFCdgkBAQIBAQEBAQEBAQEBAQEBAQEBAQEBAQEBAQEBAQEBAW6VHXokAT13oKF4CgEBAQEBAQEBAQEBAQEBbFB8GZgBAQEBAgEBAQEBAQEBAQEBAQEBAQEBAQEBAQEBKqKcF3ZKo2qkAQEBAQEBAQEBAQEBAQEBAQEBAQEBAQEBAQEBAQEBAQEBAQEBAQEBAQEBAQEBAQEBAQEBAQEBAQEBAQEBAQEBAQEBAQEBAQEBAQEBAQEBAQEBAQEBAQEBAQEBAQEBAQEBAQEBAQEBAQEBAQEBAQEBAQEBAQEBAQEBAQEBAQEBAQEBAQEBAQEBAQEBAQEBAQGYmUcBVZpJLQJIcHgBAQEBAQEBAQEBAQEBAQEBAQEBAQEBAQEBAQEBAQEBAQFUW5sOAQIBAWRmh2ImAQEBAQEBAQEBAQEBAU5QLicBAQEBAQEBAQEBAQEBAQEBAQEBAQEBAQEBAQEBAZxzjmx5kQhxTVMBAQEBAQEBAQEBAQEBAQEBAQEBAQEBAQEBAQEBAQEBAQEBAQEBAQEBAQEBAQEBAQEBAQEBAQEBAQEBAQEBAQEBAQEBAQEBAQEBAQEBAQEBAQEBAQEBAQEBAQEBAQEBAQEBAQEBAQEBAQEBAQEBAQEBAQEBAQEBAQEBAQEBAQEBAQEBAQEBAQEBAQEBAQEBkZI8AQFcIXCTZZQwAQEBAQEBAQEBAQEBAQEBAQEBAQEBAQEBAQEBAQEBAQEBjTBeJwEBAQEBJIt5N2EBAgEBAQEBAQEBAQFVVJUBAQEBAQEBAQEBAQEBAQEBAQEBAQEBAQEBAQEBAR+WlzhdYlUBMoMiCQEBAQEBAQEBAQEBAQEBAQEBAQEBAQEBAQEBAQEBAQEBAQEBAQEBAQEBAQEBAQEBAQEBAQEBAQEBAQEBAQEBAQEBAQEBAQEBAQEBAQEBAQEBAQEBAQEBAQEBAQEBAQEBAQEBAQEBAQEBAQEBAQEBAQEBAQEBAQEBAQEBAQEBAQEBAQEBAQEBAQEBAQEBAQZxFQEBAQJkX4o1i1wBAQEBAQEBAQEBAQEBAQEBAQEBAQEBAQEBAQEBAQEBJIwRcEgBAQEBAQEKjVaOUAUBAQEBAQEBAQEBAQEBAQEBAQEBAQEBAQEBAQEBAQEBAQEBAQEBAQEBAQEtj5ASgwYBAQFPY3AjAgEBAQEBAQEBAQEBAQEBAQEBAQEBAQEBAQEBAQEBAQEBAQEBAQEBAQEBAQEBAQEBAQEBAQEBAQEBAQEBAQEBAQEBAQEBAQEBAQEBAQEBAQEBAQEBAQEBAQEBAQEBAQEBAQEBAQEBAQEBAQEBAQEBAQEBAQEBAQEBAQEBAQEBAQEBAQEBAQEBAQEBAQFHgU4BAQEBAjOCPjBwUgECAQEBAQEBAQEBAQEBAQEBAQEBAQEBAQEBAQEBAWQvgw0CAQEBAQEBAQErPISFWAEBAQEBAQEBAQEBAQEBAQEBAQEBAQEBAQEBAQEBAQEBAQEBAQEBAQEBSYaHEogYAQEBAU9miQEBAQEBAQEBAQEBAQEBAQEBAQEBAQEBAQEBAQEBAQEBAQEBAQEBAQEBAQEBAQEBAQEBAQEBAQEBAQEBAQEBAQEBAQEBAQEBAQEBAQEBAQEBAQEBAQEBAQEBAQEBAQEBAQEBAQEBAQEBAQEBAQEBAQEBAQEBAQEBAQEBAQEBAQEBAQEBAQEBAQEBAQEBUGp0AQEBAQF1N0p2dzV0AQEBAQEBAQEBAQEBAQEBAQEBAQEBAQEBAQEBAQF4eXpZAQEBAQEBAQEBAQEbO3t8XAEBAQEBAQEBAQEBAQEBAQEBAQEBAQEBAQEBAQEBAQEBAQEBAQEBI259fnB/AQEBAQEBBl6AAQEBAQEBAQEBAQEBAQEBAQEBAQEBAQEBAQEBAQEBAQEBAQEBAQEBAQEBAQEBAQEBAQEBAQEBAQEBAQEBAQEBAQEBAQEBAQEBAQEBAQEBAQEBAQEBAQEBAQEBAQEBAQEBAQEBAQEBAQEBAQEBAQEBAQEBAQEBAQEBAQEBAQEBAQEBAQEBAQEBAQECAW1qBAEBAQE9DRYcbm84cAoBAQEBAQEBAQEBAQEBAQEBAQEBAQEBAQEBAQEFDk1xWAEBAQEBAQEBAQECAVVLck1SAQEBAQEBAQEBAQEBAQEBAQEBAQEBAQEBAQEBAQEBAQEBAQEBAVMvcwcTWwEBAQEBAQlULlsBAQIBAQEBAQEBAQEBAQEBAQEBAQEBAQEBAQEBAQEBAQEBAQEBAQEBAQEBAQEBAQEBAQEBAQEBAQEBAQEBAQEBAQEBAQEBAQEBAQEBAQEBAQEBAQEBAQEBAQEBAQEBAQEBAQEBAQEBAQEBAQEBAQEBAQEBAQEBAQEBAQEBAQEBAQEBAQEBAQEBAgpjHgkBAQEBZB4PAQECZQ4KAQEBAQEBAQEBAQEBAQEBAQEBAQEBAQEBAQEBOkdBNQkBAQEBAQEBAQEBAQEBASVRZmdoAQECAQEBAQEBAQEBAQEBAQEBAQEBAQEBAQEBAQEBAQEBAQFpamtJbAECAQEBAQEBAUU4KwEBAQEBAQEBAQEBAQEBAQEBAQEBAQEBAQEBAQEBAQEBAQEBAQEBAQEBAQEBAQEBAQEBAQEBAQEBAQEBAQEBAQEBAQEBAQEBAQEBAQEBAQEBAQEBAQEBAQEBAQEBAQEBAQEBAQEBAQEBAQEBAQEBAQEBAQEBAQEBAQEBAQEBAQEBAQEBAQEBAQEjNjsBAQEBCi4ZXAEBAQECAQEBAQEBAQEBAQEBAQEBAQEBAQEBAQEBAQEBAVtdXhABAQEBAQEBAQEBAQEBAQEBAwZfGWABAQEBAQEBAQEBAQEBAQEBAQEBAQEBAQEBAQEBAQEBAQEBYT5iCgEKAQEBAQEBAQEBRRkJAQEBAQEBAQEBAQEBAQEBAQEBAQEBAQEBAQEBAQEBAQEBAQEBAQEBAQEBAQEBAQEBAQEBAQEBAQEBAQEBAQEBAQEBAQEBAQEBAQEBAQEBAQEBAQEBAQEBAQEBAQEBAQEBAQEBAQEBAQEBAQEBAQEBAQEBAQEBAQEBAQEBAQEBAQEBAQEBAQEBC1A7AQEBAR9RTwEBAQEBAQEBAQEBAQEBAQEBAQEBAQEBAQEBAQEBAQEBAQFSSipTAQEBAQEBAQEBAQEBAQEBAQEBFB1BVAIBAQEBAgEBAQEBAQEBAQEBAQEBAQEBAQEBAQEBAQEBVVZXWAEBAQEBAQEBAQEBAQFZWlsBAQEBAQEBAQEBAQEBAQEBAQEBAQEBAQEBAQEBAQEBAQEBAQEBAQEBAQEBAQEBAQEBAQEBAQEBAQEBAQEBAQEBAQEBAQEBAQEBAQEBAQEBAQEBAQEBAQEBAQEBAQEBAQEBAQEBAQEBAQEBAQEBAQEBAQEBAQEBAQEBAQEBAQEBAQEBAQEBAQJERQEBAQFGRwMBAQEBAQEBAQEBAQEBAQEBAQEBAQEBAQEBAQEBAQEBAQEBIxMnCgEBAQEBAQEBAQEBAQEBAQEBAQEBSElKSysBAQEBAQEBAQEBAQEBAQEBAQEBAQEBAQEBAQEBAhdMTQMBAQEBAQEBAQEBAQECAU5PAQEBAQEBAQEBAQEBAQEBAQEBAQEBAQEBAQEBAQEBAQEBAQEBAQEBAQEBAQEBAQEBAQEBAQEBAQEBAQEBAQEBAQEBAQEBAQEBAQEBAQEBAQEBAQEBAQEBAQEBAQEBAQEBAQEBAQEBAQEBAQEBAQEBAQEBAQEBAQEBAQEBAQEBAQEBAQEBAQEBODkBAQE6OzwBAQEBAQEBAQEBAQEBAQEBAQEBAQEBAQEBAQEBAQEBAQEBAQErPQEBAQEBAQEBAQEBAQEBAQEBAQEBAQEKLT4/QAIBAQEBAQEBAQEBAQEBAQEBAQEBAQEBAQEBAQEgQUIBAQEBAQEBAQEBAQIBAQEBQwUBAQEBAQEBAQEBAQEBAQEBAQEBAQEBAQEBAQEBAQEBAQEBAQEBAQEBAQEBAQEBAQEBAQEBAQEBAQEBAQEBAQEBAQEBAQEBAQEBAQEBAQEBAQEBAQEBAQEBAQEBAQEBAQEBAQEBAQEBAQEBAQEBAQEBAQEBAQEBAQEBAQEBAQEBAQEBAQEBAQwFAgEBMjMfAQEBAQEBAQEBAQEBAQEBAQEBAQEBAQEBAQEBAQEBAQEBAQEBAQEBAQEBAQEBAQEBAQEBAQEBAQEBAQEBAQEJNDU2IAEBAQEBAQEBAQEBAQEBAQEBAQEBAQEBAQEBFTcyAQEBAQEBAQEBAQEBAQEBAQEBAQEBAQEBAQEBAQEBAQEBAQEBAQEBAQEBAQEBAQEBAQEBAQEBAQEBAQEBAQEBAQEBAQEBAQEBAQEBAQEBAQEBAQEBAQEBAQEBAQEBAQEBAQEBAQEBAQEBAQEBAQEBAQEBAQEBAQEBAQEBAQEBAQEBAQEBAQEBAQEBAQEBAQEBAQEBAQEBAQElAQIBKy4vAQEBAQEBAQEBAQEBAQEBAQEBAQEBAQEBAQEBAQEBAQEBAQEBAQEBAQEBAQEBAQEBAQEBAQEBAQEBAQEBAQEBAQEFMC8dMQUBAQEBAQEBAQEBAQEBAQEBAQEBAQEBASgvJgEBAQEBAQEBAQEBAQEBAQEBAQEBAQEBAQEBAQEBAQEBAQEBAQEBAQEBAQEBAQEBAQEBAQEBAQEBAQEBAQEBAQEBAQEBAQEBAQEBAQEBAQEBAQEBAQEBAQEBAQEBAQEBAQEBAQEBAQEBAQEBAQEBAQEBAQEBAQEBAQEBAQEBAQEBAQEBAQEBAQEBAQEBAQEBAQEBAQEBAQEmJygBASkqHAEBAQEBAQEBAQEBAQEBAQEBAQEBAQEBAQEBAQEBAQEBAQEBAQEBAQEBAQEBAQEBAQEBAQEBAQEBAQEBAQEBAQEBAQECKywtFAEBAQEBAQEBAQEBAQEBAQEBAQEBAQEBAQEBAQEBAQEBAQEBAQEBAQEBAQEBAQEBAQEBAQEBAQEBAQEBAQEBAQEBAQEBAQEBAQEBAQEBAQEBAQEBAQEBAQEBAQEBAQEBAQEBAQEBAQEBAQEBAQEBAQEBAQEBAQEBAQEBAQEBAQEBAQEBAQEBAQEBAQEBAQEBAQEBAQEBAQEBAQEBAQEBAQEBAQEBAQEBAQEBAQEBAQEBICEUARgiBgEBAQEBAQEBAQEBAQEBAQEBAQEBAQEBAQEBAQEBAQEBAQEBAQEBAQEBAQEBAQEBAQEBAQEBAQEBAQEBAQEBAQEBAQEBAQEBIyQlAwoBAQEBAQEBAQEBAQEBAQEBAQEBAQEBAQEBAQEBAQEBAQEBAQEBAQEBAQEBAQEBAQEBAQEBAQEBAQEBAQEBAQEBAQEBAQEBAQEBAQEBAQEBAQEBAQEBAQEBAQEBAQEBAQEBAQEBAQEBAQEBAQEBAQEBAQEBAQEBAQEBAQEBAQEBAQEBAQEBAQEBAQEBAQEBAQEBAQEBAQEBAQEBAQEBAQEBAQEBAQEBAQEBAQEBARsaHAEdHh8CAQEBAQEBAQEBAQEBAQEBAQEBAQEBAQEBAQEBAQEBAQEBAQEBAQEBAQEBAQEBAQEBAQEBAQEBAQEBAQEBAQEBAQEBAQEBAQECBQoFCQEBAQEBAQEBAQEBAQEBAQEBAQEBAQEBAQEBAQEBAQEBAQEBAQEBAQEBAQEBAQEBAQEBAQEBAQEBAQEBAQEBAQEBAQEBAQEBAQEBAQEBAQEBAQEBAQEBAQEBAQEBAQEBAQEBAQEBAQEBAQEBAQEBAQEBAQEBAQEBAQEBAQEBAQEBAQEBAQEBAQEBAQEBAQEBAQEBAQEBAQEBAQEBAQEBAQEBAQEBAQEBAQEBAQEVFhcYGR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DCBAREhM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sMDQ4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gcICQE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ME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kYAAAAUAAAACAAAAFROUFAHAQAARgAAABQAAAAIAAAAR0RJQwMAAAAiAAAADAAAAP////8iAAAADAAAAP////8lAAAADAAAAA0AAIAoAAAADAAAAAQAAAAiAAAADAAAAP////8iAAAADAAAAP7///8nAAAAGAAAAAQAAAAAAAAA////AAAAAAAlAAAADAAAAAQAAABMAAAAZAAAAAAAAABQAAAAJQEAAHwAAAAAAAAAUAAAACY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cAAAACgAAAFAAAACLAAAAXAAAAAEAAACrKvlBjuP4QQoAAABQAAAAGAAAAEwAAAAAAAAAAAAAAAAAAAD//////////3wAAABBAGwAYgBlAHIAdABvACAAQQBjAG8AcwB0AGEAIABHAGEAcgBiAGEAcgBpAG4AbwAHAAAAAwAAAAcAAAAGAAAABAAAAAQAAAAHAAAAAwAAAAcAAAAFAAAABwAAAAUAAAAEAAAABgAAAAMAAAAIAAAABgAAAAQAAAAHAAAABgAAAAQAAAADAAAABwAAAAcAAABLAAAAQAAAADAAAAAFAAAAIAAAAAEAAAABAAAAEAAAAAAAAAAAAAAAJgEAAIAAAAAAAAAAAAAAACY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IAAAACgAAAGAAAAA/AAAAbAAAAAEAAACrKvlBjuP4QQoAAABgAAAACgAAAEwAAAAAAAAAAAAAAAAAAAD//////////2AAAABQAHIAZQBzAGkAZABlAG4AdABlAAYAAAAEAAAABgAAAAUAAAADAAAABwAAAAYAAAAHAAAABAAAAAYAAABLAAAAQAAAADAAAAAFAAAAIAAAAAEAAAABAAAAEAAAAAAAAAAAAAAAJgEAAIAAAAAAAAAAAAAAACYBAACAAAAAJQAAAAwAAAACAAAAJwAAABgAAAAEAAAAAAAAAP///wAAAAAAJQAAAAwAAAAEAAAATAAAAGQAAAAJAAAAcAAAABwBAAB8AAAACQAAAHAAAAAUAQAADQAAACEA8AAAAAAAAAAAAAAAgD8AAAAAAAAAAAAAgD8AAAAAAAAAAAAAAAAAAAAAAAAAAAAAAAAAAAAAAAAAACUAAAAMAAAAAAAAgCgAAAAMAAAABAAAACUAAAAMAAAAAQAAABgAAAAMAAAAAAAAABIAAAAMAAAAAQAAABYAAAAMAAAAAAAAAFQAAABcAQAACgAAAHAAAAAbAQAAfAAAAAEAAACrKvlBjuP4QQoAAABwAAAALQAAAEwAAAAEAAAACQAAAHAAAAAdAQAAfQAAAKgAAABGAGkAcgBtAGEAZABvACAAcABvAHIAOgAgAEEATABCAEUAUgBUAE8AIABFAE4AUgBJAFEAVQBFACAAQQBDAE8AUwBUAEEAIABHAEEAUgBCAEEAUgBJAE4ATwAAAAYAAAADAAAABAAAAAkAAAAGAAAABwAAAAcAAAADAAAABwAAAAcAAAAEAAAAAwAAAAMAAAAHAAAABQAAAAYAAAAGAAAABwAAAAYAAAAJAAAAAwAAAAYAAAAIAAAABwAAAAMAAAAIAAAACAAAAAYAAAADAAAABwAAAAcAAAAJAAAABgAAAAYAAAAHAAAAAwAAAAgAAAAHAAAABwAAAAYAAAAHAAAABwAAAAM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2OUdrorAMYiUnPPj9ef77FHyUZxHvX5Kl3H1+uaWERE=</DigestValue>
    </Reference>
    <Reference Type="http://www.w3.org/2000/09/xmldsig#Object" URI="#idOfficeObject">
      <DigestMethod Algorithm="http://www.w3.org/2001/04/xmlenc#sha256"/>
      <DigestValue>JrD5NkIVKSNw4ZEtbx+qXJzwQ2dZW8NWGZDwMyOLkvw=</DigestValue>
    </Reference>
    <Reference Type="http://uri.etsi.org/01903#SignedProperties" URI="#idSignedProperties">
      <Transforms>
        <Transform Algorithm="http://www.w3.org/TR/2001/REC-xml-c14n-20010315"/>
      </Transforms>
      <DigestMethod Algorithm="http://www.w3.org/2001/04/xmlenc#sha256"/>
      <DigestValue>0VtYe8Hi/2+GLS9+KOo3GBz/omtEt9N9y5je3JQgRcU=</DigestValue>
    </Reference>
    <Reference Type="http://www.w3.org/2000/09/xmldsig#Object" URI="#idValidSigLnImg">
      <DigestMethod Algorithm="http://www.w3.org/2001/04/xmlenc#sha256"/>
      <DigestValue>TgGmuKmGO/X8vr4CxCmaZkRZ/5EySlCRV+9KRini6XA=</DigestValue>
    </Reference>
    <Reference Type="http://www.w3.org/2000/09/xmldsig#Object" URI="#idInvalidSigLnImg">
      <DigestMethod Algorithm="http://www.w3.org/2001/04/xmlenc#sha256"/>
      <DigestValue>du0uXEKnMm5Zq21YztT/WbD63rPGugXVK8RZhKpu688=</DigestValue>
    </Reference>
  </SignedInfo>
  <SignatureValue>VF8wJtcyVidyXsVUeDIiKAwg+uWxunTBmXQV8MCBADh9f9GzS9moQtueEwRDjpVcvlkM4Psyl45y
NEMANfRLYNxwEPDd0ubFJIJcyVRu16mUEkugEEa0n3h3jzEBZjaXrC0Nm1kAZOr92VSBn3+25Pzb
JcaTst1eXivHpj1CPgnYdb/er83YbNQbnIdSeyErHV2x/pAn2S/fV5nJpQ46zFCPTVdaoYUkGie3
O2ab1RdZnV3WuPMlvM6R3vT+gW5OTVH5Qjsjgo+LnvJasZodPwcxhejATWjaKQl4X0QoSOtMnYK8
uCEYnXvJwY4kY4ohln8+ktM+tmusiPhLiW5aBw==</SignatureValue>
  <KeyInfo>
    <X509Data>
      <X509Certificate>MIIIjTCCBnWgAwIBAgIQHLHrEcy3toVkWlWv+9y5yjANBgkqhkiG9w0BAQsFADCBgTEWMBQGA1UEBRMNUlVDODAwODAwOTktMDERMA8GA1UEAxMIVklUIFMuQS4xODA2BgNVBAsML1ByZXN0YWRvciBDdWFsaWZpY2FkbyBkZSBTZXJ2aWNpb3MgZGUgQ29uZmlhbnphMQ0wCwYDVQQKDARJQ1BQMQswCQYDVQQGEwJQWTAeFw0yMzA1MDkxNDE2MTVaFw0yNTA1MDkxNDE2MTV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fpImE5lW+/ehPvfCVSEIyU3QOc6h8zJoInB6RxWKPMEjZbxf61JW2GWi0tlk3WqcFJO7jk9S3I4g08vMy4asFn/OlHN2awxwV7tWsxiMMzP2ZDOrkMBkBcuS0YbBMeFDCHbm0dqeeGlcyU1PMsbDa4OnFn0c+hBSnttvImr1kr/2Zy07yMe+xbU1qJM2mff2hlUNjGsLPXyi6KSEBWUVftd5r5F1Okcu5yNkDsYzzxMrPwp3epph9tsMS3KOQRwoDbEbpWAwjhqaWqJc6Hr+qM44VsBJTT8ahii1+CaRx+a8nnz0fgUmnyQ9wM9HWZg6ssFj3O9TOrDVaA5kKTWgnAgMBAAGjggPCMIIDvjAMBgNVHRMBAf8EAjAAMA4GA1UdDwEB/wQEAwIF4DAsBgNVHSUBAf8EIjAgBggrBgEFBQcDBAYIKwYBBQUHAwIGCisGAQQBgjcUAgIwHQYDVR0OBBYEFLEcXqr48vZs2PfBd0gxpH3qTCL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ZgEFEGZ8+mjhQ7LVqdZvVGgAQKuxzkCHOhRJca+SacjaEIwST5DJejR63pMR52BLko6hMEeLpsA+ZAHUe0X/JL+n+CAe0W7O6eQSiSZegFOWg1I9pmyLn+mKzwlVAnYoekDLyasrVIhLynUzeevwX1/LhNv0N8NU+FLQxOHLCwfQwTIEmXgST0pAHNSDuiALVm0Gmc83avxMawfKl4Sjqj4xmKVcK5X/ofMuwBS5h6BAOA8eZErnUK729fj3H1UoRg0OHZo054Sx1ceZ1/f5nwQQA5rQodibY7Mt+GZul+PREprzi27OLW74gdfWRX3pPKWHktX6Dqd/g14lWfB22yBShyDI44CfnPH8EbmjvUSIX8GSXAnh8Dy3MvaBKSHSDW7JgWoCRtxp33CzbnG2bLQOAd7aTbugcR3TKBMM1xVpaSY5keHz+CrfeMPvYK39wvq2dPrJFeMUu/vnv8mvOKe4lvRgDBXH+xPDpMl3D6+7WPr6Mfb0pBWmwm+Zta5dLSLu+MaJ32VcgjncKxppWNH4tP7rkTU3hP1Y2UzkhgQMulxIqLjX2JqeFGDh2z3N1xw9GhXAV4b9mA8FlZThNO+fF7VYJBZVB4JM1SxcsHVlZI1FnSyEM3XMcqSGARZLJRQzEDjQTfQ+MjEgr5a+dhKVbYnRGuLsifl3/tX5A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RJSFnVA8wy/dkFXYNqGj4EeOXclmut3L9wBsXAcSo2U=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UNn/N/lqjovHyeJJV3J8fheT03iwzTDm9TiV5gG3MqM=</DigestValue>
      </Reference>
      <Reference URI="/xl/drawings/drawing11.xml?ContentType=application/vnd.openxmlformats-officedocument.drawing+xml">
        <DigestMethod Algorithm="http://www.w3.org/2001/04/xmlenc#sha256"/>
        <DigestValue>yftZhhapsr6a7pAPV7pan22NRwNt43cw8B8mYkvw1jc=</DigestValue>
      </Reference>
      <Reference URI="/xl/drawings/drawing12.xml?ContentType=application/vnd.openxmlformats-officedocument.drawing+xml">
        <DigestMethod Algorithm="http://www.w3.org/2001/04/xmlenc#sha256"/>
        <DigestValue>8cyM2Yo6mRmxQxZdSou583S6rEzLldey+kv1cORT/x4=</DigestValue>
      </Reference>
      <Reference URI="/xl/drawings/drawing13.xml?ContentType=application/vnd.openxmlformats-officedocument.drawing+xml">
        <DigestMethod Algorithm="http://www.w3.org/2001/04/xmlenc#sha256"/>
        <DigestValue>vn7XaQciMB3/fQZ169VJYIV7eU04O9YlPtg/lJkEKgc=</DigestValue>
      </Reference>
      <Reference URI="/xl/drawings/drawing14.xml?ContentType=application/vnd.openxmlformats-officedocument.drawing+xml">
        <DigestMethod Algorithm="http://www.w3.org/2001/04/xmlenc#sha256"/>
        <DigestValue>8ZCldXanLLOCzsPVMpJqAlWYTwc7d0c+5JJRsn8k/4c=</DigestValue>
      </Reference>
      <Reference URI="/xl/drawings/drawing15.xml?ContentType=application/vnd.openxmlformats-officedocument.drawing+xml">
        <DigestMethod Algorithm="http://www.w3.org/2001/04/xmlenc#sha256"/>
        <DigestValue>SsMEcl+PM2GzTQqr8hYFgIGqVaJKabcGXtJTUBqbkds=</DigestValue>
      </Reference>
      <Reference URI="/xl/drawings/drawing16.xml?ContentType=application/vnd.openxmlformats-officedocument.drawing+xml">
        <DigestMethod Algorithm="http://www.w3.org/2001/04/xmlenc#sha256"/>
        <DigestValue>I7Kd6+zXeJnLkgcINupjyKBP3o1n/4eSoc2dXbj2Yns=</DigestValue>
      </Reference>
      <Reference URI="/xl/drawings/drawing17.xml?ContentType=application/vnd.openxmlformats-officedocument.drawing+xml">
        <DigestMethod Algorithm="http://www.w3.org/2001/04/xmlenc#sha256"/>
        <DigestValue>qJdqgfZ7h+TntTTbA/T1sp2K+DVrV7n01xT/Z+zRIVg=</DigestValue>
      </Reference>
      <Reference URI="/xl/drawings/drawing18.xml?ContentType=application/vnd.openxmlformats-officedocument.drawing+xml">
        <DigestMethod Algorithm="http://www.w3.org/2001/04/xmlenc#sha256"/>
        <DigestValue>TDzLuU+1oB2P0YgoPvKutvBKkwCawM40s0I0i/IvT7I=</DigestValue>
      </Reference>
      <Reference URI="/xl/drawings/drawing19.xml?ContentType=application/vnd.openxmlformats-officedocument.drawing+xml">
        <DigestMethod Algorithm="http://www.w3.org/2001/04/xmlenc#sha256"/>
        <DigestValue>zNHKZTSAqp/FwlEmNgAnzMbFTa19uW27ZijFx4Gv2M0=</DigestValue>
      </Reference>
      <Reference URI="/xl/drawings/drawing2.xml?ContentType=application/vnd.openxmlformats-officedocument.drawing+xml">
        <DigestMethod Algorithm="http://www.w3.org/2001/04/xmlenc#sha256"/>
        <DigestValue>fNNn6DOP88LJcPDtiOSuLasPxEzVSiP0Q40pyC4VYh0=</DigestValue>
      </Reference>
      <Reference URI="/xl/drawings/drawing3.xml?ContentType=application/vnd.openxmlformats-officedocument.drawing+xml">
        <DigestMethod Algorithm="http://www.w3.org/2001/04/xmlenc#sha256"/>
        <DigestValue>XN8ZhRlDMK3MyJzBdBUFhOitp/dIrlFjQc1fGi/E/78=</DigestValue>
      </Reference>
      <Reference URI="/xl/drawings/drawing4.xml?ContentType=application/vnd.openxmlformats-officedocument.drawing+xml">
        <DigestMethod Algorithm="http://www.w3.org/2001/04/xmlenc#sha256"/>
        <DigestValue>7oeh5TDRJ5K582zqxUZl1GP9zHCmOjGhL1Y7CcJ6zC4=</DigestValue>
      </Reference>
      <Reference URI="/xl/drawings/drawing5.xml?ContentType=application/vnd.openxmlformats-officedocument.drawing+xml">
        <DigestMethod Algorithm="http://www.w3.org/2001/04/xmlenc#sha256"/>
        <DigestValue>3E3mXWWK6baRs6UwizWIFkLFLY5oOrw9aZ+hm/SYGws=</DigestValue>
      </Reference>
      <Reference URI="/xl/drawings/drawing6.xml?ContentType=application/vnd.openxmlformats-officedocument.drawing+xml">
        <DigestMethod Algorithm="http://www.w3.org/2001/04/xmlenc#sha256"/>
        <DigestValue>7idqurgk4qo9msa9RQ29jeBqq4kJhqxpa1w7SkHjaew=</DigestValue>
      </Reference>
      <Reference URI="/xl/drawings/drawing7.xml?ContentType=application/vnd.openxmlformats-officedocument.drawing+xml">
        <DigestMethod Algorithm="http://www.w3.org/2001/04/xmlenc#sha256"/>
        <DigestValue>+xkQ0vFbNeVF3j3cnH8wrNmCtPpHSAGiy4SZtk8irQI=</DigestValue>
      </Reference>
      <Reference URI="/xl/drawings/drawing8.xml?ContentType=application/vnd.openxmlformats-officedocument.drawing+xml">
        <DigestMethod Algorithm="http://www.w3.org/2001/04/xmlenc#sha256"/>
        <DigestValue>epUcme/L/AJsF3cGmtRLmpM+24lL8sFqewjM3mm/thM=</DigestValue>
      </Reference>
      <Reference URI="/xl/drawings/drawing9.xml?ContentType=application/vnd.openxmlformats-officedocument.drawing+xml">
        <DigestMethod Algorithm="http://www.w3.org/2001/04/xmlenc#sha256"/>
        <DigestValue>CU/RBnk0HKbNwFGKkpa099jdNCk6fbWdvo5Iq94SykU=</DigestValue>
      </Reference>
      <Reference URI="/xl/drawings/vmlDrawing1.vml?ContentType=application/vnd.openxmlformats-officedocument.vmlDrawing">
        <DigestMethod Algorithm="http://www.w3.org/2001/04/xmlenc#sha256"/>
        <DigestValue>8/S2+1ZsrdVNMmzP6dDnpz1bZvUJiyoeC7XhbnO49Ns=</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R2xvcMdtEA5tRVAxI/hRkbpgbFDC+3AJDyPWFLs/7yA=</DigestValue>
      </Reference>
      <Reference URI="/xl/media/image3.emf?ContentType=image/x-emf">
        <DigestMethod Algorithm="http://www.w3.org/2001/04/xmlenc#sha256"/>
        <DigestValue>sxY03483iVbQqca7a48EdeqnkNIi4VkyVY96ZMV/Y7s=</DigestValue>
      </Reference>
      <Reference URI="/xl/media/image4.emf?ContentType=image/x-emf">
        <DigestMethod Algorithm="http://www.w3.org/2001/04/xmlenc#sha256"/>
        <DigestValue>teI08wfCgMHVBuuHk013IgWXhYTysi/2s8W5esOYCI0=</DigestValue>
      </Reference>
      <Reference URI="/xl/media/image5.emf?ContentType=image/x-emf">
        <DigestMethod Algorithm="http://www.w3.org/2001/04/xmlenc#sha256"/>
        <DigestValue>X8g0rF9SMYMM4ZDIAPCH+gff15yn3JWHcBQAewp0rV0=</DigestValue>
      </Reference>
      <Reference URI="/xl/media/image6.emf?ContentType=image/x-emf">
        <DigestMethod Algorithm="http://www.w3.org/2001/04/xmlenc#sha256"/>
        <DigestValue>OBE+2fhx6eHiYs8bQhiBHjy2BXn6k1nLjEqwRbrdi7E=</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Itp7WJfg0YDhSbYvu0/tr1yOLg/djcZ+mEpZw3OLfKA=</DigestValue>
      </Reference>
      <Reference URI="/xl/printerSettings/printerSettings10.bin?ContentType=application/vnd.openxmlformats-officedocument.spreadsheetml.printerSettings">
        <DigestMethod Algorithm="http://www.w3.org/2001/04/xmlenc#sha256"/>
        <DigestValue>Ibe0MWWs6nZLrDC/hKjdSshJWDyWoyFUWtVC2sIBh9c=</DigestValue>
      </Reference>
      <Reference URI="/xl/printerSettings/printerSettings11.bin?ContentType=application/vnd.openxmlformats-officedocument.spreadsheetml.printerSettings">
        <DigestMethod Algorithm="http://www.w3.org/2001/04/xmlenc#sha256"/>
        <DigestValue>zB60zEsQAdFYwfZLno3dO1S76/BCbahOEEktWHjdoqU=</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lqAOK5wAWU6JsNB3coaNKfaTHh+HWIi+Gi8X/ViV4mc=</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JNZwKRpLVERRHdwSVbOOJV/GhFQbtHjaw9zapqi94JE=</DigestValue>
      </Reference>
      <Reference URI="/xl/printerSettings/printerSettings6.bin?ContentType=application/vnd.openxmlformats-officedocument.spreadsheetml.printerSettings">
        <DigestMethod Algorithm="http://www.w3.org/2001/04/xmlenc#sha256"/>
        <DigestValue>zB60zEsQAdFYwfZLno3dO1S76/BCbahOEEktWHjdoqU=</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zoFtVz+/7LtbaDfMHkgh4+I7zOqbcd6DcMWH6XIgP60=</DigestValue>
      </Reference>
      <Reference URI="/xl/sharedStrings.xml?ContentType=application/vnd.openxmlformats-officedocument.spreadsheetml.sharedStrings+xml">
        <DigestMethod Algorithm="http://www.w3.org/2001/04/xmlenc#sha256"/>
        <DigestValue>4kIX+4qe2psYrKw3cX5IWGwYDJg01QGdKamrQ8HafTE=</DigestValue>
      </Reference>
      <Reference URI="/xl/styles.xml?ContentType=application/vnd.openxmlformats-officedocument.spreadsheetml.styles+xml">
        <DigestMethod Algorithm="http://www.w3.org/2001/04/xmlenc#sha256"/>
        <DigestValue>kgfbsADGZmHmlM3dPU125hMPg7ZpPpWjGLyhrTs9B24=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Sa5sAA7PiaNLz0Lyu6ZHeuqosr1ABUvJRPVgFsnh+5Y=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vv7nmGHPt47QilfnhsM/rJ+fhvtWuKpMFN9x0JO/wZg=</DigestValue>
      </Reference>
      <Reference URI="/xl/worksheets/sheet10.xml?ContentType=application/vnd.openxmlformats-officedocument.spreadsheetml.worksheet+xml">
        <DigestMethod Algorithm="http://www.w3.org/2001/04/xmlenc#sha256"/>
        <DigestValue>uQ+B84x8GyFKfxtnhqCNdVd2cnHQbBiI76P4y0EBeJE=</DigestValue>
      </Reference>
      <Reference URI="/xl/worksheets/sheet11.xml?ContentType=application/vnd.openxmlformats-officedocument.spreadsheetml.worksheet+xml">
        <DigestMethod Algorithm="http://www.w3.org/2001/04/xmlenc#sha256"/>
        <DigestValue>qoyIGoS8rP9TxO6M4BIw1lJOvo+XeU0BLYlx4Iw0fa4=</DigestValue>
      </Reference>
      <Reference URI="/xl/worksheets/sheet12.xml?ContentType=application/vnd.openxmlformats-officedocument.spreadsheetml.worksheet+xml">
        <DigestMethod Algorithm="http://www.w3.org/2001/04/xmlenc#sha256"/>
        <DigestValue>vwxvlWaBAShbWUPA7Wjmbo23JvH39vzhacBdl2+o9WM=</DigestValue>
      </Reference>
      <Reference URI="/xl/worksheets/sheet13.xml?ContentType=application/vnd.openxmlformats-officedocument.spreadsheetml.worksheet+xml">
        <DigestMethod Algorithm="http://www.w3.org/2001/04/xmlenc#sha256"/>
        <DigestValue>DLk5mpeDBH2AgTRAnW/AfcFaqsn6GpopeTIA52/xvCA=</DigestValue>
      </Reference>
      <Reference URI="/xl/worksheets/sheet14.xml?ContentType=application/vnd.openxmlformats-officedocument.spreadsheetml.worksheet+xml">
        <DigestMethod Algorithm="http://www.w3.org/2001/04/xmlenc#sha256"/>
        <DigestValue>l81F73cLd/rQxwO19Q/AWcHcRc9xErSds1CdrvxQ+ag=</DigestValue>
      </Reference>
      <Reference URI="/xl/worksheets/sheet15.xml?ContentType=application/vnd.openxmlformats-officedocument.spreadsheetml.worksheet+xml">
        <DigestMethod Algorithm="http://www.w3.org/2001/04/xmlenc#sha256"/>
        <DigestValue>WI0MXHCxzzLrNR413a8HniT0i+eh9HbHdE4xKXjWMQs=</DigestValue>
      </Reference>
      <Reference URI="/xl/worksheets/sheet16.xml?ContentType=application/vnd.openxmlformats-officedocument.spreadsheetml.worksheet+xml">
        <DigestMethod Algorithm="http://www.w3.org/2001/04/xmlenc#sha256"/>
        <DigestValue>Zr+fNK7BIqRdssy1Sg1Nw/UHeBJd7dcnPdfM7n/wzag=</DigestValue>
      </Reference>
      <Reference URI="/xl/worksheets/sheet17.xml?ContentType=application/vnd.openxmlformats-officedocument.spreadsheetml.worksheet+xml">
        <DigestMethod Algorithm="http://www.w3.org/2001/04/xmlenc#sha256"/>
        <DigestValue>KIKZIS0pH7YZqcciV9cqpwk6ycWzkquNgKtR9ZDkyF4=</DigestValue>
      </Reference>
      <Reference URI="/xl/worksheets/sheet18.xml?ContentType=application/vnd.openxmlformats-officedocument.spreadsheetml.worksheet+xml">
        <DigestMethod Algorithm="http://www.w3.org/2001/04/xmlenc#sha256"/>
        <DigestValue>e71Q5I3MbuRY7OppxBkdivkT5eQpFvP5QKyeJOZPwSY=</DigestValue>
      </Reference>
      <Reference URI="/xl/worksheets/sheet19.xml?ContentType=application/vnd.openxmlformats-officedocument.spreadsheetml.worksheet+xml">
        <DigestMethod Algorithm="http://www.w3.org/2001/04/xmlenc#sha256"/>
        <DigestValue>7Xnf3VC5/mzllFEC/EE8RzwlxUlzK1GPqBg3X67UotI=</DigestValue>
      </Reference>
      <Reference URI="/xl/worksheets/sheet2.xml?ContentType=application/vnd.openxmlformats-officedocument.spreadsheetml.worksheet+xml">
        <DigestMethod Algorithm="http://www.w3.org/2001/04/xmlenc#sha256"/>
        <DigestValue>CDG6fu/ynpQSuCtJ21U0SrJkvuGgkaw9C+lhhRwhgLU=</DigestValue>
      </Reference>
      <Reference URI="/xl/worksheets/sheet20.xml?ContentType=application/vnd.openxmlformats-officedocument.spreadsheetml.worksheet+xml">
        <DigestMethod Algorithm="http://www.w3.org/2001/04/xmlenc#sha256"/>
        <DigestValue>0hK8SHKM6HpVSZmilPOf+mO8+TkXxaHViqnYnPOx/E8=</DigestValue>
      </Reference>
      <Reference URI="/xl/worksheets/sheet3.xml?ContentType=application/vnd.openxmlformats-officedocument.spreadsheetml.worksheet+xml">
        <DigestMethod Algorithm="http://www.w3.org/2001/04/xmlenc#sha256"/>
        <DigestValue>wEID2bOGoPYyTcTM9iwpcoovqP8xB/PPevBhMCrAE74=</DigestValue>
      </Reference>
      <Reference URI="/xl/worksheets/sheet4.xml?ContentType=application/vnd.openxmlformats-officedocument.spreadsheetml.worksheet+xml">
        <DigestMethod Algorithm="http://www.w3.org/2001/04/xmlenc#sha256"/>
        <DigestValue>qJkHBvxZPOmyzqvBkKvDfB/PKEq5vbXYF+6n24Pg9WM=</DigestValue>
      </Reference>
      <Reference URI="/xl/worksheets/sheet5.xml?ContentType=application/vnd.openxmlformats-officedocument.spreadsheetml.worksheet+xml">
        <DigestMethod Algorithm="http://www.w3.org/2001/04/xmlenc#sha256"/>
        <DigestValue>fYM9xmyOOKSzJu3lcrOk56cCkHzYCLQGruDgNP4gnIA=</DigestValue>
      </Reference>
      <Reference URI="/xl/worksheets/sheet6.xml?ContentType=application/vnd.openxmlformats-officedocument.spreadsheetml.worksheet+xml">
        <DigestMethod Algorithm="http://www.w3.org/2001/04/xmlenc#sha256"/>
        <DigestValue>i6YUJlezcfZqVuVx6ZXwYmQBhwY/OU3c5mXk3I693os=</DigestValue>
      </Reference>
      <Reference URI="/xl/worksheets/sheet7.xml?ContentType=application/vnd.openxmlformats-officedocument.spreadsheetml.worksheet+xml">
        <DigestMethod Algorithm="http://www.w3.org/2001/04/xmlenc#sha256"/>
        <DigestValue>BPdsdUeCENXcY2KYz3U3KyZ6QlNyqxFCKLV4WFwOVvk=</DigestValue>
      </Reference>
      <Reference URI="/xl/worksheets/sheet8.xml?ContentType=application/vnd.openxmlformats-officedocument.spreadsheetml.worksheet+xml">
        <DigestMethod Algorithm="http://www.w3.org/2001/04/xmlenc#sha256"/>
        <DigestValue>BG+qeHpnXgMH5Zr/9lhOB5s9PZGtVlgntcKjIg+f5EE=</DigestValue>
      </Reference>
      <Reference URI="/xl/worksheets/sheet9.xml?ContentType=application/vnd.openxmlformats-officedocument.spreadsheetml.worksheet+xml">
        <DigestMethod Algorithm="http://www.w3.org/2001/04/xmlenc#sha256"/>
        <DigestValue>QBKnNBk35djOB8V1YiOHnffjhr6FV5UNX5aSMb73RaY=</DigestValue>
      </Reference>
    </Manifest>
    <SignatureProperties>
      <SignatureProperty Id="idSignatureTime" Target="#idPackageSignature">
        <mdssi:SignatureTime xmlns:mdssi="http://schemas.openxmlformats.org/package/2006/digital-signature">
          <mdssi:Format>YYYY-MM-DDThh:mm:ssTZD</mdssi:Format>
          <mdssi:Value>2025-03-20T17:44:33Z</mdssi:Value>
        </mdssi:SignatureTime>
      </SignatureProperty>
    </SignatureProperties>
  </Object>
  <Object Id="idOfficeObject">
    <SignatureProperties>
      <SignatureProperty Id="idOfficeV1Details" Target="#idPackageSignature">
        <SignatureInfoV1 xmlns="http://schemas.microsoft.com/office/2006/digsig">
          <SetupID>{55F5E913-DF5E-4669-91F2-00DDB1121348}</SetupID>
          <SignatureText/>
          <SignatureImage>AQAAAGwAAAAAAAAAAAAAAHoAAAA0AAAAAAAAAAAAAAD2DgAAcAYAACBFTUYAAAEAgJcAAA8AAAABAAAAAAAAAAAAAAAAAAAAgAcAADgEAABWAgAAUAEAAAAAAAAAAAAAAAAAAPAfCQCAIAUARgAAACwAAAAgAAAARU1GKwFAAQAcAAAAEAAAAAIQwNsBAAAAYAAAAGAAAABGAAAATBQAAEAUAABFTUYrIkAEAAwAAAAAAAAAHkAJAAwAAAAAAAAAJEABAAwAAAAAAAAAMEACABAAAAAEAAAAAACAPyFABwAMAAAAAAAAAAhAAAWYEwAAjBMAAAIQwNsBAAAAAAAAAAAAAAAAAAAAAAAAAAEAAACJUE5HDQoaCgAAAA1JSERSAAABAAAAAG8IBgAAAAOnHl0AAAABc1JHQgJAwH3FAAAACXBIWXMAAB7CAAAewgFu0HU+AAAAGXRFWHRTb2Z0d2FyZQBNaWNyb3NvZnQgT2ZmaWNlf+01cQAAEu1JREFUeNrtnXWwVWUXxvUfZ/zDHgPsFsXE7g6wsBAVsLu721FBUFDHwi5UFANQLBS7u7C7sDtf57e+ec687O9yuQGcc/Z5npk9595zT+y9717Pu+JZa0+VUhrtzZu3xtymSoZhNCxMAIZhAjAMwwRgGIYJwDAME4BhGCYAwzBMAIZhmAAMwzABGIZhAjAMwwRgGIYJwDAME4BhGCYAwzBMAIZhmAAMwzABGIZhAjAMwwRgGIYJwDAME4BhGCYAwzBMAJMAf//9d/r333/j8Z9//mnYfzLngOP/888/Kz/z+Ndff9kCTADlNf4//vgjHn///feG/if/8ssvYeycBzZ+ZxMhGCaA0oFVDgL47rvv0o8//tiw/2Ct+Bj+Z599ltZZZ50088wzpzFjxlQ8AcMEUEpsscUWaaGFFkqPP/54XOjaGsHoi67+8ccfn1ZbbbU4JwsssEDlnBgmgNLiwAMPTNdcc014AVzsuLxsZc8HYPCEPjxyrOeff35aaaWV0rbbbpv69OmT1lxzzfTNN9+Eh2SYAEqLm2++Oe29995p1llnTeedd97/JcPKCI4Lw8bl//rrr9OZZ56ZNtpoo7Tvvvum++67L1b/wYMHxzkgD9DIyVGjxATw3nvvpUsvvTQdfvjh4friArMqKilYZveXY8Pr6dKlS6z8EMC4ceOCBDbbbLP0wQcfBEmwmQBMAKWBDJyL+o033ogVcKmllgpDuPfee8d7TZkIQDG/juull15Ku+22W1pllVXSwIED4/kPP/wwzTXXXOmwww6L9+ABlO08GA1OABi+yn9gn332SRtssEGQQJnB8Sq3Qaiz/vrrp27duqWnn346niMX8Oijj6bFF188kn+cI50vE4AJoBRQ7IshcMFfeOGFadFFF00LLrhgrIKNQAB33XVX2mSTTdKSSy6ZnnrqqQh1OBf33HNPPEcJkJJoo1RDjAYiAKAE3yuvvBK17iWWWCKtscYapf8n/vbbb+Hyk+tg9f/iiy/iPEAMEMDcc88d5+KJJ56I3238Rl0QgOJaxatyXfW3+++/P40dOzZiXhEAz+++++5R/ycBduONN4YhlC3mVzKTY9tuu+1S9+7d0zbbbBPJPlUBOB8ff/xxkMK0004bxm/1n1F3BKCM9ZVXXhluLIa93HLLVX5efvnl0+yzzx6rPUaw8sorp6222iqtuuqqkQ3/+eefS/VP45xwTKz0yy67bNp+++3TKaecUtE6YPh4BdL6r7vuumnEiBE2fqO+CADgznOhjxw5Ms0xxxxp7bXXDneXWLd3795p6623TltuuWUYPga/9NJLp/nmmy9i/0MPPTSSYj/99FPpLnxkvSQ4EfVQ689zIHL933zzzfTDDz9E+Q9ACi77GTVNAHmZ7t13341V/dVXX03XXntt1PSff/758YxZP2MQvXr1SiuuuGKQACWvgw46KFbKehe8SMCkEOjWW29NO+20U5T5CIOU+1ACFPf/119/jfOG1/TII4/E8yYAo+YJQJnrL7/8MlY41Hwvv/xyGHKeAwDKDYDjjjsubb755uEFoHYjJCAMOPbYYysGVK9QMw+Pr732WsT7G264YXg2kv0WXw95IveFQL/66quKNNghgFHTBIBRc2G/8MILEd/ffvvtFdeWLQcrGs8R52P8JPzIhFPvJjTg/TPMMEN655136vqfpM5Gsvibbrpp2nHHHdN11103nt4/B+cDz6Bfv35RDtVrmnqtYQKoOQJQ8qpr167pyCOPTN9++21lBSwaBmSB3r9nz57R6DLbbLNFFQBQ+2alXGGFFer+H/XRRx+F2w/RqczHhmdUXNVRPUICnTp1Sp9//nkQBSFBfm4NoyYJQKU8rfas8q+//noks/IhH1L74SEQ+z/00ENRGcD1p9mFEIINEuncuXO64447Kp9fD66wVn02vKHVV189Mv3kOvIJRzzmqzuEePnll6dLLrkkbbzxxvGaPARyCGDUNAHkUGZbFzwXeb4RD/fo0SNddNFF0emG2IUkIC6/kmHLLLNMhAWIYVgt60UDL/ceDf/RRx8dTTzE9RxTMeZXzz/nCDXgY489FsdLBcUuv1HXBJDP9NOqiBHjEp966qkRE/M8RoLYhbhXAhlex/O4zjPNNFN4EhLJ1DoB4PmAQw45JIZ4vPXWW7HfTbnxOi88P2zYsHTZZZdFFQRQATGMuiQAkYBWf8WyZLf79u0bGW68AMAFT6yfu8gy9A4dOkQoADk0lTWvpeNUGZT93HPPPUPFh4iHv0MKRUWkCIBjRSsxevToqH7gBehzDKNuCaB4oau5BQIgQQhY8eacc87oewdaDbXKUxEgeXbiiSdWpMW15gGwX99//33sG8ZMDE8CE0KbmBsv4iD232WXXaJMqON0CGCUhgAw7OHDh6f9998/XXXVVWHkeAQk/hZZZJHUv3//8friNQ0Yg1hvvfVCSFSrSUCt1jwi4EHMhKejfEdz+8t7SHIOGDAgKh88SvRjD8AoDQE888wzIf8lGy51H4SA+48mngRYbkhylVEEkiA86qijarYHXnE8wiekzhCc9PwtCVmI/U8++eQ4FyQOtfqbAIy6JgDFxnS1EduS9OMCV3XgmGOOiXIXf5OhoBsAt9xySxo6dGhUChAF8XOOXEijxylZIVAoghdDbR/JLtr+u+++e7yVv7g/xVzB22+/nc4555wIc9QUpKSpy35GXRMAFziGgbiHrrfnnnuuogDEI6Dvnzo/bv6DDz4YKkAGgTAIdK211opt3nnnTYsttlg0CLEdccQR0UCjmXgypJa425Oa2DB+ypMkKZlijAHLyJt7ryoCnAveQ6WjY8eOpet8NBqYADTckjIYRs5YKwxGWneSZBj6/PPPHz0AZMBJ+GFMbJABK/8888wTBIAmAJ0AHgOfR1hAqyzZcwmPptSqqZUfnT7GS+eiFIxNqR6L75XOAUJEBYkIihyH9f5GXROAXFeAkg8BDBurO0aK0ey3334hdCHhxcBPVnlagtG/Uy9HCERG/ZNPPom/QRSAQaHnnntuaOl5nhWTygFewcILLxyJwiuuuCJIR4aW6xDaa1x5iKHPYW4h1QxceCDJbnPfk482RwVJIxQDUCBAZ/2NuiYAla+I+en5x+1nvDeGwYrHTDtGfDMEhBWepNeoUaMqBooO/uqrr47kIKs7qz6rbBFo5O+8885wnyERhRHo54mlTzvttNgHGZtc7vYYWN6qy+ew3xgwVQ32p6WQVBqCo+yHR7PHHnvEubEHYNQ1AWAYzPRn2g+u8QUXXFAhBmJ2VveLL7447bzzzlH7hyQY+nH22WfHanrAAQfEKs8Kj2vc1B1wZEC6aSa/00vAdzJBmPCBxCGhBXfVoRYP0NkXOxJbA2n7IQFyEOzvCSecUJnT3xoCYNt1110jdCC8ef/99ysjvwyjbgkANx3DPf3006PLT4bDqqnMP7PtWalx3fEQKJtR4iMGZvUmD0A4wH0BNCGnOEQkv1suP8sAmaaL/Bbvgu+HYOglwFDz8KQt0PdAaoQxkBSNS225gzHJPo5fw0A1Bsxjv4yaJoBc2qtEmFYtJt0ggMGtRemn1+exOK+FAEjgkfhC9MLgEFZD4vkbbrghDF+x9oR64JXsy4VDep7vIDEImSAw4p566AxIKD755JPxurzOnt9yLIdyByrZ8Xe8CSb5MKaLTkYRQ3P1eu2jPo/P4TgJUwhf8FIa6eanRh0TQG58eUy9ww47hAFrkq8Mo2gIaP/J/OOqUwnALSf21WflfQPt2T9WU76PIRwHH3xwJAhJNJJ7YNUlP6DOvAlp9PNjZCNmJ38BwREC8L4JNfgUP0fHJE+Bc0W4QyLUiT+jbgigaPz0uhNvE3+ThCMEwDDwDJoaAUasj5eAB0AMnxufVtL2JuuUb+CzeYRgIB4GjxJyELuTNCT+1mub8gB0nPydlZ8VmwYfVmyRR75N7LzpNYw5g4RofiKE8Kpv1BQB5O510dXWhcwjJTdWVkpwxN2U3xQna+JN3iVHWZCLnsw+sle9JjeiXNnXnv3X50iOyyNxN7E7OQZm8RMakIwUOeVaAh037+V9e+21VwiU8HDwWtSwlBPXhKDzp89n6tFJJ50UAieFO4ZRMwSQx95aAdWyChCvkGknvsaY6eZToq+YrMunAOHyctGTAKSEVy2MGTMmjJ8NkRKhAe49+4hXIoWeHkn64TkQ5lCS1DDP1hCSPo/wiNIl9z5gEErZ73Rs1CEBgHxl1srFaG9GW5G8m2666dL1119fcdl1geeuu1Z/EQfxLgk0yoPVSngpccl+07ILGeG9kJd49tlnK6u7jgWRDvE6YcOnn34af8/PSUvB+WHCD4SJlJkZB8B1f6PmCEArNxctijxiX27ogXqPm3YMGjQoym1y9+UON1VmkxeBl8CNQSjPkaGv1u2+tMrLKyEbT4UAb4CyHHoCERqxPuECuQKm+KrkmFc+WnM+CZnIQ6BgvOmmm1oUPhjGJCGAfByXjDSf1ydXPS+n8TuiHi5WZvvTtSade162kuEXjV8XPiTCrH88AAhE310NAsj3VbE3vfh4AsT5rMzclvvFF18MD4dyHxLd/Hh0zprbf51nzUVE0ISkmQQgwh88CfX82wMwJjsB5COpKGVReycDTYvtkCFD4mJnNWQlpCaPO8xNO7kzDSOtpMhr7cXK97Hio8oj809vfy2NulK1ALkyI8qoZqBToEyIJJlknQy6NchnGvBeNBKMPScEIpTKk54mAGOyE4BccS5sstmo5MiI45aTyYcAGLn18MMPh4sLAbASFsd5t8ZwdWHT60+lgIYXZLP57cOqDdXwOT5KlCT7mFnAnAI2lSopJbamNKlzxudTGkXtx+cRbuj/MaGwyTAmOQHIFeWRlZ+OOjXjkNEnw01TCy27NLZg/JrOm5e7JrYS5iU0GTj5AxKHJP9UlmuNdn5Sohi+KN7XseKp0HIMQapvvy1xet6BSA4FzwoSYBJyToCW/hpThACKoLZNfP/AAw+EKo+ViXiX7jYuflZt9PNM59HtrBVCNAetajJweuRZ/RH/aAhoNZHH//n4MfYXb4cBJXgq48aNa7caUSO96UfAu+IcU/d30s+oOgGoPKcefUQ6DOUkDsYFxhvAZaXsR+IK49Drm4M8Da2aJNcgAO7xR2Kt2shluRL/QHIk5Sj1cfyoBDXht61QdYTqAWVE9AYSP5kAjKoTgOr8am+Vq4uajzgdkQo35UAph9QXEuB+9RNzV2VYfBZ5BEIM9Pd0zkE01UbumvMzORFkvgMHDgyREm76bbfd1u4wReeJzkhGhZH5hwB9g0+jJghAsfCESnoAUqBhh+QYrjyrGKXAXOEnlWDRtQYYE6spcTUa+lpAfosyEp5UPPBuZpxxxoj9qQLgurfE22kOukU6pMJ5Q2Og500ARtUJoDnk2gCMgJWcIR0YNIKeM844I4xGq2Ru/HkvwNRTTx0Gxabsf7Uho9atumlmIjlJiZLqCGo/de21d3YAsl/Ij9j/rLPOqpxbhwBGTROAst9FkRCuMu48XX/dunWrzPnLs9pa4agyEP8jfSWPUEvZboaVkJVHzUiCjlHeKP4wfvU+5HfwbSvQ+1NhoYEoz6E462/UPAHkijcl9agEjB07NqoGyFlnmWWWKHFRHVCFgIucn0n8QQC41Uz7yW9xPaWRfy+CJhJztAcjiCJGRw/BqDLtv0qDrV2p81t+U2Eh/0EJlBKrSqgW/hg1TwATAySA+8zFTZKQgRsYlpp+mPFH3R/VGy4wpcZqXviS5SLppdTJ6DE68hjsQSMQBKe4v62Q96PEIX0EHDvnAUWhYZSCAHShA9qB0fejoWe1I0SgrZaaPwRB7Iu2HsJoydCMybW/VB/I9uOxoEXgPgPU5dlX6fHb0uGXQ56SjhEviZLiNNNME+fFq75RCgJQb7tKerS24kbTIUisT36AZCEGQFINL4FseDWbXpSopMSJ60+NX22/GvOdH1NbIALhM8gtILEm+Un1o1qqR8MEMNlIIJf6cq+/fv36heCF4Ro8MnGHJBg3y8QDkBFWA0pQ6vv1u1brSZHwy8unjPuiv2L66acP8quVvgfDBDBZyICQgFtiE/PT8srKh/tPWEBPgaoKZa5/c2y4+iQW0T4gpaZSkocFhlE6AlCMTRIN/TxyWiTElL34XYmxsme/OTY8HXVXUgHhFuH5bETDKB0BaIWT+EdJwuLdestuBJwDDJ4OSzL/EIAn/hilJwDjf4DcGKyC8Ifwh2YqPCDX/g0TQAOAHMCwYcMqdzym7KgBop78a5gASg65+lr183sjuPnHMAGUHCr15fdOlMDIq79hAjAMwwRgGIYJwDAME4BhGCYAwzBMAIZhmAAMwzABGIZhAjAMwwRgGIYJwDAME4BhGCYAwzABGIZhAjAMwwRgGIYJwDAME4BhGCYAwzBMAIZhmAAMwzABGIZhAjAMwwRgGIYJwDAME4BhGPWA/wCC5UEHo0ezkQAAAABJRU5ErkJgggAAAAhAAQgkAAAAGAAAAAIQwNsBAAAAAwAAAAAAAAAAAAAAAAAAABtAAABAAAAANAAAAAEAAAACAAAAAAAAgAAAAIAAAIBDAADeQgMAAAAAAICyAACAsv3/9UIAAICyAACAsv3/U0IhAAAACAAAAGIAAAAMAAAAAQAAABUAAAAMAAAABAAAABUAAAAMAAAABAAAAEYAAAAUAAAACAAAAFROUFAGAQAAUQAAAGAOAAAAAAAAAAAAAHoAAAA0AAAAAAAAAAAAAAAAAAAAAAAAAAABAABvAAAAUAAAADAAAACAAAAA4A0AAAAAAACGAO4AewAAADUAAAAoAAAAAAEAAG8AAAABAAEAAAAAAAAAAAAAAAAAAAAAAAAAAAAAAAAAAAAAAP///wD///////////////////////////////////////////////////////////////////////////////////////////////////////////////////////////////////////////////////////////////////////////////////////////////////////////////////////////////////////////////////////////////////////////////////////////////////////////////////////////////////////////////////////////////////////////////////////////////////////////////////////////////////////////////////////////////////////////////////////////////////////////////////////////////////////////////////////////////////////////////////////////////////////////////////////////////////////////////////////////////////////////////////////////////////////////////////////////////////////////////////////////////////////////////////////////////////////////////////////////////////////////////////////////////////////////////////////////////////////////////////////////////////////////////////////////////////////////////////////////////////////////////////////////////////////////////////////////////////////////////////////////////////////////////////////////////////////////////////////////////////////////////////////////////////////////////////////////////////////////////////////////////////////////////////////////////////////////////////////////////////////////////////////////////////////////////////////////////////////////////////////////////////////////////////////////////////////////////////////////////////////////////////////////////////////////////////////////////////////////////////////////////////////////////////////////////////////////////////////////////////////////////////////////////////////////////////////////////////////////////////////////////////////////////////////////////////////////////////////////////////////////////////////////////////////////////////////////////////////////////////////////////////////////////////////////////////////////////////////////////////////////////////////////////////////////////////////////////////////////////////////////////////////////////////////////////////////////////////////////////////////////////////////////////////////////////////////////////////////////////////////////////////////////////////////////////////////////////////////////////////////////////////////////////////////////////////////////////////////////////////////////////////////////////////////////////////////////////////////////////////////////////////////////////////////////////////////////////////////////////////////////////////////////////////////////////////////////////////////////////////////////////////////////////////////////////////////////////////////////////////////////////////////////////////////////////////////////////////////////////////////////////////////////////////////////////////////////////////////////////////////////////////////////////////////////////////////////////////////////////////////////////////////////////////////////////////////////////////////////////////////////////////////////////////////////////////////////////////////////////////////////////////////////////////////////////////////////////////////////////////////////////////////////////////////////////////////////////////////////////////////////////////////////////////////////////////////////////////////////////////////////////////////////////////////////////////////////////////////////////////////////////////////////////////////////////////////////////////////////////////////////////////////////////////////////////////////////////////////////////////////////////////////////////////////////////////////////////////////////////////////////////////////////////////////////////////////////////////////////////////////////////////////////////////////////////////////////////////////////////////////////////////////////////////////////////////////////////////////////////////////////////////////////////////////////////////////////////////////////////////////////////////////////////////////////////////////////////////////////////////////////////////////////////////////////////////////////////////////////////////////////////////////////////////////////////////////////////////////////////////////////////////////////////////////////////////////////////////////////////////////////////////////////////////////////////////////////////////////////////////////////////////////////////////////////////////////////////////////////////////////////////////////////////////////////////////////////////////////////////////////////////////////////////////////////////////////////////////////////////////////////////////////////////////////////////////////////////////////////////////////////////////////////////////////////////////////////////////////////////////////////////9RAAAASHMAAAAAAAAAAAAAegAAADQAAAAAAAAAAAAAAAAAAAAAAAAAAAEAAG8AAABQAAAA+AMAAEgEAAAAbwAAAAAAAMYAiAB7AAAANQAAACgAAAAAAQAAbwAAAAEACAAAAAAAAAAAAAAAAAAAAAAA9AAAAAAAAAAAAAAA////APz8/AD+/v4A/f39APr6+gD7+/sA+fn5APj4+AD19fUA7+/vAPLy8gDm5uYAQUFBABISEgDCwsIAT09PACQkJADGxsYAfHx8ADs7OwAiIiIAbm5uAKKiogCTk5MANzc3AFVVVQBfX18APj4+AO3t7QCqqqoAaGhoABUVFQCQkJAA6+vrAIeHhwBHR0cAampqALu7uwCcnJwA3t7eAJqamgB0dHQAMzMzAOzs7ABNTU0A4ODgANfX1wAuLi4Aurq6ANHR0QBjY2MAOTk5AJGRkQDh4eEAHBwcAHNzcwBpaWkARUVFAERERABLS0sAysrKAMTExAAqKioAlZWVACcnJwAjIyMAs7OzAElJSQAtLS0AycnJALi4uADT09MAKysrAD09PQD39/cA6OjoAB0dHQDHx8cAvLy8ANra2gBkZGQAp6enAFZWVgBRUVEAVFRUAOPj4wAJCQkAn5+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fnANbW1gDAwMAALCwsALGxsQA8PDwAnZ2dAJmZmQBISEgAV1dXAJeXlwAwMDAAeHh4AMXFxQCCgoIAERERAHFxcQDZ2dkAr6+vAJubmwCKiooAGRkZAGZmZgC/v78AGxsbAH5+fgDw8PAAYWFhALS0tABsbGwAoKCgACYmJgCNjY0AQ0NDAI6OjgDLy8sAd3d3AICAgAB5eXkAq6urAKysrAC3t7cA29vbAIyMjADNzc0Avr6+AD8/PwAfHx8AKCgoAHV1dQAaGhoAISEhAB4eHgBra2sA5OTkAI+PjwAlJSUAnp6eALm5uQChoaEAsrKyAIODgwBlZWUAlJSUAJiYmABgYGAAiYmJAG1tbQB9fX0AYmJiAN/f3wCEhIQApqamAMjIyABaWloAcHBwAGdnZwB/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DAwQGBAI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iwFBwUFB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KZFK1ZuAg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PpjGCxLAUGAwEBAQEBAQEBAQEBAQEBAQEBAQEBAQEBAQEBAQEBAQEBAQEBAQEBAQEBAQEBAQEBAQEBAQEBAQEBAQEBAQEBAQEBAQEBAQEBAQEBAQEBAQEBAQEBAQEBAQEBAQEBAQEBAQEBAQEBAQEBAQEBAQEBAQEBAQEBAQEBAQEBAQEBAQEBAQEBAQEBAQEBAQEBAQEBAQEBAQEBAQEBAQEBAQEBAQEBAQEBAQEBAQEBAQEBAQEBAQEBAQEHAgcFAwYGBgYDBQMBAQEBAQEBAQEBAQEBAQEBAQEBAQEBAQEBAQEBAQEBAQEBAQEBAQEBAQEBAQEBAQEBAQEBAQECsj9ZkwIGBgEBAQEBAQEBAQEBAQEBAQEBAQEBAQEBAQEBAQEBAQEBAQEBAQEBAQEBAQEBAQEBAQEBAQEBAQEBAQEBAQEBAQEBAQEBAQEBAQEBAQEBAQEBAQEBAQEBAQEBAQEBAQEBAQEBAQEBAQEBAQEBAQEBAQEBAQEBAQEBAQEBAQEBAQEBAQEBAQEBAQEBAQEBAQEBAQEBAQEBAQEBAQEBAQEBAQEBAQEBAQEBAQEBAQEBAQEBAQEBAQEBA3oJLDm6cCwGBwYDAQEBAQEBAQEBAQEBAQEBAQEBAQEBAQEBAQEBAQEBAQEBAQEBAQEBAQEBAQEBAQEBAQEBAQEBA1BmtZOyBQUDAQEBAQEBAQEBAQEBAQEBAQEBAQEBAQEBAQEBAQEBAQEBAQEBAQEBAQEBAQEBAQEBAQEBAQEBAQEBAQEBAQEBAQEBAQEBAQEBAQEBAQEBAQEBAQEBAQEBAQEBAQEBAQEBAQEBAQEBAQEBAQEBAQEBAQEBAQEBAQEBAQEBAQEBAQEBAQEBAQEBAQEBAQEBAQEBAQEBAQEBAQEBAQEBAQEBAQEBAQEBAQEBAQEBAQEBAQEBAQEBAQQGcjSCDWA3PQMIBAEBAQEBAQEBAQEBAQEBAQEBAQEBAQEBAQEBAQEBAQEBAQEBAQEBAQEBAQEBAQEBAQEBAQEBAQQME5ddPAcCAQEBAQEBAQEBAQEBAQEBAQEBAQEBAQEBAQEBAQEBAQEBAQEBAQEBAQEBAQEBAQEBAQEBAQEBAQEBAQEBAQEBAQEBAQEBAQEBAQEBAQEBAQEBAQEBAQEBAQEBAQEBAQEBAQEBAQEBAQEBAQEBAQEBAQEBAQEBAQEBAQEBAQEBAQEBAQEBAQEBAQEBAQEBAQEBAQEBAQEBAQEBAQEBAQEBAQEBAQEBAQEBAQEBAQEBAQEBAQEEAwMBNoskaiRTXB5QBwQBAQEBAQEBAQEBAQEBAQEBAQEBAQEBAQEBAQEBAQIDBAECAwIBAgQBAQEBAQEBAQEBAQEBAQEEBAEztfN8AgMBAQEBAQEBAQEBAQEBAQEBAQEBAQEBAQEBAQEBAQEBAQEBAQEBAQEBAQEBAQEBAQEBAQEBAQEBAQEBAQEBAQEBAQEBAQEBAQEBAQEBAQEBAQEBAQEBAQEBAQEBAQEBAQEBAQEBAQEBAQEBAQEBAQEBAQEBAQEBAQEBAQEBAQEBAQEBAQEBAQEBAQEBAQEBAQEBAQEBAQEBAQEBAQEBAQEBAQEBAQEBAQEBAQEBAQEBAQEES3oBxY/mmVQUMEFnfAQDAQEBAQEBAQEBAQEBAQEBAQEBAQEBAQEBAQEBAQEHBAqBrm4HCHpLegEBAQEBAQEBAQEBAQEBAgV6RmYNqgcBAQEBAQEBAQEBAQEBAQEBAQEBAQEBAQEBAQEBAQEBAQEBAQEBAQEBAQEBAQEBAQEBAQEBAQEBAQEBAQEBAQEBAQEBAQEBAQEBAQEBAQEBAQEBAQEBAQEBAQEBAQEBAQEBAQEBAQEBAQEBAQEBAQEBAQEBAQEBAQEBAQEBAQEBAQEBAQEBAQEBAQEBAQEBAQEBAQEBAQEBAQEBAQEBAQEBAQEBAQEBAQEBAQEBAQEBAQEBAwYBs0XgNwzKa4hgqVACAgEBAQEBAQEBAQEBAQEBAQEBAQEBAQEBAQEBAQEDelbxjcityksEAgUBAQEBAQEBAQEBAQEBAQQHAgEwSvIMAwEBAQEBAQEBAQEBAQEBAQEBAQEBAQEBAQEBAQEBAQEBAQEBAQEBAQEBAQEBAQEBAQEBAQEBAQEBAQEBAQEBAQEBAQEBAQEBAQEBAQEBAQEBAQEBAQEBAQEBAQEBAQEBAQEBAQEBAQEBAQEBAQEBAQEBAQEBAQEBAQEBAQEBAQEBAQEBAQEBAQEBAQEBAQEBAQEBAQEBAQEBAQEBAQEBAQEBAQEBAQEBAQEBAQEBAQEBAQFQiGfV3x0IASFZNMfrBgMBAQEBAQEBAQEBAQEBAQEBAQEBAQEBAQEBAQEBAQUEqyUqYq+kBwkIAQEBAQEBAQEBAQEBAQEDBgcBGMdZzwEBAQEBAQEBAQEBAQEBAQEBAQEBAQEBAQEBAQEBAQEBAQEBAQEBAQEBAQEBAQEBAQEBAQEBAQEBAQEBAQEBAQEBAQEBAQEBAQEBAQEBAQEBAQEBAQEBAQEBAQEBAQEBAQEBAQEBAQEBAQEBAQEBAQEBAQEBAQEBAQEBAQEBAQEBAQEBAQEBAQEBAQEBAQEBAQEBAQEBAQEBAQEBAQEBAQEBAQEBAQEBAQEBAQMCAgQHBl9QMMbx0UtLAghLzJN2uAMEAQEBAQEBAQEBAQEBAQEBAQEBAQEBAQEBAQEBAQEEAQEdioETj8mHAggFSwYBAQEBAQEBAQEBAQQBBCg3Z94GBQYDAQEBAQEBAQEBAQEBAQEBAQEBAQEBAQEBAQEBAQEBAQEBAQEBAQEBAQEBAQEBAQEBAQEBAQEBAQEBAQEBAQEBAQEBAQEBAQEBAQEBAQEBAQEBAQEBAQEBAQEBAQEBAQEBAQEBAQEBAQEBAQEBAQEBAQEBAQEBAQEBAQEBAQEBAQEBAQEBAQEBAQEBAQEBAQEBAQEBAQEBAQEBAQEBAQEBAQEBAQEBAQEDCAIEAgcMWlQ8wQUCAgMGBImTn5kFAwEBAQEBAQEBAQEBAQEBAQEBAQEBAQEBAQEBAQEBAQEBAdsaRkQcaeUFBwIEAQEBAQEBAQEBAQEBAQEBXIwZcAgFAwEBAQEBAQEBAQEBAQEBAQEBAQEBAQEBAQEBAQEBAQEBAQEBAQEBAQEBAQEBAQEBAQEBAQEBAQEBAQEBAQEBAQEBAQEBAQEBAQEBAQEBAQEBAQEBAQEBAQEBAQEBAQEBAQEBAQEBAQEBAQEBAQEBAQEBAQEBAQEBAQEBAQEBAQEBAQEBAQEBAQEBAQEBAQEBAQEBAQEBAQEBAQEBAQEBAQEBAQEBAQEBAgQCBeTLFKfucAYHBAQCBgcF7w0NLgIBAQEBAQEBAQEBAQEBAQEBAQEBAQEBAQEBAQEBAQEBAQUBToiEeUlB5QIIBAEBAQEBAQEBAQEBAQEBBlLHYPABAgYBAQEBAQEBAQEBAQEBAQEBAQEBAQEBAQEBAQEBAQEBAQEBAQEBAQEBAQEBAQEBAQEBAQEBAQEBAQEBAQEBAQEBAQEBAQEBAQEBAQEBAQEBAQEBAQEBAQEBAQEBAQEBAQEBAQEBAQEBAQEBAQEBAQEBAQEBAQEBAQEBAQEBAQEBAQEBAQEBAQEBAQEBAQEBAQEBAQEBAQEBAQEBAQEBAQEBBAMEAwMDBAQBCHHWURC+AwIHBwQEBAICARSXx6oBAQEBAQEBAQEBAQEBAQEBAQEBAQEBAQEBAQEBAQEBAQEEBgbq2XDtdg0JCAUBAQEBAQEBAQEBAQEBAQZ8wxBCAQYEAQEBAQEBAQEBAQEBAQEBAQEBAQEBAQEBAQEBAQEBAQEBAQEBAQEBAQEBAQEBAQEBAQEBAQEBAQEBAQEBAQEBAQEBAQEBAQEBAQEBAQEBAQEBAQEBAQEBAQEBAQEBAQEBAQEBAQEBAQEBAQEBAQEBAQEBAQEBAQEBAQEBAQEBAQEBAQEBAQEBAQEBAQEBAQEBAQEBAQEBAQEBAQEBAQEBAQUCBwgIBgounqDVnYBvAwEBAQEBAQECBQbkN1rCegEBAQEBAQEBAQEBAQEBAQEBAQEBAQEBAQEBAQEBAQEBAgQGAlYMNcMU7AYHAQEBAQEBAQEBAQEBAQEDAY8WxOgGBAEBAQEBAQEBAQEBAQEBAQEBAQEBAQEBAQEBAQEBAQEBAQEBAQEBAQEBAQEBAQEBAQEBAQEBAQEBAQEBAQEBAQEBAQEBAQEBAQEBAQEBAQEBAQEBAQEBAQEBAQEBAQEBAQEBAQEBAQEBAQEBAQEBAQEBAQEBAQEBAQEBAQEBAQEBAQEBAQEBAQEBAQEBAQEBAQEBAQEBAQEBAQEBAQEBAQEECAV6fLRKiLG6mYBwCAUBAQEBAQEBAwcGBpPMhugBAQEBAQEBAQEBAQEBAQEBAQEBAQEBAQEBAQEBAQEBAQMGAgUFjm45SpeuBQEBAQEBAQEBAQEBAQEBBweKJBC5BQYBAQEBAQEBAQEBAQEBAQEBAQEBAQEBAQEBAQEBAQEBAQEBAQEBAQEBAQEBAQEBAQEBAQEBAQEBAQEBAQEBAQEBAQEBAQEBAQEBAQEBAQEBAQEBAQEBAQEBAQEBAQEBAQEBAQEBAQEBAQEBAQEBAQEBAQEBAQEBAQEBAQEBAQEBAQEBAQEBAQEBAQEBAQEBAQEBAQEBAQEBAQEBAQEBAQEBXyjrMGAldR9d2I4CX0sCAQEBAQEBAQYEBwFRzGuNAQEBAQEBAQEBAQEBAQEBAQEBAQEBAQEBAQEBAQEBAQEEBAICBgIHcA4RLAIBAQEBAQEBAQEBAQEBAQQJAUStYCIGAQEBAQEBAQEBAQEBAQEBAQEBAQEBAQEBAQEBAQEBAQEBAQEBAQEBAQEBAQEBAQEBAQEBAQEBAQEBAQEBAQEBAQEBAQEBAQEBAQEBAQEBAQEBAQEBAQEBAQEBAQEBAQEBAQEBAQEBAQEBAQEBAQEBAQEBAQEBAQEBAQEBAQEBAQEBAQEBAQEBAQEBAQEBAQEBAQEBAQEBAQEBAQEBAwcDJ4k/N4zesT6UPQgHBgIGBQEBAQEBAQEEBAMDAWdZeUsGBwEBAQEBAQEBAQEBAQEBAQEBAQEBAQEBAQEBAQEBBAMDAwVLCAfHdh8DCAYGAQEBAQEBAQEBAQECBAbRGhSiAgIDBQMBAQEBAQEBAQEBAQEBAQEBAQEBAQEBAQEBAQEBAQEBAQEBAQEBAQEBAQEBAQEBAQEBAQEBAQEBAQEBAQEBAQEBAQEBAQEBAQEBAQEBAQEBAQEBAQEBAQEBAQEBAQEBAQEBAQEBAQEBAQEBAQEBAQEBAQEBAQEBAQEBAQEBAQEBAQEBAQEBAQEBAQEBAQEBAQEBAQEBAQEBAQQFVkEfyWa1463qeuQ9cAIHAgYBAQEBAQEBAQEBAwFdzBEuAgIDAQEBAQEBAQEBAQEBAQEBAQEBAQEBAQEBAQEBAQEBAQEFBgfWYYi6uglLCwQBAQEBAQEBAQEBAgcFLxS6YAEEBgQEAQEBAQEBAQEBAQEBAQEBAQEBAQEBAQEBAQEBAQEBAQEBAQEBAQEBAQEBAQEBAQEBAQEBAQEBAQEBAQEBAQEBAQEBAQEBAQEBAQEBAQEBAQEBAQEBAQEBAQEBAQEBAQEBAQEBAQEBAQEBAQEBAQEBAQEBAQEBAQEBAQEBAQEBAQEBAQEBAQEBAQEBAQEBAQEBAQEBAQEBAQEDSwITOie86ePcGtnkMlhkHQcDAQEBAQEBAQEBAQECZcdJdwIGAQEBAQEBAQEBAQEBAQEBAQEBAQEBAQEBAQEBAQEBAQEBB0spSg04Vs/hAQUBAQEBAQEBAQEBAQYCAgV4GzRzAgIGAwEBAQEBAQEBAQEBAQEBAQEBAQEBAQEBAQEBAQEBAQEBAQEBAQEBAQEBAQEBAQEBAQEBAQEBAQEBAQEBAQEBAQEBAQEBAQEBAQEBAQEBAQEBAQEBAQEBAQEBAQEBAQEBAQEBAQEBAQEBAQEBAQEBAQEBAQEBAQEBAQEBAQEBAQEBAQEBAQEBAQEBAQEBAQEBAQEBAQEBAQEBBAcFBAEHAgQCBwMBBAco532+CAQDAwMEBAQBAQEDAq4VRWwBBwMBAQEBAQEBAQEBAQEBAQEBAQEBAQEBAQEBAQEBBAQEAgGYk+CpPejjJasBAwICBAMBAQEBAQEFBAMHHYKAxG5LBAMBAQEBAQEBAQEBAQEBAQEBAQEBAQEBAQEBAQEBAQEBAQEBAQEBAQEBAQEBAQEBAQEBAQEBAQEBAQEBAQEBAQEBAQEBAQEBAQEBAQEBAQEBAQEBAQEBAQEBAQEBAQEBAQEBAQEBAQEBAQEBAQEBAQEBAQEBAQEBAQEBAQEBAQEBAQEBAQEBAQEBAQEBAQEBAQEBAQEBAQEBAQEBAQEBAQEBAQEBAwJLrtFnTWzmRgYHBwYEBAEBAQQFp2Y/ZQcDAQEBAQEBAQEBAQEBAQEBAQEBAQEBAQEBAQEBAQIJBwLcYBpClgVLGGltiggGegUBAQEBAQEBAQEBAwLNVcbnAgYGAQEBAQEBAQEBAQEBAQEBAQEBAQEBAQEBAQEBAQEBAQEBAQEBAQEBAQEBAQEBAQEBAQEBAQEBAQEBAQEBAQEBAQEBAQEBAQEBAQEBAQEBAQEBAQEBAQEBAQEBAQEBAQEBAQEBAQEBAQEBAQEBAQEBAQEBAQEBAQEBAQEBAQEBAQEBAQEBAQEBAQEBAQEBAQEBAQEBAQEBAQEBAQEBAQEBAQEBAQEFAgIFAXOZWeLjBgVLBQQBAQMECAFFNHkDAwEBAQEBAQEBAQEBAQEBAQEBAQEBAQEBAQEBAQEDegabk6Qg5G4HBQR+JDnlbgIFAQEBAQEBAQEBAQFLSJ/FqQEGAwEBAQEBAQEBAQEBAQEBAQEBAQEBAQEBAQEBAQEBAQEBAQEBAQEBAQEBAQEBAQEBAQEBAQEBAQEBAQEBAQEBAQEBAQEBAQEBAQEBAQEBAQEBAQEBAQEBAQEBAQEBAQEBAQEBAQEBAQEBAQEBAQEBAQEBAQEBAQEBAQEBAQEBAQEBAQEBAQEBAQEBAQEBAQEBAQEBAQEBAQEBAQEBAQEBAQEBAQEDBgQFBwQIAcCMs5+nB3oDAQEDAgcC18OT0AEBAQEBAQEBAQEBAQEBAQEBAQEBAQEBAQEBAQEBAQ8aGhBqygIJBUsFS9Nh3oNuBgEBAQEBAQEBAQEESwVSYlyeCAMBAQEBAQEBAQEBAQEBAQEBAQEBAQEBAQEBAQEBAQEBAQEBAQEBAQEBAQEBAQEBAQEBAQEBAQEBAQEBAQEBAQEBAQEBAQEBAQEBAQEBAQEBAQEBAQEBAQEBAQEBAQEBAQEBAQEBAQEBAQEBAQEBAQEBAQEBAQEBAQEBAQEBAQEBAQEBAQEBAQEBAQEBAQEBAQEBAQEBAQEBAQEBAQEBAQEBAQEBBAMDBAMDAgQCBM21zKQKBgcFBQMEAnyRn7kFBQICAgYEBgEBAQEBAQEBAQEBAQEBBAYESwZLX8lpUxrVAQUFAQQEAwZf4EEZbgcGAgYGAQEBAQEBAwMFAZDhwyICAQEBAQEBAQEBAQEBAQEBAQEBAQEBAQEBAQEBAQEBAQEBAQEBAQEBAQEBAQEBAQEBAQEBAQEBAQEBAQEBAQEBAQEBAQEBAQEBAQEBAQEBAQEBAQEBAQEBAQEBAQEBAQEBAQEBAQEBAQEBAQEBAQEBAQEBAQEBAQEBAQEBAQEBAQEBAQEBAQEBAQEBAQEBAQEBAQEBAQEBAQEBAQEBAQEBAQEBAQEBAQEBAQEEAwUEhJ0NVC9LegIBAQEF1mtJCUsCAgYGBQQBAQEBAQEBAQEBAQEBAQIHSwcLgVVhOZdtAgcEBQEBAQMFBwzRqhgIAgICAgEBAQEBAQEEAgGAM5EnAwEBAQEBAQEBAQEBAQEBAQEBAQEBAQEBAQEBAQEBAQEBAQEBAQEBAQEBAQEBAQEBAQEBAQEBAQEBAQEBAQEBAQEBAQEBAQEBAQEBAQEBAQEBAQEBAQEBAQEBAQEBAQEBAQEBAQEBAQEBAQEBAQEBAQEBAQEBAQEBAQEBAQEBAQEBAQEBAQEBAQEBAQEBAQEBAQEBAQEBAQEBAQEBAQEBAQEBAQEBAQEBAQEBAQQDBQQB3iQZUgEGAQEBA4EgMHFuCwUEBAYCAQEBAQEBAQEBAQEBAQEESwNO37VqWjNWCAJLAgIBAQEDBQQEyhOvI0sIBQYBAQEBAQEDBgIIASTXRQQBAQEBAQEBAQEBAQEBAQEBAQEBAQEBAQEBAQEBAQEBAQEBAQEBAQEBAQEBAQEBAQEBAQEBAQEBAQEBAQEBAQEBAQEBAQEBAQEBAQEBAQEBAQEBAQEBAQEBAQEBAQEBAQEBAQEBAQEBAQEBAQEBAQEBAQEBAQEBAQEBAQEBAQEBAQEBAQEBAQEBAQEBAQEBAQEBAQEBAQEBAQEBAQEBAQEBAQEBAQEBAQEBAQMEBgN6BQF4a6+oAQMDAwIFOElZtjrZJNwiAgMGBAEBAQEEAwMCAwEEBWV/sxpgGd0BBQQGAwQFAQEBAgQCAgUMNCWFAQYGAQEBAQEBAwICBAXc0SsYAwMDAQEBAQEBAQEBAQEBAQEBAQEBAQEBAQEBAQEBAQEBAQEBAQEBAQEBAQEBAQEBAQEBAQEBAQEBAQEBAQEBAQEBAQEBAQEBAQEBAQEBAQEBAQEBAQEBAQEBAQEBAQEBAQEBAQEBAQEBAQEBAQEBAQEBAQEBAQEBAQEBAQEBAQEBAQEBAQEBAQEBAQEBAQEBAQEBAQEBAQEBAQEBAQEBAQEBAQEBAQEBAQEBAQEBAQEBAS+P2x8BB3oHAjiTQmEzuCp/aU8iBQcDAQEDBggIBgcBRqQ/H0QU2AQEAQEBAQEBAQEBAQEBAQEGB9PJwicCCAEBAQEBAQEBAQEBX0IzFARLBQMBAQEBAQEBAQEBAQEBAQEBAQEBAQEBAQEBAQEBAQEBAQEBAQEBAQEBAQEBAQEBAQEBAQEBAQEBAQEBAQEBAQEBAQEBAQEBAQEBAQEBAQEBAQEBAQEBAQEBAQEBAQEBAQEBAQEBAQEBAQEBAQEBAQEBAQEBAQEBAQEBAQEBAQEBAQEBAQEBAQEBAQEBAQEBAQEBAQEBAQEBAQEBAQEBAQEBAQEBAQEBAQEBAQEBAQEEKA150wECB4fU1axEIdY518vCjx0HAQEBAwUJBgOWDTCMnccYDAFuBQEBAQEBAQEBAQEBAQEBBwcIIznYLgcBAQEBAQEBAQEBAwPZbcTaBgUBAQEBAQEBAQEBAQEBAQEBAQEBAQEBAQEBAQEBAQEBAQEBAQEBAQEBAQEBAQEBAQEBAQEBAQEBAQEBAQEBAQEBAQEBAQEBAQEBAQEBAQEBAQEBAQEBAQEBAQEBAQEBAQEBAQEBAQEBAQEBAQEBAQEBAQEBAQEBAQEBAQEBAQEBAQEBAQEBAQEBAQEBAQEBAQEBAQEBAQEBAQEBAQEBAQEBAQEBAQEBAQEBAQEBAQEBAgVWRGEpeggLE1o/N84EBjHPsGOfgwEBAQGU0GIrl1STf9FWBAUIBQQBAQEBAQEBAQEBAQEBAQYIegTOdbGUAQEBAQEBAQEBAQMFyq+c0gsGAwEBAQEBAQEBAQEBAQEBAQEBAQEBAQEBAQEBAQEBAQEBAQEBAQEBAQEBAQEBAQEBAQEBAQEBAQEBAQEBAQEBAQEBAQEBAQEBAQEBAQEBAQEBAQEBAQEBAQEBAQEBAQEBAQEBAQEBAQEBAQEBAQEBAQEBAQEBAQEBAQEBAQEBAQEBAQEBAQEBAQEBAQEBAQEBAQEBAQEBAQEBAQEBAQEBAQEBAQEBAQEBAQEBAQEBAQQEAXwtLcEFeslNRSvCak+lh67KwoIBL8uJwsYkQsy1zQoBAwMCBAYDAQEBAQEBAQEBAQEBAQEEAgMDATmNvwF6BQMBAQEBAQEEBQN1fhGrBAEBAQEBAQEBAQEBAQEBAQEBAQEBAQEBAQEBAQEBAQEBAQEBAQEBAQEBAQEBAQEBAQEBAQEBAQEBAQEBAQEBAQEBAQEBAQEBAQEBAQEBAQEBAQEBAQEBAQEBAQEBAQEBAQEBAQEBAQEBAQEBAQEBAQEBAQEBAQEBAQEBAQEBAQEBAQEBAQEBAQEBAQEBAQEBAQEBAQEBAQEBAQEBAQEBAQEBAQEBAQEBAQEBAQEBAQEBAQEDChCXPnoEcYIgx16raYyMPxnIxJ92nJdJY2UFAQQDAQEBAQEBAQEBAQEBAQEBAQEBAQEBAQEBA3qDeW1RAQgEAQEBAQEBAwYIwI9ZKgYDAQEBAQEBAQEBAQEBAQEBAQEBAQEBAQEBAQEBAQEBAQEBAQEBAQEBAQEBAQEBAQEBAQEBAQEBAQEBAQEBAQEBAQEBAQEBAQEBAQEBAQEBAQEBAQEBAQEBAQEBAQEBAQEBAQEBAQEBAQEBAQEBAQEBAQEBAQEBAQEBAQEBAQEBAQEBAQEBAQEBAQEBAQEBAQEBAQEBAQEBAQEBAQEBAQEBAQEBAQEBAQEBAQEBAQEBAQEBAQZ7UWHASwW3DpdUwT9BIMLCw8RCQsUjBwQCBgYGAwEBAQEBAQEBAQEBAQEBAQEBAQEBAQEBAQMEel+MFmIBBAEBAQEBAQMIBUtiecZfAQEBAQEBAQEBAQEBAQEBAQEBAQEBAQEBAQEBAQEBAQEBAQEBAQEBAQEBAQEBAQEBAQEBAQEBAQEBAQEBAQEBAQEBAQEBAQEBAQEBAQEBAQEBAQEBAQEBAQEBAQEBAQEBAQEBAQEBAQEBAQEBAQEBAQEBAQEBAQEBAQEBAQEBAQEBAQEBAQEBAQEBAQEBAQEBAQEBAQEBAQEBAQEBAQEBAQEBAQEBAQEBAQEBAQEBAQEBAQEDBFZdiDYHArqcXQIBjgG7vJ0ZvAEBAQIGBAYEAgMBAQEBAQEBAQEBAQEBAQEBAQEBAQEBAQEBBQN6THscvQYGAwMBAQEEAgIGvr9/YgMEBAMBAQEBAQEBAQEBAQEBAQEBAQEBAQEBAQEBAQEBAQEBAQEBAQEBAQEBAQEBAQEBAQEBAQEBAQEBAQEBAQEBAQEBAQEBAQEBAQEBAQEBAQEBAQEBAQEBAQEBAQEBAQEBAQEBAQEBAQEBAQEBAQEBAQEBAQEBAQEBAQEBAQEBAQEBAQEBAQEBAQEBAQEBAQEBAQEBAQEBAQEBAQEBAQEBAQEBAQEBAQEBAQEBAQEBAQEBAQEBt2hiCQSwN2BDAgYCAgF3SbgEAwEBAQEBAQEBAQEBAQEBAQEBAQEBAQEBAQEBAQEBAQEBAQEBAQQHHjOySwYCAQEBAQEBAQGmuTc2BQQGAQEBAQEBAQEBAQEBAQEBAQEBAQEBAQEBAQEBAQEBAQEBAQEBAQEBAQEBAQEBAQEBAQEBAQEBAQEBAQEBAQEBAQEBAQEBAQEBAQEBAQEBAQEBAQEBAQEBAQEBAQEBAQEBAQEBAQEBAQEBAQEBAQEBAQEBAQEBAQEBAQEBAQEBAQEBAQEBAQEBAQEBAQEBAQEBAQEBAQEBAQEBAQEBAQEBAQEBAQEBAQEBAQEBAQEBAQEBAQewsbIGeluztAMCAwgBVLUqBAYDAQEBAQEBAQEBAQEBAQEBAQEBAQEBAQEBAQEBAQEBAQEBAQECBgJyax0GBgMBAQEBAQECmLZFtksEBgEBAQEBAQEBAQEBAQEBAQEBAQEBAQEBAQEBAQEBAQEBAQEBAQEBAQEBAQEBAQEBAQEBAQEBAQEBAQEBAQEBAQEBAQEBAQEBAQEBAQEBAQEBAQEBAQEBAQEBAQEBAQEBAQEBAQEBAQEBAQEBAQEBAQEBAQEBAQEBAQEBAQEBAQEBAQEBAQEBAQEBAQEBAQEBAQEBAQEBAQEBAQEBAQEBAQEBAQEBAQEBAQEBAQEBAQEBAQEEBkeojQGnrCQBBwYDAWl/rQIFAwEBAQEBAQEBAQEBAQEBAQEBAQEBAQEBAQEBAQEBAQEBAQEBAq4FCJuCDAQBAQEBAQEBBAKar1QCBQQBAQEBAQEBAQEBAQEBAQEBAQEBAQEBAQEBAQEBAQEBAQEBAQEBAQEBAQEBAQEBAQEBAQEBAQEBAQEBAQEBAQEBAQEBAQEBAQEBAQEBAQEBAQEBAQEBAQEBAQEBAQEBAQEBAQEBAQEBAQEBAQEBAQEBAQEBAQEBAQEBAQEBAQEBAQEBAQEBAQEBAQEBAQEBAQEBAQEBAQEBAQEBAQEBAQEBAQEBAQEBAQEBAQEBAQEBAwQGAnodqEqBATeRDAIECAOpjIsGAgEBAQEBAQEBAQEBAQEBAQEBAQEBAQEBAQEBAQEBAQEBAQEBAQMEAgIGqjtkA0sCAgEBAQQIZatdoQIGAQEBAQEBAQEBAQEBAQEBAQEBAQEBAQEBAQEBAQEBAQEBAQEBAQEBAQEBAQEBAQEBAQEBAQEBAQEBAQEBAQEBAQEBAQEBAQEBAQEBAQEBAQEBAQEBAQEBAQEBAQEBAQEBAQEBAQEBAQEBAQEBAQEBAQEBAQEBAQEBAQEBAQEBAQEBAQEBAQEBAQEBAQEBAQEBAQEBAQEBAQEBAQEBAQEBAQEBAQEBAQEBAQEBAQEBAwMCBAQHBZKiiASgV4sIBwWgeaOVBwgDAQEBAQEBAQEBAQEBAQEBAQEBAQEBAQEBAQEBAQEBAQEBAQEBAQEBSwGkEKUIBQYBAQEEBwampzcBCQEBAQEBAQEBAQEBAQEBAQEBAQEBAQEBAQEBAQEBAQEBAQEBAQEBAQEBAQEBAQEBAQEBAQEBAQEBAQEBAQEBAQEBAQEBAQEBAQEBAQEBAQEBAQEBAQEBAQEBAQEBAQEBAQEBAQEBAQEBAQEBAQEBAQEBAQEBAQEBAQEBAQEBAQEBAQEBAQEBAQEBAQEBAQEBAQEBAQEBAQEBAQEBAQEBAQEBAQEBAQEBAQEBAQEBAQMHAgQGBgYGgZ2eJkl2hwYInxRNXwUCAwEBAQEBAQEBAQEBAQEBAQEBAQEBAQEBAQEBAQEBAQEBAQEBAQEBAQIGNqAtcQgCAQEBAwYEQ6FNSAQBAQEBAQEBAQEBAQEBAQEBAQEBAQEBAQEBAQEBAQEBAQEBAQEBAQEBAQEBAQEBAQEBAQEBAQEBAQEBAQEBAQEBAQEBAQEBAQEBAQEBAQEBAQEBAQEBAQEBAQEBAQEBAQEBAQEBAQEBAQEBAQEBAQEBAQEBAQEBAQEBAQEBAQEBAQEBAQEBAQEBAQEBAQEBAQEBAQEBAQEBAQEBAQEBAQEBAQEBAQEBAQEBAQEEAwUBS5VwAgcCBwGFdZZZWyd8fIyXmAEEBgMBAQEBAQEBAQEBAQEBAQEBAQEBAQEBAQEBAQEBAQEBAQEBAQEBAQEEBweEmWIMAgQBBAQGBG6am5wBAwQBAwEBAQEBAQEBAQEBAQEBAQEBAQEBAQEBAQEBAQEBAQEBAQEBAQEBAQEBAQEBAQEBAQEBAQEBAQEBAQEBAQEBAQEBAQEBAQEBAQEBAQEBAQEBAQEBAQEBAQEBAQEBAQEBAQEBAQEBAQEBAQEBAQEBAQEBAQEBAQEBAQEBAQEBAQEBAQEBAQEBAQEBAQEBAQEBAQEBAQEBAQEBAQEBAQEBAQEBAQEBAQEBBQYBjI2OCAQBAQEEbh+PG5BRAUWCkQEBAQEBAQEBAQEBAQEBAQEBAQEBAQEBAQEBAQEBAQEBAQEBAQEBAQEBAQEBAQEBAZJ5f0wFBV8DAQEBMQqTlAJ6BQYBAQEBAQEBAQEBAQEBAQEBAQEBAQEBAQEBAQEBAQEBAQEBAQEBAQEBAQEBAQEBAQEBAQEBAQEBAQEBAQEBAQEBAQEBAQEBAQEBAQEBAQEBAQEBAQEBAQEBAQEBAQEBAQEBAQEBAQEBAQEBAQEBAQEBAQEBAQEBAQEBAQEBAQEBAQEBAQEBAQEBAQEBAQEBAQEBAQEBAQEBAQEBAQEBAQEBAQEBAQEBAQVuhBmFBwUFAQEBSwUKf1IUP2kZhocBAQEBAQEBAQEBAQEBAQEBAQEBAQEBAQEBAQEBAQEBAQEBAQEBAQEBAQEBAQEBAQQHToiJigIGBAEBAQpPi0AGBAYEAQEBAQEBAQEBAQEBAQEBAQEBAQEBAQEBAQEBAQEBAQEBAQEBAQEBAQEBAQEBAQEBAQEBAQEBAQEBAQEBAQEBAQEBAQEBAQEBAQEBAQEBAQEBAQEBAQEBAQEBAQEBAQEBAQEBAQEBAQEBAQEBAQEBAQEBAQEBAQEBAQEBAQEBAQEBAQEBAQEBAQEBAQEBAQEBAQEBAQEBAQEBAQEBAQEBAQEBAQEBAQEIBnw6Hn1fAgEBAQUCAX5/XhVbXYADBAEBAQEBAQEBAQEBAQEBAQEBAQEBAQEBAQEBAQEBAQEBAQEBAQEBAQEBAQEBAQEECASBVIJuBgIBAQEEcR1KgwIGAwEBAQEBAQEBAQEBAQEBAQEBAQEBAQEBAQEBAQEBAQEBAQEBAQEBAQEBAQEBAQEBAQEBAQEBAQEBAQEBAQEBAQEBAQEBAQEBAQEBAQEBAQEBAQEBAQEBAQEBAQEBAQEBAQEBAQEBAQEBAQEBAQEBAQEBAQEBAQEBAQEBAQEBAQEBAQEBAQEBAQEBAQEBAQEBAQEBAQEBAQEBAQEBAQEBAQEBAQEBAQEBAgIDcUpycyp0AwEBAwEMdXZrN3dfCQQBAQEBAQEBAQEBAQEBAQEBAQEBAQEBAQEBAQEBAQEBAQEBAQEBAQEBAQEBAQEBAwQCAXh5NE8EBQUGCHpyWHsGSwQBAQEBAQEBAQEBAQEBAQEBAQEBAQEBAQEBAQEBAQEBAQEBAQEBAQEBAQEBAQEBAQEBAQEBAQEBAQEBAQEBAQEBAQEBAQEBAQEBAQEBAQEBAQEBAQEBAQEBAQEBAQEBAQEBAQEBAQEBAQEBAQEBAQEBAQEBAQEBAQEBAQEBAQEBAQEBAQEBAQEBAQEBAQEBAQEBAQEBAQEBAQEBAQEBAQEBAQEBAQEBAQEBAQFITGVmZzNEaGlqVV5rbEJtIW4DAQEBAQEBAQEBAQEBAQEBAQEBAQEBAQEBAQEBAQEBAQEBAQEBAQEBAQEBAQEBAQEBAQEBDDocIwMHBQcGb3AlAUsEAQEBAQEBAQEBAQEBAQEBAQEBAQEBAQEBAQEBAQEBAQEBAQEBAQEBAQEBAQEBAQEBAQEBAQEBAQEBAQEBAQEBAQEBAQEBAQEBAQEBAQEBAQEBAQEBAQEBAQEBAQEBAQEBAQEBAQEBAQEBAQEBAQEBAQEBAQEBAQEBAQEBAQEBAQEBAQEBAQEBAQEBAQEBAQEBAQEBAQEBAQEBAQEBAQEBAQEBAQEBAQEBAQEDAgcHWA0ZWQ0ZWltKVVxdXgpfAQEBAQEBAQEBAQEBAQEBAQEBAQEBAQEBAQEBAQEBAQEBAQEBAQEBAQEBAQEBAQEBAQEBAl9MYGFiAwUESwYBY2QFAwEBAQEBAQEBAQEBAQEBAQEBAQEBAQEBAQEBAQEBAQEBAQEBAQEBAQEBAQEBAQEBAQEBAQEBAQEBAQEBAQEBAQEBAQEBAQEBAQEBAQEBAQEBAQEBAQEBAQEBAQEBAQEBAQEBAQEBAQEBAQEBAQEBAQEBAQEBAQEBAQEBAQEBAQEBAQEBAQEBAQEBAQEBAQEBAQEBAQEBAQEBAQEBAQEBAQEBAQEBAQEBAQEBAwIFAgIBAQNPUDIBBANRERlSBwMBAQEBAQEBAQEBAQEBAQEBAQEBAQEBAQEBAQEBAQEBAQEBAQEBAQEBAQEBAQEBAQEBAQMCCAdTVFUsBwgEVjtXBgUDAQEBAQEBAQEBAQEBAQEBAQEBAQEBAQEBAQEBAQEBAQEBAQEBAQEBAQEBAQEBAQEBAQEBAQEBAQEBAQEBAQEBAQEBAQEBAQEBAQEBAQEBAQEBAQEBAQEBAQEBAQEBAQEBAQEBAQEBAQEBAQEBAQEBAQEBAQEBAQEBAQEBAQEBAQEBAQEBAQEBAQEBAQEBAQEBAQEBAQEBAQEBAQEBAQEBAQEBAQEBAQEBAQEBAQEBAQEBAQEBAQQFSA5JSgEBAQEBAQEBAQEBAQEBAQEBAQEBAQEBAQEBAQEBAQEBAQEBAQEBAQEBAQEBAQEBAQEBAQEBAQEBSzMUO0wFBwZNSU4GAwEBAQEBAQEBAQEBAQEBAQEBAQEBAQEBAQEBAQEBAQEBAQEBAQEBAQEBAQEBAQEBAQEBAQEBAQEBAQEBAQEBAQEBAQEBAQEBAQEBAQEBAQEBAQEBAQEBAQEBAQEBAQEBAQEBAQEBAQEBAQEBAQEBAQEBAQEBAQEBAQEBAQEBAQEBAQEBAQEBAQEBAQEBAQEBAQEBAQEBAQEBAQEBAQEBAQEBAQEBAQEBAQEBAQEBAQEBAQEBAQMHBQZAQUI1AQEBAQEBAQEBAQEBAQEBAQEBAQEBAQEBAQEBAQEBAQEBAQEBAQEBAQEBAQEBAQEBAQEBAQEBAQcFQ0RFRggGR0UNCwMDAQEBAQEBAQEBAQEBAQEBAQEBAQEBAQEBAQEBAQEBAQEBAQEBAQEBAQEBAQEBAQEBAQEBAQEBAQEBAQEBAQEBAQEBAQEBAQEBAQEBAQEBAQEBAQEBAQEBAQEBAQEBAQEBAQEBAQEBAQEBAQEBAQEBAQEBAQEBAQEBAQEBAQEBAQEBAQEBAQEBAQEBAQEBAQEBAQEBAQEBAQEBAQEBAQEBAQEBAQEBAQEBAQEBAQEBAQEBAQEBBAIHATk6MAEBAQEBAQEBAQEBAQEBAQEBAQEBAQEBAQEBAQEBAQEBAQEBAQEBAQEBAQEBAQEBAQEBAQEBAQEHBQQhOzw9BAY+PxICAQQDAQEBAQEBAQEBAQEBAQEBAQEBAQEBAQEBAQEBAQEBAQEBAQEBAQEBAQEBAQEBAQEBAQEBAQEBAQEBAQEBAQEBAQEBAQEBAQEBAQEBAQEBAQEBAQEBAQEBAQEBAQEBAQEBAQEBAQEBAQEBAQEBAQEBAQEBAQEBAQEBAQEBAQEBAQEBAQEBAQEBAQEBAQEBAQEBAQEBAQEBAQEBAQEBAQEBAQEBAQEBAQEBAQEBAQEBAQEBAQICBC8iMCsxAQICAwEBAQEBAQEBAQEBAQEBAQEBAQEBAQEBAQEBAQEBAQEBAQEBAQEBAQEBAQEBAQEBAQEBAwMCAzIzNDUCNjc4AQUCAwEBAQEBAQEBAQEBAQEBAQEBAQEBAQEBAQEBAQEBAQEBAQEBAQEBAQEBAQEBAQEBAQEBAQEBAQEBAQEBAQEBAQEBAQEBAQEBAQEBAQEBAQEBAQEBAQEBAQEBAQEBAQEBAQEBAQEBAQEBAQEBAQEBAQEBAQEBAQEBAQEBAQEBAQEBAQEBAQEBAQEBAQEBAQEBAQEBAQEBAQEBAQEBAQEBAQEBAQEBAQEBAQEBAQEBAQEBAQEBAQEoKSoUEwICCAMBAQEBAQEBAQEBAQEBAQEBAQEBAQEBAQEBAQEBAQEBAQEBAQEBAQEBAQEBAQEBAQEBAQEBAQEDCisZJCwlLS4HBwQBAQEBAQEBAQEBAQEBAQEBAQEBAQEBAQEBAQEBAQEBAQEBAQEBAQEBAQEBAQEBAQEBAQEBAQEBAQEBAQEBAQEBAQEBAQEBAQEBAQEBAQEBAQEBAQEBAQEBAQEBAQEBAQEBAQEBAQEBAQEBAQEBAQEBAQEBAQEBAQEBAQEBAQEBAQEBAQEBAQEBAQEBAQEBAQEBAQEBAQEBAQEBAQEBAQEBAQEBAQEBAQEBAQEBAQEBAQEBAQEBAR4fICEDBAUDAQEBAQEBAQEBAQEBAQEBAQEBAQEBAQEBAQEBAQEBAQEBAQEBAQEBAQEBAQEBAQEBAQEBAQEDBwgiIyQlJhUnBQkEAQEBAQEBAQEBAQEBAQEBAQEBAQEBAQEBAQEBAQEBAQEBAQEBAQEBAQEBAQEBAQEBAQEBAQEBAQEBAQEBAQEBAQEBAQEBAQEBAQEBAQEBAQEBAQEBAQEBAQEBAQEBAQEBAQEBAQEBAQEBAQEBAQEBAQEBAQEBAQEBAQEBAQEBAQEBAQEBAQEBAQEBAQEBAQEBAQEBAQEBAQEBAQEBAQEBAQEBAQEBAQEBAQEBAQEBAQEBAQEBAQEWFwoDBQUEAQEBAQEBAQEBAQEBAQEBAQEBAQEBAQEBAQEBAQEBAQEBAQEBAQEBAQEBAQEBAQEBAQEBAQEBAQYCBgQYGRobHB0HAQEBAQEBAQEBAQEBAQEBAQEBAQEBAQEBAQEBAQEBAQEBAQEBAQEBAQEBAQEBAQEBAQEBAQEBAQEBAQEBAQEBAQEBAQEBAQEBAQEBAQEBAQEBAQEBAQEBAQEBAQEBAQEBAQEBAQEBAQEBAQEBAQEBAQEBAQEBAQEBAQEBAQEBAQEBAQEBAQEBAQEBAQEBAQEBAQEBAQEBAQEBAQEBAQEBAQEBAQEBAQEBAQEBAQEBAQEBAQEBAQEBEBESAwMDAQEBAQEBAQEBAQEBAQEBAQEBAQEBAQEBAQEBAQEBAQEBAQEBAQEBAQEBAQEBAQEBAQEBAQEBAQEDAwQDBhMUEBUSAwEBAQEBAQEBAQEBAQEBAQEBAQEBAQEBAQEBAQEBAQEBAQEBAQEBAQEBAQEBAQEBAQEBAQEBAQEBAQEBAQEBAQEBAQEBAQEBAQEBAQEBAQEBAQEBAQEBAQEBAQEBAQEBAQEBAQEBAQEBAQEBAQEBAQEBAQEBAQEBAQEBAQEBAQEBAQEBAQEBAQEBAQEBAQEBAQEBAQEBAQEBAQEBAQEBAQEBAQEBAQEBAQEBAQEBAQEBAQEBAQEBBAcKCwEBAQEBAQEBAQEBAQEBAQEBAQEBAQEBAQEBAQEBAQEBAQEBAQEBAQEBAQEBAQEBAQEBAQEBAQEBAQEBAQEBAwQIDA0ODwQDAQEBAQEBAQEBAQEBAQEBAQEBAQEBAQEBAQEBAQEBAQEBAQEBAQEBAQEBAQEBAQEBAQEBAQEBAQEBAQEBAQEBAQEBAQEBAQEBAQEBAQEBAQEBAQEBAQEBAQEBAQEBAQEBAQEBAQEBAQEBAQEBAQEBAQEBAQEBAQEBAQEBAQEBAQEBAQEBAQEBAQEBAQEBAQEBAQEBAQEBAQEBAQEBAQEBAQEBAQEBAQEBAQEBAQEBAQEBAQEBAQIHAggBAQEBAQEBAQEBAQEBAQEBAQEBAQEBAQEBAQEBAQEBAQEBAQEBAQEBAQEBAQEBAQEBAQEBAQEBAQEBAQEBAQEJBggICQkFAwEBAQEBAQEBAQEBAQEBAQEBAQEBAQEBAQEBAQEBAQEBAQEBAQEBAQEBAQEBAQEBAQEBAQEBAQEBAQEBAQEBAQEBAQEBAQEBAQEBAQEBAQEBAQEBAQEBAQEBAQEBAQEBAQEBAQEBAQEBAQEBAQEBAQEBAQEBAQEBAQEBAQEBAQEBAQEBAQEBAQEBAQEBAQEBAQEBAQEBAQEBAQEBAQEBAQEBAQEBAQEBAQEBAQEBAQEBAQEBAQEBAgMCBAEBAQEBAQEBAQEBAQEBAQEBAQEBAQEBAQEBAQEBAQEBAQEBAQEBAQEBAQEBAQEBAQEBAQEBAQEBAQEBAQEBAwQFAwQD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RgAAABwAAAAQAAAARU1GKwJAAAAMAAAAAAAAAA4AAAAUAAAAAAAAABAAAAAUAAAA</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2025-03-20T17:44:33Z</xd:SigningTime>
          <xd:SigningCertificate>
            <xd:Cert>
              <xd:CertDigest>
                <DigestMethod Algorithm="http://www.w3.org/2001/04/xmlenc#sha256"/>
                <DigestValue>modtq3K8oCMihMJTibgh6qrcm1WLTzA2a32U+zlFUyk=</DigestValue>
              </xd:CertDigest>
              <xd:IssuerSerial>
                <X509IssuerName>C=PY, O=ICPP, OU=Prestador Cualificado de Servicios de Confianza, CN=VIT S.A., SERIALNUMBER=RUC80080099-0</X509IssuerName>
                <X509SerialNumber>38142188202430967176491763836076734922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kHwAAjw8AACBFTUYAAAEA0JwAAME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QAAABgAAAAMAAAAAAAAABIAAAAMAAAAAQAAABYAAAAMAAAACAAAAFQAAABUAAAACgAAACcAAAAeAAAASgAAAAEAAACrKvlBjuP4QQoAAABLAAAAAQAAAEwAAAAEAAAACQAAACcAAAAgAAAASwAAAFAAAABYAOexFQAAABYAAAAMAAAAAAAAAFIAAABwAQAAAgAAABAAAAAHAAAAAAAAAAAAAAC8AgAAAAAAAAECAiJTAHkAcwB0AGUAbQAAAAAAAAAAAAAAAAAAAAAAAAAAAAAAAAAAAAAAAAAAAAAAAAAAAAAAAAAAAAAAAAAAAAAAAAAAAEiamXb5fwAAAgAAAAAAAAAQ1BaaRQAAANBureX5fwAAAAAAAAAAAAAI1BaaRQAAAABAoXb5fwAA//////////8AAAAAAAAAAAAAAAAAAAAAsxEIyLawAAAQ1BaaRQAAAAIAAAAAAAAAtACKBQAAAABwYV+G9gEAANCzAIgAAAAAAAAAAAAAAAAHAAAAAAAAAAAAAAAAAAAA7NQWmkUAAAAZ1RaaRQAAAMEfhOX5fwAAAAAAAAAAAAASPwAAAAAAAAjUFppFAAAA8ABu9fYBAABwYV+G9gEAALtViOX5fwAAkNQWmkUAAAAZ1RaaRQAAAJAF8Ir2AQAAoNUWm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IA/sFEYmkUAAAAAAAAARQAAAAAAAABFAAAAAQAAAPYBAAD1URiaRQAAALkBAAAB5wEAsFEYmkUAAABCAAAAAAAAAOEaAef/////5epG4/l/AAAIAAAAAAAAAIGoKuX5fwAAwPjA4/l/AAAgBKCH9gEAAEZBSUwYAAAAGAAAAAAADgDwUxiaRQAAAAAAwEIWEwAAAAAAAAD/AADcc7Tj+X8AAAAA/wAA/wAA/wAAAAAAAP8AAAAAAAAAABAZ4uUAAAAAAQAAAAAAAAACAAAA/////wAAAAAAAAAAu1WI5fl/AABgUhiaRQAAAGQAAAAAAAAACABXh/YBAAAAAAAAZHYACAAAAAAlAAAADAAAAAMAAABGAAAAKAAAABwAAABHRElDAgAAAAAAAAAAAAAAewAAADUAAAAAAAAAIQAAAAgAAABiAAAADAAAAAEAAAAVAAAADAAAAAQAAAAVAAAADAAAAAQAAABGAAAAFAAAAAgAAABUTlBQBgEAAFEAAABgDgAAKQAAABkAAACUAAAARgAAAAAAAAAAAAAAAAAAAAAAAAAAAQAAbwAAAFAAAAAwAAAAgAAAAOANAAAAAAAAhgDuAHsAAAA1AAAAKAAAAAABAABvAAAAAQABAAAAAAAAAAAAAAAAAAAAAAAAAAAAAAAAAAAAAAD///8A////////////////////////////////////////////////////////////////////////////////////////////////////////////////////////////////////////////////////////////////////////////////////////////////////////////////////////////////////////////////////////////////////////////////////////////////////////////////////////////////////////////////////////////////////////////////////////////////////////////////////////////////////////////////////////////////////////////////////////////////////////////////////////////////////////////////////////////////////////////////////////////////////////////////////////////////////////////////////////////////////////////////////////////////////////////////////////////////////////////////////////////////////////////////////////////////////////////////////////////////////////////////////////////////////////////////////////////////////////////////////////////////////////////////////////////////////////////////////////////////////////////////////////////////////////////////////////////////////////////////////////////////////////////////////////////////////////////////////////////////////////////////////////////////////////////////////////////////////////////////////////////////////////////////////////////////////////////////////////////////////////////////////////////////////////////////////////////////////////////////////////////////////////////////////////////////////////////////////////////////////////////////////////////////////////////////////////////////////////////////////////////////////////////////////////////////////////////////////////////////////////////////////////////////////////////////////////////////////////////////////////////////////////////////////////////////////////////////////////////////////////////////////////////////////////////////////////////////////////////////////////////////////////////////////////////////////////////////////////////////////////////////////////////////////////////////////////////////////////////////////////////////////////////////////////////////////////////////////////////////////////////////////////////////////////////////////////////////////////////////////////////////////////////////////////////////////////////////////////////////////////////////////////////////////////////////////////////////////////////////////////////////////////////////////////////////////////////////////////////////////////////////////////////////////////////////////////////////////////////////////////////////////////////////////////////////////////////////////////////////////////////////////////////////////////////////////////////////////////////////////////////////////////////////////////////////////////////////////////////////////////////////////////////////////////////////////////////////////////////////////////////////////////////////////////////////////////////////////////////////////////////////////////////////////////////////////////////////////////////////////////////////////////////////////////////////////////////////////////////////////////////////////////////////////////////////////////////////////////////////////////////////////////////////////////////////////////////////////////////////////////////////////////////////////////////////////////////////////////////////////////////////////////////////////////////////////////////////////////////////////////////////////////////////////////////////////////////////////////////////////////////////////////////////////////////////////////////////////////////////////////////////////////////////////////////////////////////////////////////////////////////////////////////////////////////////////////////////////////////////////////////////////////////////////////////////////////////////////////////////////////////////////////////////////////////////////////////////////////////////////////////////////////////////////////////////////////////////////////////////////////////////////////////////////////////////////////////////////////////////////////////////////////////////////////////////////////////////////////////////////////////////////////////////////////////////////////////////////////////////////////////////////////////////////////////////////////////////////////////////////////////////////////////////////////////////////////////////////////////////////////////////////////////////////////////////////////////////////////////////////////////////////////////////////////////////////////////////////////////////////////////////////////////////////////////////////////////////////////////////////////////////////////////////////////////////////////////////////////////////////////////////////////////////////////////////////////////////////////////////////////////////UQAAAEhzAAApAAAAGQAAAJQAAABGAAAAAAAAAAAAAAAAAAAAAAAAAAABAABvAAAAUAAAAPgDAABIBAAAAG8AAAAAAADGAIgAewAAADUAAAAoAAAAAAEAAG8AAAABAAgAAAAAAAAAAAAAAAAAAAAAAPQAAAAAAAAAAAAAAP///wD+/v4A/Pz8AP39/QD6+voA+/v7APn5+QD4+PgA9fX1AO/v7wDy8vIA5ubmAEFBQQASEhIAwsLCAE9PTwAkJCQAxsbGAHx8fAA7OzsAIiIiAG5ubgCioqIAk5OTADc3NwBVVVUAX19fAD4+PgDt7e0AqqqqAGhoaAAVFRUAkJCQAOvr6wCHh4cAR0dHAGpqagC7u7sAnJycAN7e3gCampoAdHR0ADMzMwDs7OwATU1NAODg4ADX19cALi4uALq6ugDR0dEAY2NjADk5OQCRkZEA4eHhABwcHABzc3MAaWlpAEVFRQBEREQAS0tLAMrKygDExMQAKioqAJWVlQAnJycAIyMjALOzswBJSUkALS0tAMnJyQC4uLgA09PTACsrKwA9PT0A9/f3AOjo6AAdHR0Ax8fHALy8vADa2toAZGRkAKenpwBWVlYAUVFRAFRUVADj4+MACQkJAJ+fnwAyMjIANDQ0ABcXFwA4ODgAUlJSADo6OgD09PQAMTExAFhYWACBgYEAQkJCALW1tQC2trYAGBgYAEBAQABeXl4AU1NTAFBQUAAvLy8AICAgAHJycgDz8/MA2NjYAPHx8QDd3d0A1NTUAKOjowDOzs4AXV1dADY2NgBvb28Ara2tAFxcXAD29vYAw8PDAOnp6QDS0tIAe3t7AE5OTgB6enoA1dXVAEZGRgDq6uoAz8/PALCwsAAPDw8A3NzcAExMTABbW1sApKSkAIuLiwBKSkoAdnZ2AO7u7gBZWVkAFhYWADU1NQDi4uIAKSkpAOfn5wDW1tYAwMDAACwsLACxsbEAPDw8AJ2dnQCZmZkASEhIAFdXVwCXl5cAMDAwAHh4eADFxcUAgoKCABEREQBxcXEA2dnZAK+vrwCbm5sAioqKABkZGQBmZmYAv7+/ABsbGwB+fn4A8PDwAGFhYQC0tLQAbGxsAKCgoAAmJiYAjY2NAENDQwCOjo4Ay8vLAHd3dwCAgIAAeXl5AKurqwCsrKwAt7e3ANvb2wCMjIwAzc3NAL6+vgA/Pz8AHx8fACgoKAB1dXUAGhoaACEhIQAeHh4Aa2trAOTk5ACPj48AJSUlAJ6engC5ubkAoaGhALKysgCDg4MAZWVlAJSUlACYmJgAYGBgAImJiQBtbW0AfX19AGJiYgDf398AhISEAKampgDIyMgAWlpaAHBwcABnZ2cAf39/AA0NDQClpaUAzMzMAOXl5QCSkpIAqampANDQ0ACoqKgAwcHBAL29vQCurq4AEBAQAIWFhQABAQEAiIiIABMTEwAGBgYADg4O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DAgIEBgQD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gYsBQcFBQ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SmRStWbgMI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6YxgsSwFBgIBAQEBAQEBAQEBAQEBAQEBAQEBAQEBAQEBAQEBAQEBAQEBAQEBAQEBAQEBAQEBAQEBAQEBAQEBAQEBAQEBAQEBAQEBAQEBAQEBAQEBAQEBAQEBAQEBAQEBAQEBAQEBAQEBAQEBAQEBAQEBAQEBAQEBAQEBAQEBAQEBAQEBAQEBAQEBAQEBAQEBAQEBAQEBAQEBAQEBAQEBAQEBAQEBAQEBAQEBAQEBAQEBAQEBAQEBAQEBAQEBBwMHBQIGBgYGAgUCAQEBAQEBAQEBAQEBAQEBAQEBAQEBAQEBAQEBAQEBAQEBAQEBAQEBAQEBAQEBAQEBAQEBAQEBA7I/WZMDBgYBAQEBAQEBAQEBAQEBAQEBAQEBAQEBAQEBAQEBAQEBAQEBAQEBAQEBAQEBAQEBAQEBAQEBAQEBAQEBAQEBAQEBAQEBAQEBAQEBAQEBAQEBAQEBAQEBAQEBAQEBAQEBAQEBAQEBAQEBAQEBAQEBAQEBAQEBAQEBAQEBAQEBAQEBAQEBAQEBAQEBAQEBAQEBAQEBAQEBAQEBAQEBAQEBAQEBAQEBAQEBAQEBAQEBAQEBAQEBAQEBAQJ6CSw5unAsBgcGAgEBAQEBAQEBAQEBAQEBAQEBAQEBAQEBAQEBAQEBAQEBAQEBAQEBAQEBAQEBAQEBAQEBAQEBAQJQZrWTsgUFAgEBAQEBAQEBAQEBAQEBAQEBAQEBAQEBAQEBAQEBAQEBAQEBAQEBAQEBAQEBAQEBAQEBAQEBAQEBAQEBAQEBAQEBAQEBAQEBAQEBAQEBAQEBAQEBAQEBAQEBAQEBAQEBAQEBAQEBAQEBAQEBAQEBAQEBAQEBAQEBAQEBAQEBAQEBAQEBAQEBAQEBAQEBAQEBAQEBAQEBAQEBAQEBAQEBAQEBAQEBAQEBAQEBAQEBAQEBAQEBAQEEBnI0gg1gNz0CCAQBAQEBAQEBAQEBAQEBAQEBAQEBAQEBAQEBAQEBAQEBAQEBAQEBAQEBAQEBAQEBAQEBAQEBAQEEDBOXXTwHAwEBAQEBAQEBAQEBAQEBAQEBAQEBAQEBAQEBAQEBAQEBAQEBAQEBAQEBAQEBAQEBAQEBAQEBAQEBAQEBAQEBAQEBAQEBAQEBAQEBAQEBAQEBAQEBAQEBAQEBAQEBAQEBAQEBAQEBAQEBAQEBAQEBAQEBAQEBAQEBAQEBAQEBAQEBAQEBAQEBAQEBAQEBAQEBAQEBAQEBAQEBAQEBAQEBAQEBAQEBAQEBAQEBAQEBAQEBAQEBBAICATaLJGokU1weUAcEAQEBAQEBAQEBAQEBAQEBAQEBAQEBAQEBAQEBAQEDAgQBAwIDAQMEAQEBAQEBAQEBAQEBAQEBBAQBM7XzfAMCAQEBAQEBAQEBAQEBAQEBAQEBAQEBAQEBAQEBAQEBAQEBAQEBAQEBAQEBAQEBAQEBAQEBAQEBAQEBAQEBAQEBAQEBAQEBAQEBAQEBAQEBAQEBAQEBAQEBAQEBAQEBAQEBAQEBAQEBAQEBAQEBAQEBAQEBAQEBAQEBAQEBAQEBAQEBAQEBAQEBAQEBAQEBAQEBAQEBAQEBAQEBAQEBAQEBAQEBAQEBAQEBAQEBAQEBAQEBBEt6AcWP5plUFDBBZ3wEAgEBAQEBAQEBAQEBAQEBAQEBAQEBAQEBAQEBAQEBBwQKga5uBwh6S3oBAQEBAQEBAQEBAQEBAQMFekZmDaoHAQEBAQEBAQEBAQEBAQEBAQEBAQEBAQEBAQEBAQEBAQEBAQEBAQEBAQEBAQEBAQEBAQEBAQEBAQEBAQEBAQEBAQEBAQEBAQEBAQEBAQEBAQEBAQEBAQEBAQEBAQEBAQEBAQEBAQEBAQEBAQEBAQEBAQEBAQEBAQEBAQEBAQEBAQEBAQEBAQEBAQEBAQEBAQEBAQEBAQEBAQEBAQEBAQEBAQEBAQEBAQEBAQEBAQEBAQEBAQIGAbNF4DcMymuIYKlQAwMBAQEBAQEBAQEBAQEBAQEBAQEBAQEBAQEBAQEBAnpW8Y3IrcpLBAMFAQEBAQEBAQEBAQEBAQEEBwMBMEryDAIBAQEBAQEBAQEBAQEBAQEBAQEBAQEBAQEBAQEBAQEBAQEBAQEBAQEBAQEBAQEBAQEBAQEBAQEBAQEBAQEBAQEBAQEBAQEBAQEBAQEBAQEBAQEBAQEBAQEBAQEBAQEBAQEBAQEBAQEBAQEBAQEBAQEBAQEBAQEBAQEBAQEBAQEBAQEBAQEBAQEBAQEBAQEBAQEBAQEBAQEBAQEBAQEBAQEBAQEBAQEBAQEBAQEBAQEBAQEBUIhn1d8dCAEhWTTH6wYCAQEBAQEBAQEBAQEBAQEBAQEBAQEBAQEBAQEBAQEFBKslKmKvpAcJCAEBAQEBAQEBAQEBAQEBAgYHARjHWc8BAQEBAQEBAQEBAQEBAQEBAQEBAQEBAQEBAQEBAQEBAQEBAQEBAQEBAQEBAQEBAQEBAQEBAQEBAQEBAQEBAQEBAQEBAQEBAQEBAQEBAQEBAQEBAQEBAQEBAQEBAQEBAQEBAQEBAQEBAQEBAQEBAQEBAQEBAQEBAQEBAQEBAQEBAQEBAQEBAQEBAQEBAQEBAQEBAQEBAQEBAQEBAQEBAQEBAQEBAQEBAQEBAQECAwMEBwZfUDDG8dFLSwMIS8yTdrgCBAEBAQEBAQEBAQEBAQEBAQEBAQEBAQEBAQEBAQEBBAEBHYqBE4/JhwMIBUsGAQEBAQEBAQEBAQEEAQQoN2feBgUGAgEBAQEBAQEBAQEBAQEBAQEBAQEBAQEBAQEBAQEBAQEBAQEBAQEBAQEBAQEBAQEBAQEBAQEBAQEBAQEBAQEBAQEBAQEBAQEBAQEBAQEBAQEBAQEBAQEBAQEBAQEBAQEBAQEBAQEBAQEBAQEBAQEBAQEBAQEBAQEBAQEBAQEBAQEBAQEBAQEBAQEBAQEBAQEBAQEBAQEBAQEBAQEBAQEBAQEBAQEBAQEBAggDBAMHDFpUPMEFAwMCBgSJk5+ZBQIBAQEBAQEBAQEBAQEBAQEBAQEBAQEBAQEBAQEBAQEBAQHbGkZEHGnlBQcDBAEBAQEBAQEBAQEBAQEBAVyMGXAIBQIBAQEBAQEBAQEBAQEBAQEBAQEBAQEBAQEBAQEBAQEBAQEBAQEBAQEBAQEBAQEBAQEBAQEBAQEBAQEBAQEBAQEBAQEBAQEBAQEBAQEBAQEBAQEBAQEBAQEBAQEBAQEBAQEBAQEBAQEBAQEBAQEBAQEBAQEBAQEBAQEBAQEBAQEBAQEBAQEBAQEBAQEBAQEBAQEBAQEBAQEBAQEBAQEBAQEBAQEBAQEBAQMEAwXkyxSn7nAGBwQEAwYHBe8NDS4DAQEBAQEBAQEBAQEBAQEBAQEBAQEBAQEBAQEBAQEBAQEFAU6IhHlJQeUDCAQBAQEBAQEBAQEBAQEBAQZSx2DwAQMGAQEBAQEBAQEBAQEBAQEBAQEBAQEBAQEBAQEBAQEBAQEBAQEBAQEBAQEBAQEBAQEBAQEBAQEBAQEBAQEBAQEBAQEBAQEBAQEBAQEBAQEBAQEBAQEBAQEBAQEBAQEBAQEBAQEBAQEBAQEBAQEBAQEBAQEBAQEBAQEBAQEBAQEBAQEBAQEBAQEBAQEBAQEBAQEBAQEBAQEBAQEBAQEBAQEBAQQCBAICAgQEAQhx1lEQvgIDBwcEBAQDAwEUl8eqAQEBAQEBAQEBAQEBAQEBAQEBAQEBAQEBAQEBAQEBAQEBBAYG6tlw7XYNCQgFAQEBAQEBAQEBAQEBAQEGfMMQQgEGBAEBAQEBAQEBAQEBAQEBAQEBAQEBAQEBAQEBAQEBAQEBAQEBAQEBAQEBAQEBAQEBAQEBAQEBAQEBAQEBAQEBAQEBAQEBAQEBAQEBAQEBAQEBAQEBAQEBAQEBAQEBAQEBAQEBAQEBAQEBAQEBAQEBAQEBAQEBAQEBAQEBAQEBAQEBAQEBAQEBAQEBAQEBAQEBAQEBAQEBAQEBAQEBAQEBAQEFAwcICAYKLp6g1Z2AbwIBAQEBAQEBAwUG5DdawnoBAQEBAQEBAQEBAQEBAQEBAQEBAQEBAQEBAQEBAQEBAQMEBgNWDDXDFOwGBwEBAQEBAQEBAQEBAQEBAgGPFsToBgQBAQEBAQEBAQEBAQEBAQEBAQEBAQEBAQEBAQEBAQEBAQEBAQEBAQEBAQEBAQEBAQEBAQEBAQEBAQEBAQEBAQEBAQEBAQEBAQEBAQEBAQEBAQEBAQEBAQEBAQEBAQEBAQEBAQEBAQEBAQEBAQEBAQEBAQEBAQEBAQEBAQEBAQEBAQEBAQEBAQEBAQEBAQEBAQEBAQEBAQEBAQEBAQEBAQEBBAgFeny0SoixupmAcAgFAQEBAQEBAQIHBgaTzIboAQEBAQEBAQEBAQEBAQEBAQEBAQEBAQEBAQEBAQEBAQECBgMFBY5uOUqXrgUBAQEBAQEBAQEBAQEBAQcHiiQQuQUGAQEBAQEBAQEBAQEBAQEBAQEBAQEBAQEBAQEBAQEBAQEBAQEBAQEBAQEBAQEBAQEBAQEBAQEBAQEBAQEBAQEBAQEBAQEBAQEBAQEBAQEBAQEBAQEBAQEBAQEBAQEBAQEBAQEBAQEBAQEBAQEBAQEBAQEBAQEBAQEBAQEBAQEBAQEBAQEBAQEBAQEBAQEBAQEBAQEBAQEBAQEBAQEBAQEBAV8o6zBgJXUfXdiOA19LAwEBAQEBAQEGBAcBUcxrjQEBAQEBAQEBAQEBAQEBAQEBAQEBAQEBAQEBAQEBAQEBBAQDAwYDB3AOESwDAQEBAQEBAQEBAQEBAQEECQFErWAiBgEBAQEBAQEBAQEBAQEBAQEBAQEBAQEBAQEBAQEBAQEBAQEBAQEBAQEBAQEBAQEBAQEBAQEBAQEBAQEBAQEBAQEBAQEBAQEBAQEBAQEBAQEBAQEBAQEBAQEBAQEBAQEBAQEBAQEBAQEBAQEBAQEBAQEBAQEBAQEBAQEBAQEBAQEBAQEBAQEBAQEBAQEBAQEBAQEBAQEBAQEBAQEBAQIHAieJPzeM3rE+lD0IBwYDBgUBAQEBAQEBBAQCAgFnWXlLBgcBAQEBAQEBAQEBAQEBAQEBAQEBAQEBAQEBAQEBAQQCAgIFSwgHx3YfAggGBgEBAQEBAQEBAQEBAwQG0RoUogMDAgUCAQEBAQEBAQEBAQEBAQEBAQEBAQEBAQEBAQEBAQEBAQEBAQEBAQEBAQEBAQEBAQEBAQEBAQEBAQEBAQEBAQEBAQEBAQEBAQEBAQEBAQEBAQEBAQEBAQEBAQEBAQEBAQEBAQEBAQEBAQEBAQEBAQEBAQEBAQEBAQEBAQEBAQEBAQEBAQEBAQEBAQEBAQEBAQEBAQEBAQEBAQEEBVZBH8lmteOt6nrkPXADBwMGAQEBAQEBAQEBAQIBXcwRLgMDAgEBAQEBAQEBAQEBAQEBAQEBAQEBAQEBAQEBAQEBAQEBBQYH1mGIuroJSwsEAQEBAQEBAQEBAQMHBS8UumABBAYEBAEBAQEBAQEBAQEBAQEBAQEBAQEBAQEBAQEBAQEBAQEBAQEBAQEBAQEBAQEBAQEBAQEBAQEBAQEBAQEBAQEBAQEBAQEBAQEBAQEBAQEBAQEBAQEBAQEBAQEBAQEBAQEBAQEBAQEBAQEBAQEBAQEBAQEBAQEBAQEBAQEBAQEBAQEBAQEBAQEBAQEBAQEBAQEBAQEBAQEBAQEBAksDEzonvOnj3BrZ5DJYZB0HAgEBAQEBAQEBAQEBA2XHSXcDBgEBAQEBAQEBAQEBAQEBAQEBAQEBAQEBAQEBAQEBAQEBAQdLKUoNOFbP4QEFAQEBAQEBAQEBAQEGAwMFeBs0cwMDBgIBAQEBAQEBAQEBAQEBAQEBAQEBAQEBAQEBAQEBAQEBAQEBAQEBAQEBAQEBAQEBAQEBAQEBAQEBAQEBAQEBAQEBAQEBAQEBAQEBAQEBAQEBAQEBAQEBAQEBAQEBAQEBAQEBAQEBAQEBAQEBAQEBAQEBAQEBAQEBAQEBAQEBAQEBAQEBAQEBAQEBAQEBAQEBAQEBAQEBAQEBAQQHBQQBBwMEAwcCAQQHKOd9vggEAgICBAQEAQEBAgOuFUVsAQcCAQEBAQEBAQEBAQEBAQEBAQEBAQEBAQEBAQEBAQQEBAMBmJPgqT3o4yWrAQIDAwQCAQEBAQEBBQQCBx2CgMRuSwQCAQEBAQEBAQEBAQEBAQEBAQEBAQEBAQEBAQEBAQEBAQEBAQEBAQEBAQEBAQEBAQEBAQEBAQEBAQEBAQEBAQEBAQEBAQEBAQEBAQEBAQEBAQEBAQEBAQEBAQEBAQEBAQEBAQEBAQEBAQEBAQEBAQEBAQEBAQEBAQEBAQEBAQEBAQEBAQEBAQEBAQEBAQEBAQEBAQEBAQEBAQEBAQEBAQEBAQEBAQIDS67RZ01s5kYGBwcGBAQBAQEEBadmP2UHAgEBAQEBAQEBAQEBAQEBAQEBAQEBAQEBAQEBAQEDCQcD3GAaQpYFSxhpbYoIBnoFAQEBAQEBAQEBAQIDzVXG5wMGBgEBAQEBAQEBAQEBAQEBAQEBAQEBAQEBAQEBAQEBAQEBAQEBAQEBAQEBAQEBAQEBAQEBAQEBAQEBAQEBAQEBAQEBAQEBAQEBAQEBAQEBAQEBAQEBAQEBAQEBAQEBAQEBAQEBAQEBAQEBAQEBAQEBAQEBAQEBAQEBAQEBAQEBAQEBAQEBAQEBAQEBAQEBAQEBAQEBAQEBAQEBAQEBAQEBAQEBAQEBBQMDBQFzmVni4wYFSwUEAQECBAgBRTR5AgIBAQEBAQEBAQEBAQEBAQEBAQEBAQEBAQEBAQEBAnoGm5OkIORuBwUEfiQ55W4DBQEBAQEBAQEBAQEBS0ifxakBBgIBAQEBAQEBAQEBAQEBAQEBAQEBAQEBAQEBAQEBAQEBAQEBAQEBAQEBAQEBAQEBAQEBAQEBAQEBAQEBAQEBAQEBAQEBAQEBAQEBAQEBAQEBAQEBAQEBAQEBAQEBAQEBAQEBAQEBAQEBAQEBAQEBAQEBAQEBAQEBAQEBAQEBAQEBAQEBAQEBAQEBAQEBAQEBAQEBAQEBAQEBAQEBAQEBAQEBAQEBAgYEBQcECAHAjLOfpwd6AgEBAgMHA9fDk9ABAQEBAQEBAQEBAQEBAQEBAQEBAQEBAQEBAQEBAQEPGhoQasoDCQVLBUvTYd6DbgYBAQEBAQEBAQEBBEsFUmJcnggCAQEBAQEBAQEBAQEBAQEBAQEBAQEBAQEBAQEBAQEBAQEBAQEBAQEBAQEBAQEBAQEBAQEBAQEBAQEBAQEBAQEBAQEBAQEBAQEBAQEBAQEBAQEBAQEBAQEBAQEBAQEBAQEBAQEBAQEBAQEBAQEBAQEBAQEBAQEBAQEBAQEBAQEBAQEBAQEBAQEBAQEBAQEBAQEBAQEBAQEBAQEBAQEBAQEBAQEBAQQCAgQCAgMEAwTNtcykCgYHBQUCBAN8kZ+5BQUDAwMGBAYBAQEBAQEBAQEBAQEBAQQGBEsGS1/JaVMa1QEFBQEEBAIGX+BBGW4HBgMGBgEBAQEBAQICBQGQ4cMiAwEBAQEBAQEBAQEBAQEBAQEBAQEBAQEBAQEBAQEBAQEBAQEBAQEBAQEBAQEBAQEBAQEBAQEBAQEBAQEBAQEBAQEBAQEBAQEBAQEBAQEBAQEBAQEBAQEBAQEBAQEBAQEBAQEBAQEBAQEBAQEBAQEBAQEBAQEBAQEBAQEBAQEBAQEBAQEBAQEBAQEBAQEBAQEBAQEBAQEBAQEBAQEBAQEBAQEBAQEBAQEBAQEBBAIFBISdDVQvS3oDAQEBBdZrSQlLAwMGBgUEAQEBAQEBAQEBAQEBAQEDB0sHC4FVYTmXbQMHBAUBAQECBQcM0aoYCAMDAwMBAQEBAQEBBAMBgDORJwIBAQEBAQEBAQEBAQEBAQEBAQEBAQEBAQEBAQEBAQEBAQEBAQEBAQEBAQEBAQEBAQEBAQEBAQEBAQEBAQEBAQEBAQEBAQEBAQEBAQEBAQEBAQEBAQEBAQEBAQEBAQEBAQEBAQEBAQEBAQEBAQEBAQEBAQEBAQEBAQEBAQEBAQEBAQEBAQEBAQEBAQEBAQEBAQEBAQEBAQEBAQEBAQEBAQEBAQEBAQEBAQEBAQEEAgUEAd4kGVIBBgEBAQKBIDBxbgsFBAQGAwEBAQEBAQEBAQEBAQEBBEsCTt+1alozVggDSwMDAQEBAgUEBMoTryNLCAUGAQEBAQEBAgYDCAEk10UEAQEBAQEBAQEBAQEBAQEBAQEBAQEBAQEBAQEBAQEBAQEBAQEBAQEBAQEBAQEBAQEBAQEBAQEBAQEBAQEBAQEBAQEBAQEBAQEBAQEBAQEBAQEBAQEBAQEBAQEBAQEBAQEBAQEBAQEBAQEBAQEBAQEBAQEBAQEBAQEBAQEBAQEBAQEBAQEBAQEBAQEBAQEBAQEBAQEBAQEBAQEBAQEBAQEBAQEBAQEBAQEBAQECBAYCegUBeGuvqAECAgIDBThJWbY62STcIgMCBgQBAQEBBAICAwIBBAVlf7MaYBndAQUEBgIEBQEBAQMEAwMFDDQlhQEGBgEBAQEBAQIDAwQF3NErGAICAgEBAQEBAQEBAQEBAQEBAQEBAQEBAQEBAQEBAQEBAQEBAQEBAQEBAQEBAQEBAQEBAQEBAQEBAQEBAQEBAQEBAQEBAQEBAQEBAQEBAQEBAQEBAQEBAQEBAQEBAQEBAQEBAQEBAQEBAQEBAQEBAQEBAQEBAQEBAQEBAQEBAQEBAQEBAQEBAQEBAQEBAQEBAQEBAQEBAQEBAQEBAQEBAQEBAQEBAQEBAQEBAQEBAQEBAQEvj9sfAQd6BwM4k0JhM7gqf2lPIgUHAgEBAgYICAYHAUakPx9EFNgEBAEBAQEBAQEBAQEBAQEBBgfTycInAwgBAQEBAQEBAQEBAV9CMxQESwUCAQEBAQEBAQEBAQEBAQEBAQEBAQEBAQEBAQEBAQEBAQEBAQEBAQEBAQEBAQEBAQEBAQEBAQEBAQEBAQEBAQEBAQEBAQEBAQEBAQEBAQEBAQEBAQEBAQEBAQEBAQEBAQEBAQEBAQEBAQEBAQEBAQEBAQEBAQEBAQEBAQEBAQEBAQEBAQEBAQEBAQEBAQEBAQEBAQEBAQEBAQEBAQEBAQEBAQEBAQEBAQEBAQEBAQEBBCgNedMBAweH1NWsRCHWOdfLwo8dBwEBAQIFCQYClg0wjJ3HGAwBbgUBAQEBAQEBAQEBAQEBAQcHCCM52C4HAQEBAQEBAQEBAQIC2W3E2gYFAQEBAQEBAQEBAQEBAQEBAQEBAQEBAQEBAQEBAQEBAQEBAQEBAQEBAQEBAQEBAQEBAQEBAQEBAQEBAQEBAQEBAQEBAQEBAQEBAQEBAQEBAQEBAQEBAQEBAQEBAQEBAQEBAQEBAQEBAQEBAQEBAQEBAQEBAQEBAQEBAQEBAQEBAQEBAQEBAQEBAQEBAQEBAQEBAQEBAQEBAQEBAQEBAQEBAQEBAQEBAQEBAQEBAQEBAQMFVkRhKXoICxNaPzfOBAYxz7Bjn4MBAQEBlNBiK5dUk3/RVgQFCAUEAQEBAQEBAQEBAQEBAQEGCHoEznWxlAEBAQEBAQEBAQECBcqvnNILBgIBAQEBAQEBAQEBAQEBAQEBAQEBAQEBAQEBAQEBAQEBAQEBAQEBAQEBAQEBAQEBAQEBAQEBAQEBAQEBAQEBAQEBAQEBAQEBAQEBAQEBAQEBAQEBAQEBAQEBAQEBAQEBAQEBAQEBAQEBAQEBAQEBAQEBAQEBAQEBAQEBAQEBAQEBAQEBAQEBAQEBAQEBAQEBAQEBAQEBAQEBAQEBAQEBAQEBAQEBAQEBAQEBAQEBAQEEBAF8LS3BBXrJTUUrwmpPpYeuysKCAS/LicLGJELMtc0KAQICAwQGAgEBAQEBAQEBAQEBAQEBBAMCAgE5jb8BegUCAQEBAQEBBAUCdX4RqwQBAQEBAQEBAQEBAQEBAQEBAQEBAQEBAQEBAQEBAQEBAQEBAQEBAQEBAQEBAQEBAQEBAQEBAQEBAQEBAQEBAQEBAQEBAQEBAQEBAQEBAQEBAQEBAQEBAQEBAQEBAQEBAQEBAQEBAQEBAQEBAQEBAQEBAQEBAQEBAQEBAQEBAQEBAQEBAQEBAQEBAQEBAQEBAQEBAQEBAQEBAQEBAQEBAQEBAQEBAQEBAQEBAQEBAQEBAQEBAgoQlz56BHGCIMdeq2mMjD8ZyMSfdpyXSWNlBQEEAgEBAQEBAQEBAQEBAQEBAQEBAQEBAQEBAQJ6g3ltUQEIBAEBAQEBAQIGCMCPWSoGAgEBAQEBAQEBAQEBAQEBAQEBAQEBAQEBAQEBAQEBAQEBAQEBAQEBAQEBAQEBAQEBAQEBAQEBAQEBAQEBAQEBAQEBAQEBAQEBAQEBAQEBAQEBAQEBAQEBAQEBAQEBAQEBAQEBAQEBAQEBAQEBAQEBAQEBAQEBAQEBAQEBAQEBAQEBAQEBAQEBAQEBAQEBAQEBAQEBAQEBAQEBAQEBAQEBAQEBAQEBAQEBAQEBAQEBAQEBAQEGe1FhwEsFtw6XVME/QSDCwsPEQkLFIwcEAwYGBgIBAQEBAQEBAQEBAQEBAQEBAQEBAQEBAQECBHpfjBZiAQQBAQEBAQECCAVLYnnGXwEBAQEBAQEBAQEBAQEBAQEBAQEBAQEBAQEBAQEBAQEBAQEBAQEBAQEBAQEBAQEBAQEBAQEBAQEBAQEBAQEBAQEBAQEBAQEBAQEBAQEBAQEBAQEBAQEBAQEBAQEBAQEBAQEBAQEBAQEBAQEBAQEBAQEBAQEBAQEBAQEBAQEBAQEBAQEBAQEBAQEBAQEBAQEBAQEBAQEBAQEBAQEBAQEBAQEBAQEBAQEBAQEBAQEBAQEBAQEBAgRWXYg2BwO6nF0DAY4Bu7ydGbwBAQEDBgQGBAMCAQEBAQEBAQEBAQEBAQEBAQEBAQEBAQEBAQUCekx7HL0GBgICAQEBBAMDBr6/f2ICBAQCAQEBAQEBAQEBAQEBAQEBAQEBAQEBAQEBAQEBAQEBAQEBAQEBAQEBAQEBAQEBAQEBAQEBAQEBAQEBAQEBAQEBAQEBAQEBAQEBAQEBAQEBAQEBAQEBAQEBAQEBAQEBAQEBAQEBAQEBAQEBAQEBAQEBAQEBAQEBAQEBAQEBAQEBAQEBAQEBAQEBAQEBAQEBAQEBAQEBAQEBAQEBAQEBAQEBAQEBAQEBAQEBAQEBAQEBAQEBAbdoYgkEsDdgQwMGAwMBd0m4BAIBAQEBAQEBAQEBAQEBAQEBAQEBAQEBAQEBAQEBAQEBAQEBAQEEBx4zsksGAwEBAQEBAQEBprk3NgUEBgEBAQEBAQEBAQEBAQEBAQEBAQEBAQEBAQEBAQEBAQEBAQEBAQEBAQEBAQEBAQEBAQEBAQEBAQEBAQEBAQEBAQEBAQEBAQEBAQEBAQEBAQEBAQEBAQEBAQEBAQEBAQEBAQEBAQEBAQEBAQEBAQEBAQEBAQEBAQEBAQEBAQEBAQEBAQEBAQEBAQEBAQEBAQEBAQEBAQEBAQEBAQEBAQEBAQEBAQEBAQEBAQEBAQEBAQEBAQEHsLGyBnpbs7QCAwIIAVS1KgQGAgEBAQEBAQEBAQEBAQEBAQEBAQEBAQEBAQEBAQEBAQEBAQEBAwYDcmsdBgYCAQEBAQEBA5i2RbZLBAYBAQEBAQEBAQEBAQEBAQEBAQEBAQEBAQEBAQEBAQEBAQEBAQEBAQEBAQEBAQEBAQEBAQEBAQEBAQEBAQEBAQEBAQEBAQEBAQEBAQEBAQEBAQEBAQEBAQEBAQEBAQEBAQEBAQEBAQEBAQEBAQEBAQEBAQEBAQEBAQEBAQEBAQEBAQEBAQEBAQEBAQEBAQEBAQEBAQEBAQEBAQEBAQEBAQEBAQEBAQEBAQEBAQEBAQEBAQEBBAZHqI0Bp6wkAQcGAgFpf60DBQIBAQEBAQEBAQEBAQEBAQEBAQEBAQEBAQEBAQEBAQEBAQEBAQOuBQibggwEAQEBAQEBAQQDmq9UAwUEAQEBAQEBAQEBAQEBAQEBAQEBAQEBAQEBAQEBAQEBAQEBAQEBAQEBAQEBAQEBAQEBAQEBAQEBAQEBAQEBAQEBAQEBAQEBAQEBAQEBAQEBAQEBAQEBAQEBAQEBAQEBAQEBAQEBAQEBAQEBAQEBAQEBAQEBAQEBAQEBAQEBAQEBAQEBAQEBAQEBAQEBAQEBAQEBAQEBAQEBAQEBAQEBAQEBAQEBAQEBAQEBAQEBAQEBAQIEBgN6HahKgQE3kQwDBAgCqYyLBgMBAQEBAQEBAQEBAQEBAQEBAQEBAQEBAQEBAQEBAQEBAQEBAQECBAMDBqo7ZAJLAwMBAQEECGWrXaEDBgEBAQEBAQEBAQEBAQEBAQEBAQEBAQEBAQEBAQEBAQEBAQEBAQEBAQEBAQEBAQEBAQEBAQEBAQEBAQEBAQEBAQEBAQEBAQEBAQEBAQEBAQEBAQEBAQEBAQEBAQEBAQEBAQEBAQEBAQEBAQEBAQEBAQEBAQEBAQEBAQEBAQEBAQEBAQEBAQEBAQEBAQEBAQEBAQEBAQEBAQEBAQEBAQEBAQEBAQEBAQEBAQEBAQEBAQICAwQEBwWSoogEoFeLCAcFoHmjlQcIAgEBAQEBAQEBAQEBAQEBAQEBAQEBAQEBAQEBAQEBAQEBAQEBAQEBAUsBpBClCAUGAQEBBAcGpqc3AQkBAQEBAQEBAQEBAQEBAQEBAQEBAQEBAQEBAQEBAQEBAQEBAQEBAQEBAQEBAQEBAQEBAQEBAQEBAQEBAQEBAQEBAQEBAQEBAQEBAQEBAQEBAQEBAQEBAQEBAQEBAQEBAQEBAQEBAQEBAQEBAQEBAQEBAQEBAQEBAQEBAQEBAQEBAQEBAQEBAQEBAQEBAQEBAQEBAQEBAQEBAQEBAQEBAQEBAQEBAQEBAQEBAQEBAQECBwMEBgYGBoGdniZJdocGCJ8UTV8FAwIBAQEBAQEBAQEBAQEBAQEBAQEBAQEBAQEBAQEBAQEBAQEBAQEBAQEDBjagLXEIAwEBAQIGBEOhTUgEAQEBAQEBAQEBAQEBAQEBAQEBAQEBAQEBAQEBAQEBAQEBAQEBAQEBAQEBAQEBAQEBAQEBAQEBAQEBAQEBAQEBAQEBAQEBAQEBAQEBAQEBAQEBAQEBAQEBAQEBAQEBAQEBAQEBAQEBAQEBAQEBAQEBAQEBAQEBAQEBAQEBAQEBAQEBAQEBAQEBAQEBAQEBAQEBAQEBAQEBAQEBAQEBAQEBAQEBAQEBAQEBAQEBBAIFAUuVcAMHAwcBhXWWWVsnfHyMl5gBBAYCAQEBAQEBAQEBAQEBAQEBAQEBAQEBAQEBAQEBAQEBAQEBAQEBAQEBBAcHhJliDAMEAQQEBgRumpucAQIEAQIBAQEBAQEBAQEBAQEBAQEBAQEBAQEBAQEBAQEBAQEBAQEBAQEBAQEBAQEBAQEBAQEBAQEBAQEBAQEBAQEBAQEBAQEBAQEBAQEBAQEBAQEBAQEBAQEBAQEBAQEBAQEBAQEBAQEBAQEBAQEBAQEBAQEBAQEBAQEBAQEBAQEBAQEBAQEBAQEBAQEBAQEBAQEBAQEBAQEBAQEBAQEBAQEBAQEBAQEBAQEBAQUGAYyNjggEAQEBBG4fjxuQUQFFgpEBAQEBAQEBAQEBAQEBAQEBAQEBAQEBAQEBAQEBAQEBAQEBAQEBAQEBAQEBAQEBAQGSeX9MBQVfAgEBATEKk5QDegUGAQEBAQEBAQEBAQEBAQEBAQEBAQEBAQEBAQEBAQEBAQEBAQEBAQEBAQEBAQEBAQEBAQEBAQEBAQEBAQEBAQEBAQEBAQEBAQEBAQEBAQEBAQEBAQEBAQEBAQEBAQEBAQEBAQEBAQEBAQEBAQEBAQEBAQEBAQEBAQEBAQEBAQEBAQEBAQEBAQEBAQEBAQEBAQEBAQEBAQEBAQEBAQEBAQEBAQEBAQEBAQEFboQZhQcFBQEBAUsFCn9SFD9pGYaHAQEBAQEBAQEBAQEBAQEBAQEBAQEBAQEBAQEBAQEBAQEBAQEBAQEBAQEBAQEBAQEEB06IiYoDBgQBAQEKT4tABgQGBAEBAQEBAQEBAQEBAQEBAQEBAQEBAQEBAQEBAQEBAQEBAQEBAQEBAQEBAQEBAQEBAQEBAQEBAQEBAQEBAQEBAQEBAQEBAQEBAQEBAQEBAQEBAQEBAQEBAQEBAQEBAQEBAQEBAQEBAQEBAQEBAQEBAQEBAQEBAQEBAQEBAQEBAQEBAQEBAQEBAQEBAQEBAQEBAQEBAQEBAQEBAQEBAQEBAQEBAQEBAQEBCAZ8Oh59XwMBAQEFAwF+f14VW12AAgQBAQEBAQEBAQEBAQEBAQEBAQEBAQEBAQEBAQEBAQEBAQEBAQEBAQEBAQEBAQEBBAgEgVSCbgYDAQEBBHEdSoMDBgIBAQEBAQEBAQEBAQEBAQEBAQEBAQEBAQEBAQEBAQEBAQEBAQEBAQEBAQEBAQEBAQEBAQEBAQEBAQEBAQEBAQEBAQEBAQEBAQEBAQEBAQEBAQEBAQEBAQEBAQEBAQEBAQEBAQEBAQEBAQEBAQEBAQEBAQEBAQEBAQEBAQEBAQEBAQEBAQEBAQEBAQEBAQEBAQEBAQEBAQEBAQEBAQEBAQEBAQEBAQEBAQMDAnFKcnMqdAIBAQIBDHV2azd3XwkEAQEBAQEBAQEBAQEBAQEBAQEBAQEBAQEBAQEBAQEBAQEBAQEBAQEBAQEBAQEBAQIEAwF4eTRPBAUFBgh6clh7BksEAQEBAQEBAQEBAQEBAQEBAQEBAQEBAQEBAQEBAQEBAQEBAQEBAQEBAQEBAQEBAQEBAQEBAQEBAQEBAQEBAQEBAQEBAQEBAQEBAQEBAQEBAQEBAQEBAQEBAQEBAQEBAQEBAQEBAQEBAQEBAQEBAQEBAQEBAQEBAQEBAQEBAQEBAQEBAQEBAQEBAQEBAQEBAQEBAQEBAQEBAQEBAQEBAQEBAQEBAQEBAQEBAQEBSExlZmczRGhpalVea2xCbSFuAgEBAQEBAQEBAQEBAQEBAQEBAQEBAQEBAQEBAQEBAQEBAQEBAQEBAQEBAQEBAQEBAQEBAQw6HCMCBwUHBm9wJQFLBAEBAQEBAQEBAQEBAQEBAQEBAQEBAQEBAQEBAQEBAQEBAQEBAQEBAQEBAQEBAQEBAQEBAQEBAQEBAQEBAQEBAQEBAQEBAQEBAQEBAQEBAQEBAQEBAQEBAQEBAQEBAQEBAQEBAQEBAQEBAQEBAQEBAQEBAQEBAQEBAQEBAQEBAQEBAQEBAQEBAQEBAQEBAQEBAQEBAQEBAQEBAQEBAQEBAQEBAQEBAQEBAQEBAgMHB1gNGVkNGVpbSlVcXV4KXwEBAQEBAQEBAQEBAQEBAQEBAQEBAQEBAQEBAQEBAQEBAQEBAQEBAQEBAQEBAQEBAQEBAQNfTGBhYgIFBEsGAWNkBQIBAQEBAQEBAQEBAQEBAQEBAQEBAQEBAQEBAQEBAQEBAQEBAQEBAQEBAQEBAQEBAQEBAQEBAQEBAQEBAQEBAQEBAQEBAQEBAQEBAQEBAQEBAQEBAQEBAQEBAQEBAQEBAQEBAQEBAQEBAQEBAQEBAQEBAQEBAQEBAQEBAQEBAQEBAQEBAQEBAQEBAQEBAQEBAQEBAQEBAQEBAQEBAQEBAQEBAQEBAQEBAQEBAQIDBQMDAQECT1AyAQQCUREZUgcCAQEBAQEBAQEBAQEBAQEBAQEBAQEBAQEBAQEBAQEBAQEBAQEBAQEBAQEBAQEBAQEBAQECAwgHU1RVLAcIBFY7VwYFAgEBAQEBAQEBAQEBAQEBAQEBAQEBAQEBAQEBAQEBAQEBAQEBAQEBAQEBAQEBAQEBAQEBAQEBAQEBAQEBAQEBAQEBAQEBAQEBAQEBAQEBAQEBAQEBAQEBAQEBAQEBAQEBAQEBAQEBAQEBAQEBAQEBAQEBAQEBAQEBAQEBAQEBAQEBAQEBAQEBAQEBAQEBAQEBAQEBAQEBAQEBAQEBAQEBAQEBAQEBAQEBAQEBAQEBAQEBAQEBAQEEBUgOSUoBAQEBAQEBAQEBAQEBAQEBAQEBAQEBAQEBAQEBAQEBAQEBAQEBAQEBAQEBAQEBAQEBAQEBAQEBAUszFDtMBQcGTUlOBgIBAQEBAQEBAQEBAQEBAQEBAQEBAQEBAQEBAQEBAQEBAQEBAQEBAQEBAQEBAQEBAQEBAQEBAQEBAQEBAQEBAQEBAQEBAQEBAQEBAQEBAQEBAQEBAQEBAQEBAQEBAQEBAQEBAQEBAQEBAQEBAQEBAQEBAQEBAQEBAQEBAQEBAQEBAQEBAQEBAQEBAQEBAQEBAQEBAQEBAQEBAQEBAQEBAQEBAQEBAQEBAQEBAQEBAQEBAQEBAQECBwUGQEFCNQEBAQEBAQEBAQEBAQEBAQEBAQEBAQEBAQEBAQEBAQEBAQEBAQEBAQEBAQEBAQEBAQEBAQEBAQEHBUNERUYIBkdFDQsCAgEBAQEBAQEBAQEBAQEBAQEBAQEBAQEBAQEBAQEBAQEBAQEBAQEBAQEBAQEBAQEBAQEBAQEBAQEBAQEBAQEBAQEBAQEBAQEBAQEBAQEBAQEBAQEBAQEBAQEBAQEBAQEBAQEBAQEBAQEBAQEBAQEBAQEBAQEBAQEBAQEBAQEBAQEBAQEBAQEBAQEBAQEBAQEBAQEBAQEBAQEBAQEBAQEBAQEBAQEBAQEBAQEBAQEBAQEBAQEBAQQDBwE5OjABAQEBAQEBAQEBAQEBAQEBAQEBAQEBAQEBAQEBAQEBAQEBAQEBAQEBAQEBAQEBAQEBAQEBAQEBBwUEITs8PQQGPj8SAwEEAgEBAQEBAQEBAQEBAQEBAQEBAQEBAQEBAQEBAQEBAQEBAQEBAQEBAQEBAQEBAQEBAQEBAQEBAQEBAQEBAQEBAQEBAQEBAQEBAQEBAQEBAQEBAQEBAQEBAQEBAQEBAQEBAQEBAQEBAQEBAQEBAQEBAQEBAQEBAQEBAQEBAQEBAQEBAQEBAQEBAQEBAQEBAQEBAQEBAQEBAQEBAQEBAQEBAQEBAQEBAQEBAQEBAQEBAQEBAQEDAwQvIjArMQEDAwIBAQEBAQEBAQEBAQEBAQEBAQEBAQEBAQEBAQEBAQEBAQEBAQEBAQEBAQEBAQEBAQEBAQICAwIyMzQ1AzY3OAEFAwIBAQEBAQEBAQEBAQEBAQEBAQEBAQEBAQEBAQEBAQEBAQEBAQEBAQEBAQEBAQEBAQEBAQEBAQEBAQEBAQEBAQEBAQEBAQEBAQEBAQEBAQEBAQEBAQEBAQEBAQEBAQEBAQEBAQEBAQEBAQEBAQEBAQEBAQEBAQEBAQEBAQEBAQEBAQEBAQEBAQEBAQEBAQEBAQEBAQEBAQEBAQEBAQEBAQEBAQEBAQEBAQEBAQEBAQEBAQEBAQEBKCkqFBMDAwgCAQEBAQEBAQEBAQEBAQEBAQEBAQEBAQEBAQEBAQEBAQEBAQEBAQEBAQEBAQEBAQEBAQEBAQEBAgorGSQsJS0uBwcEAQEBAQEBAQEBAQEBAQEBAQEBAQEBAQEBAQEBAQEBAQEBAQEBAQEBAQEBAQEBAQEBAQEBAQEBAQEBAQEBAQEBAQEBAQEBAQEBAQEBAQEBAQEBAQEBAQEBAQEBAQEBAQEBAQEBAQEBAQEBAQEBAQEBAQEBAQEBAQEBAQEBAQEBAQEBAQEBAQEBAQEBAQEBAQEBAQEBAQEBAQEBAQEBAQEBAQEBAQEBAQEBAQEBAQEBAQEBAQEBAQEeHyAhAgQFAgEBAQEBAQEBAQEBAQEBAQEBAQEBAQEBAQEBAQEBAQEBAQEBAQEBAQEBAQEBAQEBAQEBAQEBAgcIIiMkJSYVJwUJBAEBAQEBAQEBAQEBAQEBAQEBAQEBAQEBAQEBAQEBAQEBAQEBAQEBAQEBAQEBAQEBAQEBAQEBAQEBAQEBAQEBAQEBAQEBAQEBAQEBAQEBAQEBAQEBAQEBAQEBAQEBAQEBAQEBAQEBAQEBAQEBAQEBAQEBAQEBAQEBAQEBAQEBAQEBAQEBAQEBAQEBAQEBAQEBAQEBAQEBAQEBAQEBAQEBAQEBAQEBAQEBAQEBAQEBAQEBAQEBAQEBFhcKAgUFBAEBAQEBAQEBAQEBAQEBAQEBAQEBAQEBAQEBAQEBAQEBAQEBAQEBAQEBAQEBAQEBAQEBAQEBAQEGAwYEGBkaGxwdBwEBAQEBAQEBAQEBAQEBAQEBAQEBAQEBAQEBAQEBAQEBAQEBAQEBAQEBAQEBAQEBAQEBAQEBAQEBAQEBAQEBAQEBAQEBAQEBAQEBAQEBAQEBAQEBAQEBAQEBAQEBAQEBAQEBAQEBAQEBAQEBAQEBAQEBAQEBAQEBAQEBAQEBAQEBAQEBAQEBAQEBAQEBAQEBAQEBAQEBAQEBAQEBAQEBAQEBAQEBAQEBAQEBAQEBAQEBAQEBAQEBARAREgICAgEBAQEBAQEBAQEBAQEBAQEBAQEBAQEBAQEBAQEBAQEBAQEBAQEBAQEBAQEBAQEBAQEBAQEBAQEBAgIEAgYTFBAVEgIBAQEBAQEBAQEBAQEBAQEBAQEBAQEBAQEBAQEBAQEBAQEBAQEBAQEBAQEBAQEBAQEBAQEBAQEBAQEBAQEBAQEBAQEBAQEBAQEBAQEBAQEBAQEBAQEBAQEBAQEBAQEBAQEBAQEBAQEBAQEBAQEBAQEBAQEBAQEBAQEBAQEBAQEBAQEBAQEBAQEBAQEBAQEBAQEBAQEBAQEBAQEBAQEBAQEBAQEBAQEBAQEBAQEBAQEBAQEBAQEBAQQHCgsBAQEBAQEBAQEBAQEBAQEBAQEBAQEBAQEBAQEBAQEBAQEBAQEBAQEBAQEBAQEBAQEBAQEBAQEBAQEBAQEBAQIECAwNDg8EAgEBAQEBAQEBAQEBAQEBAQEBAQEBAQEBAQEBAQEBAQEBAQEBAQEBAQEBAQEBAQEBAQEBAQEBAQEBAQEBAQEBAQEBAQEBAQEBAQEBAQEBAQEBAQEBAQEBAQEBAQEBAQEBAQEBAQEBAQEBAQEBAQEBAQEBAQEBAQEBAQEBAQEBAQEBAQEBAQEBAQEBAQEBAQEBAQEBAQEBAQEBAQEBAQEBAQEBAQEBAQEBAQEBAQEBAQEBAQEBAQEDBwMIAQEBAQEBAQEBAQEBAQEBAQEBAQEBAQEBAQEBAQEBAQEBAQEBAQEBAQEBAQEBAQEBAQEBAQEBAQEBAQEBAQEBCQYICAkJBQIBAQEBAQEBAQEBAQEBAQEBAQEBAQEBAQEBAQEBAQEBAQEBAQEBAQEBAQEBAQEBAQEBAQEBAQEBAQEBAQEBAQEBAQEBAQEBAQEBAQEBAQEBAQEBAQEBAQEBAQEBAQEBAQEBAQEBAQEBAQEBAQEBAQEBAQEBAQEBAQEBAQEBAQEBAQEBAQEBAQEBAQEBAQEBAQEBAQEBAQEBAQEBAQEBAQEBAQEBAQEBAQEBAQEBAQEBAQEBAQEBAQMCAwQBAQEBAQEBAQEBAQEBAQEBAQEBAQEBAQEBAQEBAQEBAQEBAQEBAQEBAQEBAQEBAQEBAQEBAQEBAQEBAQEBAQIEBQIEAgY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kYAAAAUAAAACAAAAFROUFAHAQAARgAAABQAAAAIAAAAR0RJQwMAAAAiAAAADAAAAP////8iAAAADAAAAP////8lAAAADAAAAA0AAIAoAAAADAAAAAMAAAAiAAAADAAAAP////8iAAAADAAAAP7///8nAAAAGAAAAAMAAAAAAAAA////AAAAAAAlAAAADAAAAAMAAABMAAAAZAAAAAAAAABQAAAAAQEAAHwAAAAAAAAAUAAAAAIBAAAtAAAAIQDwAAAAAAAAAAAAAACAPwAAAAAAAAAAAACAPwAAAAAAAAAAAAAAAAAAAAAAAAAAAAAAAAAAAAAAAAAAJQAAAAwAAAAAAACAKAAAAAwAAAADAAAAJwAAABgAAAADAAAAAAAAAP///wAAAAAAJQAAAAwAAAADAAAATAAAAGQAAAAJAAAAUAAAAPgAAABcAAAACQAAAFAAAADwAAAADQAAACEA8AAAAAAAAAAAAAAAgD8AAAAAAAAAAAAAgD8AAAAAAAAAAAAAAAAAAAAAAAAAAAAAAAAAAAAAAAAAACUAAAAMAAAAAAAAgCgAAAAMAAAAAwAAAFIAAABwAQAAAwAAAPX///8AAAAAAAAAAAAAAACQAQAAAAAAAQAAAABzAGUAZwBvAGUAIAB1AGkAAAAAAAAAAAAAAAAAAAAAAAAAAAAAAAAAAAAAAAAAAAAAAAAAAAAAAAAAAAAAAAAAAAAAAAAgAAAAAAAAAEChdvl/AAAAQKF2+X8AAKC0GJpFAAAAAABZ5fl/AADVZ851+X8AADAWWeX5fwAAEwAAAAAAAAAQFwAAAAAAAEAAAMD5fwAAAABZ5fl/AACnas51+X8AAAQAAAAAAAAAMBZZ5fl/AAAQtRiaRQAAABMAAAAAAAAASAAAAAAAAACsIoR2+X8AAJhDoXb5fwAAACeEdvl/AAABAAAAAAAAAK5MhHb5fwAAAABZ5fl/AAAAAAAAAAAAAAAAAAB4ZgAAAAAAAAAAAABwYV+G9gEAALtViOX5fwAA8LUYmkUAAAB5thiaRQAAAAAAAAAAAAAAGLcYmmR2AAgAAAAAJQAAAAwAAAADAAAAGAAAAAwAAAAAAAAAEgAAAAwAAAABAAAAHgAAABgAAAAJAAAAUAAAAPkAAABdAAAAJQAAAAwAAAADAAAAVAAAAKAAAAAKAAAAUAAAAE4AAABcAAAAAQAAAKsq+UGO4/hBCgAAAFAAAAAOAAAATAAAAAAAAAAAAAAAAAAAAP//////////aAAAAEoAdQBhAG4AIABCAC4AIABGAGkAbwByAGkAbwAEAAAABwAAAAYAAAAHAAAAAwAAAAYAAAADAAAAAwAAAAYAAAADAAAABwAAAAQAAAADAAAABwAAAEsAAABAAAAAMAAAAAUAAAAgAAAAAQAAAAEAAAAQAAAAAAAAAAAAAAACAQAAgAAAAAAAAAAAAAAAAgEAAIAAAAAlAAAADAAAAAIAAAAnAAAAGAAAAAQAAAAAAAAA////AAAAAAAlAAAADAAAAAQAAABMAAAAZAAAAAkAAABgAAAA+AAAAGwAAAAJAAAAYAAAAPAAAAANAAAAIQDwAAAAAAAAAAAAAACAPwAAAAAAAAAAAACAPwAAAAAAAAAAAAAAAAAAAAAAAAAAAAAAAAAAAAAAAAAAJQAAAAwAAAAAAACAKAAAAAwAAAAEAAAAJQAAAAwAAAADAAAAGAAAAAwAAAAAAAAAEgAAAAwAAAABAAAAHgAAABgAAAAJAAAAYAAAAPkAAABtAAAAJQAAAAwAAAADAAAAVAAAAKgAAAAKAAAAYAAAAFMAAABsAAAAAQAAAKsq+UGO4/hBCgAAAGAAAAAPAAAATAAAAAAAAAAAAAAAAAAAAP//////////bAAAAFMA7QBuAGQAaQBjAG8AIABUAGkAdAB1AGwAYQByAP//BgAAAAMAAAAHAAAABwAAAAMAAAAFAAAABwAAAAMAAAAGAAAAAwAAAAQAAAAHAAAAAwAAAAYAAAAEAAAASwAAAEAAAAAwAAAABQAAACAAAAABAAAAAQAAABAAAAAAAAAAAAAAAAIBAACAAAAAAAAAAAAAAAACAQAAgAAAACUAAAAMAAAAAgAAACcAAAAYAAAABAAAAAAAAAD///8AAAAAACUAAAAMAAAABAAAAEwAAABkAAAACQAAAHAAAAD4AAAAfAAAAAkAAABwAAAA8AAAAA0AAAAhAPAAAAAAAAAAAAAAAIA/AAAAAAAAAAAAAIA/AAAAAAAAAAAAAAAAAAAAAAAAAAAAAAAAAAAAAAAAAAAlAAAADAAAAAAAAIAoAAAADAAAAAQAAAAlAAAADAAAAAMAAAAYAAAADAAAAAAAAAASAAAADAAAAAEAAAAWAAAADAAAAAAAAABUAAAARAEAAAoAAABwAAAA9wAAAHwAAAABAAAAqyr5QY7j+EEKAAAAcAAAACkAAABMAAAABAAAAAkAAABwAAAA+QAAAH0AAACgAAAARgBpAHIAbQBhAGQAbwAgAHAAbwByADoAIABKAFUAQQBOACAAQgBBAFUAVABJAFMAVABBACAARgBJAE8AUgBJAE8AIABHAEkATQBFAE4ARQBaAP//BgAAAAMAAAAEAAAACQAAAAYAAAAHAAAABwAAAAMAAAAHAAAABwAAAAQAAAADAAAAAwAAAAQAAAAIAAAABwAAAAgAAAADAAAABgAAAAcAAAAIAAAABgAAAAMAAAAGAAAABgAAAAcAAAADAAAABgAAAAMAAAAJAAAABwAAAAMAAAAJAAAAAwAAAAgAAAADAAAACgAAAAYAAAAIAAAABgAAAAYAAAAWAAAADAAAAAAAAAAlAAAADAAAAAIAAAAOAAAAFAAAAAAAAAAQAAAAFAAAAA==</Object>
  <Object Id="idInvalidSigLnImg">AQAAAGwAAAAAAAAAAAAAAAEBAAB/AAAAAAAAAAAAAABkHwAAjw8AACBFTUYAAAEA+KMAANU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KF2+X8AAABAoXb5fwAAoLQYmkUAAAAAAFnl+X8AANVnznX5fwAAMBZZ5fl/AAATAAAAAAAAABAXAAAAAAAAQAAAwPl/AAAAAFnl+X8AAKdqznX5fwAABAAAAAAAAAAwFlnl+X8AABC1GJpFAAAAEwAAAAAAAABIAAAAAAAAAKwihHb5fwAAmEOhdvl/AAAAJ4R2+X8AAAEAAAAAAAAArkyEdvl/AAAAAFnl+X8AAAAAAAAAAAAAAAAAAHhmAAAAAAAAAAAAAHBhX4b2AQAAu1WI5fl/AADwtRiaRQAAAHm2GJpFAAAAAAAAAAAAAAAYtxi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SJqZdvl/AAACAAAAAAAAABDUFppFAAAA0G6t5fl/AAAAAAAAAAAAAAjUFppFAAAAAEChdvl/AAD//////////wAAAAAAAAAAAAAAAAAAAACzEQjItrAAABDUFppFAAAAAgAAAAAAAAC0AIoFAAAAAHBhX4b2AQAA0LMAiAAAAAAAAAAAAAAAAAcAAAAAAAAAAAAAAAAAAADs1BaaRQAAABnVFppFAAAAwR+E5fl/AAAAAAAAAAAAABI/AAAAAAAACNQWmkUAAADwAG719gEAAHBhX4b2AQAAu1WI5fl/AACQ1BaaRQAAABnVFppFAAAAkAXwivYBAACg1R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f19gEAAAcAAABFAAAAKAAAAAAAAADQbq3l+X8AAAAAAAAAAAAAAAAAAAAAAAABAAAAAgAAAOMeqnT5fwAAAAAAAAAAAAAAAAAAAAAAADMRCMi2sAAAAAAAAAAAAAAwoWaG9gEAAJABAAAAAAAAcGFfhvYBAAAAAAAAAAAAAAAAAAAAAAAABgAAAAAAAAAAAAAAAAAAAGzUFppFAAAAmdQWmkUAAADBH4Tl+X8AAAAAAAAAAAAABdmkdAAAAAAwCBKL9gEAAAAAAAAAAAAAcGFfhvYBAAC7VYjl+X8AABDUFppFAAAAmdQWmkUAAADQzX+G9gEAADjVFppkdgAIAAAAACUAAAAMAAAAAwAAABgAAAAMAAAAAAAAABIAAAAMAAAAAQAAABYAAAAMAAAACAAAAFQAAABUAAAACgAAACcAAAAeAAAASgAAAAEAAACrKvlBjuP4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I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AAJAh/of2AQAAIC2divYBAAAAAAAAAAAAAIC7Z/X2AQAACAAAAPYBAAAQRvTT+X8AAPDVBK5l1gAAGAAAABgAAAAAwBUAAAAAANAinYr2AQAAwLl0dfl/AABAjFmG9gEAAGhzYnX5fwAA0CKdivYBAAAPAAAAAAAAAFwAAAAAAAAAYFIYmkUAAACcK9V0+X8AAJAh/of2AQAAx7Pf5fl/AAAAAGf19gEAAAIAAAD5fwAAFIiAEgAAAACYURiaAAAAAAAAAAAAAAAAwLl0dfl/AAAAAAAAAAAAALtViOX5fwAAYFIYmkUAAABkAAAAAAAAAAgAl4f2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AP///////////////////////////////////////////////////////////////////////////////////////////////////////////////////////////////////////////////////////////////////////////////////////////////////////////////////////////////////////////////////////////////////////////////////////////////////////////////////////////////////////////////////////////////////////////////////////////////////////////////////////////////////////////////////////////////////////////////////////////////////////////////////////////////////////////////////////////////////////////////////////////////////////////////////////////////////////////////////////////////////////////////////////////////////////////////////////////////////////////////////////////////////////////////////////////////////////////////////////////////////////////////////////////////////////////////////////////////////////////////////////////////////////////////////////////////////////////////////////////////////////////////////////////////////////////////////////////////////////////////////////////////////////////////////////////////////////////////////////////////////////////////////////////////////////////////////////////////////////////////////////////////////////////////////////////////////////////////////////////////////////////////////////////////////////////////////////////////////////////////////////////////////////////////////////////////////////////////////////////////////////////////////////////////////////////////////////////////////////////////////////////////////////////////////////////////////////////////////////////////////////////////////////////////////////////////////////////////////////////////////////////////////////////////////////////////////////////////////////////////////////////////////////////////////////////////////////////////////////////////////////////////////////////////////////////////////////////////////////////////////////////////////////////////////////////////////////////////////////////////////////////////////////////////////////////////////////////////////////////////////////////////////////////////////////////////////////////////////////////////////////////////////////////////////////////////////////////////////////////////////////////////////////////////////////////////////////////////////////////////////////////////////////////////////////////////////////////////////////////////////////////////////////////////////////////////////////////////////////////////////////////////////////////////////////////////////////////////////////////////////////////////////////////////////////////////////////////////////////////////////////////////////////////////////////////////////////////////////////////////////////////////////////////////////////////////////////////////////////////////////////////////////////////////////////////////////////////////////////////////////////////////////////////////////////////////////////////////////////////////////////////////////////////////////////////////////////////////////////////////////////////////////////////////////////////////////////////////////////////////////////////////////////////////////////////////////////////////////////////////////////////////////////////////////////////////////////////////////////////////////////////////////////////////////////////////////////////////////////////////////////////////////////////////////////////////////////////////////////////////////////////////////////////////////////////////////////////////////////////////////////////////////////////////////////////////////////////////////////////////////////////////////////////////////////////////////////////////////////////////////////////////////////////////////////////////////////////////////////////////////////////////////////////////////////////////////////////////////////////////////////////////////////////////////////////////////////////////////////////////////////////////////////////////////////////////////////////////////////////////////////////////////////////////////////////////////////////////////////////////////////////////////////////////////////////////////////////////////////////////////////////////////////////////////////////////////////////////////////////////////////////////////////////////////////////////////////////////////////////////////////////////////////////////////////////////////////////////////////////////////////////////////////////////////////////////////////////////////////////////////////////////////////////////////////////////////////////////////////////////////////////////////////////////////////////////////////////////////////////////////////////////////////////////////////////////////////////////////////////////////////////////1EAAABIcwAAKQAAABkAAACUAAAARgAAAAAAAAAAAAAAAAAAAAAAAAAAAQAAbwAAAFAAAAD4AwAASAQAAABvAAAAAAAAxgCIAHsAAAA1AAAAKAAAAAABAABvAAAAAQAIAAAAAAAAAAAAAAAAAAAAAAD0AAAAAAAAAAAAAAD///8A/v7+APz8/AD9/f0A+vr6APv7+wD5+fkA+Pj4APX19QDv7+8A8vLyAObm5gBBQUEAEhISAMLCwgBPT08AJCQkAMbGxgB8fHwAOzs7ACIiIgBubm4AoqKiAJOTkwA3NzcAVVVVAF9fXwA+Pj4A7e3tAKqqqgBoaGgAFRUVAJCQkADr6+sAh4eHAEdHRwBqamoAu7u7AJycnADe3t4AmpqaAHR0dAAzMzMA7OzsAE1NTQDg4OAA19fXAC4uLgC6uroA0dHRAGNjYwA5OTkAkZGRAOHh4QAcHBwAc3NzAGlpaQBFRUUAREREAEtLSwDKysoAxMTEACoqKgCVlZUAJycnACMjIwCzs7MASUlJAC0tLQDJyckAuLi4ANPT0wArKysAPT09APf39wDo6OgAHR0dAMfHxwC8vLwA2traAGRkZACnp6cAVlZWAFFRUQBUVFQA4+PjAAkJCQCfn58AMjIyADQ0NAAXFxcAODg4AFJSUgA6OjoA9PT0ADExMQBYWFgAgYGBAEJCQgC1tbUAtra2ABgYGABAQEAAXl5eAFNTUwBQUFAALy8vACAgIABycnIA8/PzANjY2ADx8fEA3d3dANTU1ACjo6MAzs7OAF1dXQA2NjYAb29vAK2trQBcXFwA9vb2AMPDwwDp6ekA0tLSAHt7ewBOTk4Aenp6ANXV1QBGRkYA6urqAM/PzwCwsLAADw8PANzc3ABMTEwAW1tbAKSkpACLi4sASkpKAHZ2dgDu7u4AWVlZABYWFgA1NTUA4uLiACkpKQDn5+cA1tbWAMDAwAAsLCwAsbGxADw8PACdnZ0AmZmZAEhISABXV1cAl5eXADAwMAB4eHgAxcXFAIKCggAREREAcXFxANnZ2QCvr68Am5ubAIqKigAZGRkAZmZmAL+/vwAbGxsAfn5+APDw8ABhYWEAtLS0AGxsbACgoKAAJiYmAI2NjQBDQ0MAjo6OAMvLywB3d3cAgICAAHl5eQCrq6sArKysALe3twDb29sAjIyMAM3NzQC+vr4APz8/AB8fHwAoKCgAdXV1ABoaGgAhISEAHh4eAGtrawDk5OQAj4+PACUlJQCenp4Aubm5AKGhoQCysrIAg4ODAGVlZQCUlJQAmJiYAGBgYACJiYkAbW1tAH19fQBiYmIA39/fAISEhACmpqYAyMjIAFpaWgBwcHAAZ2dnAH9/fwANDQ0ApaWlAMzMzADl5eUAkpKSAKmpqQDQ0NAAqKioAMHBwQC9vb0Arq6uABAQEACFhYUAAQEBAIiIiAATExMABgYGAA4OD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ICBAYEAwI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GLAUHBQU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EpkUrVm4DCAI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mMYLEsBQYCAQEBAQEBAQEBAQEBAQEBAQEBAQEBAQEBAQEBAQEBAQEBAQEBAQEBAQEBAQEBAQEBAQEBAQEBAQEBAQEBAQEBAQEBAQEBAQEBAQEBAQEBAQEBAQEBAQEBAQEBAQEBAQEBAQEBAQEBAQEBAQEBAQEBAQEBAQEBAQEBAQEBAQEBAQEBAQEBAQEBAQEBAQEBAQEBAQEBAQEBAQEBAQEBAQEBAQEBAQEBAQEBAQEBAQEBAQEBAQEBAQcDBwUCBgYGBgIFAgEBAQEBAQEBAQEBAQEBAQEBAQEBAQEBAQEBAQEBAQEBAQEBAQEBAQEBAQEBAQEBAQEBAQEBAQOyP1mTAwYGAQEBAQEBAQEBAQEBAQEBAQEBAQEBAQEBAQEBAQEBAQEBAQEBAQEBAQEBAQEBAQEBAQEBAQEBAQEBAQEBAQEBAQEBAQEBAQEBAQEBAQEBAQEBAQEBAQEBAQEBAQEBAQEBAQEBAQEBAQEBAQEBAQEBAQEBAQEBAQEBAQEBAQEBAQEBAQEBAQEBAQEBAQEBAQEBAQEBAQEBAQEBAQEBAQEBAQEBAQEBAQEBAQEBAQEBAQEBAQEBAQECegksObpwLAYHBgIBAQEBAQEBAQEBAQEBAQEBAQEBAQEBAQEBAQEBAQEBAQEBAQEBAQEBAQEBAQEBAQEBAQEBAQECUGa1k7IFBQIBAQEBAQEBAQEBAQEBAQEBAQEBAQEBAQEBAQEBAQEBAQEBAQEBAQEBAQEBAQEBAQEBAQEBAQEBAQEBAQEBAQEBAQEBAQEBAQEBAQEBAQEBAQEBAQEBAQEBAQEBAQEBAQEBAQEBAQEBAQEBAQEBAQEBAQEBAQEBAQEBAQEBAQEBAQEBAQEBAQEBAQEBAQEBAQEBAQEBAQEBAQEBAQEBAQEBAQEBAQEBAQEBAQEBAQEBAQEBAQEBBAZyNIINYDc9AggEAQEBAQEBAQEBAQEBAQEBAQEBAQEBAQEBAQEBAQEBAQEBAQEBAQEBAQEBAQEBAQEBAQEBAQEBBAwTl108BwMBAQEBAQEBAQEBAQEBAQEBAQEBAQEBAQEBAQEBAQEBAQEBAQEBAQEBAQEBAQEBAQEBAQEBAQEBAQEBAQEBAQEBAQEBAQEBAQEBAQEBAQEBAQEBAQEBAQEBAQEBAQEBAQEBAQEBAQEBAQEBAQEBAQEBAQEBAQEBAQEBAQEBAQEBAQEBAQEBAQEBAQEBAQEBAQEBAQEBAQEBAQEBAQEBAQEBAQEBAQEBAQEBAQEBAQEBAQEBAQQCAgE2iyRqJFNcHlAHBAEBAQEBAQEBAQEBAQEBAQEBAQEBAQEBAQEBAQEBAwIEAQMCAwEDBAEBAQEBAQEBAQEBAQEBAQQEATO183wDAgEBAQEBAQEBAQEBAQEBAQEBAQEBAQEBAQEBAQEBAQEBAQEBAQEBAQEBAQEBAQEBAQEBAQEBAQEBAQEBAQEBAQEBAQEBAQEBAQEBAQEBAQEBAQEBAQEBAQEBAQEBAQEBAQEBAQEBAQEBAQEBAQEBAQEBAQEBAQEBAQEBAQEBAQEBAQEBAQEBAQEBAQEBAQEBAQEBAQEBAQEBAQEBAQEBAQEBAQEBAQEBAQEBAQEBAQEBAQRLegHFj+aZVBQwQWd8BAIBAQEBAQEBAQEBAQEBAQEBAQEBAQEBAQEBAQEBAQcECoGubgcIekt6AQEBAQEBAQEBAQEBAQEDBXpGZg2qBwEBAQEBAQEBAQEBAQEBAQEBAQEBAQEBAQEBAQEBAQEBAQEBAQEBAQEBAQEBAQEBAQEBAQEBAQEBAQEBAQEBAQEBAQEBAQEBAQEBAQEBAQEBAQEBAQEBAQEBAQEBAQEBAQEBAQEBAQEBAQEBAQEBAQEBAQEBAQEBAQEBAQEBAQEBAQEBAQEBAQEBAQEBAQEBAQEBAQEBAQEBAQEBAQEBAQEBAQEBAQEBAQEBAQEBAQEBAQECBgGzReA3DMpriGCpUAMDAQEBAQEBAQEBAQEBAQEBAQEBAQEBAQEBAQEBAQJ6VvGNyK3KSwQDBQEBAQEBAQEBAQEBAQEBBAcDATBK8gwCAQEBAQEBAQEBAQEBAQEBAQEBAQEBAQEBAQEBAQEBAQEBAQEBAQEBAQEBAQEBAQEBAQEBAQEBAQEBAQEBAQEBAQEBAQEBAQEBAQEBAQEBAQEBAQEBAQEBAQEBAQEBAQEBAQEBAQEBAQEBAQEBAQEBAQEBAQEBAQEBAQEBAQEBAQEBAQEBAQEBAQEBAQEBAQEBAQEBAQEBAQEBAQEBAQEBAQEBAQEBAQEBAQEBAQEBAQEBAVCIZ9XfHQgBIVk0x+sGAgEBAQEBAQEBAQEBAQEBAQEBAQEBAQEBAQEBAQEBBQSrJSpir6QHCQgBAQEBAQEBAQEBAQEBAQIGBwEYx1nPAQEBAQEBAQEBAQEBAQEBAQEBAQEBAQEBAQEBAQEBAQEBAQEBAQEBAQEBAQEBAQEBAQEBAQEBAQEBAQEBAQEBAQEBAQEBAQEBAQEBAQEBAQEBAQEBAQEBAQEBAQEBAQEBAQEBAQEBAQEBAQEBAQEBAQEBAQEBAQEBAQEBAQEBAQEBAQEBAQEBAQEBAQEBAQEBAQEBAQEBAQEBAQEBAQEBAQEBAQEBAQEBAQEBAgMDBAcGX1AwxvHRS0sDCEvMk3a4AgQBAQEBAQEBAQEBAQEBAQEBAQEBAQEBAQEBAQEBAQQBAR2KgROPyYcDCAVLBgEBAQEBAQEBAQEBBAEEKDdn3gYFBgIBAQEBAQEBAQEBAQEBAQEBAQEBAQEBAQEBAQEBAQEBAQEBAQEBAQEBAQEBAQEBAQEBAQEBAQEBAQEBAQEBAQEBAQEBAQEBAQEBAQEBAQEBAQEBAQEBAQEBAQEBAQEBAQEBAQEBAQEBAQEBAQEBAQEBAQEBAQEBAQEBAQEBAQEBAQEBAQEBAQEBAQEBAQEBAQEBAQEBAQEBAQEBAQEBAQEBAQEBAQEBAQIIAwQDBwxaVDzBBQMDAgYEiZOfmQUCAQEBAQEBAQEBAQEBAQEBAQEBAQEBAQEBAQEBAQEBAQEB2xpGRBxp5QUHAwQBAQEBAQEBAQEBAQEBAQFcjBlwCAUCAQEBAQEBAQEBAQEBAQEBAQEBAQEBAQEBAQEBAQEBAQEBAQEBAQEBAQEBAQEBAQEBAQEBAQEBAQEBAQEBAQEBAQEBAQEBAQEBAQEBAQEBAQEBAQEBAQEBAQEBAQEBAQEBAQEBAQEBAQEBAQEBAQEBAQEBAQEBAQEBAQEBAQEBAQEBAQEBAQEBAQEBAQEBAQEBAQEBAQEBAQEBAQEBAQEBAQEBAQEBAQEDBAMF5MsUp+5wBgcEBAMGBwXvDQ0uAwEBAQEBAQEBAQEBAQEBAQEBAQEBAQEBAQEBAQEBAQEBBQFOiIR5SUHlAwgEAQEBAQEBAQEBAQEBAQEGUsdg8AEDBgEBAQEBAQEBAQEBAQEBAQEBAQEBAQEBAQEBAQEBAQEBAQEBAQEBAQEBAQEBAQEBAQEBAQEBAQEBAQEBAQEBAQEBAQEBAQEBAQEBAQEBAQEBAQEBAQEBAQEBAQEBAQEBAQEBAQEBAQEBAQEBAQEBAQEBAQEBAQEBAQEBAQEBAQEBAQEBAQEBAQEBAQEBAQEBAQEBAQEBAQEBAQEBAQEBAQEEAgQCAgIEBAEIcdZREL4CAwcHBAQEAwMBFJfHqgEBAQEBAQEBAQEBAQEBAQEBAQEBAQEBAQEBAQEBAQEBAQQGBurZcO12DQkIBQEBAQEBAQEBAQEBAQEBBnzDEEIBBgQBAQEBAQEBAQEBAQEBAQEBAQEBAQEBAQEBAQEBAQEBAQEBAQEBAQEBAQEBAQEBAQEBAQEBAQEBAQEBAQEBAQEBAQEBAQEBAQEBAQEBAQEBAQEBAQEBAQEBAQEBAQEBAQEBAQEBAQEBAQEBAQEBAQEBAQEBAQEBAQEBAQEBAQEBAQEBAQEBAQEBAQEBAQEBAQEBAQEBAQEBAQEBAQEBAQEBBQMHCAgGCi6eoNWdgG8CAQEBAQEBAQMFBuQ3WsJ6AQEBAQEBAQEBAQEBAQEBAQEBAQEBAQEBAQEBAQEBAQEDBAYDVgw1wxTsBgcBAQEBAQEBAQEBAQEBAQIBjxbE6AYEAQEBAQEBAQEBAQEBAQEBAQEBAQEBAQEBAQEBAQEBAQEBAQEBAQEBAQEBAQEBAQEBAQEBAQEBAQEBAQEBAQEBAQEBAQEBAQEBAQEBAQEBAQEBAQEBAQEBAQEBAQEBAQEBAQEBAQEBAQEBAQEBAQEBAQEBAQEBAQEBAQEBAQEBAQEBAQEBAQEBAQEBAQEBAQEBAQEBAQEBAQEBAQEBAQEBAQQIBXp8tEqIsbqZgHAIBQEBAQEBAQECBwYGk8yG6AEBAQEBAQEBAQEBAQEBAQEBAQEBAQEBAQEBAQEBAQEBAgYDBQWObjlKl64FAQEBAQEBAQEBAQEBAQEHB4okELkFBgEBAQEBAQEBAQEBAQEBAQEBAQEBAQEBAQEBAQEBAQEBAQEBAQEBAQEBAQEBAQEBAQEBAQEBAQEBAQEBAQEBAQEBAQEBAQEBAQEBAQEBAQEBAQEBAQEBAQEBAQEBAQEBAQEBAQEBAQEBAQEBAQEBAQEBAQEBAQEBAQEBAQEBAQEBAQEBAQEBAQEBAQEBAQEBAQEBAQEBAQEBAQEBAQEBAQFfKOswYCV1H13YjgNfSwMBAQEBAQEBBgQHAVHMa40BAQEBAQEBAQEBAQEBAQEBAQEBAQEBAQEBAQEBAQEBAQQEAwMGAwdwDhEsAwEBAQEBAQEBAQEBAQEBBAkBRK1gIgYBAQEBAQEBAQEBAQEBAQEBAQEBAQEBAQEBAQEBAQEBAQEBAQEBAQEBAQEBAQEBAQEBAQEBAQEBAQEBAQEBAQEBAQEBAQEBAQEBAQEBAQEBAQEBAQEBAQEBAQEBAQEBAQEBAQEBAQEBAQEBAQEBAQEBAQEBAQEBAQEBAQEBAQEBAQEBAQEBAQEBAQEBAQEBAQEBAQEBAQEBAQEBAQECBwIniT83jN6xPpQ9CAcGAwYFAQEBAQEBAQQEAgIBZ1l5SwYHAQEBAQEBAQEBAQEBAQEBAQEBAQEBAQEBAQEBAQEEAgICBUsIB8d2HwIIBgYBAQEBAQEBAQEBAQMEBtEaFKIDAwIFAgEBAQEBAQEBAQEBAQEBAQEBAQEBAQEBAQEBAQEBAQEBAQEBAQEBAQEBAQEBAQEBAQEBAQEBAQEBAQEBAQEBAQEBAQEBAQEBAQEBAQEBAQEBAQEBAQEBAQEBAQEBAQEBAQEBAQEBAQEBAQEBAQEBAQEBAQEBAQEBAQEBAQEBAQEBAQEBAQEBAQEBAQEBAQEBAQEBAQEBAQEBBAVWQR/JZrXjrep65D1wAwcDBgEBAQEBAQEBAQECAV3MES4DAwIBAQEBAQEBAQEBAQEBAQEBAQEBAQEBAQEBAQEBAQEBAQUGB9ZhiLq6CUsLBAEBAQEBAQEBAQEDBwUvFLpgAQQGBAQBAQEBAQEBAQEBAQEBAQEBAQEBAQEBAQEBAQEBAQEBAQEBAQEBAQEBAQEBAQEBAQEBAQEBAQEBAQEBAQEBAQEBAQEBAQEBAQEBAQEBAQEBAQEBAQEBAQEBAQEBAQEBAQEBAQEBAQEBAQEBAQEBAQEBAQEBAQEBAQEBAQEBAQEBAQEBAQEBAQEBAQEBAQEBAQEBAQEBAQEBAQJLAxM6J7zp49wa2eQyWGQdBwIBAQEBAQEBAQEBAQNlx0l3AwYBAQEBAQEBAQEBAQEBAQEBAQEBAQEBAQEBAQEBAQEBAQEHSylKDThWz+EBBQEBAQEBAQEBAQEBBgMDBXgbNHMDAwYCAQEBAQEBAQEBAQEBAQEBAQEBAQEBAQEBAQEBAQEBAQEBAQEBAQEBAQEBAQEBAQEBAQEBAQEBAQEBAQEBAQEBAQEBAQEBAQEBAQEBAQEBAQEBAQEBAQEBAQEBAQEBAQEBAQEBAQEBAQEBAQEBAQEBAQEBAQEBAQEBAQEBAQEBAQEBAQEBAQEBAQEBAQEBAQEBAQEBAQEBAQEEBwUEAQcDBAMHAgEEByjnfb4IBAICAgQEBAEBAQIDrhVFbAEHAgEBAQEBAQEBAQEBAQEBAQEBAQEBAQEBAQEBAQEEBAQDAZiT4Kk96OMlqwECAwMEAgEBAQEBAQUEAgcdgoDEbksEAgEBAQEBAQEBAQEBAQEBAQEBAQEBAQEBAQEBAQEBAQEBAQEBAQEBAQEBAQEBAQEBAQEBAQEBAQEBAQEBAQEBAQEBAQEBAQEBAQEBAQEBAQEBAQEBAQEBAQEBAQEBAQEBAQEBAQEBAQEBAQEBAQEBAQEBAQEBAQEBAQEBAQEBAQEBAQEBAQEBAQEBAQEBAQEBAQEBAQEBAQEBAQEBAQEBAQEBAQECA0uu0WdNbOZGBgcHBgQEAQEBBAWnZj9lBwIBAQEBAQEBAQEBAQEBAQEBAQEBAQEBAQEBAQEBAwkHA9xgGkKWBUsYaW2KCAZ6BQEBAQEBAQEBAQECA81VxucDBgYBAQEBAQEBAQEBAQEBAQEBAQEBAQEBAQEBAQEBAQEBAQEBAQEBAQEBAQEBAQEBAQEBAQEBAQEBAQEBAQEBAQEBAQEBAQEBAQEBAQEBAQEBAQEBAQEBAQEBAQEBAQEBAQEBAQEBAQEBAQEBAQEBAQEBAQEBAQEBAQEBAQEBAQEBAQEBAQEBAQEBAQEBAQEBAQEBAQEBAQEBAQEBAQEBAQEBAQEBAQUDAwUBc5lZ4uMGBUsFBAEBAgQIAUU0eQICAQEBAQEBAQEBAQEBAQEBAQEBAQEBAQEBAQEBAQJ6BpuTpCDkbgcFBH4kOeVuAwUBAQEBAQEBAQEBAUtIn8WpAQYCAQEBAQEBAQEBAQEBAQEBAQEBAQEBAQEBAQEBAQEBAQEBAQEBAQEBAQEBAQEBAQEBAQEBAQEBAQEBAQEBAQEBAQEBAQEBAQEBAQEBAQEBAQEBAQEBAQEBAQEBAQEBAQEBAQEBAQEBAQEBAQEBAQEBAQEBAQEBAQEBAQEBAQEBAQEBAQEBAQEBAQEBAQEBAQEBAQEBAQEBAQEBAQEBAQEBAQEBAQIGBAUHBAgBwIyzn6cHegIBAQIDBwPXw5PQAQEBAQEBAQEBAQEBAQEBAQEBAQEBAQEBAQEBAQEBDxoaEGrKAwkFSwVL02Heg24GAQEBAQEBAQEBAQRLBVJiXJ4IAgEBAQEBAQEBAQEBAQEBAQEBAQEBAQEBAQEBAQEBAQEBAQEBAQEBAQEBAQEBAQEBAQEBAQEBAQEBAQEBAQEBAQEBAQEBAQEBAQEBAQEBAQEBAQEBAQEBAQEBAQEBAQEBAQEBAQEBAQEBAQEBAQEBAQEBAQEBAQEBAQEBAQEBAQEBAQEBAQEBAQEBAQEBAQEBAQEBAQEBAQEBAQEBAQEBAQEBAQEEAgIEAgIDBAMEzbXMpAoGBwUFAgQDfJGfuQUFAwMDBgQGAQEBAQEBAQEBAQEBAQEEBgRLBktfyWlTGtUBBQUBBAQCBl/gQRluBwYDBgYBAQEBAQECAgUBkOHDIgMBAQEBAQEBAQEBAQEBAQEBAQEBAQEBAQEBAQEBAQEBAQEBAQEBAQEBAQEBAQEBAQEBAQEBAQEBAQEBAQEBAQEBAQEBAQEBAQEBAQEBAQEBAQEBAQEBAQEBAQEBAQEBAQEBAQEBAQEBAQEBAQEBAQEBAQEBAQEBAQEBAQEBAQEBAQEBAQEBAQEBAQEBAQEBAQEBAQEBAQEBAQEBAQEBAQEBAQEBAQEBAQEBAQQCBQSEnQ1UL0t6AwEBAQXWa0kJSwMDBgYFBAEBAQEBAQEBAQEBAQEBAwdLBwuBVWE5l20DBwQFAQEBAgUHDNGqGAgDAwMDAQEBAQEBAQQDAYAzkScCAQEBAQEBAQEBAQEBAQEBAQEBAQEBAQEBAQEBAQEBAQEBAQEBAQEBAQEBAQEBAQEBAQEBAQEBAQEBAQEBAQEBAQEBAQEBAQEBAQEBAQEBAQEBAQEBAQEBAQEBAQEBAQEBAQEBAQEBAQEBAQEBAQEBAQEBAQEBAQEBAQEBAQEBAQEBAQEBAQEBAQEBAQEBAQEBAQEBAQEBAQEBAQEBAQEBAQEBAQEBAQEBAQEBBAIFBAHeJBlSAQYBAQECgSAwcW4LBQQEBgMBAQEBAQEBAQEBAQEBAQRLAk7ftWpaM1YIA0sDAwEBAQIFBATKE68jSwgFBgEBAQEBAQIGAwgBJNdFBAEBAQEBAQEBAQEBAQEBAQEBAQEBAQEBAQEBAQEBAQEBAQEBAQEBAQEBAQEBAQEBAQEBAQEBAQEBAQEBAQEBAQEBAQEBAQEBAQEBAQEBAQEBAQEBAQEBAQEBAQEBAQEBAQEBAQEBAQEBAQEBAQEBAQEBAQEBAQEBAQEBAQEBAQEBAQEBAQEBAQEBAQEBAQEBAQEBAQEBAQEBAQEBAQEBAQEBAQEBAQEBAQEBAgQGAnoFAXhrr6gBAgICAwU4SVm2Otkk3CIDAgYEAQEBAQQCAgMCAQQFZX+zGmAZ3QEFBAYCBAUBAQEDBAMDBQw0JYUBBgYBAQEBAQECAwMEBdzRKxgCAgIBAQEBAQEBAQEBAQEBAQEBAQEBAQEBAQEBAQEBAQEBAQEBAQEBAQEBAQEBAQEBAQEBAQEBAQEBAQEBAQEBAQEBAQEBAQEBAQEBAQEBAQEBAQEBAQEBAQEBAQEBAQEBAQEBAQEBAQEBAQEBAQEBAQEBAQEBAQEBAQEBAQEBAQEBAQEBAQEBAQEBAQEBAQEBAQEBAQEBAQEBAQEBAQEBAQEBAQEBAQEBAQEBAQEBAQEBL4/bHwEHegcDOJNCYTO4Kn9pTyIFBwIBAQIGCAgGBwFGpD8fRBTYBAQBAQEBAQEBAQEBAQEBAQYH08nCJwMIAQEBAQEBAQEBAQFfQjMUBEsFAgEBAQEBAQEBAQEBAQEBAQEBAQEBAQEBAQEBAQEBAQEBAQEBAQEBAQEBAQEBAQEBAQEBAQEBAQEBAQEBAQEBAQEBAQEBAQEBAQEBAQEBAQEBAQEBAQEBAQEBAQEBAQEBAQEBAQEBAQEBAQEBAQEBAQEBAQEBAQEBAQEBAQEBAQEBAQEBAQEBAQEBAQEBAQEBAQEBAQEBAQEBAQEBAQEBAQEBAQEBAQEBAQEBAQEBAQQoDXnTAQMHh9TVrEQh1jnXy8KPHQcBAQECBQkGApYNMIydxxgMAW4FAQEBAQEBAQEBAQEBAQEHBwgjOdguBwEBAQEBAQEBAQECAtltxNoGBQEBAQEBAQEBAQEBAQEBAQEBAQEBAQEBAQEBAQEBAQEBAQEBAQEBAQEBAQEBAQEBAQEBAQEBAQEBAQEBAQEBAQEBAQEBAQEBAQEBAQEBAQEBAQEBAQEBAQEBAQEBAQEBAQEBAQEBAQEBAQEBAQEBAQEBAQEBAQEBAQEBAQEBAQEBAQEBAQEBAQEBAQEBAQEBAQEBAQEBAQEBAQEBAQEBAQEBAQEBAQEBAQEBAQEBAQEDBVZEYSl6CAsTWj83zgQGMc+wY5+DAQEBAZTQYiuXVJN/0VYEBQgFBAEBAQEBAQEBAQEBAQEBBgh6BM51sZQBAQEBAQEBAQEBAgXKr5zSCwYCAQEBAQEBAQEBAQEBAQEBAQEBAQEBAQEBAQEBAQEBAQEBAQEBAQEBAQEBAQEBAQEBAQEBAQEBAQEBAQEBAQEBAQEBAQEBAQEBAQEBAQEBAQEBAQEBAQEBAQEBAQEBAQEBAQEBAQEBAQEBAQEBAQEBAQEBAQEBAQEBAQEBAQEBAQEBAQEBAQEBAQEBAQEBAQEBAQEBAQEBAQEBAQEBAQEBAQEBAQEBAQEBAQEBAQEBBAQBfC0twQV6yU1FK8JqT6WHrsrCggEvy4nCxiRCzLXNCgECAgMEBgIBAQEBAQEBAQEBAQEBAQQDAgIBOY2/AXoFAgEBAQEBAQQFAnV+EasEAQEBAQEBAQEBAQEBAQEBAQEBAQEBAQEBAQEBAQEBAQEBAQEBAQEBAQEBAQEBAQEBAQEBAQEBAQEBAQEBAQEBAQEBAQEBAQEBAQEBAQEBAQEBAQEBAQEBAQEBAQEBAQEBAQEBAQEBAQEBAQEBAQEBAQEBAQEBAQEBAQEBAQEBAQEBAQEBAQEBAQEBAQEBAQEBAQEBAQEBAQEBAQEBAQEBAQEBAQEBAQEBAQEBAQEBAQEBAQIKEJc+egRxgiDHXqtpjIw/GcjEn3acl0ljZQUBBAIBAQEBAQEBAQEBAQEBAQEBAQEBAQEBAQECeoN5bVEBCAQBAQEBAQECBgjAj1kqBgIBAQEBAQEBAQEBAQEBAQEBAQEBAQEBAQEBAQEBAQEBAQEBAQEBAQEBAQEBAQEBAQEBAQEBAQEBAQEBAQEBAQEBAQEBAQEBAQEBAQEBAQEBAQEBAQEBAQEBAQEBAQEBAQEBAQEBAQEBAQEBAQEBAQEBAQEBAQEBAQEBAQEBAQEBAQEBAQEBAQEBAQEBAQEBAQEBAQEBAQEBAQEBAQEBAQEBAQEBAQEBAQEBAQEBAQEBAQEBBntRYcBLBbcOl1TBP0EgwsLDxEJCxSMHBAMGBgYCAQEBAQEBAQEBAQEBAQEBAQEBAQEBAQEBAgR6X4wWYgEEAQEBAQEBAggFS2J5xl8BAQEBAQEBAQEBAQEBAQEBAQEBAQEBAQEBAQEBAQEBAQEBAQEBAQEBAQEBAQEBAQEBAQEBAQEBAQEBAQEBAQEBAQEBAQEBAQEBAQEBAQEBAQEBAQEBAQEBAQEBAQEBAQEBAQEBAQEBAQEBAQEBAQEBAQEBAQEBAQEBAQEBAQEBAQEBAQEBAQEBAQEBAQEBAQEBAQEBAQEBAQEBAQEBAQEBAQEBAQEBAQEBAQEBAQEBAQEBAQIEVl2INgcDupxdAwGOAbu8nRm8AQEBAwYEBgQDAgEBAQEBAQEBAQEBAQEBAQEBAQEBAQEBAQEFAnpMexy9BgYCAgEBAQQDAwa+v39iAgQEAgEBAQEBAQEBAQEBAQEBAQEBAQEBAQEBAQEBAQEBAQEBAQEBAQEBAQEBAQEBAQEBAQEBAQEBAQEBAQEBAQEBAQEBAQEBAQEBAQEBAQEBAQEBAQEBAQEBAQEBAQEBAQEBAQEBAQEBAQEBAQEBAQEBAQEBAQEBAQEBAQEBAQEBAQEBAQEBAQEBAQEBAQEBAQEBAQEBAQEBAQEBAQEBAQEBAQEBAQEBAQEBAQEBAQEBAQEBAQG3aGIJBLA3YEMDBgMDAXdJuAQCAQEBAQEBAQEBAQEBAQEBAQEBAQEBAQEBAQEBAQEBAQEBAQEBBAceM7JLBgMBAQEBAQEBAaa5NzYFBAYBAQEBAQEBAQEBAQEBAQEBAQEBAQEBAQEBAQEBAQEBAQEBAQEBAQEBAQEBAQEBAQEBAQEBAQEBAQEBAQEBAQEBAQEBAQEBAQEBAQEBAQEBAQEBAQEBAQEBAQEBAQEBAQEBAQEBAQEBAQEBAQEBAQEBAQEBAQEBAQEBAQEBAQEBAQEBAQEBAQEBAQEBAQEBAQEBAQEBAQEBAQEBAQEBAQEBAQEBAQEBAQEBAQEBAQEBAQEBB7CxsgZ6W7O0AgMCCAFUtSoEBgIBAQEBAQEBAQEBAQEBAQEBAQEBAQEBAQEBAQEBAQEBAQEBAQMGA3JrHQYGAgEBAQEBAQOYtkW2SwQGAQEBAQEBAQEBAQEBAQEBAQEBAQEBAQEBAQEBAQEBAQEBAQEBAQEBAQEBAQEBAQEBAQEBAQEBAQEBAQEBAQEBAQEBAQEBAQEBAQEBAQEBAQEBAQEBAQEBAQEBAQEBAQEBAQEBAQEBAQEBAQEBAQEBAQEBAQEBAQEBAQEBAQEBAQEBAQEBAQEBAQEBAQEBAQEBAQEBAQEBAQEBAQEBAQEBAQEBAQEBAQEBAQEBAQEBAQEBAQQGR6iNAaesJAEHBgIBaX+tAwUCAQEBAQEBAQEBAQEBAQEBAQEBAQEBAQEBAQEBAQEBAQEBAQEDrgUIm4IMBAEBAQEBAQEEA5qvVAMFBAEBAQEBAQEBAQEBAQEBAQEBAQEBAQEBAQEBAQEBAQEBAQEBAQEBAQEBAQEBAQEBAQEBAQEBAQEBAQEBAQEBAQEBAQEBAQEBAQEBAQEBAQEBAQEBAQEBAQEBAQEBAQEBAQEBAQEBAQEBAQEBAQEBAQEBAQEBAQEBAQEBAQEBAQEBAQEBAQEBAQEBAQEBAQEBAQEBAQEBAQEBAQEBAQEBAQEBAQEBAQEBAQEBAQEBAQECBAYDeh2oSoEBN5EMAwQIAqmMiwYDAQEBAQEBAQEBAQEBAQEBAQEBAQEBAQEBAQEBAQEBAQEBAQEBAgQDAwaqO2QCSwMDAQEBBAhlq12hAwYBAQEBAQEBAQEBAQEBAQEBAQEBAQEBAQEBAQEBAQEBAQEBAQEBAQEBAQEBAQEBAQEBAQEBAQEBAQEBAQEBAQEBAQEBAQEBAQEBAQEBAQEBAQEBAQEBAQEBAQEBAQEBAQEBAQEBAQEBAQEBAQEBAQEBAQEBAQEBAQEBAQEBAQEBAQEBAQEBAQEBAQEBAQEBAQEBAQEBAQEBAQEBAQEBAQEBAQEBAQEBAQEBAQEBAQECAgMEBAcFkqKIBKBXiwgHBaB5o5UHCAIBAQEBAQEBAQEBAQEBAQEBAQEBAQEBAQEBAQEBAQEBAQEBAQEBAQFLAaQQpQgFBgEBAQQHBqanNwEJAQEBAQEBAQEBAQEBAQEBAQEBAQEBAQEBAQEBAQEBAQEBAQEBAQEBAQEBAQEBAQEBAQEBAQEBAQEBAQEBAQEBAQEBAQEBAQEBAQEBAQEBAQEBAQEBAQEBAQEBAQEBAQEBAQEBAQEBAQEBAQEBAQEBAQEBAQEBAQEBAQEBAQEBAQEBAQEBAQEBAQEBAQEBAQEBAQEBAQEBAQEBAQEBAQEBAQEBAQEBAQEBAQEBAQEBAgcDBAYGBgaBnZ4mSXaHBgifFE1fBQMCAQEBAQEBAQEBAQEBAQEBAQEBAQEBAQEBAQEBAQEBAQEBAQEBAQEBAwY2oC1xCAMBAQECBgRDoU1IBAEBAQEBAQEBAQEBAQEBAQEBAQEBAQEBAQEBAQEBAQEBAQEBAQEBAQEBAQEBAQEBAQEBAQEBAQEBAQEBAQEBAQEBAQEBAQEBAQEBAQEBAQEBAQEBAQEBAQEBAQEBAQEBAQEBAQEBAQEBAQEBAQEBAQEBAQEBAQEBAQEBAQEBAQEBAQEBAQEBAQEBAQEBAQEBAQEBAQEBAQEBAQEBAQEBAQEBAQEBAQEBAQEBAQQCBQFLlXADBwMHAYV1lllbJ3x8jJeYAQQGAgEBAQEBAQEBAQEBAQEBAQEBAQEBAQEBAQEBAQEBAQEBAQEBAQEBAQQHB4SZYgwDBAEEBAYEbpqbnAECBAECAQEBAQEBAQEBAQEBAQEBAQEBAQEBAQEBAQEBAQEBAQEBAQEBAQEBAQEBAQEBAQEBAQEBAQEBAQEBAQEBAQEBAQEBAQEBAQEBAQEBAQEBAQEBAQEBAQEBAQEBAQEBAQEBAQEBAQEBAQEBAQEBAQEBAQEBAQEBAQEBAQEBAQEBAQEBAQEBAQEBAQEBAQEBAQEBAQEBAQEBAQEBAQEBAQEBAQEBAQEBAQEFBgGMjY4IBAEBAQRuH48bkFEBRYKRAQEBAQEBAQEBAQEBAQEBAQEBAQEBAQEBAQEBAQEBAQEBAQEBAQEBAQEBAQEBAQEBknl/TAUFXwIBAQExCpOUA3oFBgEBAQEBAQEBAQEBAQEBAQEBAQEBAQEBAQEBAQEBAQEBAQEBAQEBAQEBAQEBAQEBAQEBAQEBAQEBAQEBAQEBAQEBAQEBAQEBAQEBAQEBAQEBAQEBAQEBAQEBAQEBAQEBAQEBAQEBAQEBAQEBAQEBAQEBAQEBAQEBAQEBAQEBAQEBAQEBAQEBAQEBAQEBAQEBAQEBAQEBAQEBAQEBAQEBAQEBAQEBAQEBBW6EGYUHBQUBAQFLBQp/UhQ/aRmGhwEBAQEBAQEBAQEBAQEBAQEBAQEBAQEBAQEBAQEBAQEBAQEBAQEBAQEBAQEBAQEBBAdOiImKAwYEAQEBCk+LQAYEBgQBAQEBAQEBAQEBAQEBAQEBAQEBAQEBAQEBAQEBAQEBAQEBAQEBAQEBAQEBAQEBAQEBAQEBAQEBAQEBAQEBAQEBAQEBAQEBAQEBAQEBAQEBAQEBAQEBAQEBAQEBAQEBAQEBAQEBAQEBAQEBAQEBAQEBAQEBAQEBAQEBAQEBAQEBAQEBAQEBAQEBAQEBAQEBAQEBAQEBAQEBAQEBAQEBAQEBAQEBAQEBAQgGfDoefV8DAQEBBQMBfn9eFVtdgAIEAQEBAQEBAQEBAQEBAQEBAQEBAQEBAQEBAQEBAQEBAQEBAQEBAQEBAQEBAQEBAQQIBIFUgm4GAwEBAQRxHUqDAwYCAQEBAQEBAQEBAQEBAQEBAQEBAQEBAQEBAQEBAQEBAQEBAQEBAQEBAQEBAQEBAQEBAQEBAQEBAQEBAQEBAQEBAQEBAQEBAQEBAQEBAQEBAQEBAQEBAQEBAQEBAQEBAQEBAQEBAQEBAQEBAQEBAQEBAQEBAQEBAQEBAQEBAQEBAQEBAQEBAQEBAQEBAQEBAQEBAQEBAQEBAQEBAQEBAQEBAQEBAQEBAQEDAwJxSnJzKnQCAQECAQx1dms3d18JBAEBAQEBAQEBAQEBAQEBAQEBAQEBAQEBAQEBAQEBAQEBAQEBAQEBAQEBAQEBAQECBAMBeHk0TwQFBQYIenJYewZLBAEBAQEBAQEBAQEBAQEBAQEBAQEBAQEBAQEBAQEBAQEBAQEBAQEBAQEBAQEBAQEBAQEBAQEBAQEBAQEBAQEBAQEBAQEBAQEBAQEBAQEBAQEBAQEBAQEBAQEBAQEBAQEBAQEBAQEBAQEBAQEBAQEBAQEBAQEBAQEBAQEBAQEBAQEBAQEBAQEBAQEBAQEBAQEBAQEBAQEBAQEBAQEBAQEBAQEBAQEBAQEBAQEBAUhMZWZnM0RoaWpVXmtsQm0hbgIBAQEBAQEBAQEBAQEBAQEBAQEBAQEBAQEBAQEBAQEBAQEBAQEBAQEBAQEBAQEBAQEBAQEMOhwjAgcFBwZvcCUBSwQBAQEBAQEBAQEBAQEBAQEBAQEBAQEBAQEBAQEBAQEBAQEBAQEBAQEBAQEBAQEBAQEBAQEBAQEBAQEBAQEBAQEBAQEBAQEBAQEBAQEBAQEBAQEBAQEBAQEBAQEBAQEBAQEBAQEBAQEBAQEBAQEBAQEBAQEBAQEBAQEBAQEBAQEBAQEBAQEBAQEBAQEBAQEBAQEBAQEBAQEBAQEBAQEBAQEBAQEBAQEBAQEBAQIDBwdYDRlZDRlaW0pVXF1eCl8BAQEBAQEBAQEBAQEBAQEBAQEBAQEBAQEBAQEBAQEBAQEBAQEBAQEBAQEBAQEBAQEBAQEDX0xgYWICBQRLBgFjZAUCAQEBAQEBAQEBAQEBAQEBAQEBAQEBAQEBAQEBAQEBAQEBAQEBAQEBAQEBAQEBAQEBAQEBAQEBAQEBAQEBAQEBAQEBAQEBAQEBAQEBAQEBAQEBAQEBAQEBAQEBAQEBAQEBAQEBAQEBAQEBAQEBAQEBAQEBAQEBAQEBAQEBAQEBAQEBAQEBAQEBAQEBAQEBAQEBAQEBAQEBAQEBAQEBAQEBAQEBAQEBAQEBAQECAwUDAwEBAk9QMgEEAlERGVIHAgEBAQEBAQEBAQEBAQEBAQEBAQEBAQEBAQEBAQEBAQEBAQEBAQEBAQEBAQEBAQEBAQEBAgMIB1NUVSwHCARWO1cGBQIBAQEBAQEBAQEBAQEBAQEBAQEBAQEBAQEBAQEBAQEBAQEBAQEBAQEBAQEBAQEBAQEBAQEBAQEBAQEBAQEBAQEBAQEBAQEBAQEBAQEBAQEBAQEBAQEBAQEBAQEBAQEBAQEBAQEBAQEBAQEBAQEBAQEBAQEBAQEBAQEBAQEBAQEBAQEBAQEBAQEBAQEBAQEBAQEBAQEBAQEBAQEBAQEBAQEBAQEBAQEBAQEBAQEBAQEBAQEBAQEBBAVIDklKAQEBAQEBAQEBAQEBAQEBAQEBAQEBAQEBAQEBAQEBAQEBAQEBAQEBAQEBAQEBAQEBAQEBAQEBAQFLMxQ7TAUHBk1JTgYCAQEBAQEBAQEBAQEBAQEBAQEBAQEBAQEBAQEBAQEBAQEBAQEBAQEBAQEBAQEBAQEBAQEBAQEBAQEBAQEBAQEBAQEBAQEBAQEBAQEBAQEBAQEBAQEBAQEBAQEBAQEBAQEBAQEBAQEBAQEBAQEBAQEBAQEBAQEBAQEBAQEBAQEBAQEBAQEBAQEBAQEBAQEBAQEBAQEBAQEBAQEBAQEBAQEBAQEBAQEBAQEBAQEBAQEBAQEBAQEBAgcFBkBBQjUBAQEBAQEBAQEBAQEBAQEBAQEBAQEBAQEBAQEBAQEBAQEBAQEBAQEBAQEBAQEBAQEBAQEBAQEBBwVDREVGCAZHRQ0LAgIBAQEBAQEBAQEBAQEBAQEBAQEBAQEBAQEBAQEBAQEBAQEBAQEBAQEBAQEBAQEBAQEBAQEBAQEBAQEBAQEBAQEBAQEBAQEBAQEBAQEBAQEBAQEBAQEBAQEBAQEBAQEBAQEBAQEBAQEBAQEBAQEBAQEBAQEBAQEBAQEBAQEBAQEBAQEBAQEBAQEBAQEBAQEBAQEBAQEBAQEBAQEBAQEBAQEBAQEBAQEBAQEBAQEBAQEBAQEBAQEEAwcBOTowAQEBAQEBAQEBAQEBAQEBAQEBAQEBAQEBAQEBAQEBAQEBAQEBAQEBAQEBAQEBAQEBAQEBAQEBAQcFBCE7PD0EBj4/EgMBBAIBAQEBAQEBAQEBAQEBAQEBAQEBAQEBAQEBAQEBAQEBAQEBAQEBAQEBAQEBAQEBAQEBAQEBAQEBAQEBAQEBAQEBAQEBAQEBAQEBAQEBAQEBAQEBAQEBAQEBAQEBAQEBAQEBAQEBAQEBAQEBAQEBAQEBAQEBAQEBAQEBAQEBAQEBAQEBAQEBAQEBAQEBAQEBAQEBAQEBAQEBAQEBAQEBAQEBAQEBAQEBAQEBAQEBAQEBAQEBAwMELyIwKzEBAwMCAQEBAQEBAQEBAQEBAQEBAQEBAQEBAQEBAQEBAQEBAQEBAQEBAQEBAQEBAQEBAQEBAQECAgMCMjM0NQM2NzgBBQMCAQEBAQEBAQEBAQEBAQEBAQEBAQEBAQEBAQEBAQEBAQEBAQEBAQEBAQEBAQEBAQEBAQEBAQEBAQEBAQEBAQEBAQEBAQEBAQEBAQEBAQEBAQEBAQEBAQEBAQEBAQEBAQEBAQEBAQEBAQEBAQEBAQEBAQEBAQEBAQEBAQEBAQEBAQEBAQEBAQEBAQEBAQEBAQEBAQEBAQEBAQEBAQEBAQEBAQEBAQEBAQEBAQEBAQEBAQEBAQEBASgpKhQTAwMIAgEBAQEBAQEBAQEBAQEBAQEBAQEBAQEBAQEBAQEBAQEBAQEBAQEBAQEBAQEBAQEBAQEBAQEBAQIKKxkkLCUtLgcHBAEBAQEBAQEBAQEBAQEBAQEBAQEBAQEBAQEBAQEBAQEBAQEBAQEBAQEBAQEBAQEBAQEBAQEBAQEBAQEBAQEBAQEBAQEBAQEBAQEBAQEBAQEBAQEBAQEBAQEBAQEBAQEBAQEBAQEBAQEBAQEBAQEBAQEBAQEBAQEBAQEBAQEBAQEBAQEBAQEBAQEBAQEBAQEBAQEBAQEBAQEBAQEBAQEBAQEBAQEBAQEBAQEBAQEBAQEBAQEBAQEBHh8gIQIEBQIBAQEBAQEBAQEBAQEBAQEBAQEBAQEBAQEBAQEBAQEBAQEBAQEBAQEBAQEBAQEBAQEBAQEBAQIHCCIjJCUmFScFCQQBAQEBAQEBAQEBAQEBAQEBAQEBAQEBAQEBAQEBAQEBAQEBAQEBAQEBAQEBAQEBAQEBAQEBAQEBAQEBAQEBAQEBAQEBAQEBAQEBAQEBAQEBAQEBAQEBAQEBAQEBAQEBAQEBAQEBAQEBAQEBAQEBAQEBAQEBAQEBAQEBAQEBAQEBAQEBAQEBAQEBAQEBAQEBAQEBAQEBAQEBAQEBAQEBAQEBAQEBAQEBAQEBAQEBAQEBAQEBAQEBARYXCgIFBQQBAQEBAQEBAQEBAQEBAQEBAQEBAQEBAQEBAQEBAQEBAQEBAQEBAQEBAQEBAQEBAQEBAQEBAQEBBgMGBBgZGhscHQcBAQEBAQEBAQEBAQEBAQEBAQEBAQEBAQEBAQEBAQEBAQEBAQEBAQEBAQEBAQEBAQEBAQEBAQEBAQEBAQEBAQEBAQEBAQEBAQEBAQEBAQEBAQEBAQEBAQEBAQEBAQEBAQEBAQEBAQEBAQEBAQEBAQEBAQEBAQEBAQEBAQEBAQEBAQEBAQEBAQEBAQEBAQEBAQEBAQEBAQEBAQEBAQEBAQEBAQEBAQEBAQEBAQEBAQEBAQEBAQEBAQEQERICAgIBAQEBAQEBAQEBAQEBAQEBAQEBAQEBAQEBAQEBAQEBAQEBAQEBAQEBAQEBAQEBAQEBAQEBAQEBAQICBAIGExQQFRICAQEBAQEBAQEBAQEBAQEBAQEBAQEBAQEBAQEBAQEBAQEBAQEBAQEBAQEBAQEBAQEBAQEBAQEBAQEBAQEBAQEBAQEBAQEBAQEBAQEBAQEBAQEBAQEBAQEBAQEBAQEBAQEBAQEBAQEBAQEBAQEBAQEBAQEBAQEBAQEBAQEBAQEBAQEBAQEBAQEBAQEBAQEBAQEBAQEBAQEBAQEBAQEBAQEBAQEBAQEBAQEBAQEBAQEBAQEBAQEBAQEEBwoLAQEBAQEBAQEBAQEBAQEBAQEBAQEBAQEBAQEBAQEBAQEBAQEBAQEBAQEBAQEBAQEBAQEBAQEBAQEBAQEBAQECBAgMDQ4PBAIBAQEBAQEBAQEBAQEBAQEBAQEBAQEBAQEBAQEBAQEBAQEBAQEBAQEBAQEBAQEBAQEBAQEBAQEBAQEBAQEBAQEBAQEBAQEBAQEBAQEBAQEBAQEBAQEBAQEBAQEBAQEBAQEBAQEBAQEBAQEBAQEBAQEBAQEBAQEBAQEBAQEBAQEBAQEBAQEBAQEBAQEBAQEBAQEBAQEBAQEBAQEBAQEBAQEBAQEBAQEBAQEBAQEBAQEBAQEBAQEBAwcDCAEBAQEBAQEBAQEBAQEBAQEBAQEBAQEBAQEBAQEBAQEBAQEBAQEBAQEBAQEBAQEBAQEBAQEBAQEBAQEBAQEBAQkGCAgJCQUCAQEBAQEBAQEBAQEBAQEBAQEBAQEBAQEBAQEBAQEBAQEBAQEBAQEBAQEBAQEBAQEBAQEBAQEBAQEBAQEBAQEBAQEBAQEBAQEBAQEBAQEBAQEBAQEBAQEBAQEBAQEBAQEBAQEBAQEBAQEBAQEBAQEBAQEBAQEBAQEBAQEBAQEBAQEBAQEBAQEBAQEBAQEBAQEBAQEBAQEBAQEBAQEBAQEBAQEBAQEBAQEBAQEBAQEBAQEBAQEBAQEDAgMEAQEBAQEBAQEBAQEBAQEBAQEBAQEBAQEBAQEBAQEBAQEBAQEBAQEBAQEBAQEBAQEBAQEBAQEBAQEBAQEBAQECBAUCBAI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JGAAAAFAAAAAgAAABUTlBQBwEAAEYAAAAUAAAACAAAAEdESUMDAAAAIgAAAAwAAAD/////IgAAAAwAAAD/////JQAAAAwAAAANAACAKAAAAAwAAAAEAAAAIgAAAAwAAAD/////IgAAAAwAAAD+////JwAAABgAAAAEAAAAAAAAAP///wAAAAAAJQAAAAwAAAAEAAAATAAAAGQAAAAAAAAAUAAAAAEBAAB8AAAAAAAAAFAAAAACAQAALQAAACEA8AAAAAAAAAAAAAAAgD8AAAAAAAAAAAAAgD8AAAAAAAAAAAAAAAAAAAAAAAAAAAAAAAAAAAAAAAAAACUAAAAMAAAAAAAAgCgAAAAMAAAABAAAACcAAAAYAAAABAAAAAAAAAD///8AAAAAACUAAAAMAAAABAAAAEwAAABkAAAACQAAAFAAAAD4AAAAXAAAAAkAAABQAAAA8AAAAA0AAAAhAPAAAAAAAAAAAAAAAIA/AAAAAAAAAAAAAIA/AAAAAAAAAAAAAAAAAAAAAAAAAAAAAAAAAAAAAAAAAAAlAAAADAAAAAAAAIAoAAAADAAAAAQAAAAlAAAADAAAAAEAAAAYAAAADAAAAAAAAAASAAAADAAAAAEAAAAeAAAAGAAAAAkAAABQAAAA+QAAAF0AAAAlAAAADAAAAAEAAABUAAAAoAAAAAoAAABQAAAATgAAAFwAAAABAAAAqyr5QY7j+EEKAAAAUAAAAA4AAABMAAAAAAAAAAAAAAAAAAAA//////////9oAAAASgB1AGEAbgAgAEIALgAgAEYAaQBvAHIAaQBvAAQAAAAHAAAABgAAAAcAAAADAAAABgAAAAMAAAADAAAABgAAAAMAAAAHAAAABAAAAAMAAAAHAAAASwAAAEAAAAAwAAAABQAAACAAAAABAAAAAQAAABAAAAAAAAAAAAAAAAIBAACAAAAAAAAAAAAAAAACAQAAgAAAACUAAAAMAAAAAgAAACcAAAAYAAAABAAAAAAAAAD///8AAAAAACUAAAAMAAAABAAAAEwAAABkAAAACQAAAGAAAAD4AAAAbAAAAAkAAABgAAAA8AAAAA0AAAAhAPAAAAAAAAAAAAAAAIA/AAAAAAAAAAAAAIA/AAAAAAAAAAAAAAAAAAAAAAAAAAAAAAAAAAAAAAAAAAAlAAAADAAAAAAAAIAoAAAADAAAAAQAAAAlAAAADAAAAAEAAAAYAAAADAAAAAAAAAASAAAADAAAAAEAAAAeAAAAGAAAAAkAAABgAAAA+QAAAG0AAAAlAAAADAAAAAEAAABUAAAAqAAAAAoAAABgAAAAUwAAAGwAAAABAAAAqyr5QY7j+EEKAAAAYAAAAA8AAABMAAAAAAAAAAAAAAAAAAAA//////////9sAAAAUwDtAG4AZABpAGMAbwAgAFQAaQB0AHUAbABhAHIA//8GAAAAAwAAAAcAAAAHAAAAAwAAAAUAAAAHAAAAAwAAAAYAAAADAAAABAAAAAcAAAADAAAABgAAAAQAAABLAAAAQAAAADAAAAAFAAAAIAAAAAEAAAABAAAAEAAAAAAAAAAAAAAAAgEAAIAAAAAAAAAAAAAAAAIBAACAAAAAJQAAAAwAAAACAAAAJwAAABgAAAAEAAAAAAAAAP///wAAAAAAJQAAAAwAAAAEAAAATAAAAGQAAAAJAAAAcAAAAPgAAAB8AAAACQAAAHAAAADwAAAADQAAACEA8AAAAAAAAAAAAAAAgD8AAAAAAAAAAAAAgD8AAAAAAAAAAAAAAAAAAAAAAAAAAAAAAAAAAAAAAAAAACUAAAAMAAAAAAAAgCgAAAAMAAAABAAAACUAAAAMAAAAAQAAABgAAAAMAAAAAAAAABIAAAAMAAAAAQAAABYAAAAMAAAAAAAAAFQAAABEAQAACgAAAHAAAAD3AAAAfAAAAAEAAACrKvlBjuP4QQoAAABwAAAAKQAAAEwAAAAEAAAACQAAAHAAAAD5AAAAfQAAAKAAAABGAGkAcgBtAGEAZABvACAAcABvAHIAOgAgAEoAVQBBAE4AIABCAEEAVQBUAEkAUwBUAEEAIABGAEkATwBSAEkATwAgAEcASQBNAEUATgBFAFoA//8GAAAAAwAAAAQAAAAJAAAABgAAAAcAAAAHAAAAAwAAAAcAAAAHAAAABAAAAAMAAAADAAAABAAAAAgAAAAHAAAACAAAAAMAAAAGAAAABwAAAAgAAAAGAAAAAwAAAAYAAAAGAAAABwAAAAMAAAAGAAAAAwAAAAkAAAAHAAAAAwAAAAkAAAADAAAACAAAAAMAAAAKAAAABg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NsLBVKHqQ1L7xvTO/gY0Na4ZKZkYchwAMzqPSRpUDYEHNLrHUB9IHQt96+5bjh9NdqgE424zLwAP
siY3K6Iy/A==</DigestValue>
    </Reference>
    <Reference Type="http://www.w3.org/2000/09/xmldsig#Object" URI="#idOfficeObject">
      <DigestMethod Algorithm="http://www.w3.org/2001/04/xmlenc#sha512"/>
      <DigestValue>vUaQy7pVxdbIY7NIggqhOL7OF3KSFlglNkCTf5YCiUm7nL4tuEj+omEd4ReOZHbyzTvxV1uE5d2o
D3ueGscf3w==</DigestValue>
    </Reference>
    <Reference Type="http://uri.etsi.org/01903#SignedProperties" URI="#idSignedProperties">
      <Transforms>
        <Transform Algorithm="http://www.w3.org/TR/2001/REC-xml-c14n-20010315"/>
      </Transforms>
      <DigestMethod Algorithm="http://www.w3.org/2001/04/xmlenc#sha512"/>
      <DigestValue>j1imoql3mdx+G4SRZdHaG9diX5ISfWUkRzc/3u45WsnBW8CMRY7F8S2H/i9+86M/HzwiiGqbGXPC
nWD2j6fVXw==</DigestValue>
    </Reference>
  </SignedInfo>
  <SignatureValue>eMXZDChkZaGDNkgAKY4BHRrAiELnFQYZHHRtBO4KqRTvE/7/2DQlt4p4tUXbCpW9HHyCkUWt/sX7
RNTUVciTYYNdSFiCfHQ610M/cGxQEVhetZa4joB21NzCD2L4yxer0N53hb3rMUxx6rGeex3uan4a
2mMYnFskDtQjrP9gNbfcwiEaE3uO5NmVUZU/9WpOEf060rfXhgrQDfF9aWsuN+VPzoaqO7aYbVI5
64/JkA4px0fd3ZvaHVq4Kuf7WOpYwcUHgjAMzWhKARrZsqOcQfgMNd020T75fnky8g2QhtezLjtm
Xu75obNZmGL2GgQa0/O7GatWR3obrvKN1vbfsA==</SignatureValue>
  <KeyInfo>
    <X509Data>
      <X509Certificate>MIIHmzCCBYOgAwIBAgIQa+90Ke3cBJRLcF7yxvpjwjANBgkqhkiG9w0BAQ0FADCBhTELMAkGA1UEBhMCUFkxDTALBgNVBAoTBElDUFAxODA2BgNVBAsTL1ByZXN0YWRvciBDdWFsaWZpY2FkbyBkZSBTZXJ2aWNpb3MgZGUgQ29uZmlhbnphMRUwEwYDVQQDEwxDT0RFMTAwIFMuQS4xFjAUBgNVBAUTDVJVQzgwMDgwNjEwLTcwHhcNMjQwMjA2MTQwNTAwWhcNMjYwMjA2MTQwNTAwWjCBsTELMAkGA1UEBhMCUFkxNjA0BgNVBAoMLUNFUlRJRklDQURPIENVQUxJRklDQURPIERFIEZJUk1BIEVMRUNUUsOTTklDQTELMAkGA1UECxMCRjIxFjAUBgNVBAQTDVNJTUFOQ0FTIExFT04xEDAOBgNVBCoTB0FOQSBMSUExHzAdBgNVBAMTFkFOQSBMSUEgIFNJTUFOQ0FTIExFT04xEjAQBgNVBAUTCUNJMTA1MzIzNjCCASIwDQYJKoZIhvcNAQEBBQADggEPADCCAQoCggEBAP1UP/Pv9a4oMVlOpbU+zkHJf8T7lKhcItzBDIzZK3a1KsdH+uTluOxdxSjDzdPimpsp7OX8kMHCUSfgHggfWtlfONdmZksUyn6UhuVPhAo/T+oHHoCmGLB63ZgJ3Vs949VXFTwKVc6DMFiUTYfDc/XoAWQZSkECC/uK4ZzTkkIq+2XkaOA8US+esLXAKuv2/qFgE4kSVVuZkRm5bVdbeTzrlFR/2Bn68s9SGNSFi8EQhBFMtY6TAsaNhvQDfdI2VPdGNLhVPAo6y/1hm+DNQfr31+hs7EowBBoKlaBwu1xA89mdwYhlBIXpiOG8zBSseBKdxEFhasr5lV7vRbbulIECAwEAAaOCAtcwggLTMAwGA1UdEwEB/wQCMAAwHQYDVR0OBBYEFIBqLz6aAEITVeQN9OtQIzogBSFoMB8GA1UdIwQYMBaAFL41VGJoYOcm0zHBX5ex4vZkzgf1MA4GA1UdDwEB/wQEAwIF4DBOBgNVHREERzBFgRZBU0lNQU5DQVNAREVMT0lUVEU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WWL3/DJSIT44f57b4cI032q5WJK7m118rU4B2ba0JbaN/5WiouQtKLB6r2AvyyxM92WT4HjY8Xk3wXHnrLwfIqFLOCCzla7mquEkymSRwSvRockVvbGZCw2+ClGgjUiTD2altlORYvcuXziopuDGsHKWNtu2NZXhKEGabU2YfUqcm39pUpNsQWiqn7JI9G2P80ydOAqeEWOhiOsN53YQUGbVcnUCi/N8CyjOiKShLlCohD4Zfh+KiqeWNKV3FnnZuD6MEoFxw6mMMG4nhrWJ1tvzCoucMQ1B4WNlqO7lCoajdYg8c57FQ2rhDwjIcQ90gL9nFDkJMFbRC2Vjz9+mEi8vFhdpdBvWCCVszgEPKw93wgQRLsZ9s9ZGlyqPr8VxrsAGKkTAwRnIBbLtHo3HOAHg5YfK4ZOr5NaHQUUtfR6yplJDnb3kEICYmoQuBeQ92wezNWFKyVdspGDjCzN1E1SMsOSX7jql0RG1ynWw0bPmENACtjQTtNaD0aDywQLma0i0UvTxSUbSzKoGlQkqUWJin9DXa5pvGULN+qfcMc4f8LJ9NuUcUIzFP9x7e2eH+krtNDvY1Dm+JL+/FNlkuPBR9J0t4YFPVXkr0K7FMh04TZKbI5OqoV/2wZ1NKRcMszNA4M3j6Bi9t/sl9vopUBCEp0oA8f9yJHkox1BUh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jI5wF3Yx+th1tWDstC1qxWwmLLDdCZ059hMVq/xgopWhZETfw/WCMCeMiyC5l77NhiCxNmGVS4pO1XDdJCMxFA==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hhOANDYD7FOmAcVdC8PHl1Uw9ql91P9hF5vF42+lHyIqIqVAU/Nl0shq/ynguIfJETxiZAIL4kOkbNhhEvchwQ==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IHQvYjHleKXCWwUSvbbob+8oW6Li67lM+Qrjnvt3ce6svnYPD/KsBTqaUJV92PE461TmqniJ8s9io3+F/UIt+Q==</DigestValue>
      </Reference>
      <Reference URI="/xl/drawings/drawing10.xml?ContentType=application/vnd.openxmlformats-officedocument.drawing+xml">
        <DigestMethod Algorithm="http://www.w3.org/2001/04/xmlenc#sha512"/>
        <DigestValue>Ko6osIrhi96H0q7RG36fLDwuLKYHcHCkkNNczDQW/RIXE8DV7JnZImGCX9dcseGNPLKz4i0ieE5SyfsvZriNoQ==</DigestValue>
      </Reference>
      <Reference URI="/xl/drawings/drawing11.xml?ContentType=application/vnd.openxmlformats-officedocument.drawing+xml">
        <DigestMethod Algorithm="http://www.w3.org/2001/04/xmlenc#sha512"/>
        <DigestValue>xsCqXCj0Qi09Eiy566vSuM8SH/9XdPnAApdd475r17kgDtcW83ksYDprhPpb/FtkPjRY5zxIo3bYhunFsGFJBw==</DigestValue>
      </Reference>
      <Reference URI="/xl/drawings/drawing12.xml?ContentType=application/vnd.openxmlformats-officedocument.drawing+xml">
        <DigestMethod Algorithm="http://www.w3.org/2001/04/xmlenc#sha512"/>
        <DigestValue>MxGZx6JSdOCt6Lxqoxm74LE/Siku2mo6vaojDSz+myPY/691ZKYylk0xE4EkxHa/w6I9+Hg/GXMFYskvaYGYHg==</DigestValue>
      </Reference>
      <Reference URI="/xl/drawings/drawing13.xml?ContentType=application/vnd.openxmlformats-officedocument.drawing+xml">
        <DigestMethod Algorithm="http://www.w3.org/2001/04/xmlenc#sha512"/>
        <DigestValue>OPviZbcDl0bZ9R2QTRI2qfuBeMdRVy8ufvi0iNVHB7myVtZKqfK0y1O0lDrd2xtDivsEdYGquiQ425D5lthHFw==</DigestValue>
      </Reference>
      <Reference URI="/xl/drawings/drawing14.xml?ContentType=application/vnd.openxmlformats-officedocument.drawing+xml">
        <DigestMethod Algorithm="http://www.w3.org/2001/04/xmlenc#sha512"/>
        <DigestValue>wwMKERe3+teyiypBlBh16+ni0UHuaEu/EdXF9wvwOZnDU/8xSiIBY/D+42Ad31icXcxsBMpPSwJpUYBb2mmtjQ==</DigestValue>
      </Reference>
      <Reference URI="/xl/drawings/drawing15.xml?ContentType=application/vnd.openxmlformats-officedocument.drawing+xml">
        <DigestMethod Algorithm="http://www.w3.org/2001/04/xmlenc#sha512"/>
        <DigestValue>0Kjqh53yJNa2JSsVZfwj6o0XJzezW/eUa1Sne48JBP4U3HcWpCjIZXKp0rkQ2lxdTjZg9n2ffc05d0H0aXMIIA==</DigestValue>
      </Reference>
      <Reference URI="/xl/drawings/drawing16.xml?ContentType=application/vnd.openxmlformats-officedocument.drawing+xml">
        <DigestMethod Algorithm="http://www.w3.org/2001/04/xmlenc#sha512"/>
        <DigestValue>BqCjJ1YvbcLSqWZR9ilYnmovSjz7Rb8quYS8m8JWtJWYysBhYbTuxwb/df3+rCi3XXn1tCMLpOAa/+WO9r0jYA==</DigestValue>
      </Reference>
      <Reference URI="/xl/drawings/drawing17.xml?ContentType=application/vnd.openxmlformats-officedocument.drawing+xml">
        <DigestMethod Algorithm="http://www.w3.org/2001/04/xmlenc#sha512"/>
        <DigestValue>y7jKnhrwP4nzz2N8JkIH/uFwVy1koVieptp4fFDcL4yBHNtl0mh6B3oB8VTvyocS2KGD7fAwXx4sNrAN2QBU+g==</DigestValue>
      </Reference>
      <Reference URI="/xl/drawings/drawing18.xml?ContentType=application/vnd.openxmlformats-officedocument.drawing+xml">
        <DigestMethod Algorithm="http://www.w3.org/2001/04/xmlenc#sha512"/>
        <DigestValue>tBnAjTiK4OzaZfK8txyj/DlKpuWBRi6NG7ODAGVgJFn2TUqKwIwZAcxIDWHP5QjHLF1KbGTdi2RKBZsTzU8M6Q==</DigestValue>
      </Reference>
      <Reference URI="/xl/drawings/drawing19.xml?ContentType=application/vnd.openxmlformats-officedocument.drawing+xml">
        <DigestMethod Algorithm="http://www.w3.org/2001/04/xmlenc#sha512"/>
        <DigestValue>ru8VagyyLO/HeKiLC5WEiN4IzSuD+JwjCi4fuZJnbdoQd7tCAPdngIBzuaabJCuJlNi2cVN9tW6F7ME3zFEcFA==</DigestValue>
      </Reference>
      <Reference URI="/xl/drawings/drawing2.xml?ContentType=application/vnd.openxmlformats-officedocument.drawing+xml">
        <DigestMethod Algorithm="http://www.w3.org/2001/04/xmlenc#sha512"/>
        <DigestValue>QZMIN7HmlaUD7KC89kvY+JzW8topU7v5bvEbYrJo948UXdFthhwquoeJsACARX6tEe/EuTF+1z6acxR/HYESFQ==</DigestValue>
      </Reference>
      <Reference URI="/xl/drawings/drawing3.xml?ContentType=application/vnd.openxmlformats-officedocument.drawing+xml">
        <DigestMethod Algorithm="http://www.w3.org/2001/04/xmlenc#sha512"/>
        <DigestValue>zeT0hAY7HzUb2Yx0kq4a9wGq9ftNBkqj3cGcpJTBnwhd6vEl50onP8HwqRx+SNz+mXFYeOBAroNhbDKCmpIw4w==</DigestValue>
      </Reference>
      <Reference URI="/xl/drawings/drawing4.xml?ContentType=application/vnd.openxmlformats-officedocument.drawing+xml">
        <DigestMethod Algorithm="http://www.w3.org/2001/04/xmlenc#sha512"/>
        <DigestValue>PYZn2WFRTqitKE7nztD+xEd65yo+c77lPEbu1R03gKDCmE8KCPwLaN+C0ZA0k3+mup2b53SsFoxSWI9CJLJ/LQ==</DigestValue>
      </Reference>
      <Reference URI="/xl/drawings/drawing5.xml?ContentType=application/vnd.openxmlformats-officedocument.drawing+xml">
        <DigestMethod Algorithm="http://www.w3.org/2001/04/xmlenc#sha512"/>
        <DigestValue>Nydi9xuOBPJoaskJDPtpsIggHYQnxYn80l8a8pdLIvCk3kR916dgxaL2hgfAZYtBnevttsiqJFroLM30nuhqqw==</DigestValue>
      </Reference>
      <Reference URI="/xl/drawings/drawing6.xml?ContentType=application/vnd.openxmlformats-officedocument.drawing+xml">
        <DigestMethod Algorithm="http://www.w3.org/2001/04/xmlenc#sha512"/>
        <DigestValue>QX9mWg3IG5Ao149e6wWfq8Xt+edjNMCaJFyKmX83u7n20Y4kBfQJsAH/J3bgEfsuT0heSg9R+UW9wwNvKQ8Iiw==</DigestValue>
      </Reference>
      <Reference URI="/xl/drawings/drawing7.xml?ContentType=application/vnd.openxmlformats-officedocument.drawing+xml">
        <DigestMethod Algorithm="http://www.w3.org/2001/04/xmlenc#sha512"/>
        <DigestValue>MOy/zsjvB5Q6TGfXMKj1VAZ4P6F2sl+qTsHISuasazufoE3OlHkSu3Zfv1yblBGDiC+ETXs7TA7WqThK6cwAYQ==</DigestValue>
      </Reference>
      <Reference URI="/xl/drawings/drawing8.xml?ContentType=application/vnd.openxmlformats-officedocument.drawing+xml">
        <DigestMethod Algorithm="http://www.w3.org/2001/04/xmlenc#sha512"/>
        <DigestValue>TibUm4yJz1VxoDg+l4f4MpK0XPrMKEKHcQlHIjECOqerV8qVLn75YeUEjNmJyN80lq21cvdVsEiXD+6C9kgCQg==</DigestValue>
      </Reference>
      <Reference URI="/xl/drawings/drawing9.xml?ContentType=application/vnd.openxmlformats-officedocument.drawing+xml">
        <DigestMethod Algorithm="http://www.w3.org/2001/04/xmlenc#sha512"/>
        <DigestValue>CfUJJJW7LZBU7YwTdL+rS7Tw97hIJgSKFoi01bZU63WFpO+34YoaKvse4OAIs6I6j2cbkC+HjgN+3hmbOMFBTg==</DigestValue>
      </Reference>
      <Reference URI="/xl/drawings/vmlDrawing1.vml?ContentType=application/vnd.openxmlformats-officedocument.vmlDrawing">
        <DigestMethod Algorithm="http://www.w3.org/2001/04/xmlenc#sha512"/>
        <DigestValue>7ZQgv8HGX7X8MvXLtpXAy4FQBV3lRy3L96sjz5CjrS7HVAw405ZNvBScs9UFpHoynSVpbI3yHBvFCK2zAc8IRg==</DigestValue>
      </Reference>
      <Reference URI="/xl/media/image1.png?ContentType=image/png">
        <DigestMethod Algorithm="http://www.w3.org/2001/04/xmlenc#sha512"/>
        <DigestValue>+qGk+UJBn4vevVCfZZcf4cIeU+obKM0/ANRiFd8acfHChjraR5T7JCgP9Q3bcEdLuWHKqPJp6p4Aofh6KoOM1Q==</DigestValue>
      </Reference>
      <Reference URI="/xl/media/image2.emf?ContentType=image/x-emf">
        <DigestMethod Algorithm="http://www.w3.org/2001/04/xmlenc#sha512"/>
        <DigestValue>1Wa5TO7HJ1dokHZq9KvVplsKAr4xO0m71aDY0lxcGRNGIu3K4rUCPLi+E0ZAgU9y+fauwoq4/2gkpa1iBgUxpA==</DigestValue>
      </Reference>
      <Reference URI="/xl/media/image3.emf?ContentType=image/x-emf">
        <DigestMethod Algorithm="http://www.w3.org/2001/04/xmlenc#sha512"/>
        <DigestValue>m22cQ8cgsaVE9tmqMQ4co+C22ioUaH55dFKBvBrgs2aDxQvLH75fSDzAYhjTY5yuX1kbypDxUdL7bucNeQTY0Q==</DigestValue>
      </Reference>
      <Reference URI="/xl/media/image4.emf?ContentType=image/x-emf">
        <DigestMethod Algorithm="http://www.w3.org/2001/04/xmlenc#sha512"/>
        <DigestValue>ITCTZ7jQWg4ylu4CnEHo3Pbr6HMJ9ytp1ucjoEN7lNXB486yfjt82A1lG+Z1NcSoalsEUs5OVk8b7te2GeOvnA==</DigestValue>
      </Reference>
      <Reference URI="/xl/media/image5.emf?ContentType=image/x-emf">
        <DigestMethod Algorithm="http://www.w3.org/2001/04/xmlenc#sha512"/>
        <DigestValue>CznQeFBP8uQQDNRSBKhuzXu2AfnejyLuH8KUQpwsuJNWopvnWgpJtMyXLmTFmxqmw/gXZ34XyCQH0C2d4etp2g==</DigestValue>
      </Reference>
      <Reference URI="/xl/media/image6.emf?ContentType=image/x-emf">
        <DigestMethod Algorithm="http://www.w3.org/2001/04/xmlenc#sha512"/>
        <DigestValue>Iah8bcGOuAVHbl/rI2gLc3oV/V/ZvckdCLXPbfixC9yaxgzkzpRJ8KaOvcR9OZbgfjbTyc50byu0LFeL386aDA==</DigestValue>
      </Reference>
      <Reference URI="/xl/media/image7.jpeg?ContentType=image/jpeg">
        <DigestMethod Algorithm="http://www.w3.org/2001/04/xmlenc#sha512"/>
        <DigestValue>WpbSTSF73gksXskLTb9g9hxdSBEH74gZpbonT1x2Sd8LY5stnWabEfqQunj4QPw3Z8g82JNjJQoq4/UQxzOQtw==</DigestValue>
      </Reference>
      <Reference URI="/xl/printerSettings/printerSettings1.bin?ContentType=application/vnd.openxmlformats-officedocument.spreadsheetml.printerSettings">
        <DigestMethod Algorithm="http://www.w3.org/2001/04/xmlenc#sha512"/>
        <DigestValue>SGup7BD2P2yyOA/yIhpt4l85mX9MsAjGGz3qaP1eNTT0mYnlNpnCC1ZR5DIlwe5/s59R13cTftESp+k0Nz/Uvw==</DigestValue>
      </Reference>
      <Reference URI="/xl/printerSettings/printerSettings10.bin?ContentType=application/vnd.openxmlformats-officedocument.spreadsheetml.printerSettings">
        <DigestMethod Algorithm="http://www.w3.org/2001/04/xmlenc#sha512"/>
        <DigestValue>29sW7l2R8ftR8nLqiozHr8aGo/5j3AgbmuRB4Lz3jNX0LaCIhC21sQxcj6TMiwdXOkyGQ1oNLjjzD5VbNMZHDQ==</DigestValue>
      </Reference>
      <Reference URI="/xl/printerSettings/printerSettings11.bin?ContentType=application/vnd.openxmlformats-officedocument.spreadsheetml.printerSettings">
        <DigestMethod Algorithm="http://www.w3.org/2001/04/xmlenc#sha512"/>
        <DigestValue>xPvj1Mcj5Hfhn/qj3VljUI2T5QieWrnsgvygMVFR/JEzaMvQ00q4dGI+vO+hzI5zwch+Ut+eZxcTYQ6y/wsuoA==</DigestValue>
      </Reference>
      <Reference URI="/xl/printerSettings/printerSettings12.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3.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4.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5.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6.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7.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8.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9.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2.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3.bin?ContentType=application/vnd.openxmlformats-officedocument.spreadsheetml.printerSettings">
        <DigestMethod Algorithm="http://www.w3.org/2001/04/xmlenc#sha512"/>
        <DigestValue>F22b57zIcg+hElQhbo5pvl79Ym72t9jKnyM2jiamlHo9AAWIfjWxWGPTTsrwrKOp/ra3YdPkoIzBB+KQE/5rUA==</DigestValue>
      </Reference>
      <Reference URI="/xl/printerSettings/printerSettings4.bin?ContentType=application/vnd.openxmlformats-officedocument.spreadsheetml.printerSettings">
        <DigestMethod Algorithm="http://www.w3.org/2001/04/xmlenc#sha512"/>
        <DigestValue>AVWBWiodcXD3zzIf/ali1BuKvUacIAclGAX6M80PsDaUtKp5GiQL64zquWuyziXX4Z7X5iWlNr1yPSUHMfZfkQ==</DigestValue>
      </Reference>
      <Reference URI="/xl/printerSettings/printerSettings5.bin?ContentType=application/vnd.openxmlformats-officedocument.spreadsheetml.printerSettings">
        <DigestMethod Algorithm="http://www.w3.org/2001/04/xmlenc#sha512"/>
        <DigestValue>5tEJyYlzIpQdcq5q236QM1FEiJPZO245g14i/5T6aCkK27eNvIVlQ/cabe7yvbdmL9/8oYvxQWqjFEiQ8sg0dA==</DigestValue>
      </Reference>
      <Reference URI="/xl/printerSettings/printerSettings6.bin?ContentType=application/vnd.openxmlformats-officedocument.spreadsheetml.printerSettings">
        <DigestMethod Algorithm="http://www.w3.org/2001/04/xmlenc#sha512"/>
        <DigestValue>xPvj1Mcj5Hfhn/qj3VljUI2T5QieWrnsgvygMVFR/JEzaMvQ00q4dGI+vO+hzI5zwch+Ut+eZxcTYQ6y/wsuoA==</DigestValue>
      </Reference>
      <Reference URI="/xl/printerSettings/printerSettings7.bin?ContentType=application/vnd.openxmlformats-officedocument.spreadsheetml.printerSettings">
        <DigestMethod Algorithm="http://www.w3.org/2001/04/xmlenc#sha512"/>
        <DigestValue>omJiYEbj7+ctlOm1QACiCOegITUVwjvy2exJZ+qQqtRwWfXKgOJhXUeWzdTAbUM84aEN0wFkpmdeDhZJThad9w==</DigestValue>
      </Reference>
      <Reference URI="/xl/printerSettings/printerSettings8.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9.bin?ContentType=application/vnd.openxmlformats-officedocument.spreadsheetml.printerSettings">
        <DigestMethod Algorithm="http://www.w3.org/2001/04/xmlenc#sha512"/>
        <DigestValue>QxyLYI99E6jtYZqKf1dND1WezOku0EuGt1sItKyTBSaV1sD2QLSXiRRkKFMbVjlfVEa7spmfX2wFo2+uVJt/IA==</DigestValue>
      </Reference>
      <Reference URI="/xl/sharedStrings.xml?ContentType=application/vnd.openxmlformats-officedocument.spreadsheetml.sharedStrings+xml">
        <DigestMethod Algorithm="http://www.w3.org/2001/04/xmlenc#sha512"/>
        <DigestValue>hOXNZUofvd0HFarzKKsvvg/73LlJJf6z/fDU502wA5rGtcU7b3Isi8usNrwBeDIt13EYcpI0XsuMAl1qrT/L0g==</DigestValue>
      </Reference>
      <Reference URI="/xl/styles.xml?ContentType=application/vnd.openxmlformats-officedocument.spreadsheetml.styles+xml">
        <DigestMethod Algorithm="http://www.w3.org/2001/04/xmlenc#sha512"/>
        <DigestValue>SeRWZL3lynRHkV2CF2/dFLsWcWGVEdPr49mjAEj9/qmaYCPGgHGKEby/cqAkq9NX/JA2tytGeduKr5vOEAwQ6w==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GFueJI3+08UaDXtJpywTrIhlyRBIZr7U2UdrprYNuiQetMthwBR2d9BZ5gsPIOTBxeE2NQod0XliOSZIf0mrZg==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DqlTqWi9EAUqcNqEg1tTXU9Bakt4WTsHLOStdteawt8v6za2K+YC8h5LWOPU/cgJ0pq+cUTI9z1Uy3R2VpmZxA==</DigestValue>
      </Reference>
      <Reference URI="/xl/worksheets/sheet10.xml?ContentType=application/vnd.openxmlformats-officedocument.spreadsheetml.worksheet+xml">
        <DigestMethod Algorithm="http://www.w3.org/2001/04/xmlenc#sha512"/>
        <DigestValue>3+3+QBhOAVJWUs0H5qiBSYC16l9/Ea4uwSSen6EOAaxxLlM/WnXLf8FUsadifqd83YDy6HsFwS6KdiUj58YU4g==</DigestValue>
      </Reference>
      <Reference URI="/xl/worksheets/sheet11.xml?ContentType=application/vnd.openxmlformats-officedocument.spreadsheetml.worksheet+xml">
        <DigestMethod Algorithm="http://www.w3.org/2001/04/xmlenc#sha512"/>
        <DigestValue>wYYuyZefzKE6sF+3mJL+UwV9vTvkGmbKAzxAaN4WzmWjYs2FQ9WMOsLLfWt/KfmxTP4c1JomHS49zJlWE0dfaQ==</DigestValue>
      </Reference>
      <Reference URI="/xl/worksheets/sheet12.xml?ContentType=application/vnd.openxmlformats-officedocument.spreadsheetml.worksheet+xml">
        <DigestMethod Algorithm="http://www.w3.org/2001/04/xmlenc#sha512"/>
        <DigestValue>pk3OEgCMl29iJf7hI6t3UjHanJoA53V1GC/I6Zfu5g4fSBhSk9TEh91i4DgOVbJ4l1J7uZPC3XqN99ERpkUjHw==</DigestValue>
      </Reference>
      <Reference URI="/xl/worksheets/sheet13.xml?ContentType=application/vnd.openxmlformats-officedocument.spreadsheetml.worksheet+xml">
        <DigestMethod Algorithm="http://www.w3.org/2001/04/xmlenc#sha512"/>
        <DigestValue>v9MHdIunwbaYdX2K7RBTjGUf+wn4Uyg1UjsfIbhaKRTEHf1/GmCG96hh3uonkrzzYlueWcdMK1kOMyytABmFAg==</DigestValue>
      </Reference>
      <Reference URI="/xl/worksheets/sheet14.xml?ContentType=application/vnd.openxmlformats-officedocument.spreadsheetml.worksheet+xml">
        <DigestMethod Algorithm="http://www.w3.org/2001/04/xmlenc#sha512"/>
        <DigestValue>PjPDkIj6uH8yUn2vPb5FvhkU2rLIvLUL8sPQkwKItg3wUtC678RXEJqPJaOFcJ8xRzqLu6F51HcIaXsDMOkK0A==</DigestValue>
      </Reference>
      <Reference URI="/xl/worksheets/sheet15.xml?ContentType=application/vnd.openxmlformats-officedocument.spreadsheetml.worksheet+xml">
        <DigestMethod Algorithm="http://www.w3.org/2001/04/xmlenc#sha512"/>
        <DigestValue>S9lnYrvNCBaUvx7F3YyODKuf1l5tJyp1PKXWMu2ETzru5/Etkz5dhoqDkliE4kGv4a7m1QwST9rThf180HcMvw==</DigestValue>
      </Reference>
      <Reference URI="/xl/worksheets/sheet16.xml?ContentType=application/vnd.openxmlformats-officedocument.spreadsheetml.worksheet+xml">
        <DigestMethod Algorithm="http://www.w3.org/2001/04/xmlenc#sha512"/>
        <DigestValue>vodqPenilJnZW1/Cz7oIbldDndcclBRjjnw+Uw1zDEkE7OPIwenpzEJl5hokVLkpAnZOxkL4q03rEojj/lZIsQ==</DigestValue>
      </Reference>
      <Reference URI="/xl/worksheets/sheet17.xml?ContentType=application/vnd.openxmlformats-officedocument.spreadsheetml.worksheet+xml">
        <DigestMethod Algorithm="http://www.w3.org/2001/04/xmlenc#sha512"/>
        <DigestValue>In7yEM4neKUy+khQLsU1Y7nkOcfRqrRHix6coKwgzZSGNEmIlW/nS1oskwKyGR5+172ESfea2ALu9Wit1Vcrog==</DigestValue>
      </Reference>
      <Reference URI="/xl/worksheets/sheet18.xml?ContentType=application/vnd.openxmlformats-officedocument.spreadsheetml.worksheet+xml">
        <DigestMethod Algorithm="http://www.w3.org/2001/04/xmlenc#sha512"/>
        <DigestValue>cpGeSZlNp3bkpwb1ehz0nMt++PPcoxPwS1f98elDCqFvc/Hvk9SIyiQj0tqSW5/eY/AzuOFYQVYI/tIyXlpRlQ==</DigestValue>
      </Reference>
      <Reference URI="/xl/worksheets/sheet19.xml?ContentType=application/vnd.openxmlformats-officedocument.spreadsheetml.worksheet+xml">
        <DigestMethod Algorithm="http://www.w3.org/2001/04/xmlenc#sha512"/>
        <DigestValue>azd9oMdo0CIdbVGCWjhz4x7T0BnaxTTHk/mLD0rY+80BjgZwJ+PDfiw8pVSNrjJ/7X6zIDDlDcGafwCDFTxJzA==</DigestValue>
      </Reference>
      <Reference URI="/xl/worksheets/sheet2.xml?ContentType=application/vnd.openxmlformats-officedocument.spreadsheetml.worksheet+xml">
        <DigestMethod Algorithm="http://www.w3.org/2001/04/xmlenc#sha512"/>
        <DigestValue>vpYMR/luSjw7sW4ZR2t6aLf1kXoCq6jEUOPJqLkVUxNNiXZ3WHQaNRf+iRE4wkQPcMrzYrN2L6khj8UTNoWyDg==</DigestValue>
      </Reference>
      <Reference URI="/xl/worksheets/sheet20.xml?ContentType=application/vnd.openxmlformats-officedocument.spreadsheetml.worksheet+xml">
        <DigestMethod Algorithm="http://www.w3.org/2001/04/xmlenc#sha512"/>
        <DigestValue>viiL0xjCq26shjL1lCRs01HurrA+6PBkSZfDUZAw1j1jIVqlB28u9kui57tUYPdmnc73IW0vtukj25Eh2SLs7Q==</DigestValue>
      </Reference>
      <Reference URI="/xl/worksheets/sheet3.xml?ContentType=application/vnd.openxmlformats-officedocument.spreadsheetml.worksheet+xml">
        <DigestMethod Algorithm="http://www.w3.org/2001/04/xmlenc#sha512"/>
        <DigestValue>phImR3RhX4uAll7nS1flW3uDZyWSdleXJ4ZZ4Wrl08hW0jFl8G8rp6unMn5rKxOyfg/1eIEa3EgFH4d6Y6ZHeQ==</DigestValue>
      </Reference>
      <Reference URI="/xl/worksheets/sheet4.xml?ContentType=application/vnd.openxmlformats-officedocument.spreadsheetml.worksheet+xml">
        <DigestMethod Algorithm="http://www.w3.org/2001/04/xmlenc#sha512"/>
        <DigestValue>ONI16VlmKRUsH7tSw4oHHRnSObgrnwjwHfoShR+HT2pahGcre8UfpDG9ID7QtDDmAc3aSlEvDesxXwwNOg+DnQ==</DigestValue>
      </Reference>
      <Reference URI="/xl/worksheets/sheet5.xml?ContentType=application/vnd.openxmlformats-officedocument.spreadsheetml.worksheet+xml">
        <DigestMethod Algorithm="http://www.w3.org/2001/04/xmlenc#sha512"/>
        <DigestValue>DOGlxRr8/2QlhSwHZsubthiaJ5slRWJ9casUYG6CCzHIvGyNsMLwcK1sI0IV773Wvob9XCBC2raSKiFRJsD+Qw==</DigestValue>
      </Reference>
      <Reference URI="/xl/worksheets/sheet6.xml?ContentType=application/vnd.openxmlformats-officedocument.spreadsheetml.worksheet+xml">
        <DigestMethod Algorithm="http://www.w3.org/2001/04/xmlenc#sha512"/>
        <DigestValue>FvliHAaUBCIC6MVPJZalqnPv7Bs/SPfjM8eV1oUBGMAQK4f9xRu3p+BLJf8QDtc7DoCp26oDmHrvlcxUcisO9Q==</DigestValue>
      </Reference>
      <Reference URI="/xl/worksheets/sheet7.xml?ContentType=application/vnd.openxmlformats-officedocument.spreadsheetml.worksheet+xml">
        <DigestMethod Algorithm="http://www.w3.org/2001/04/xmlenc#sha512"/>
        <DigestValue>AZ3IOgFIHiUF4WwRrGbpsqLZ0EA6GNmmUWgNoBlJPI9ynypjFh2elOsPz7NU8d1K8pohJMoujPRndcoDUcCMSQ==</DigestValue>
      </Reference>
      <Reference URI="/xl/worksheets/sheet8.xml?ContentType=application/vnd.openxmlformats-officedocument.spreadsheetml.worksheet+xml">
        <DigestMethod Algorithm="http://www.w3.org/2001/04/xmlenc#sha512"/>
        <DigestValue>OAAA44/g2aOkTChpteMnHyEyGmBA5MxrxzVCYTJCzAvATSWV9RYdb2+oYHH6D9kKtL+ROoBUpm02i+SIWzMt5Q==</DigestValue>
      </Reference>
      <Reference URI="/xl/worksheets/sheet9.xml?ContentType=application/vnd.openxmlformats-officedocument.spreadsheetml.worksheet+xml">
        <DigestMethod Algorithm="http://www.w3.org/2001/04/xmlenc#sha512"/>
        <DigestValue>qSpIXDM0P/hzOii0lqk2zfhmGdpT7gGji/wrq5fWuu79bKwDyADpF8L+3JyqayeLNM6L02oDqZOw3R/EUkDdHw==</DigestValue>
      </Reference>
    </Manifest>
    <SignatureProperties>
      <SignatureProperty Id="idSignatureTime" Target="#idPackageSignature">
        <mdssi:SignatureTime xmlns:mdssi="http://schemas.openxmlformats.org/package/2006/digital-signature">
          <mdssi:Format>YYYY-MM-DDThh:mm:ssTZD</mdssi:Format>
          <mdssi:Value>2025-03-20T18:36:25Z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los efectos de su identificacion con el informe de fecha 27/2/25 con el formato requerido por la SIV</SignatureComments>
          <WindowsVersion>10.0</WindowsVersion>
          <OfficeVersion>16.0.17328/26</OfficeVersion>
          <ApplicationVersion>16.0.17328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2025-03-20T18:36:25Z</xd:SigningTime>
          <xd:SigningCertificate>
            <xd:Cert>
              <xd:CertDigest>
                <DigestMethod Algorithm="http://www.w3.org/2001/04/xmlenc#sha512"/>
                <DigestValue>Hu1bDPYLZjFK8/OBAlPJ9zlJzehRix/UjMkoTvtLBnhcpZO1Tv/dMH04qt3fAuxvidyCq1VGIF5gpIk32P3X+A==</DigestValue>
              </xd:CertDigest>
              <xd:IssuerSerial>
                <X509IssuerName>SERIALNUMBER=RUC80080610-7, CN=CODE100 S.A., OU=Prestador Cualificado de Servicios de Confianza, O=ICPP, C=PY</X509IssuerName>
                <X509SerialNumber>143470710579658441515527166529984160706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 los efectos de su identificacion con el informe de fecha 27/2/25 con el formato requerido por la SIV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OMSoTl9aSL9pVSvruc4hZui/yl+22T7/SNj5Gx+OXNseazshZ367KKMRjCING6K0rVkrhWLoAytH
SEKJAwDbCg==</DigestValue>
    </Reference>
    <Reference Type="http://www.w3.org/2000/09/xmldsig#Object" URI="#idOfficeObject">
      <DigestMethod Algorithm="http://www.w3.org/2001/04/xmlenc#sha512"/>
      <DigestValue>KQ6ATHLh4yGQl4FvhVk6ZkCWJDYENU3YhzdoH8K4rh4nygusdfJchoOckWNZHBtiRQ7uN3ZcVpHy
5AyIKqgGrw==</DigestValue>
    </Reference>
    <Reference Type="http://uri.etsi.org/01903#SignedProperties" URI="#idSignedProperties">
      <Transforms>
        <Transform Algorithm="http://www.w3.org/TR/2001/REC-xml-c14n-20010315"/>
      </Transforms>
      <DigestMethod Algorithm="http://www.w3.org/2001/04/xmlenc#sha512"/>
      <DigestValue>LXjArh1+xqmyzJvfPDBIToK54qBwmyxOTLcddfKpvyRPmzP8BwgbXkexYlIFkr0sVH77OF5cucyW
CBnY2UmY7g==</DigestValue>
    </Reference>
    <Reference Type="http://www.w3.org/2000/09/xmldsig#Object" URI="#idValidSigLnImg">
      <DigestMethod Algorithm="http://www.w3.org/2001/04/xmlenc#sha512"/>
      <DigestValue>7x7zTYwm270WWgrLMnS9X44jMDGcAtDGa2AC5w9ySI2tTUsQD2I4UKe20eNiXk18BvOyRYrRuqef
bpStdOH/ag==</DigestValue>
    </Reference>
    <Reference Type="http://www.w3.org/2000/09/xmldsig#Object" URI="#idInvalidSigLnImg">
      <DigestMethod Algorithm="http://www.w3.org/2001/04/xmlenc#sha512"/>
      <DigestValue>2a7ZoR+2+aQgiDtjq5tjc8nLSJO6ebrLVlWLAlhFsD4GdJirjOrVC9YAQHvaDiDX/0cFLbvv/IRj
jB4+bxu7NQ==</DigestValue>
    </Reference>
  </SignedInfo>
  <SignatureValue>QfGaHKAzwUX3qmRjqWSJ7KA+VGbRBdX8PKA6OD07jF0ab0KJu6jgqBaz4ln8MUS/mZQl8GJGtllM
gTYzVkh+C9S72RHIsuxKX9PsFZDXjyn3iY8ks9Q9YPI4pVbXZSvjwd/FpXrUOIB1GYphaGOUf2bE
VmBjE6sIrup0vWXf48YttC/PDvzA5IDveCc+CiUGSxZ1q686F1c1eVolPG9vLl+JqNCHoWA8GBPY
zbPIo1v2MY69+Mx7t1gpylKZ8CDoFyt9gNOWIwHm6fdAOgVw73bZf0xcFaZPndhX4caNg1Ux+pJs
stKRbjNlzX3DHpV8yskqYAau257Me1V4U0Xd6A==</SignatureValue>
  <KeyInfo>
    <X509Data>
      <X509Certificate>MIIHmzCCBYOgAwIBAgIQa+90Ke3cBJRLcF7yxvpjwjANBgkqhkiG9w0BAQ0FADCBhTELMAkGA1UEBhMCUFkxDTALBgNVBAoTBElDUFAxODA2BgNVBAsTL1ByZXN0YWRvciBDdWFsaWZpY2FkbyBkZSBTZXJ2aWNpb3MgZGUgQ29uZmlhbnphMRUwEwYDVQQDEwxDT0RFMTAwIFMuQS4xFjAUBgNVBAUTDVJVQzgwMDgwNjEwLTcwHhcNMjQwMjA2MTQwNTAwWhcNMjYwMjA2MTQwNTAwWjCBsTELMAkGA1UEBhMCUFkxNjA0BgNVBAoMLUNFUlRJRklDQURPIENVQUxJRklDQURPIERFIEZJUk1BIEVMRUNUUsOTTklDQTELMAkGA1UECxMCRjIxFjAUBgNVBAQTDVNJTUFOQ0FTIExFT04xEDAOBgNVBCoTB0FOQSBMSUExHzAdBgNVBAMTFkFOQSBMSUEgIFNJTUFOQ0FTIExFT04xEjAQBgNVBAUTCUNJMTA1MzIzNjCCASIwDQYJKoZIhvcNAQEBBQADggEPADCCAQoCggEBAP1UP/Pv9a4oMVlOpbU+zkHJf8T7lKhcItzBDIzZK3a1KsdH+uTluOxdxSjDzdPimpsp7OX8kMHCUSfgHggfWtlfONdmZksUyn6UhuVPhAo/T+oHHoCmGLB63ZgJ3Vs949VXFTwKVc6DMFiUTYfDc/XoAWQZSkECC/uK4ZzTkkIq+2XkaOA8US+esLXAKuv2/qFgE4kSVVuZkRm5bVdbeTzrlFR/2Bn68s9SGNSFi8EQhBFMtY6TAsaNhvQDfdI2VPdGNLhVPAo6y/1hm+DNQfr31+hs7EowBBoKlaBwu1xA89mdwYhlBIXpiOG8zBSseBKdxEFhasr5lV7vRbbulIECAwEAAaOCAtcwggLTMAwGA1UdEwEB/wQCMAAwHQYDVR0OBBYEFIBqLz6aAEITVeQN9OtQIzogBSFoMB8GA1UdIwQYMBaAFL41VGJoYOcm0zHBX5ex4vZkzgf1MA4GA1UdDwEB/wQEAwIF4DBOBgNVHREERzBFgRZBU0lNQU5DQVNAREVMT0lUVEU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WWL3/DJSIT44f57b4cI032q5WJK7m118rU4B2ba0JbaN/5WiouQtKLB6r2AvyyxM92WT4HjY8Xk3wXHnrLwfIqFLOCCzla7mquEkymSRwSvRockVvbGZCw2+ClGgjUiTD2altlORYvcuXziopuDGsHKWNtu2NZXhKEGabU2YfUqcm39pUpNsQWiqn7JI9G2P80ydOAqeEWOhiOsN53YQUGbVcnUCi/N8CyjOiKShLlCohD4Zfh+KiqeWNKV3FnnZuD6MEoFxw6mMMG4nhrWJ1tvzCoucMQ1B4WNlqO7lCoajdYg8c57FQ2rhDwjIcQ90gL9nFDkJMFbRC2Vjz9+mEi8vFhdpdBvWCCVszgEPKw93wgQRLsZ9s9ZGlyqPr8VxrsAGKkTAwRnIBbLtHo3HOAHg5YfK4ZOr5NaHQUUtfR6yplJDnb3kEICYmoQuBeQ92wezNWFKyVdspGDjCzN1E1SMsOSX7jql0RG1ynWw0bPmENACtjQTtNaD0aDywQLma0i0UvTxSUbSzKoGlQkqUWJin9DXa5pvGULN+qfcMc4f8LJ9NuUcUIzFP9x7e2eH+krtNDvY1Dm+JL+/FNlkuPBR9J0t4YFPVXkr0K7FMh04TZKbI5OqoV/2wZ1NKRcMszNA4M3j6Bi9t/sl9vopUBCEp0oA8f9yJHkox1BUh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jI5wF3Yx+th1tWDstC1qxWwmLLDdCZ059hMVq/xgopWhZETfw/WCMCeMiyC5l77NhiCxNmGVS4pO1XDdJCMxFA==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hhOANDYD7FOmAcVdC8PHl1Uw9ql91P9hF5vF42+lHyIqIqVAU/Nl0shq/ynguIfJETxiZAIL4kOkbNhhEvchwQ==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IHQvYjHleKXCWwUSvbbob+8oW6Li67lM+Qrjnvt3ce6svnYPD/KsBTqaUJV92PE461TmqniJ8s9io3+F/UIt+Q==</DigestValue>
      </Reference>
      <Reference URI="/xl/drawings/drawing10.xml?ContentType=application/vnd.openxmlformats-officedocument.drawing+xml">
        <DigestMethod Algorithm="http://www.w3.org/2001/04/xmlenc#sha512"/>
        <DigestValue>Ko6osIrhi96H0q7RG36fLDwuLKYHcHCkkNNczDQW/RIXE8DV7JnZImGCX9dcseGNPLKz4i0ieE5SyfsvZriNoQ==</DigestValue>
      </Reference>
      <Reference URI="/xl/drawings/drawing11.xml?ContentType=application/vnd.openxmlformats-officedocument.drawing+xml">
        <DigestMethod Algorithm="http://www.w3.org/2001/04/xmlenc#sha512"/>
        <DigestValue>xsCqXCj0Qi09Eiy566vSuM8SH/9XdPnAApdd475r17kgDtcW83ksYDprhPpb/FtkPjRY5zxIo3bYhunFsGFJBw==</DigestValue>
      </Reference>
      <Reference URI="/xl/drawings/drawing12.xml?ContentType=application/vnd.openxmlformats-officedocument.drawing+xml">
        <DigestMethod Algorithm="http://www.w3.org/2001/04/xmlenc#sha512"/>
        <DigestValue>MxGZx6JSdOCt6Lxqoxm74LE/Siku2mo6vaojDSz+myPY/691ZKYylk0xE4EkxHa/w6I9+Hg/GXMFYskvaYGYHg==</DigestValue>
      </Reference>
      <Reference URI="/xl/drawings/drawing13.xml?ContentType=application/vnd.openxmlformats-officedocument.drawing+xml">
        <DigestMethod Algorithm="http://www.w3.org/2001/04/xmlenc#sha512"/>
        <DigestValue>OPviZbcDl0bZ9R2QTRI2qfuBeMdRVy8ufvi0iNVHB7myVtZKqfK0y1O0lDrd2xtDivsEdYGquiQ425D5lthHFw==</DigestValue>
      </Reference>
      <Reference URI="/xl/drawings/drawing14.xml?ContentType=application/vnd.openxmlformats-officedocument.drawing+xml">
        <DigestMethod Algorithm="http://www.w3.org/2001/04/xmlenc#sha512"/>
        <DigestValue>wwMKERe3+teyiypBlBh16+ni0UHuaEu/EdXF9wvwOZnDU/8xSiIBY/D+42Ad31icXcxsBMpPSwJpUYBb2mmtjQ==</DigestValue>
      </Reference>
      <Reference URI="/xl/drawings/drawing15.xml?ContentType=application/vnd.openxmlformats-officedocument.drawing+xml">
        <DigestMethod Algorithm="http://www.w3.org/2001/04/xmlenc#sha512"/>
        <DigestValue>0Kjqh53yJNa2JSsVZfwj6o0XJzezW/eUa1Sne48JBP4U3HcWpCjIZXKp0rkQ2lxdTjZg9n2ffc05d0H0aXMIIA==</DigestValue>
      </Reference>
      <Reference URI="/xl/drawings/drawing16.xml?ContentType=application/vnd.openxmlformats-officedocument.drawing+xml">
        <DigestMethod Algorithm="http://www.w3.org/2001/04/xmlenc#sha512"/>
        <DigestValue>BqCjJ1YvbcLSqWZR9ilYnmovSjz7Rb8quYS8m8JWtJWYysBhYbTuxwb/df3+rCi3XXn1tCMLpOAa/+WO9r0jYA==</DigestValue>
      </Reference>
      <Reference URI="/xl/drawings/drawing17.xml?ContentType=application/vnd.openxmlformats-officedocument.drawing+xml">
        <DigestMethod Algorithm="http://www.w3.org/2001/04/xmlenc#sha512"/>
        <DigestValue>y7jKnhrwP4nzz2N8JkIH/uFwVy1koVieptp4fFDcL4yBHNtl0mh6B3oB8VTvyocS2KGD7fAwXx4sNrAN2QBU+g==</DigestValue>
      </Reference>
      <Reference URI="/xl/drawings/drawing18.xml?ContentType=application/vnd.openxmlformats-officedocument.drawing+xml">
        <DigestMethod Algorithm="http://www.w3.org/2001/04/xmlenc#sha512"/>
        <DigestValue>tBnAjTiK4OzaZfK8txyj/DlKpuWBRi6NG7ODAGVgJFn2TUqKwIwZAcxIDWHP5QjHLF1KbGTdi2RKBZsTzU8M6Q==</DigestValue>
      </Reference>
      <Reference URI="/xl/drawings/drawing19.xml?ContentType=application/vnd.openxmlformats-officedocument.drawing+xml">
        <DigestMethod Algorithm="http://www.w3.org/2001/04/xmlenc#sha512"/>
        <DigestValue>ru8VagyyLO/HeKiLC5WEiN4IzSuD+JwjCi4fuZJnbdoQd7tCAPdngIBzuaabJCuJlNi2cVN9tW6F7ME3zFEcFA==</DigestValue>
      </Reference>
      <Reference URI="/xl/drawings/drawing2.xml?ContentType=application/vnd.openxmlformats-officedocument.drawing+xml">
        <DigestMethod Algorithm="http://www.w3.org/2001/04/xmlenc#sha512"/>
        <DigestValue>QZMIN7HmlaUD7KC89kvY+JzW8topU7v5bvEbYrJo948UXdFthhwquoeJsACARX6tEe/EuTF+1z6acxR/HYESFQ==</DigestValue>
      </Reference>
      <Reference URI="/xl/drawings/drawing3.xml?ContentType=application/vnd.openxmlformats-officedocument.drawing+xml">
        <DigestMethod Algorithm="http://www.w3.org/2001/04/xmlenc#sha512"/>
        <DigestValue>zeT0hAY7HzUb2Yx0kq4a9wGq9ftNBkqj3cGcpJTBnwhd6vEl50onP8HwqRx+SNz+mXFYeOBAroNhbDKCmpIw4w==</DigestValue>
      </Reference>
      <Reference URI="/xl/drawings/drawing4.xml?ContentType=application/vnd.openxmlformats-officedocument.drawing+xml">
        <DigestMethod Algorithm="http://www.w3.org/2001/04/xmlenc#sha512"/>
        <DigestValue>PYZn2WFRTqitKE7nztD+xEd65yo+c77lPEbu1R03gKDCmE8KCPwLaN+C0ZA0k3+mup2b53SsFoxSWI9CJLJ/LQ==</DigestValue>
      </Reference>
      <Reference URI="/xl/drawings/drawing5.xml?ContentType=application/vnd.openxmlformats-officedocument.drawing+xml">
        <DigestMethod Algorithm="http://www.w3.org/2001/04/xmlenc#sha512"/>
        <DigestValue>Nydi9xuOBPJoaskJDPtpsIggHYQnxYn80l8a8pdLIvCk3kR916dgxaL2hgfAZYtBnevttsiqJFroLM30nuhqqw==</DigestValue>
      </Reference>
      <Reference URI="/xl/drawings/drawing6.xml?ContentType=application/vnd.openxmlformats-officedocument.drawing+xml">
        <DigestMethod Algorithm="http://www.w3.org/2001/04/xmlenc#sha512"/>
        <DigestValue>QX9mWg3IG5Ao149e6wWfq8Xt+edjNMCaJFyKmX83u7n20Y4kBfQJsAH/J3bgEfsuT0heSg9R+UW9wwNvKQ8Iiw==</DigestValue>
      </Reference>
      <Reference URI="/xl/drawings/drawing7.xml?ContentType=application/vnd.openxmlformats-officedocument.drawing+xml">
        <DigestMethod Algorithm="http://www.w3.org/2001/04/xmlenc#sha512"/>
        <DigestValue>MOy/zsjvB5Q6TGfXMKj1VAZ4P6F2sl+qTsHISuasazufoE3OlHkSu3Zfv1yblBGDiC+ETXs7TA7WqThK6cwAYQ==</DigestValue>
      </Reference>
      <Reference URI="/xl/drawings/drawing8.xml?ContentType=application/vnd.openxmlformats-officedocument.drawing+xml">
        <DigestMethod Algorithm="http://www.w3.org/2001/04/xmlenc#sha512"/>
        <DigestValue>TibUm4yJz1VxoDg+l4f4MpK0XPrMKEKHcQlHIjECOqerV8qVLn75YeUEjNmJyN80lq21cvdVsEiXD+6C9kgCQg==</DigestValue>
      </Reference>
      <Reference URI="/xl/drawings/drawing9.xml?ContentType=application/vnd.openxmlformats-officedocument.drawing+xml">
        <DigestMethod Algorithm="http://www.w3.org/2001/04/xmlenc#sha512"/>
        <DigestValue>CfUJJJW7LZBU7YwTdL+rS7Tw97hIJgSKFoi01bZU63WFpO+34YoaKvse4OAIs6I6j2cbkC+HjgN+3hmbOMFBTg==</DigestValue>
      </Reference>
      <Reference URI="/xl/drawings/vmlDrawing1.vml?ContentType=application/vnd.openxmlformats-officedocument.vmlDrawing">
        <DigestMethod Algorithm="http://www.w3.org/2001/04/xmlenc#sha512"/>
        <DigestValue>7ZQgv8HGX7X8MvXLtpXAy4FQBV3lRy3L96sjz5CjrS7HVAw405ZNvBScs9UFpHoynSVpbI3yHBvFCK2zAc8IRg==</DigestValue>
      </Reference>
      <Reference URI="/xl/media/image1.png?ContentType=image/png">
        <DigestMethod Algorithm="http://www.w3.org/2001/04/xmlenc#sha512"/>
        <DigestValue>+qGk+UJBn4vevVCfZZcf4cIeU+obKM0/ANRiFd8acfHChjraR5T7JCgP9Q3bcEdLuWHKqPJp6p4Aofh6KoOM1Q==</DigestValue>
      </Reference>
      <Reference URI="/xl/media/image2.emf?ContentType=image/x-emf">
        <DigestMethod Algorithm="http://www.w3.org/2001/04/xmlenc#sha512"/>
        <DigestValue>1Wa5TO7HJ1dokHZq9KvVplsKAr4xO0m71aDY0lxcGRNGIu3K4rUCPLi+E0ZAgU9y+fauwoq4/2gkpa1iBgUxpA==</DigestValue>
      </Reference>
      <Reference URI="/xl/media/image3.emf?ContentType=image/x-emf">
        <DigestMethod Algorithm="http://www.w3.org/2001/04/xmlenc#sha512"/>
        <DigestValue>m22cQ8cgsaVE9tmqMQ4co+C22ioUaH55dFKBvBrgs2aDxQvLH75fSDzAYhjTY5yuX1kbypDxUdL7bucNeQTY0Q==</DigestValue>
      </Reference>
      <Reference URI="/xl/media/image4.emf?ContentType=image/x-emf">
        <DigestMethod Algorithm="http://www.w3.org/2001/04/xmlenc#sha512"/>
        <DigestValue>ITCTZ7jQWg4ylu4CnEHo3Pbr6HMJ9ytp1ucjoEN7lNXB486yfjt82A1lG+Z1NcSoalsEUs5OVk8b7te2GeOvnA==</DigestValue>
      </Reference>
      <Reference URI="/xl/media/image5.emf?ContentType=image/x-emf">
        <DigestMethod Algorithm="http://www.w3.org/2001/04/xmlenc#sha512"/>
        <DigestValue>CznQeFBP8uQQDNRSBKhuzXu2AfnejyLuH8KUQpwsuJNWopvnWgpJtMyXLmTFmxqmw/gXZ34XyCQH0C2d4etp2g==</DigestValue>
      </Reference>
      <Reference URI="/xl/media/image6.emf?ContentType=image/x-emf">
        <DigestMethod Algorithm="http://www.w3.org/2001/04/xmlenc#sha512"/>
        <DigestValue>Iah8bcGOuAVHbl/rI2gLc3oV/V/ZvckdCLXPbfixC9yaxgzkzpRJ8KaOvcR9OZbgfjbTyc50byu0LFeL386aDA==</DigestValue>
      </Reference>
      <Reference URI="/xl/media/image7.jpeg?ContentType=image/jpeg">
        <DigestMethod Algorithm="http://www.w3.org/2001/04/xmlenc#sha512"/>
        <DigestValue>WpbSTSF73gksXskLTb9g9hxdSBEH74gZpbonT1x2Sd8LY5stnWabEfqQunj4QPw3Z8g82JNjJQoq4/UQxzOQtw==</DigestValue>
      </Reference>
      <Reference URI="/xl/printerSettings/printerSettings1.bin?ContentType=application/vnd.openxmlformats-officedocument.spreadsheetml.printerSettings">
        <DigestMethod Algorithm="http://www.w3.org/2001/04/xmlenc#sha512"/>
        <DigestValue>SGup7BD2P2yyOA/yIhpt4l85mX9MsAjGGz3qaP1eNTT0mYnlNpnCC1ZR5DIlwe5/s59R13cTftESp+k0Nz/Uvw==</DigestValue>
      </Reference>
      <Reference URI="/xl/printerSettings/printerSettings10.bin?ContentType=application/vnd.openxmlformats-officedocument.spreadsheetml.printerSettings">
        <DigestMethod Algorithm="http://www.w3.org/2001/04/xmlenc#sha512"/>
        <DigestValue>29sW7l2R8ftR8nLqiozHr8aGo/5j3AgbmuRB4Lz3jNX0LaCIhC21sQxcj6TMiwdXOkyGQ1oNLjjzD5VbNMZHDQ==</DigestValue>
      </Reference>
      <Reference URI="/xl/printerSettings/printerSettings11.bin?ContentType=application/vnd.openxmlformats-officedocument.spreadsheetml.printerSettings">
        <DigestMethod Algorithm="http://www.w3.org/2001/04/xmlenc#sha512"/>
        <DigestValue>xPvj1Mcj5Hfhn/qj3VljUI2T5QieWrnsgvygMVFR/JEzaMvQ00q4dGI+vO+hzI5zwch+Ut+eZxcTYQ6y/wsuoA==</DigestValue>
      </Reference>
      <Reference URI="/xl/printerSettings/printerSettings12.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3.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4.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5.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6.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7.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8.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19.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2.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3.bin?ContentType=application/vnd.openxmlformats-officedocument.spreadsheetml.printerSettings">
        <DigestMethod Algorithm="http://www.w3.org/2001/04/xmlenc#sha512"/>
        <DigestValue>F22b57zIcg+hElQhbo5pvl79Ym72t9jKnyM2jiamlHo9AAWIfjWxWGPTTsrwrKOp/ra3YdPkoIzBB+KQE/5rUA==</DigestValue>
      </Reference>
      <Reference URI="/xl/printerSettings/printerSettings4.bin?ContentType=application/vnd.openxmlformats-officedocument.spreadsheetml.printerSettings">
        <DigestMethod Algorithm="http://www.w3.org/2001/04/xmlenc#sha512"/>
        <DigestValue>AVWBWiodcXD3zzIf/ali1BuKvUacIAclGAX6M80PsDaUtKp5GiQL64zquWuyziXX4Z7X5iWlNr1yPSUHMfZfkQ==</DigestValue>
      </Reference>
      <Reference URI="/xl/printerSettings/printerSettings5.bin?ContentType=application/vnd.openxmlformats-officedocument.spreadsheetml.printerSettings">
        <DigestMethod Algorithm="http://www.w3.org/2001/04/xmlenc#sha512"/>
        <DigestValue>5tEJyYlzIpQdcq5q236QM1FEiJPZO245g14i/5T6aCkK27eNvIVlQ/cabe7yvbdmL9/8oYvxQWqjFEiQ8sg0dA==</DigestValue>
      </Reference>
      <Reference URI="/xl/printerSettings/printerSettings6.bin?ContentType=application/vnd.openxmlformats-officedocument.spreadsheetml.printerSettings">
        <DigestMethod Algorithm="http://www.w3.org/2001/04/xmlenc#sha512"/>
        <DigestValue>xPvj1Mcj5Hfhn/qj3VljUI2T5QieWrnsgvygMVFR/JEzaMvQ00q4dGI+vO+hzI5zwch+Ut+eZxcTYQ6y/wsuoA==</DigestValue>
      </Reference>
      <Reference URI="/xl/printerSettings/printerSettings7.bin?ContentType=application/vnd.openxmlformats-officedocument.spreadsheetml.printerSettings">
        <DigestMethod Algorithm="http://www.w3.org/2001/04/xmlenc#sha512"/>
        <DigestValue>omJiYEbj7+ctlOm1QACiCOegITUVwjvy2exJZ+qQqtRwWfXKgOJhXUeWzdTAbUM84aEN0wFkpmdeDhZJThad9w==</DigestValue>
      </Reference>
      <Reference URI="/xl/printerSettings/printerSettings8.bin?ContentType=application/vnd.openxmlformats-officedocument.spreadsheetml.printerSettings">
        <DigestMethod Algorithm="http://www.w3.org/2001/04/xmlenc#sha512"/>
        <DigestValue>FKhM9uOr4MEv0S995dA/KU6hfPj13QLTYJbMOGdpzib7sZw0kRskxlXqqx2wkfzPi4CZkw3977E/m8mpx+TTdg==</DigestValue>
      </Reference>
      <Reference URI="/xl/printerSettings/printerSettings9.bin?ContentType=application/vnd.openxmlformats-officedocument.spreadsheetml.printerSettings">
        <DigestMethod Algorithm="http://www.w3.org/2001/04/xmlenc#sha512"/>
        <DigestValue>QxyLYI99E6jtYZqKf1dND1WezOku0EuGt1sItKyTBSaV1sD2QLSXiRRkKFMbVjlfVEa7spmfX2wFo2+uVJt/IA==</DigestValue>
      </Reference>
      <Reference URI="/xl/sharedStrings.xml?ContentType=application/vnd.openxmlformats-officedocument.spreadsheetml.sharedStrings+xml">
        <DigestMethod Algorithm="http://www.w3.org/2001/04/xmlenc#sha512"/>
        <DigestValue>hOXNZUofvd0HFarzKKsvvg/73LlJJf6z/fDU502wA5rGtcU7b3Isi8usNrwBeDIt13EYcpI0XsuMAl1qrT/L0g==</DigestValue>
      </Reference>
      <Reference URI="/xl/styles.xml?ContentType=application/vnd.openxmlformats-officedocument.spreadsheetml.styles+xml">
        <DigestMethod Algorithm="http://www.w3.org/2001/04/xmlenc#sha512"/>
        <DigestValue>SeRWZL3lynRHkV2CF2/dFLsWcWGVEdPr49mjAEj9/qmaYCPGgHGKEby/cqAkq9NX/JA2tytGeduKr5vOEAwQ6w==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GFueJI3+08UaDXtJpywTrIhlyRBIZr7U2UdrprYNuiQetMthwBR2d9BZ5gsPIOTBxeE2NQod0XliOSZIf0mrZg==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DqlTqWi9EAUqcNqEg1tTXU9Bakt4WTsHLOStdteawt8v6za2K+YC8h5LWOPU/cgJ0pq+cUTI9z1Uy3R2VpmZxA==</DigestValue>
      </Reference>
      <Reference URI="/xl/worksheets/sheet10.xml?ContentType=application/vnd.openxmlformats-officedocument.spreadsheetml.worksheet+xml">
        <DigestMethod Algorithm="http://www.w3.org/2001/04/xmlenc#sha512"/>
        <DigestValue>3+3+QBhOAVJWUs0H5qiBSYC16l9/Ea4uwSSen6EOAaxxLlM/WnXLf8FUsadifqd83YDy6HsFwS6KdiUj58YU4g==</DigestValue>
      </Reference>
      <Reference URI="/xl/worksheets/sheet11.xml?ContentType=application/vnd.openxmlformats-officedocument.spreadsheetml.worksheet+xml">
        <DigestMethod Algorithm="http://www.w3.org/2001/04/xmlenc#sha512"/>
        <DigestValue>wYYuyZefzKE6sF+3mJL+UwV9vTvkGmbKAzxAaN4WzmWjYs2FQ9WMOsLLfWt/KfmxTP4c1JomHS49zJlWE0dfaQ==</DigestValue>
      </Reference>
      <Reference URI="/xl/worksheets/sheet12.xml?ContentType=application/vnd.openxmlformats-officedocument.spreadsheetml.worksheet+xml">
        <DigestMethod Algorithm="http://www.w3.org/2001/04/xmlenc#sha512"/>
        <DigestValue>pk3OEgCMl29iJf7hI6t3UjHanJoA53V1GC/I6Zfu5g4fSBhSk9TEh91i4DgOVbJ4l1J7uZPC3XqN99ERpkUjHw==</DigestValue>
      </Reference>
      <Reference URI="/xl/worksheets/sheet13.xml?ContentType=application/vnd.openxmlformats-officedocument.spreadsheetml.worksheet+xml">
        <DigestMethod Algorithm="http://www.w3.org/2001/04/xmlenc#sha512"/>
        <DigestValue>v9MHdIunwbaYdX2K7RBTjGUf+wn4Uyg1UjsfIbhaKRTEHf1/GmCG96hh3uonkrzzYlueWcdMK1kOMyytABmFAg==</DigestValue>
      </Reference>
      <Reference URI="/xl/worksheets/sheet14.xml?ContentType=application/vnd.openxmlformats-officedocument.spreadsheetml.worksheet+xml">
        <DigestMethod Algorithm="http://www.w3.org/2001/04/xmlenc#sha512"/>
        <DigestValue>PjPDkIj6uH8yUn2vPb5FvhkU2rLIvLUL8sPQkwKItg3wUtC678RXEJqPJaOFcJ8xRzqLu6F51HcIaXsDMOkK0A==</DigestValue>
      </Reference>
      <Reference URI="/xl/worksheets/sheet15.xml?ContentType=application/vnd.openxmlformats-officedocument.spreadsheetml.worksheet+xml">
        <DigestMethod Algorithm="http://www.w3.org/2001/04/xmlenc#sha512"/>
        <DigestValue>S9lnYrvNCBaUvx7F3YyODKuf1l5tJyp1PKXWMu2ETzru5/Etkz5dhoqDkliE4kGv4a7m1QwST9rThf180HcMvw==</DigestValue>
      </Reference>
      <Reference URI="/xl/worksheets/sheet16.xml?ContentType=application/vnd.openxmlformats-officedocument.spreadsheetml.worksheet+xml">
        <DigestMethod Algorithm="http://www.w3.org/2001/04/xmlenc#sha512"/>
        <DigestValue>vodqPenilJnZW1/Cz7oIbldDndcclBRjjnw+Uw1zDEkE7OPIwenpzEJl5hokVLkpAnZOxkL4q03rEojj/lZIsQ==</DigestValue>
      </Reference>
      <Reference URI="/xl/worksheets/sheet17.xml?ContentType=application/vnd.openxmlformats-officedocument.spreadsheetml.worksheet+xml">
        <DigestMethod Algorithm="http://www.w3.org/2001/04/xmlenc#sha512"/>
        <DigestValue>In7yEM4neKUy+khQLsU1Y7nkOcfRqrRHix6coKwgzZSGNEmIlW/nS1oskwKyGR5+172ESfea2ALu9Wit1Vcrog==</DigestValue>
      </Reference>
      <Reference URI="/xl/worksheets/sheet18.xml?ContentType=application/vnd.openxmlformats-officedocument.spreadsheetml.worksheet+xml">
        <DigestMethod Algorithm="http://www.w3.org/2001/04/xmlenc#sha512"/>
        <DigestValue>cpGeSZlNp3bkpwb1ehz0nMt++PPcoxPwS1f98elDCqFvc/Hvk9SIyiQj0tqSW5/eY/AzuOFYQVYI/tIyXlpRlQ==</DigestValue>
      </Reference>
      <Reference URI="/xl/worksheets/sheet19.xml?ContentType=application/vnd.openxmlformats-officedocument.spreadsheetml.worksheet+xml">
        <DigestMethod Algorithm="http://www.w3.org/2001/04/xmlenc#sha512"/>
        <DigestValue>azd9oMdo0CIdbVGCWjhz4x7T0BnaxTTHk/mLD0rY+80BjgZwJ+PDfiw8pVSNrjJ/7X6zIDDlDcGafwCDFTxJzA==</DigestValue>
      </Reference>
      <Reference URI="/xl/worksheets/sheet2.xml?ContentType=application/vnd.openxmlformats-officedocument.spreadsheetml.worksheet+xml">
        <DigestMethod Algorithm="http://www.w3.org/2001/04/xmlenc#sha512"/>
        <DigestValue>vpYMR/luSjw7sW4ZR2t6aLf1kXoCq6jEUOPJqLkVUxNNiXZ3WHQaNRf+iRE4wkQPcMrzYrN2L6khj8UTNoWyDg==</DigestValue>
      </Reference>
      <Reference URI="/xl/worksheets/sheet20.xml?ContentType=application/vnd.openxmlformats-officedocument.spreadsheetml.worksheet+xml">
        <DigestMethod Algorithm="http://www.w3.org/2001/04/xmlenc#sha512"/>
        <DigestValue>viiL0xjCq26shjL1lCRs01HurrA+6PBkSZfDUZAw1j1jIVqlB28u9kui57tUYPdmnc73IW0vtukj25Eh2SLs7Q==</DigestValue>
      </Reference>
      <Reference URI="/xl/worksheets/sheet3.xml?ContentType=application/vnd.openxmlformats-officedocument.spreadsheetml.worksheet+xml">
        <DigestMethod Algorithm="http://www.w3.org/2001/04/xmlenc#sha512"/>
        <DigestValue>phImR3RhX4uAll7nS1flW3uDZyWSdleXJ4ZZ4Wrl08hW0jFl8G8rp6unMn5rKxOyfg/1eIEa3EgFH4d6Y6ZHeQ==</DigestValue>
      </Reference>
      <Reference URI="/xl/worksheets/sheet4.xml?ContentType=application/vnd.openxmlformats-officedocument.spreadsheetml.worksheet+xml">
        <DigestMethod Algorithm="http://www.w3.org/2001/04/xmlenc#sha512"/>
        <DigestValue>ONI16VlmKRUsH7tSw4oHHRnSObgrnwjwHfoShR+HT2pahGcre8UfpDG9ID7QtDDmAc3aSlEvDesxXwwNOg+DnQ==</DigestValue>
      </Reference>
      <Reference URI="/xl/worksheets/sheet5.xml?ContentType=application/vnd.openxmlformats-officedocument.spreadsheetml.worksheet+xml">
        <DigestMethod Algorithm="http://www.w3.org/2001/04/xmlenc#sha512"/>
        <DigestValue>DOGlxRr8/2QlhSwHZsubthiaJ5slRWJ9casUYG6CCzHIvGyNsMLwcK1sI0IV773Wvob9XCBC2raSKiFRJsD+Qw==</DigestValue>
      </Reference>
      <Reference URI="/xl/worksheets/sheet6.xml?ContentType=application/vnd.openxmlformats-officedocument.spreadsheetml.worksheet+xml">
        <DigestMethod Algorithm="http://www.w3.org/2001/04/xmlenc#sha512"/>
        <DigestValue>FvliHAaUBCIC6MVPJZalqnPv7Bs/SPfjM8eV1oUBGMAQK4f9xRu3p+BLJf8QDtc7DoCp26oDmHrvlcxUcisO9Q==</DigestValue>
      </Reference>
      <Reference URI="/xl/worksheets/sheet7.xml?ContentType=application/vnd.openxmlformats-officedocument.spreadsheetml.worksheet+xml">
        <DigestMethod Algorithm="http://www.w3.org/2001/04/xmlenc#sha512"/>
        <DigestValue>AZ3IOgFIHiUF4WwRrGbpsqLZ0EA6GNmmUWgNoBlJPI9ynypjFh2elOsPz7NU8d1K8pohJMoujPRndcoDUcCMSQ==</DigestValue>
      </Reference>
      <Reference URI="/xl/worksheets/sheet8.xml?ContentType=application/vnd.openxmlformats-officedocument.spreadsheetml.worksheet+xml">
        <DigestMethod Algorithm="http://www.w3.org/2001/04/xmlenc#sha512"/>
        <DigestValue>OAAA44/g2aOkTChpteMnHyEyGmBA5MxrxzVCYTJCzAvATSWV9RYdb2+oYHH6D9kKtL+ROoBUpm02i+SIWzMt5Q==</DigestValue>
      </Reference>
      <Reference URI="/xl/worksheets/sheet9.xml?ContentType=application/vnd.openxmlformats-officedocument.spreadsheetml.worksheet+xml">
        <DigestMethod Algorithm="http://www.w3.org/2001/04/xmlenc#sha512"/>
        <DigestValue>qSpIXDM0P/hzOii0lqk2zfhmGdpT7gGji/wrq5fWuu79bKwDyADpF8L+3JyqayeLNM6L02oDqZOw3R/EUkDdHw==</DigestValue>
      </Reference>
    </Manifest>
    <SignatureProperties>
      <SignatureProperty Id="idSignatureTime" Target="#idPackageSignature">
        <mdssi:SignatureTime xmlns:mdssi="http://schemas.openxmlformats.org/package/2006/digital-signature">
          <mdssi:Format>YYYY-MM-DDThh:mm:ssTZD</mdssi:Format>
          <mdssi:Value>2025-03-20T18:37:07Z</mdssi:Value>
        </mdssi:SignatureTime>
      </SignatureProperty>
    </SignatureProperties>
  </Object>
  <Object Id="idOfficeObject">
    <SignatureProperties>
      <SignatureProperty Id="idOfficeV1Details" Target="#idPackageSignature">
        <SignatureInfoV1 xmlns="http://schemas.microsoft.com/office/2006/digsig">
          <SetupID>{F37A1FBA-074A-4848-9BD1-A67843AB022E}</SetupID>
          <SignatureText>Ana Lía Simancas</SignatureText>
          <SignatureImage/>
          <SignatureComments/>
          <WindowsVersion>10.0</WindowsVersion>
          <OfficeVersion>16.0.17328/26</OfficeVersion>
          <ApplicationVersion>16.0.17328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2025-03-20T18:37:07Z</xd:SigningTime>
          <xd:SigningCertificate>
            <xd:Cert>
              <xd:CertDigest>
                <DigestMethod Algorithm="http://www.w3.org/2001/04/xmlenc#sha512"/>
                <DigestValue>Hu1bDPYLZjFK8/OBAlPJ9zlJzehRix/UjMkoTvtLBnhcpZO1Tv/dMH04qt3fAuxvidyCq1VGIF5gpIk32P3X+A==</DigestValue>
              </xd:CertDigest>
              <xd:IssuerSerial>
                <X509IssuerName>SERIALNUMBER=RUC80080610-7, CN=CODE100 S.A., OU=Prestador Cualificado de Servicios de Confianza, O=ICPP, C=PY</X509IssuerName>
                <X509SerialNumber>143470710579658441515527166529984160706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a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JU2+38AAADQlTb7fwAAEwAAAAAAAAAAAILX+38AADWj0DX7fwAAMBaC1/t/AAATAAAAAAAAAAgXAAAAAAAAQAAAwPt/AAAAAILX+38AAAWm0DX7fwAABAAAAAAAAAAwFoLX+38AALCz9mXjAAAAEwAAAAAAAABIAAAAAAAAAFT5djb7fwAAkNOVNvt/AACA/XY2+38AAAEAAAAAAAAAECN3Nvt/AAAAAILX+38AAAAAAAAAAAAAAAAAAOMAAABItPZl4wAAAABYbhNEAgAAS1Tu1ft/AACAtPZl4wAAABm19mXjAAAAAAAAAAAAAAAAAAAAZHYACAAAAAAlAAAADAAAAAEAAAAYAAAADAAAAAAAAAASAAAADAAAAAEAAAAeAAAAGAAAAB4BAAAGAAAAawEAABsAAAAlAAAADAAAAAEAAABUAAAAhAAAAB8BAAAGAAAAaQEAABoAAAABAAAAq6p7QauqekEfAQAABgAAAAkAAABMAAAAAAAAAAAAAAAAAAAA//////////9gAAAAMwAvADIAMAAvADIAMAAyADU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QAAAAAAAABYFfVl4wAAAAAY9WXjAAAA0O4T1vt/AAAAAAAAAAAAAAkAAAAAAAAAsNy2IUQCAAB4pdA1+38AAAAAAAAAAAAAAAAAAAAAAAColLDdwRYAANgW9WXjAAAA/v////////+grkAeRAIAAABYbhNEAgAAABj1ZQAAAAAAAAAAAAAAAAcAAAAAAAAAqK9KHkQCAAA8F/Vl4wAAAHkX9WXjAAAAwR/q1ft/AAD///////////////8AAP/////////////jhLJRhc4AAABYbhNEAgAAS1Tu1ft/AADgFvVl4wAAAHkX9WXjAAAAQJZAHkQ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AIRAIAALkX9WXjAAAAAwAAAAAAAADQ7hPW+38AAAAAAAAAAAAAAgAAAPt/AAAoAAAAAAAAAAAAAAD7fwAAAAAAAAAAAAAAAAAAAAAAAPiWsN3BFgAAqBdeNft/AAAoIV41+38AAOD///8AAAAAAFhuE0QCAADIGfVlAAAAAAAAAAAAAAAABgAAAAAAAAAgAAAAAAAAAOwY9WXjAAAAKRn1ZeMAAADBH+rV+38AAAEAAAAAAAAA6K07NQAAAABItl81+38AAEDfKkdEAgAAAFhuE0QCAABLVO7V+38AAJAY9WXjAAAAKRn1ZeMAAACgwzRHRAI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DjAAAAvLe0NPt/AAAUAAAA+38AANDuE9b7fwAAAAAAAAAAAAABAAAAAAAAAOPwcv7q2gAAAAAAAAAAAAAAAAAAAAAAAAAAAAAAAAAAWJew3cEWAAAAAAAAAAAAAAAAwEIAAAAA6P///wAAAAAAWG4TRAIAAGgb9WUAAAAAAAAAAAAAAAAJAAAAAAAAACAAAAAAAAAAjBr1ZeMAAADJGvVl4wAAAMEf6tX7fwAABQAAAAAAAAAAAAAAAAAAAMAZ9WXjAAAArxKyNPt/AAAAWG4TRAIAAEtU7tX7fwAAMBr1ZeMAAADJGvVl4wAAAJDaQUpEAg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OAAAAhgAAAAEAAACrqntBq6p6QRYAAAByAAAAEAAAAEwAAAAAAAAAAAAAAAAAAAD//////////2wAAABBAG4AYQAgAEwA7QBhACAAUwBpAG0AYQBuAGMAYQBzAAoAAAAJAAAACAAAAAQAAAAIAAAABAAAAAgAAAAEAAAACQAAAAQAAAAOAAAACAAAAAkAAAAH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sAAAAFgAAAIwAAAA6AAAAoAAAAAEAAACrqntBq6p6QRYAAACMAAAABQAAAEwAAAAAAAAAAAAAAAAAAAD//////////1gAAABTAG8AYwBpAGEAAAAJAAAACQAAAAcAAAAEAAAACAAAAEsAAABAAAAAMAAAAAUAAAAgAAAAAQAAAAEAAAAQAAAAAAAAAAAAAACAAQAAwAAAAAAAAAAAAAAAgAEAAMAAAAAlAAAADAAAAAIAAAAnAAAAGAAAAAUAAAAAAAAA////AAAAAAAlAAAADAAAAAUAAABMAAAAZAAAABUAAACmAAAAHgEAALoAAAAVAAAApgAAAAoBAAAVAAAAIQDwAAAAAAAAAAAAAACAPwAAAAAAAAAAAACAPwAAAAAAAAAAAAAAAAAAAAAAAAAAAAAAAAAAAAAAAAAAJQAAAAwAAAAAAACAKAAAAAwAAAAFAAAAJQAAAAwAAAABAAAAGAAAAAwAAAAAAAAAEgAAAAwAAAABAAAAFgAAAAwAAAAAAAAAVAAAABQBAAAWAAAApgAAAB0BAAC6AAAAAQAAAKuqe0GrqnpBFgAAAKYAAAAhAAAATAAAAAQAAAAVAAAApgAAAB8BAAC7AAAAkAAAAFMAaQBnAG4AZQBkACAAYgB5ADoAIABBAE4AQQAgAEwASQBBACAAIABTAEkATQBBAE4AQwBBAFMAIABMAEUATwBOAAAACQAAAAQAAAAJAAAACQAAAAgAAAAJAAAABAAAAAkAAAAIAAAAAwAAAAQAAAAKAAAADAAAAAoAAAAEAAAACAAAAAQAAAAKAAAABAAAAAQAAAAJAAAABAAAAA4AAAAKAAAADAAAAAoAAAAKAAAACQAAAAQAAAAIAAAACAAAAAwAAAAMAAAAFgAAAAwAAAAAAAAAJQAAAAwAAAACAAAADgAAABQAAAAAAAAAEAAAABQAAAA=</Object>
  <Object Id="idInvalidSigLnImg">AQAAAGwAAAAAAAAAAAAAAH8BAAC/AAAAAAAAAAAAAACYFwAAwAsAACBFTUYAAAEAd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CAAAAAAAAAA0JU2+38AAADQlTb7fwAAEwAAAAAAAAAAAILX+38AADWj0DX7fwAAMBaC1/t/AAATAAAAAAAAAAgXAAAAAAAAQAAAwPt/AAAAAILX+38AAAWm0DX7fwAABAAAAAAAAAAwFoLX+38AALCz9mXjAAAAEwAAAAAAAABIAAAAAAAAAFT5djb7fwAAkNOVNvt/AACA/XY2+38AAAEAAAAAAAAAECN3Nvt/AAAAAILX+38AAAAAAAAAAAAAAAAAAOMAAABItPZl4wAAAABYbhNEAgAAS1Tu1ft/AACAtPZl4wAAABm19mXjAAAAAAAAAAAAAAAAAAAAZHYACAAAAAAlAAAADAAAAAEAAAAYAAAADAAAAP8AAAASAAAADAAAAAEAAAAeAAAAGAAAAEIAAAAGAAAAtwAAABsAAAAlAAAADAAAAAEAAABUAAAAtAAAAEMAAAAGAAAAtQAAABoAAAABAAAAq6p7QauqekFDAAAABgAAABEAAABMAAAAAAAAAAAAAAAAAAAA//////////9wAAAASQBuAHYAYQBsAGkAZAAgAHMAaQBnAG4AYQB0AHUAcgBlABvG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QAAAAAAAABYFfVl4wAAAAAY9WXjAAAA0O4T1vt/AAAAAAAAAAAAAAkAAAAAAAAAsNy2IUQCAAB4pdA1+38AAAAAAAAAAAAAAAAAAAAAAAColLDdwRYAANgW9WXjAAAA/v////////+grkAeRAIAAABYbhNEAgAAABj1ZQAAAAAAAAAAAAAAAAcAAAAAAAAAqK9KHkQCAAA8F/Vl4wAAAHkX9WXjAAAAwR/q1ft/AAD///////////////8AAP/////////////jhLJRhc4AAABYbhNEAgAAS1Tu1ft/AADgFvVl4wAAAHkX9WXjAAAAQJZAHkQ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AIRAIAALkX9WXjAAAAAwAAAAAAAADQ7hPW+38AAAAAAAAAAAAAAgAAAPt/AAAoAAAAAAAAAAAAAAD7fwAAAAAAAAAAAAAAAAAAAAAAAPiWsN3BFgAAqBdeNft/AAAoIV41+38AAOD///8AAAAAAFhuE0QCAADIGfVlAAAAAAAAAAAAAAAABgAAAAAAAAAgAAAAAAAAAOwY9WXjAAAAKRn1ZeMAAADBH+rV+38AAAEAAAAAAAAA6K07NQAAAABItl81+38AAEDfKkdEAgAAAFhuE0QCAABLVO7V+38AAJAY9WXjAAAAKRn1ZeMAAACgwzRHRAIAAAAAAABkdgAIAAAAACUAAAAMAAAAAwAAABgAAAAMAAAAAAAAABIAAAAMAAAAAQAAABYAAAAMAAAACAAAAFQAAABUAAAADwAAAEcAAAAjAAAAagAAAAEAAACrqntBq6p6QQ8AAABrAAAAAQAAAEwAAAAEAAAADgAAAEcAAAAlAAAAawAAAFAAAABYAB2g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DjAAAAvLe0NPt/AAAUAAAA+38AANDuE9b7fwAAAAAAAAAAAAABAAAAAAAAAOPwcv7q2gAAAAAAAAAAAAAAAAAAAAAAAAAAAAAAAAAAWJew3cEWAAAAAAAAAAAAAAAAwEIAAAAA6P///wAAAAAAWG4TRAIAAGgb9WUAAAAAAAAAAAAAAAAJAAAAAAAAACAAAAAAAAAAjBr1ZeMAAADJGvVl4wAAAMEf6tX7fwAABQAAAAAAAAAAAAAAAAAAAMAZ9WXjAAAArxKyNPt/AAAAWG4TRAIAAEtU7tX7fwAAMBr1ZeMAAADJGvVl4wAAAJDaQUpEAg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OAAAAhgAAAAEAAACrqntBq6p6QRYAAAByAAAAEAAAAEwAAAAAAAAAAAAAAAAAAAD//////////2wAAABBAG4AYQAgAEwA7QBhACAAUwBpAG0AYQBuAGMAYQBzAAoAAAAJAAAACAAAAAQAAAAIAAAABAAAAAgAAAAEAAAACQAAAAQAAAAOAAAACAAAAAkAAAAH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sAAAAFgAAAIwAAAA6AAAAoAAAAAEAAACrqntBq6p6QRYAAACMAAAABQAAAEwAAAAAAAAAAAAAAAAAAAD//////////1gAAABTAG8AYwBpAGEAC6kJAAAACQAAAAcAAAAEAAAACAAAAEsAAABAAAAAMAAAAAUAAAAgAAAAAQAAAAEAAAAQAAAAAAAAAAAAAACAAQAAwAAAAAAAAAAAAAAAgAEAAMAAAAAlAAAADAAAAAIAAAAnAAAAGAAAAAUAAAAAAAAA////AAAAAAAlAAAADAAAAAUAAABMAAAAZAAAABUAAACmAAAAHgEAALoAAAAVAAAApgAAAAoBAAAVAAAAIQDwAAAAAAAAAAAAAACAPwAAAAAAAAAAAACAPwAAAAAAAAAAAAAAAAAAAAAAAAAAAAAAAAAAAAAAAAAAJQAAAAwAAAAAAACAKAAAAAwAAAAFAAAAJQAAAAwAAAABAAAAGAAAAAwAAAAAAAAAEgAAAAwAAAABAAAAFgAAAAwAAAAAAAAAVAAAABQBAAAWAAAApgAAAB0BAAC6AAAAAQAAAKuqe0GrqnpBFgAAAKYAAAAhAAAATAAAAAQAAAAVAAAApgAAAB8BAAC7AAAAkAAAAFMAaQBnAG4AZQBkACAAYgB5ADoAIABBAE4AQQAgAEwASQBBACAAIABTAEkATQBBAE4AQwBBAFMAIABMAEUATwBOAJ44CQAAAAQAAAAJAAAACQAAAAgAAAAJAAAABAAAAAkAAAAIAAAAAwAAAAQAAAAKAAAADAAAAAoAAAAEAAAACAAAAAQAAAAKAAAABAAAAAQAAAAJAAAABAAAAA4AAAAKAAAADAAAAAoAAAAKAAAACQAAAAQAAAAIAAAACAAAAAwAAAAMAAAAFgAAAAwAAAAAAAAAJQAAAAwAAAACAAAADgAAABQAAAAAAAAAEAAAABQAAAA=</Object>
</Signature>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29</vt:i4>
      </vt:variant>
    </vt:vector>
  </HeadingPairs>
  <TitlesOfParts>
    <vt:vector size="49" baseType="lpstr">
      <vt:lpstr>Caratula</vt:lpstr>
      <vt:lpstr>Indice</vt:lpstr>
      <vt:lpstr>Activo</vt:lpstr>
      <vt:lpstr>Pasivo</vt:lpstr>
      <vt:lpstr>Resultados</vt:lpstr>
      <vt:lpstr>Evolucion de PN</vt:lpstr>
      <vt:lpstr>EFE</vt:lpstr>
      <vt:lpstr>nota A</vt:lpstr>
      <vt:lpstr>nota B</vt:lpstr>
      <vt:lpstr>nota C</vt:lpstr>
      <vt:lpstr>nota D</vt:lpstr>
      <vt:lpstr>nota E</vt:lpstr>
      <vt:lpstr>nota F</vt:lpstr>
      <vt:lpstr>nota G</vt:lpstr>
      <vt:lpstr>nota H</vt:lpstr>
      <vt:lpstr>nota I</vt:lpstr>
      <vt:lpstr>nota J</vt:lpstr>
      <vt:lpstr>nota K</vt:lpstr>
      <vt:lpstr>nota L</vt:lpstr>
      <vt:lpstr>nota M</vt:lpstr>
      <vt:lpstr>'nota C'!_Hlk126140651</vt:lpstr>
      <vt:lpstr>'nota C'!_Hlk155339161</vt:lpstr>
      <vt:lpstr>'nota B'!_Hlk93647891</vt:lpstr>
      <vt:lpstr>'nota C'!_Hlk93648320</vt:lpstr>
      <vt:lpstr>'nota C'!_Hlk95524613</vt:lpstr>
      <vt:lpstr>Pasivo!_Hlk96592514</vt:lpstr>
      <vt:lpstr>EFE!_Hlk96592574</vt:lpstr>
      <vt:lpstr>'nota C'!_MON_1328098169</vt:lpstr>
      <vt:lpstr>'nota B'!_MON_1484058317</vt:lpstr>
      <vt:lpstr>'nota B'!_MON_1484058336</vt:lpstr>
      <vt:lpstr>'nota C'!_MON_1484059482</vt:lpstr>
      <vt:lpstr>'nota C'!_MON_1611748431</vt:lpstr>
      <vt:lpstr>'nota C'!_MON_1700564045</vt:lpstr>
      <vt:lpstr>'nota C'!_MON_1700564050</vt:lpstr>
      <vt:lpstr>'nota C'!_MON_1700564357</vt:lpstr>
      <vt:lpstr>'nota C'!_MON_1700564936</vt:lpstr>
      <vt:lpstr>'nota C'!_MON_1700565383</vt:lpstr>
      <vt:lpstr>Caratula!Área_de_impresión</vt:lpstr>
      <vt:lpstr>'nota C'!OLE_LINK1</vt:lpstr>
      <vt:lpstr>'nota H'!OLE_LINK10</vt:lpstr>
      <vt:lpstr>'nota C'!OLE_LINK11</vt:lpstr>
      <vt:lpstr>'nota C'!OLE_LINK12</vt:lpstr>
      <vt:lpstr>'nota C'!OLE_LINK13</vt:lpstr>
      <vt:lpstr>'nota C'!OLE_LINK14</vt:lpstr>
      <vt:lpstr>'Evolucion de PN'!OLE_LINK2</vt:lpstr>
      <vt:lpstr>'nota C'!OLE_LINK5</vt:lpstr>
      <vt:lpstr>'nota C'!OLE_LINK6</vt:lpstr>
      <vt:lpstr>'nota C'!OLE_LINK8</vt:lpstr>
      <vt:lpstr>'nota C'!OLE_LINK9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Osvaldo  Coronel Maidana</dc:creator>
  <cp:lastModifiedBy>Gladys Renée Velazquez Franco</cp:lastModifiedBy>
  <cp:lastPrinted>2025-02-27T21:38:35Z</cp:lastPrinted>
  <dcterms:created xsi:type="dcterms:W3CDTF">2022-03-01T22:22:49Z</dcterms:created>
  <dcterms:modified xsi:type="dcterms:W3CDTF">2025-03-20T17:31:48Z</dcterms:modified>
</cp:coreProperties>
</file>