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lvsa\Desktop\"/>
    </mc:Choice>
  </mc:AlternateContent>
  <xr:revisionPtr revIDLastSave="0" documentId="13_ncr:201_{BA836638-1535-4718-A9EF-F886F26B08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alance General" sheetId="1" r:id="rId1"/>
    <sheet name="Estado de Resultado" sheetId="5" r:id="rId2"/>
    <sheet name="Notas" sheetId="2" r:id="rId3"/>
  </sheets>
  <definedNames>
    <definedName name="_xlnm.Print_Area" localSheetId="0">'Balance General'!$A$1:$F$44</definedName>
    <definedName name="_xlnm.Print_Area" localSheetId="1">'Estado de Resultado'!$A$1:$F$29</definedName>
    <definedName name="_xlnm.Print_Area" localSheetId="2">Notas!$A$1:$J$63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" i="2" l="1"/>
  <c r="J18" i="2"/>
  <c r="J17" i="2"/>
  <c r="J16" i="2"/>
  <c r="F16" i="1"/>
  <c r="E16" i="1"/>
  <c r="E37" i="2" l="1"/>
  <c r="D37" i="2"/>
  <c r="B37" i="2"/>
  <c r="C37" i="2"/>
  <c r="F22" i="5" l="1"/>
  <c r="E22" i="5"/>
  <c r="C22" i="5"/>
  <c r="B22" i="5"/>
  <c r="C26" i="1" l="1"/>
  <c r="B26" i="1"/>
</calcChain>
</file>

<file path=xl/sharedStrings.xml><?xml version="1.0" encoding="utf-8"?>
<sst xmlns="http://schemas.openxmlformats.org/spreadsheetml/2006/main" count="91" uniqueCount="83">
  <si>
    <t>BANCO FAMILIAR S.A.</t>
  </si>
  <si>
    <t>EMISORA DE CAPITAL ABIERTO</t>
  </si>
  <si>
    <t>ACTIVO</t>
  </si>
  <si>
    <t>PASIVO</t>
  </si>
  <si>
    <t>Disponible</t>
  </si>
  <si>
    <t>Obligaciones por Interm. Financ. Sector Financiero</t>
  </si>
  <si>
    <t>Valores Públicos y Privados</t>
  </si>
  <si>
    <t>Obligaciones por Interm. Financ. Sector No Financiero</t>
  </si>
  <si>
    <t>Créditos Vigentes por Interm. Financ. Sector Financiero</t>
  </si>
  <si>
    <t>Obligaciones Diversas</t>
  </si>
  <si>
    <t>Créditos Vigentes por Interm. Financ. Sector No Financiero</t>
  </si>
  <si>
    <t>Provisiones y Previsiones</t>
  </si>
  <si>
    <t>Créditos Diversos</t>
  </si>
  <si>
    <t>TOTAL PASIVO</t>
  </si>
  <si>
    <t>Créditos Vencidos por Interm. Financiera</t>
  </si>
  <si>
    <t>PATRIMONIO</t>
  </si>
  <si>
    <t>Inversiones</t>
  </si>
  <si>
    <t>Capital Social</t>
  </si>
  <si>
    <t>Bienes de Uso</t>
  </si>
  <si>
    <t>Ajustes al Patrimonio</t>
  </si>
  <si>
    <t>Cargos Diferidos e Intangibles</t>
  </si>
  <si>
    <t>Reservas</t>
  </si>
  <si>
    <t>Resultados Acumulados</t>
  </si>
  <si>
    <t>Resultado del Ejercicio</t>
  </si>
  <si>
    <t>TOTAL PATRIMONIO NETO</t>
  </si>
  <si>
    <t>TOTAL DEL ACTIVO</t>
  </si>
  <si>
    <t>TOTAL PASIVO Y PATRIMONIO</t>
  </si>
  <si>
    <t xml:space="preserve">                                                                                      CUENTAS DE CONTINGENCIA</t>
  </si>
  <si>
    <t xml:space="preserve">                                                                         CUENTAS DE ORDEN</t>
  </si>
  <si>
    <t>ESTADO DE RESULTADOS COMPARATIVOS</t>
  </si>
  <si>
    <t>PÉRDIDAS</t>
  </si>
  <si>
    <t>GANANCIAS</t>
  </si>
  <si>
    <t>Pérdidas por Oblig. por Interm. Financ. Sector Financiero</t>
  </si>
  <si>
    <t>Ganancias por Créd. Vigentes por Interm. Financ. Sector Financiero</t>
  </si>
  <si>
    <t>Pérdidas por Oblig. por Interm. Financ. Sector No Financiero</t>
  </si>
  <si>
    <t>Ganancias por Créd. Vigentes por Interm. Financ. Sector No Financ.</t>
  </si>
  <si>
    <t xml:space="preserve">Pérdidas por Valuación </t>
  </si>
  <si>
    <t>Ganancias por Créd. Vencidos por Interm. Financiera</t>
  </si>
  <si>
    <t>Pérdidas por Incobrabilidad</t>
  </si>
  <si>
    <t xml:space="preserve">Ganancias por Valuación </t>
  </si>
  <si>
    <t>Diferencia de cotización de Valores Públicos y Privados</t>
  </si>
  <si>
    <t>Pérdidas por Servicios</t>
  </si>
  <si>
    <t>Desafectación de Previsiones</t>
  </si>
  <si>
    <t xml:space="preserve">Otras Pérdidas Operativas </t>
  </si>
  <si>
    <t>Ganancias por Servicios</t>
  </si>
  <si>
    <t>Otras Ganancias Operativas</t>
  </si>
  <si>
    <t>Ganancias Extraordinarias</t>
  </si>
  <si>
    <t>TOTAL</t>
  </si>
  <si>
    <t>NOTAS A LOS ESTADOS CONTABLES</t>
  </si>
  <si>
    <t>1) CARTERA TOTAL CLASIFICADA</t>
  </si>
  <si>
    <t>Para el reconocimiento de las ganancias y las pérdidas se ha aplicado el Principio de lo Devengado, de acuerdo con la Res. Nº 1/2007, Acta Nº 60, del 28 de setiembre de 2007, del Directorio del Banco Central del Paraguay y sus modificatorias.</t>
  </si>
  <si>
    <t>1A</t>
  </si>
  <si>
    <t>1B</t>
  </si>
  <si>
    <t>Total Riesgos</t>
  </si>
  <si>
    <t>Garantías computables p / previsiones:</t>
  </si>
  <si>
    <t>Previsiones Genéricas por Modelos Internos</t>
  </si>
  <si>
    <t>Superávit de previsiones</t>
  </si>
  <si>
    <t>2) PATRIMONIO</t>
  </si>
  <si>
    <t xml:space="preserve">    EVOLUCIÓN DEL PATRIMONIO</t>
  </si>
  <si>
    <t>CONCEPTO</t>
  </si>
  <si>
    <t xml:space="preserve">SALDO AL </t>
  </si>
  <si>
    <t>MOVIMIENTOS</t>
  </si>
  <si>
    <t>SALDO AL</t>
  </si>
  <si>
    <t>AUMENTOS</t>
  </si>
  <si>
    <t>DISMINUCIÓN</t>
  </si>
  <si>
    <t>Capital Integrado</t>
  </si>
  <si>
    <t xml:space="preserve">Resultado del Ejercicio </t>
  </si>
  <si>
    <t>3) RESULTADO DEL EJERCICIO</t>
  </si>
  <si>
    <t>RENDIMIENTOS</t>
  </si>
  <si>
    <t>(Antes de Impuesto a la Renta)</t>
  </si>
  <si>
    <t>Resultado antes del Impuesto a la Renta</t>
  </si>
  <si>
    <t>Impuesto a la renta</t>
  </si>
  <si>
    <t>ESTADO DE SITUACIÓN COMPARATIVO</t>
  </si>
  <si>
    <t>Proyectado al 31/12/2025</t>
  </si>
  <si>
    <t>TOTAL CARTERA DE PRÉSTAMOS</t>
  </si>
  <si>
    <t>Riesgo neto a efecto de previsiones</t>
  </si>
  <si>
    <t>Previsiones específicas</t>
  </si>
  <si>
    <t>Previsiones Genéricas (0,5%  s/ Riesgo Neto de Prev.)</t>
  </si>
  <si>
    <t>Total Previsiones mínimas exigidas</t>
  </si>
  <si>
    <t>Previsiones existentes en Estados Contables</t>
  </si>
  <si>
    <t>Rentas y Diferencias de Cotización Valores Públicos y Privados</t>
  </si>
  <si>
    <t xml:space="preserve">Pérdidas Extraordinarias </t>
  </si>
  <si>
    <t>CATEGORIAS DE CLASIFICACIÓN AL 30/09/2025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</si>
</sst>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  <numFmt numFmtId="166" formatCode="_-* #,##0.00\ _€_-;\-* #,##0.00\ _€_-;_-* &quot;-&quot;??\ _€_-;_-@_-"/>
    <numFmt numFmtId="167" formatCode="_([$€]* #,##0.00_);_([$€]* \(#,##0.00\);_([$€]* &quot;-&quot;??_);_(@_)"/>
  </numFmts>
  <fonts count="12" x14ac:knownFonts="1"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b/>
      <sz val="10"/>
      <color indexed="10"/>
      <name val="Trebuchet MS"/>
      <family val="2"/>
    </font>
    <font>
      <b/>
      <sz val="10"/>
      <color indexed="12"/>
      <name val="Trebuchet MS"/>
      <family val="2"/>
    </font>
    <font>
      <sz val="11"/>
      <color theme="1"/>
      <name val="Calibri"/>
      <family val="2"/>
      <scheme val="minor"/>
    </font>
    <font>
      <u/>
      <sz val="10"/>
      <name val="Trebuchet MS"/>
      <family val="2"/>
    </font>
    <font>
      <i/>
      <sz val="1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10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167" fontId="1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166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3" fillId="0" borderId="0"/>
    <xf numFmtId="43" fontId="1" fillId="0" borderId="0" applyFont="0" applyFill="0" applyBorder="0" applyAlignment="0" applyProtection="0"/>
    <xf numFmtId="0" fontId="3" fillId="0" borderId="0"/>
  </cellStyleXfs>
  <cellXfs count="110">
    <xf numFmtId="0" fontId="0" fillId="0" borderId="0" xfId="0"/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4" fillId="2" borderId="0" xfId="3" applyFont="1" applyFill="1"/>
    <xf numFmtId="0" fontId="6" fillId="3" borderId="1" xfId="0" applyFont="1" applyFill="1" applyBorder="1" applyAlignment="1">
      <alignment horizontal="center"/>
    </xf>
    <xf numFmtId="14" fontId="6" fillId="3" borderId="1" xfId="0" applyNumberFormat="1" applyFont="1" applyFill="1" applyBorder="1" applyAlignment="1">
      <alignment horizontal="center"/>
    </xf>
    <xf numFmtId="37" fontId="5" fillId="2" borderId="0" xfId="0" applyNumberFormat="1" applyFont="1" applyFill="1"/>
    <xf numFmtId="3" fontId="5" fillId="0" borderId="0" xfId="0" applyNumberFormat="1" applyFont="1"/>
    <xf numFmtId="3" fontId="5" fillId="2" borderId="0" xfId="0" applyNumberFormat="1" applyFont="1" applyFill="1"/>
    <xf numFmtId="0" fontId="4" fillId="2" borderId="0" xfId="0" applyFont="1" applyFill="1" applyAlignment="1">
      <alignment vertical="center"/>
    </xf>
    <xf numFmtId="0" fontId="5" fillId="0" borderId="0" xfId="0" applyFont="1"/>
    <xf numFmtId="0" fontId="4" fillId="2" borderId="0" xfId="0" applyFont="1" applyFill="1"/>
    <xf numFmtId="10" fontId="5" fillId="2" borderId="0" xfId="0" applyNumberFormat="1" applyFont="1" applyFill="1"/>
    <xf numFmtId="10" fontId="5" fillId="2" borderId="0" xfId="0" applyNumberFormat="1" applyFont="1" applyFill="1" applyAlignment="1">
      <alignment horizontal="center"/>
    </xf>
    <xf numFmtId="10" fontId="5" fillId="2" borderId="0" xfId="2" applyNumberFormat="1" applyFont="1" applyFill="1"/>
    <xf numFmtId="0" fontId="5" fillId="2" borderId="0" xfId="0" applyFont="1" applyFill="1" applyAlignment="1">
      <alignment horizontal="left"/>
    </xf>
    <xf numFmtId="164" fontId="5" fillId="2" borderId="0" xfId="1" applyFont="1" applyFill="1"/>
    <xf numFmtId="0" fontId="7" fillId="2" borderId="0" xfId="0" applyFont="1" applyFill="1"/>
    <xf numFmtId="164" fontId="4" fillId="2" borderId="0" xfId="1" applyFont="1" applyFill="1"/>
    <xf numFmtId="14" fontId="5" fillId="2" borderId="0" xfId="0" applyNumberFormat="1" applyFont="1" applyFill="1"/>
    <xf numFmtId="9" fontId="5" fillId="2" borderId="0" xfId="2" applyFont="1" applyFill="1"/>
    <xf numFmtId="0" fontId="8" fillId="2" borderId="0" xfId="0" applyFont="1" applyFill="1"/>
    <xf numFmtId="164" fontId="4" fillId="2" borderId="0" xfId="1" applyFont="1" applyFill="1" applyAlignment="1">
      <alignment horizontal="center"/>
    </xf>
    <xf numFmtId="14" fontId="4" fillId="2" borderId="0" xfId="0" applyNumberFormat="1" applyFont="1" applyFill="1" applyAlignment="1">
      <alignment horizontal="center"/>
    </xf>
    <xf numFmtId="3" fontId="4" fillId="2" borderId="0" xfId="0" applyNumberFormat="1" applyFont="1" applyFill="1"/>
    <xf numFmtId="14" fontId="6" fillId="3" borderId="4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10" fontId="5" fillId="0" borderId="4" xfId="0" applyNumberFormat="1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Continuous"/>
    </xf>
    <xf numFmtId="0" fontId="5" fillId="2" borderId="9" xfId="0" applyFont="1" applyFill="1" applyBorder="1" applyAlignment="1">
      <alignment horizontal="centerContinuous"/>
    </xf>
    <xf numFmtId="14" fontId="4" fillId="2" borderId="8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0" borderId="4" xfId="0" applyFont="1" applyBorder="1"/>
    <xf numFmtId="3" fontId="5" fillId="0" borderId="4" xfId="0" applyNumberFormat="1" applyFont="1" applyBorder="1"/>
    <xf numFmtId="165" fontId="5" fillId="2" borderId="0" xfId="1" applyNumberFormat="1" applyFont="1" applyFill="1"/>
    <xf numFmtId="0" fontId="4" fillId="2" borderId="1" xfId="0" applyFont="1" applyFill="1" applyBorder="1"/>
    <xf numFmtId="3" fontId="4" fillId="0" borderId="4" xfId="0" applyNumberFormat="1" applyFont="1" applyBorder="1"/>
    <xf numFmtId="14" fontId="4" fillId="2" borderId="4" xfId="0" applyNumberFormat="1" applyFont="1" applyFill="1" applyBorder="1" applyAlignment="1">
      <alignment horizontal="center" vertical="center" wrapText="1"/>
    </xf>
    <xf numFmtId="14" fontId="4" fillId="2" borderId="0" xfId="0" applyNumberFormat="1" applyFont="1" applyFill="1" applyAlignment="1">
      <alignment vertical="center" wrapText="1"/>
    </xf>
    <xf numFmtId="164" fontId="5" fillId="2" borderId="0" xfId="1" applyFont="1" applyFill="1" applyBorder="1"/>
    <xf numFmtId="3" fontId="10" fillId="2" borderId="0" xfId="0" applyNumberFormat="1" applyFont="1" applyFill="1"/>
    <xf numFmtId="0" fontId="10" fillId="2" borderId="0" xfId="0" applyFont="1" applyFill="1"/>
    <xf numFmtId="0" fontId="4" fillId="2" borderId="2" xfId="0" applyFont="1" applyFill="1" applyBorder="1" applyAlignment="1">
      <alignment horizontal="centerContinuous"/>
    </xf>
    <xf numFmtId="0" fontId="4" fillId="2" borderId="3" xfId="0" applyFont="1" applyFill="1" applyBorder="1" applyAlignment="1">
      <alignment horizontal="centerContinuous"/>
    </xf>
    <xf numFmtId="0" fontId="5" fillId="2" borderId="6" xfId="0" applyFont="1" applyFill="1" applyBorder="1"/>
    <xf numFmtId="37" fontId="5" fillId="2" borderId="12" xfId="0" applyNumberFormat="1" applyFont="1" applyFill="1" applyBorder="1" applyAlignment="1">
      <alignment horizontal="right"/>
    </xf>
    <xf numFmtId="0" fontId="5" fillId="2" borderId="12" xfId="0" applyFont="1" applyFill="1" applyBorder="1"/>
    <xf numFmtId="0" fontId="5" fillId="2" borderId="7" xfId="0" applyFont="1" applyFill="1" applyBorder="1"/>
    <xf numFmtId="0" fontId="5" fillId="2" borderId="8" xfId="0" applyFont="1" applyFill="1" applyBorder="1"/>
    <xf numFmtId="37" fontId="5" fillId="2" borderId="11" xfId="0" applyNumberFormat="1" applyFont="1" applyFill="1" applyBorder="1" applyAlignment="1">
      <alignment horizontal="right"/>
    </xf>
    <xf numFmtId="0" fontId="5" fillId="2" borderId="11" xfId="0" applyFont="1" applyFill="1" applyBorder="1"/>
    <xf numFmtId="165" fontId="4" fillId="2" borderId="4" xfId="1" applyNumberFormat="1" applyFont="1" applyFill="1" applyBorder="1" applyAlignment="1">
      <alignment horizontal="right"/>
    </xf>
    <xf numFmtId="0" fontId="4" fillId="2" borderId="2" xfId="0" applyFont="1" applyFill="1" applyBorder="1"/>
    <xf numFmtId="37" fontId="5" fillId="2" borderId="15" xfId="0" applyNumberFormat="1" applyFont="1" applyFill="1" applyBorder="1"/>
    <xf numFmtId="37" fontId="5" fillId="2" borderId="13" xfId="0" applyNumberFormat="1" applyFont="1" applyFill="1" applyBorder="1" applyAlignment="1">
      <alignment horizontal="right"/>
    </xf>
    <xf numFmtId="0" fontId="5" fillId="2" borderId="13" xfId="0" applyFont="1" applyFill="1" applyBorder="1"/>
    <xf numFmtId="37" fontId="5" fillId="2" borderId="7" xfId="0" applyNumberFormat="1" applyFont="1" applyFill="1" applyBorder="1"/>
    <xf numFmtId="0" fontId="4" fillId="2" borderId="3" xfId="0" applyFont="1" applyFill="1" applyBorder="1"/>
    <xf numFmtId="37" fontId="4" fillId="2" borderId="4" xfId="0" applyNumberFormat="1" applyFont="1" applyFill="1" applyBorder="1"/>
    <xf numFmtId="0" fontId="4" fillId="2" borderId="13" xfId="0" applyFont="1" applyFill="1" applyBorder="1"/>
    <xf numFmtId="3" fontId="5" fillId="2" borderId="7" xfId="0" applyNumberFormat="1" applyFont="1" applyFill="1" applyBorder="1"/>
    <xf numFmtId="0" fontId="11" fillId="2" borderId="13" xfId="0" applyFont="1" applyFill="1" applyBorder="1" applyAlignment="1">
      <alignment horizontal="left" indent="2"/>
    </xf>
    <xf numFmtId="0" fontId="4" fillId="2" borderId="4" xfId="0" applyFont="1" applyFill="1" applyBorder="1"/>
    <xf numFmtId="3" fontId="4" fillId="2" borderId="4" xfId="0" applyNumberFormat="1" applyFont="1" applyFill="1" applyBorder="1"/>
    <xf numFmtId="37" fontId="4" fillId="2" borderId="4" xfId="0" applyNumberFormat="1" applyFont="1" applyFill="1" applyBorder="1" applyAlignment="1">
      <alignment horizontal="right"/>
    </xf>
    <xf numFmtId="165" fontId="5" fillId="2" borderId="0" xfId="0" applyNumberFormat="1" applyFont="1" applyFill="1"/>
    <xf numFmtId="0" fontId="4" fillId="2" borderId="0" xfId="0" applyFont="1" applyFill="1" applyAlignment="1">
      <alignment horizontal="right"/>
    </xf>
    <xf numFmtId="37" fontId="5" fillId="2" borderId="8" xfId="0" applyNumberFormat="1" applyFont="1" applyFill="1" applyBorder="1" applyAlignment="1">
      <alignment horizontal="right"/>
    </xf>
    <xf numFmtId="3" fontId="5" fillId="2" borderId="0" xfId="0" applyNumberFormat="1" applyFont="1" applyFill="1" applyAlignment="1">
      <alignment horizontal="left"/>
    </xf>
    <xf numFmtId="0" fontId="5" fillId="0" borderId="17" xfId="0" applyFont="1" applyBorder="1"/>
    <xf numFmtId="3" fontId="5" fillId="0" borderId="13" xfId="0" applyNumberFormat="1" applyFont="1" applyBorder="1"/>
    <xf numFmtId="0" fontId="5" fillId="0" borderId="17" xfId="0" applyFont="1" applyBorder="1" applyAlignment="1">
      <alignment horizontal="left"/>
    </xf>
    <xf numFmtId="0" fontId="5" fillId="0" borderId="18" xfId="0" applyFont="1" applyBorder="1"/>
    <xf numFmtId="3" fontId="5" fillId="0" borderId="19" xfId="0" applyNumberFormat="1" applyFont="1" applyBorder="1"/>
    <xf numFmtId="3" fontId="5" fillId="0" borderId="11" xfId="0" applyNumberFormat="1" applyFont="1" applyBorder="1"/>
    <xf numFmtId="3" fontId="5" fillId="0" borderId="18" xfId="0" applyNumberFormat="1" applyFont="1" applyBorder="1"/>
    <xf numFmtId="0" fontId="5" fillId="0" borderId="18" xfId="0" applyFont="1" applyBorder="1" applyAlignment="1">
      <alignment horizontal="left"/>
    </xf>
    <xf numFmtId="15" fontId="4" fillId="2" borderId="5" xfId="0" applyNumberFormat="1" applyFont="1" applyFill="1" applyBorder="1" applyAlignment="1">
      <alignment horizontal="center"/>
    </xf>
    <xf numFmtId="15" fontId="4" fillId="2" borderId="18" xfId="0" applyNumberFormat="1" applyFont="1" applyFill="1" applyBorder="1" applyAlignment="1">
      <alignment horizontal="center"/>
    </xf>
    <xf numFmtId="14" fontId="4" fillId="4" borderId="23" xfId="0" applyNumberFormat="1" applyFont="1" applyFill="1" applyBorder="1" applyAlignment="1">
      <alignment horizontal="center"/>
    </xf>
    <xf numFmtId="14" fontId="4" fillId="4" borderId="9" xfId="0" applyNumberFormat="1" applyFont="1" applyFill="1" applyBorder="1" applyAlignment="1">
      <alignment horizontal="center"/>
    </xf>
    <xf numFmtId="3" fontId="5" fillId="0" borderId="14" xfId="0" applyNumberFormat="1" applyFont="1" applyBorder="1"/>
    <xf numFmtId="3" fontId="5" fillId="0" borderId="24" xfId="0" applyNumberFormat="1" applyFont="1" applyBorder="1"/>
    <xf numFmtId="3" fontId="5" fillId="0" borderId="15" xfId="0" applyNumberFormat="1" applyFont="1" applyBorder="1"/>
    <xf numFmtId="3" fontId="5" fillId="0" borderId="20" xfId="0" applyNumberFormat="1" applyFont="1" applyBorder="1"/>
    <xf numFmtId="3" fontId="5" fillId="0" borderId="21" xfId="0" applyNumberFormat="1" applyFont="1" applyBorder="1"/>
    <xf numFmtId="0" fontId="4" fillId="4" borderId="4" xfId="0" applyFont="1" applyFill="1" applyBorder="1" applyAlignment="1">
      <alignment horizontal="center"/>
    </xf>
    <xf numFmtId="3" fontId="4" fillId="4" borderId="4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5" fillId="2" borderId="25" xfId="0" applyFont="1" applyFill="1" applyBorder="1"/>
    <xf numFmtId="14" fontId="6" fillId="3" borderId="5" xfId="0" applyNumberFormat="1" applyFont="1" applyFill="1" applyBorder="1" applyAlignment="1">
      <alignment horizontal="center"/>
    </xf>
    <xf numFmtId="37" fontId="11" fillId="2" borderId="7" xfId="0" applyNumberFormat="1" applyFont="1" applyFill="1" applyBorder="1" applyAlignment="1">
      <alignment horizontal="left" indent="2"/>
    </xf>
    <xf numFmtId="37" fontId="11" fillId="2" borderId="15" xfId="0" applyNumberFormat="1" applyFont="1" applyFill="1" applyBorder="1" applyAlignment="1">
      <alignment horizontal="left" indent="2"/>
    </xf>
    <xf numFmtId="0" fontId="4" fillId="2" borderId="0" xfId="0" applyFont="1" applyFill="1" applyAlignment="1">
      <alignment horizontal="left"/>
    </xf>
    <xf numFmtId="0" fontId="4" fillId="2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4" fillId="4" borderId="16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</cellXfs>
  <cellStyles count="104">
    <cellStyle name="Euro" xfId="6" xr:uid="{BE1095C2-338E-4498-AA4E-53A0E18B1BAB}"/>
    <cellStyle name="Millares" xfId="1" builtinId="3"/>
    <cellStyle name="Millares 2" xfId="87" xr:uid="{78BD158B-90AF-4E88-BCCC-6066CF3F128B}"/>
    <cellStyle name="Millares 3" xfId="102" xr:uid="{5373FE44-44A6-42A7-9B52-FFDD6C132EF9}"/>
    <cellStyle name="Millares 4" xfId="98" xr:uid="{18B16A5F-152C-486E-84E9-3942A7B300A9}"/>
    <cellStyle name="Normal" xfId="0" builtinId="0"/>
    <cellStyle name="Normal 10" xfId="7" xr:uid="{9807A73A-3B6D-4089-966E-70C8543C9551}"/>
    <cellStyle name="Normal 10 2" xfId="8" xr:uid="{0D63FE79-ABE1-4304-B4A7-99AAD38C36E7}"/>
    <cellStyle name="Normal 11" xfId="9" xr:uid="{CD24F7CC-8F65-481A-BE3A-DECE9C97E3C9}"/>
    <cellStyle name="Normal 12" xfId="10" xr:uid="{30FB7B16-D0F1-46DC-9552-769D75B9E78D}"/>
    <cellStyle name="Normal 13" xfId="11" xr:uid="{4452C9DE-AEBA-4A88-B044-AA84AF38D39F}"/>
    <cellStyle name="Normal 14" xfId="12" xr:uid="{B999F4DF-489A-470C-ACD2-DF0E88CDA47A}"/>
    <cellStyle name="Normal 145" xfId="101" xr:uid="{2C4774F6-2BBD-44EC-A192-B17129C4503F}"/>
    <cellStyle name="Normal 146" xfId="100" xr:uid="{455212DF-08AD-4B9E-8FCE-B6693092B64F}"/>
    <cellStyle name="Normal 15" xfId="13" xr:uid="{B08CC7E5-6E88-4DF8-BDCF-38E634C99076}"/>
    <cellStyle name="Normal 16" xfId="14" xr:uid="{BDFD7A12-0A8A-4FA9-8034-6400E56DBEE5}"/>
    <cellStyle name="Normal 16 2" xfId="15" xr:uid="{C3AA06BF-903A-4EA4-A947-C121372EC6B2}"/>
    <cellStyle name="Normal 17" xfId="16" xr:uid="{5996FF73-81AD-4706-B431-5CA306848F32}"/>
    <cellStyle name="Normal 18" xfId="17" xr:uid="{A05BBDD4-DF86-436D-A2AC-F45E7DB5EA96}"/>
    <cellStyle name="Normal 19" xfId="18" xr:uid="{F6F8A1DB-EC1E-4B26-B07A-8488507CC743}"/>
    <cellStyle name="Normal 2" xfId="3" xr:uid="{00000000-0005-0000-0000-000002000000}"/>
    <cellStyle name="Normal 2 2" xfId="19" xr:uid="{F3925FFA-A4BD-4C37-8C18-DBE3C1B707D2}"/>
    <cellStyle name="Normal 20" xfId="20" xr:uid="{C490FD97-36C4-42CF-8E7F-11F232F20C60}"/>
    <cellStyle name="Normal 21" xfId="21" xr:uid="{B8ED8760-C25F-4DCC-A886-37B161E97F3F}"/>
    <cellStyle name="Normal 21 2" xfId="22" xr:uid="{1D68A5C1-18AA-42AA-98E9-328301F98A5B}"/>
    <cellStyle name="Normal 22" xfId="23" xr:uid="{69B4142E-C6F9-4AE3-AB9D-1E94247E48BD}"/>
    <cellStyle name="Normal 23" xfId="24" xr:uid="{87C6A25E-E513-45ED-8651-573E4B62D213}"/>
    <cellStyle name="Normal 24" xfId="25" xr:uid="{97490C5A-2BB0-4ABE-AE8D-7EEC71DDA4D6}"/>
    <cellStyle name="Normal 25" xfId="26" xr:uid="{808287C8-3FBC-49AD-9A8F-7881E3403B76}"/>
    <cellStyle name="Normal 26" xfId="27" xr:uid="{9061CE4C-3442-4AFC-8182-CABAE24D699E}"/>
    <cellStyle name="Normal 26 2" xfId="28" xr:uid="{2A46DB62-9195-486A-B053-BF675FE969DC}"/>
    <cellStyle name="Normal 27" xfId="29" xr:uid="{7D483647-E377-46ED-82C2-4E46B5C590AB}"/>
    <cellStyle name="Normal 28" xfId="30" xr:uid="{5F3118AA-D7B7-42F7-BE2B-14BCBD750E52}"/>
    <cellStyle name="Normal 29" xfId="31" xr:uid="{451088FA-C591-424B-8D74-D4D3F8FC3C30}"/>
    <cellStyle name="Normal 3" xfId="32" xr:uid="{3E2C62FF-0A83-4DA9-A288-9473E48454B3}"/>
    <cellStyle name="Normal 30" xfId="33" xr:uid="{B7B2172A-1B95-438E-AE16-5E60346D880A}"/>
    <cellStyle name="Normal 31" xfId="34" xr:uid="{07B8896B-DD88-4471-B6B5-1E13FEEA05B5}"/>
    <cellStyle name="Normal 32" xfId="35" xr:uid="{DA374198-D362-494F-BE48-C1884FDA64A9}"/>
    <cellStyle name="Normal 33" xfId="36" xr:uid="{13F26328-F89A-4DF1-8EAF-4F0755EC8776}"/>
    <cellStyle name="Normal 34" xfId="37" xr:uid="{C21373E9-D873-488C-A0CC-814E239B6A7E}"/>
    <cellStyle name="Normal 34 2" xfId="38" xr:uid="{71202769-78AC-4F7A-B647-5DA78975F57F}"/>
    <cellStyle name="Normal 35" xfId="39" xr:uid="{84271B52-2CE9-4714-BEF4-58B90873D744}"/>
    <cellStyle name="Normal 36" xfId="40" xr:uid="{27DBEC3C-FACA-471B-A40A-6B6F5E1FA12C}"/>
    <cellStyle name="Normal 37" xfId="41" xr:uid="{9C618599-F53F-4EFF-9C98-E305CC7D1B42}"/>
    <cellStyle name="Normal 38" xfId="42" xr:uid="{BC245C71-2165-4E0E-8A6C-63A7B3F52D5F}"/>
    <cellStyle name="Normal 38 2" xfId="43" xr:uid="{009B4516-9695-46A4-995C-781370EF1DFA}"/>
    <cellStyle name="Normal 39" xfId="44" xr:uid="{E36C0783-BFF5-4604-BAE0-ECD1F359068F}"/>
    <cellStyle name="Normal 4" xfId="45" xr:uid="{B8BFE2BE-C892-4C2F-AF5C-439219B7464C}"/>
    <cellStyle name="Normal 40" xfId="46" xr:uid="{0605CF44-BB3A-44EE-AA37-F588810A4444}"/>
    <cellStyle name="Normal 41" xfId="47" xr:uid="{A6BBC1CA-9272-4869-A8BB-B81822ABD7E9}"/>
    <cellStyle name="Normal 42" xfId="48" xr:uid="{9CBA60B6-E93A-49E6-AE20-76F24E283C3B}"/>
    <cellStyle name="Normal 43" xfId="49" xr:uid="{4FFE5A25-D49D-427D-8ED6-5F84E62A1DDA}"/>
    <cellStyle name="Normal 44" xfId="50" xr:uid="{715E6ED5-3378-48C0-8113-A5F534E44BD4}"/>
    <cellStyle name="Normal 45" xfId="51" xr:uid="{D2059646-DFEB-4636-8962-941EBD7DDEF3}"/>
    <cellStyle name="Normal 46" xfId="52" xr:uid="{58195BBB-E48A-4CE9-9EAC-51B99B362052}"/>
    <cellStyle name="Normal 47" xfId="53" xr:uid="{DB04E4AF-704B-4982-85D2-EBE58B879B25}"/>
    <cellStyle name="Normal 48" xfId="54" xr:uid="{FF931CC4-C414-4A68-B3A7-34648CF4976D}"/>
    <cellStyle name="Normal 49" xfId="55" xr:uid="{797C9BDB-44B1-436D-9D08-757484198F9A}"/>
    <cellStyle name="Normal 5" xfId="56" xr:uid="{20DE6F82-52C7-4A27-A1C1-6F47F2547736}"/>
    <cellStyle name="Normal 50" xfId="57" xr:uid="{8CFB6F4B-4510-4E3C-8838-6114F5DEC47B}"/>
    <cellStyle name="Normal 51" xfId="58" xr:uid="{923B3209-DB76-41D2-9115-6A26BE95483C}"/>
    <cellStyle name="Normal 52" xfId="59" xr:uid="{21C4D593-40EB-47A1-BB91-C37AE802FF51}"/>
    <cellStyle name="Normal 53" xfId="60" xr:uid="{61758EE6-E4E2-4F4E-BA72-FF5883989B81}"/>
    <cellStyle name="Normal 54" xfId="61" xr:uid="{35929C79-BEAA-477D-AAA2-A4335F2614B6}"/>
    <cellStyle name="Normal 55" xfId="62" xr:uid="{330ADA53-6A0A-4E57-AE93-19D68F39478E}"/>
    <cellStyle name="Normal 56" xfId="63" xr:uid="{9DB48791-2B2E-4EB4-8BAC-0D98945EED9A}"/>
    <cellStyle name="Normal 57" xfId="64" xr:uid="{20227F08-BBD8-4567-979C-C4A6CCBCF302}"/>
    <cellStyle name="Normal 58" xfId="65" xr:uid="{3FAA10CE-3FD0-4AE4-85DC-C923F1981DF3}"/>
    <cellStyle name="Normal 59" xfId="66" xr:uid="{BB98E48E-3893-4B06-BA51-793A28B0280E}"/>
    <cellStyle name="Normal 6" xfId="67" xr:uid="{DE7AD442-061E-451E-B9D9-82AA3C8B31EF}"/>
    <cellStyle name="Normal 6 2" xfId="68" xr:uid="{087592D4-405E-4F2C-8A35-350E502D8F77}"/>
    <cellStyle name="Normal 60" xfId="69" xr:uid="{50A9A6B3-24CE-4942-B938-F67274E6D264}"/>
    <cellStyle name="Normal 61" xfId="70" xr:uid="{6DC99FC6-AB3F-4715-BABB-6E845DBDE018}"/>
    <cellStyle name="Normal 62" xfId="71" xr:uid="{AE1A5A04-6E40-440C-91DB-5C590B80A15A}"/>
    <cellStyle name="Normal 63" xfId="72" xr:uid="{AEE707B4-483C-440F-BA61-F3871CC4FFBD}"/>
    <cellStyle name="Normal 64" xfId="73" xr:uid="{699A06D3-EBD1-4B22-8112-B92CC51AC330}"/>
    <cellStyle name="Normal 65" xfId="74" xr:uid="{95FF09E6-94A7-4D76-9643-BAAE7AECB54C}"/>
    <cellStyle name="Normal 66" xfId="75" xr:uid="{2BAC05BF-312B-4404-94B0-57E07042D11B}"/>
    <cellStyle name="Normal 67" xfId="76" xr:uid="{FFA85269-C6D3-4D16-98AB-6A03B74F66B0}"/>
    <cellStyle name="Normal 68" xfId="77" xr:uid="{63DEA016-C374-4F2A-8F10-C8923FD7E13E}"/>
    <cellStyle name="Normal 69" xfId="78" xr:uid="{DA0031AC-BBBF-4034-BCB2-03ECF1086504}"/>
    <cellStyle name="Normal 7" xfId="79" xr:uid="{C5FECF26-5D45-46E1-913A-C4430C993C42}"/>
    <cellStyle name="Normal 70" xfId="80" xr:uid="{E89F61BE-29BC-4615-8F7D-F29180BD2D50}"/>
    <cellStyle name="Normal 71" xfId="81" xr:uid="{4134CE64-7D0A-4863-8787-4F7A65A184E6}"/>
    <cellStyle name="Normal 72" xfId="82" xr:uid="{161DCC29-44BA-4D42-A222-D5B3B1030159}"/>
    <cellStyle name="Normal 73" xfId="83" xr:uid="{7DECC4D0-C342-43E2-8954-ECCAD5A6ECF7}"/>
    <cellStyle name="Normal 74" xfId="5" xr:uid="{B982283C-934E-4E0F-BE57-BB672AB64094}"/>
    <cellStyle name="Normal 75" xfId="88" xr:uid="{B297F1FB-CF39-4B17-A014-F9681A97D780}"/>
    <cellStyle name="Normal 76" xfId="89" xr:uid="{0C819CDF-F84A-4909-AB70-919AEBBE9B4B}"/>
    <cellStyle name="Normal 77" xfId="90" xr:uid="{CF83D339-F198-453F-AE61-58FDCECBF6B4}"/>
    <cellStyle name="Normal 78" xfId="91" xr:uid="{DCE1756C-8286-45C1-8890-119C6C2B2F88}"/>
    <cellStyle name="Normal 79" xfId="92" xr:uid="{51AA9534-A278-48F4-9A20-59A33B406EDB}"/>
    <cellStyle name="Normal 8" xfId="84" xr:uid="{887B2A35-6CFD-496E-B687-9DD4BC975735}"/>
    <cellStyle name="Normal 80" xfId="93" xr:uid="{9D3FA147-931A-4D77-AC10-C7EEB1EC76FF}"/>
    <cellStyle name="Normal 81" xfId="94" xr:uid="{9AC038E8-7634-4CD4-B1A6-4EE79B5F0024}"/>
    <cellStyle name="Normal 82" xfId="95" xr:uid="{8E46558B-EE2A-4C48-997A-8FCFE201EB60}"/>
    <cellStyle name="Normal 83" xfId="96" xr:uid="{0EABF3D2-AF1F-41D2-8136-907547E49B4F}"/>
    <cellStyle name="Normal 84" xfId="97" xr:uid="{C3972D8C-56C4-454E-B65C-FCA0FAEE3C0F}"/>
    <cellStyle name="Normal 85" xfId="86" xr:uid="{212CE15C-7A47-4B69-869A-0586C449B62A}"/>
    <cellStyle name="Normal 86" xfId="4" xr:uid="{00000000-0005-0000-0000-000003000000}"/>
    <cellStyle name="Normal 86 2" xfId="103" xr:uid="{A0F229E9-39CB-4D2D-9312-89271A2810F6}"/>
    <cellStyle name="Normal 86 3" xfId="99" xr:uid="{F863A497-BBEB-492E-A91D-CCFCE6D8CA30}"/>
    <cellStyle name="Normal 9" xfId="85" xr:uid="{D7E71865-345E-4610-A618-849DC0B49A4F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69274</xdr:colOff>
      <xdr:row>0</xdr:row>
      <xdr:rowOff>77932</xdr:rowOff>
    </xdr:from>
    <xdr:to>
      <xdr:col>0</xdr:col>
      <xdr:colOff>2412424</xdr:colOff>
      <xdr:row>3</xdr:row>
      <xdr:rowOff>112406</xdr:rowOff>
    </xdr:to>
    <xdr:pic>
      <xdr:nvPicPr>
        <xdr:cNvPr id="2" name="Imagen 1" descr="https://www.familiar.com.py/assets/images/logo-banco50.jp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4" y="77932"/>
          <a:ext cx="2343150" cy="6415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69274</xdr:colOff>
      <xdr:row>0</xdr:row>
      <xdr:rowOff>77932</xdr:rowOff>
    </xdr:from>
    <xdr:to>
      <xdr:col>0</xdr:col>
      <xdr:colOff>2412424</xdr:colOff>
      <xdr:row>3</xdr:row>
      <xdr:rowOff>112406</xdr:rowOff>
    </xdr:to>
    <xdr:pic>
      <xdr:nvPicPr>
        <xdr:cNvPr id="2" name="Imagen 1" descr="https://www.familiar.com.py/assets/images/logo-banco50.jpg">
          <a:extLst>
            <a:ext uri="{FF2B5EF4-FFF2-40B4-BE49-F238E27FC236}">
              <a16:creationId xmlns:a16="http://schemas.microsoft.com/office/drawing/2014/main" id="{AF1818AE-6632-464F-AFA9-A43FBC0DE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4" y="77932"/>
          <a:ext cx="2343150" cy="605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69273</xdr:colOff>
      <xdr:row>0</xdr:row>
      <xdr:rowOff>95251</xdr:rowOff>
    </xdr:from>
    <xdr:to>
      <xdr:col>0</xdr:col>
      <xdr:colOff>2412423</xdr:colOff>
      <xdr:row>3</xdr:row>
      <xdr:rowOff>126261</xdr:rowOff>
    </xdr:to>
    <xdr:pic>
      <xdr:nvPicPr>
        <xdr:cNvPr id="2" name="Imagen 1" descr="https://www.familiar.com.py/assets/images/logo-banco50.jp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3" y="95251"/>
          <a:ext cx="2343150" cy="638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I39"/>
  <sheetViews>
    <sheetView tabSelected="1" topLeftCell="A9" zoomScaleNormal="100" workbookViewId="0">
      <selection activeCell="E16" sqref="E16"/>
    </sheetView>
  </sheetViews>
  <sheetFormatPr baseColWidth="10" defaultColWidth="11" defaultRowHeight="15" x14ac:dyDescent="0.3"/>
  <cols>
    <col min="1" max="1" width="56.28515625" style="2" customWidth="1"/>
    <col min="2" max="2" width="20" style="2" bestFit="1" customWidth="1"/>
    <col min="3" max="3" width="19.7109375" style="2" bestFit="1" customWidth="1"/>
    <col min="4" max="4" width="51.28515625" style="2" bestFit="1" customWidth="1"/>
    <col min="5" max="6" width="20.42578125" style="2" bestFit="1" customWidth="1"/>
    <col min="7" max="7" width="6.7109375" style="2" customWidth="1"/>
    <col min="8" max="8" width="19.140625" style="2" bestFit="1" customWidth="1"/>
    <col min="9" max="16384" width="11" style="2"/>
  </cols>
  <sheetData>
    <row r="4" spans="1:9" x14ac:dyDescent="0.3">
      <c r="A4" s="27"/>
      <c r="B4" s="1"/>
      <c r="C4" s="1"/>
      <c r="D4" s="1"/>
      <c r="E4" s="1"/>
      <c r="F4" s="1"/>
    </row>
    <row r="5" spans="1:9" x14ac:dyDescent="0.3">
      <c r="A5" s="27"/>
      <c r="B5" s="1"/>
      <c r="C5" s="1"/>
      <c r="D5" s="1"/>
      <c r="E5" s="1"/>
      <c r="F5" s="1"/>
    </row>
    <row r="6" spans="1:9" x14ac:dyDescent="0.3">
      <c r="A6" s="3" t="s">
        <v>0</v>
      </c>
      <c r="B6" s="3"/>
      <c r="C6" s="3"/>
      <c r="D6" s="3"/>
      <c r="E6" s="3"/>
      <c r="F6" s="3"/>
    </row>
    <row r="7" spans="1:9" x14ac:dyDescent="0.3">
      <c r="A7" s="3" t="s">
        <v>1</v>
      </c>
      <c r="B7" s="3"/>
      <c r="C7" s="3"/>
      <c r="D7" s="3"/>
      <c r="E7" s="3"/>
      <c r="F7" s="3"/>
    </row>
    <row r="8" spans="1:9" x14ac:dyDescent="0.3">
      <c r="A8" s="27"/>
      <c r="B8" s="1"/>
      <c r="C8" s="1"/>
      <c r="D8" s="1"/>
      <c r="E8" s="1"/>
      <c r="F8" s="1"/>
    </row>
    <row r="9" spans="1:9" ht="15.75" thickBot="1" x14ac:dyDescent="0.35">
      <c r="B9" s="1"/>
      <c r="C9" s="1"/>
      <c r="D9" s="1"/>
      <c r="E9" s="1"/>
      <c r="F9" s="1"/>
    </row>
    <row r="10" spans="1:9" ht="15.75" thickBot="1" x14ac:dyDescent="0.35">
      <c r="A10" s="30" t="s">
        <v>72</v>
      </c>
      <c r="B10" s="44"/>
      <c r="C10" s="44"/>
      <c r="D10" s="44"/>
      <c r="E10" s="44"/>
      <c r="F10" s="45"/>
    </row>
    <row r="11" spans="1:9" ht="15.75" thickBot="1" x14ac:dyDescent="0.35">
      <c r="A11" s="4" t="s">
        <v>2</v>
      </c>
      <c r="B11" s="5">
        <v>45930</v>
      </c>
      <c r="C11" s="5">
        <v>45565</v>
      </c>
      <c r="D11" s="4" t="s">
        <v>3</v>
      </c>
      <c r="E11" s="92">
        <v>45930</v>
      </c>
      <c r="F11" s="25">
        <v>45565</v>
      </c>
    </row>
    <row r="12" spans="1:9" x14ac:dyDescent="0.3">
      <c r="A12" s="46" t="s">
        <v>4</v>
      </c>
      <c r="B12" s="62">
        <v>1452817989891</v>
      </c>
      <c r="C12" s="62">
        <v>1121694174550</v>
      </c>
      <c r="D12" s="91" t="s">
        <v>5</v>
      </c>
      <c r="E12" s="55">
        <v>2258593988766</v>
      </c>
      <c r="F12" s="55">
        <v>2108695058887</v>
      </c>
      <c r="I12" s="6"/>
    </row>
    <row r="13" spans="1:9" x14ac:dyDescent="0.3">
      <c r="A13" s="49" t="s">
        <v>6</v>
      </c>
      <c r="B13" s="62">
        <v>687753306427</v>
      </c>
      <c r="C13" s="62">
        <v>506157805535</v>
      </c>
      <c r="D13" s="2" t="s">
        <v>7</v>
      </c>
      <c r="E13" s="55">
        <v>6688291315556</v>
      </c>
      <c r="F13" s="55">
        <v>5964148225537</v>
      </c>
      <c r="I13" s="6"/>
    </row>
    <row r="14" spans="1:9" x14ac:dyDescent="0.3">
      <c r="A14" s="49" t="s">
        <v>8</v>
      </c>
      <c r="B14" s="62">
        <v>333577708501</v>
      </c>
      <c r="C14" s="62">
        <v>771871521196</v>
      </c>
      <c r="D14" s="2" t="s">
        <v>9</v>
      </c>
      <c r="E14" s="55">
        <v>139167592777</v>
      </c>
      <c r="F14" s="55">
        <v>146228903187</v>
      </c>
      <c r="I14" s="6"/>
    </row>
    <row r="15" spans="1:9" ht="15.75" thickBot="1" x14ac:dyDescent="0.35">
      <c r="A15" s="49" t="s">
        <v>10</v>
      </c>
      <c r="B15" s="62">
        <v>7530856524069</v>
      </c>
      <c r="C15" s="62">
        <v>6633464374692</v>
      </c>
      <c r="D15" s="2" t="s">
        <v>11</v>
      </c>
      <c r="E15" s="55">
        <v>45463908410</v>
      </c>
      <c r="F15" s="55">
        <v>36605559789</v>
      </c>
      <c r="I15" s="6"/>
    </row>
    <row r="16" spans="1:9" ht="15.75" thickBot="1" x14ac:dyDescent="0.35">
      <c r="A16" s="49" t="s">
        <v>12</v>
      </c>
      <c r="B16" s="62">
        <v>184255621064</v>
      </c>
      <c r="C16" s="62">
        <v>114199343507</v>
      </c>
      <c r="D16" s="54" t="s">
        <v>13</v>
      </c>
      <c r="E16" s="60">
        <f>+SUM(E12:E15)</f>
        <v>9131516805509</v>
      </c>
      <c r="F16" s="60">
        <f>+SUM(F12:F15)</f>
        <v>8255677747400</v>
      </c>
    </row>
    <row r="17" spans="1:9" x14ac:dyDescent="0.3">
      <c r="A17" s="49" t="s">
        <v>14</v>
      </c>
      <c r="B17" s="62">
        <v>174322000036</v>
      </c>
      <c r="C17" s="62">
        <v>131596631102</v>
      </c>
      <c r="D17" s="61" t="s">
        <v>15</v>
      </c>
      <c r="E17" s="58"/>
      <c r="F17" s="58"/>
    </row>
    <row r="18" spans="1:9" x14ac:dyDescent="0.3">
      <c r="A18" s="49" t="s">
        <v>16</v>
      </c>
      <c r="B18" s="62">
        <v>214128119177</v>
      </c>
      <c r="C18" s="62">
        <v>181439821426</v>
      </c>
      <c r="D18" s="57" t="s">
        <v>17</v>
      </c>
      <c r="E18" s="58">
        <v>570000000000</v>
      </c>
      <c r="F18" s="55">
        <v>570000000000</v>
      </c>
      <c r="I18" s="6"/>
    </row>
    <row r="19" spans="1:9" x14ac:dyDescent="0.3">
      <c r="A19" s="49" t="s">
        <v>18</v>
      </c>
      <c r="B19" s="62">
        <v>28853609351</v>
      </c>
      <c r="C19" s="62">
        <v>26814197813</v>
      </c>
      <c r="D19" s="57" t="s">
        <v>19</v>
      </c>
      <c r="E19" s="58">
        <v>21124603500</v>
      </c>
      <c r="F19" s="55">
        <v>21124603500</v>
      </c>
      <c r="I19" s="6"/>
    </row>
    <row r="20" spans="1:9" x14ac:dyDescent="0.3">
      <c r="A20" s="62" t="s">
        <v>20</v>
      </c>
      <c r="B20" s="62">
        <v>25881372081</v>
      </c>
      <c r="C20" s="62">
        <v>24145424260</v>
      </c>
      <c r="D20" s="57" t="s">
        <v>21</v>
      </c>
      <c r="E20" s="58">
        <v>620757708238</v>
      </c>
      <c r="F20" s="55">
        <v>452670036488</v>
      </c>
      <c r="I20" s="6"/>
    </row>
    <row r="21" spans="1:9" x14ac:dyDescent="0.3">
      <c r="A21" s="49"/>
      <c r="B21" s="49"/>
      <c r="C21" s="49"/>
      <c r="D21" s="57" t="s">
        <v>23</v>
      </c>
      <c r="E21" s="58">
        <v>289047133350</v>
      </c>
      <c r="F21" s="55">
        <v>211910906693</v>
      </c>
    </row>
    <row r="22" spans="1:9" x14ac:dyDescent="0.3">
      <c r="A22" s="49"/>
      <c r="B22" s="49"/>
      <c r="C22" s="49"/>
      <c r="D22" s="63" t="s">
        <v>70</v>
      </c>
      <c r="E22" s="93">
        <v>320166116985</v>
      </c>
      <c r="F22" s="94">
        <v>233728646104</v>
      </c>
      <c r="H22" s="7"/>
    </row>
    <row r="23" spans="1:9" ht="15.75" thickBot="1" x14ac:dyDescent="0.35">
      <c r="A23" s="49"/>
      <c r="B23" s="49"/>
      <c r="C23" s="49"/>
      <c r="D23" s="63" t="s">
        <v>71</v>
      </c>
      <c r="E23" s="93">
        <v>-31118983635</v>
      </c>
      <c r="F23" s="94">
        <v>-21817739411</v>
      </c>
      <c r="H23" s="8"/>
    </row>
    <row r="24" spans="1:9" ht="15.75" thickBot="1" x14ac:dyDescent="0.35">
      <c r="A24" s="49"/>
      <c r="B24" s="49"/>
      <c r="C24" s="49"/>
      <c r="D24" s="59" t="s">
        <v>24</v>
      </c>
      <c r="E24" s="60">
        <v>1500929445088</v>
      </c>
      <c r="F24" s="60">
        <v>1255705546681</v>
      </c>
    </row>
    <row r="25" spans="1:9" ht="15.75" thickBot="1" x14ac:dyDescent="0.35">
      <c r="A25" s="49"/>
      <c r="B25" s="50"/>
      <c r="C25" s="50"/>
      <c r="D25" s="59"/>
      <c r="E25" s="60"/>
      <c r="F25" s="60"/>
    </row>
    <row r="26" spans="1:9" ht="15.75" thickBot="1" x14ac:dyDescent="0.35">
      <c r="A26" s="64" t="s">
        <v>25</v>
      </c>
      <c r="B26" s="65">
        <f>+SUM(B12:B20)</f>
        <v>10632446250597</v>
      </c>
      <c r="C26" s="65">
        <f>+SUM(C12:C20)</f>
        <v>9511383294081</v>
      </c>
      <c r="D26" s="59" t="s">
        <v>26</v>
      </c>
      <c r="E26" s="66">
        <v>10632446250597</v>
      </c>
      <c r="F26" s="66">
        <v>9511383294081</v>
      </c>
    </row>
    <row r="27" spans="1:9" ht="15.75" thickBot="1" x14ac:dyDescent="0.35">
      <c r="B27" s="67"/>
      <c r="C27" s="67"/>
    </row>
    <row r="28" spans="1:9" ht="15.75" thickBot="1" x14ac:dyDescent="0.35">
      <c r="B28" s="5">
        <v>45930</v>
      </c>
      <c r="C28" s="25">
        <v>45565</v>
      </c>
    </row>
    <row r="29" spans="1:9" ht="15.75" thickBot="1" x14ac:dyDescent="0.35">
      <c r="A29" s="68" t="s">
        <v>27</v>
      </c>
      <c r="B29" s="69">
        <v>435563941208</v>
      </c>
      <c r="C29" s="69">
        <v>434820963234</v>
      </c>
      <c r="E29" s="6"/>
      <c r="F29" s="70"/>
    </row>
    <row r="30" spans="1:9" ht="15.75" thickBot="1" x14ac:dyDescent="0.35">
      <c r="A30" s="68" t="s">
        <v>28</v>
      </c>
      <c r="B30" s="69">
        <v>3362588827551</v>
      </c>
      <c r="C30" s="69">
        <v>3550947838000</v>
      </c>
      <c r="F30" s="70"/>
    </row>
    <row r="31" spans="1:9" x14ac:dyDescent="0.3">
      <c r="B31" s="1"/>
      <c r="C31" s="1"/>
      <c r="D31" s="1"/>
      <c r="E31" s="1"/>
      <c r="F31" s="1"/>
    </row>
    <row r="32" spans="1:9" x14ac:dyDescent="0.3">
      <c r="B32" s="8"/>
      <c r="E32" s="8"/>
      <c r="F32" s="6"/>
    </row>
    <row r="33" spans="1:6" x14ac:dyDescent="0.3">
      <c r="B33" s="8"/>
      <c r="E33" s="8"/>
      <c r="F33" s="6"/>
    </row>
    <row r="34" spans="1:6" x14ac:dyDescent="0.3">
      <c r="B34" s="8"/>
      <c r="E34" s="8"/>
      <c r="F34" s="6"/>
    </row>
    <row r="35" spans="1:6" x14ac:dyDescent="0.3">
      <c r="B35" s="8"/>
      <c r="E35" s="8"/>
      <c r="F35" s="6"/>
    </row>
    <row r="36" spans="1:6" x14ac:dyDescent="0.3">
      <c r="B36" s="8"/>
      <c r="E36" s="8"/>
    </row>
    <row r="37" spans="1:6" x14ac:dyDescent="0.3">
      <c r="B37" s="8"/>
    </row>
    <row r="38" spans="1:6" x14ac:dyDescent="0.3">
      <c r="A38" s="9"/>
      <c r="B38" s="9"/>
      <c r="C38" s="9"/>
      <c r="D38" s="9"/>
      <c r="E38" s="9"/>
      <c r="F38" s="9"/>
    </row>
    <row r="39" spans="1:6" x14ac:dyDescent="0.3">
      <c r="A39" s="9"/>
      <c r="B39" s="9"/>
      <c r="C39" s="9"/>
      <c r="D39" s="9"/>
      <c r="E39" s="9"/>
      <c r="F39" s="9"/>
    </row>
  </sheetData>
  <printOptions horizontalCentered="1"/>
  <pageMargins left="0.74803149606299213" right="0.74803149606299213" top="0.19685039370078741" bottom="0.19685039370078741" header="0" footer="0"/>
  <pageSetup paperSize="9" scale="75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A23A2-D7D6-4AB7-B1B1-95C7A7B5B7E2}">
  <sheetPr>
    <pageSetUpPr fitToPage="1"/>
  </sheetPr>
  <dimension ref="A4:I24"/>
  <sheetViews>
    <sheetView zoomScaleNormal="100" workbookViewId="0"/>
  </sheetViews>
  <sheetFormatPr baseColWidth="10" defaultColWidth="11" defaultRowHeight="15" x14ac:dyDescent="0.3"/>
  <cols>
    <col min="1" max="1" width="47.7109375" style="2" customWidth="1"/>
    <col min="2" max="2" width="21.140625" style="2" customWidth="1"/>
    <col min="3" max="3" width="20.28515625" style="2" customWidth="1"/>
    <col min="4" max="4" width="59.140625" style="2" bestFit="1" customWidth="1"/>
    <col min="5" max="6" width="20.28515625" style="2" bestFit="1" customWidth="1"/>
    <col min="7" max="7" width="6.7109375" style="2" customWidth="1"/>
    <col min="8" max="8" width="19.140625" style="2" bestFit="1" customWidth="1"/>
    <col min="9" max="16384" width="11" style="2"/>
  </cols>
  <sheetData>
    <row r="4" spans="1:9" x14ac:dyDescent="0.3">
      <c r="A4" s="27"/>
      <c r="B4" s="1"/>
      <c r="C4" s="1"/>
      <c r="D4" s="1"/>
      <c r="E4" s="1"/>
      <c r="F4" s="1"/>
    </row>
    <row r="5" spans="1:9" x14ac:dyDescent="0.3">
      <c r="A5" s="27"/>
      <c r="B5" s="1"/>
      <c r="C5" s="1"/>
      <c r="D5" s="1"/>
      <c r="E5" s="1"/>
      <c r="F5" s="1"/>
    </row>
    <row r="6" spans="1:9" x14ac:dyDescent="0.3">
      <c r="A6" s="3" t="s">
        <v>0</v>
      </c>
      <c r="B6" s="3"/>
      <c r="C6" s="3"/>
      <c r="D6" s="3"/>
      <c r="E6" s="3"/>
      <c r="F6" s="3"/>
    </row>
    <row r="7" spans="1:9" x14ac:dyDescent="0.3">
      <c r="A7" s="3" t="s">
        <v>1</v>
      </c>
      <c r="B7" s="3"/>
      <c r="C7" s="3"/>
      <c r="D7" s="3"/>
      <c r="E7" s="3"/>
      <c r="F7" s="3"/>
    </row>
    <row r="8" spans="1:9" x14ac:dyDescent="0.3">
      <c r="A8" s="27"/>
      <c r="B8" s="1"/>
      <c r="C8" s="1"/>
      <c r="D8" s="1"/>
      <c r="E8" s="1"/>
      <c r="F8" s="1"/>
    </row>
    <row r="9" spans="1:9" ht="15.75" thickBot="1" x14ac:dyDescent="0.35">
      <c r="B9" s="1"/>
      <c r="C9" s="1"/>
      <c r="D9" s="1"/>
      <c r="E9" s="1"/>
      <c r="F9" s="1"/>
    </row>
    <row r="10" spans="1:9" ht="15.75" thickBot="1" x14ac:dyDescent="0.35">
      <c r="A10" s="30" t="s">
        <v>29</v>
      </c>
      <c r="B10" s="44"/>
      <c r="C10" s="44"/>
      <c r="D10" s="44"/>
      <c r="E10" s="44"/>
      <c r="F10" s="45"/>
    </row>
    <row r="11" spans="1:9" ht="15.75" thickBot="1" x14ac:dyDescent="0.35">
      <c r="A11" s="4" t="s">
        <v>30</v>
      </c>
      <c r="B11" s="5">
        <v>45930</v>
      </c>
      <c r="C11" s="5">
        <v>45565</v>
      </c>
      <c r="D11" s="4" t="s">
        <v>31</v>
      </c>
      <c r="E11" s="5">
        <v>45930</v>
      </c>
      <c r="F11" s="25">
        <v>45565</v>
      </c>
    </row>
    <row r="12" spans="1:9" x14ac:dyDescent="0.3">
      <c r="A12" s="46" t="s">
        <v>32</v>
      </c>
      <c r="B12" s="47">
        <v>98120480725</v>
      </c>
      <c r="C12" s="47">
        <v>79634439653</v>
      </c>
      <c r="D12" s="48" t="s">
        <v>33</v>
      </c>
      <c r="E12" s="47">
        <v>38158927542</v>
      </c>
      <c r="F12" s="47">
        <v>34246880575</v>
      </c>
      <c r="H12" s="6"/>
      <c r="I12" s="6"/>
    </row>
    <row r="13" spans="1:9" x14ac:dyDescent="0.3">
      <c r="A13" s="49" t="s">
        <v>34</v>
      </c>
      <c r="B13" s="56">
        <v>148686369322</v>
      </c>
      <c r="C13" s="56">
        <v>134203772138</v>
      </c>
      <c r="D13" s="57" t="s">
        <v>35</v>
      </c>
      <c r="E13" s="56">
        <v>789692682906</v>
      </c>
      <c r="F13" s="56">
        <v>655049002449</v>
      </c>
      <c r="H13" s="6"/>
      <c r="I13" s="6"/>
    </row>
    <row r="14" spans="1:9" x14ac:dyDescent="0.3">
      <c r="A14" s="49" t="s">
        <v>36</v>
      </c>
      <c r="B14" s="56">
        <v>1324633931405</v>
      </c>
      <c r="C14" s="56">
        <v>448039285114</v>
      </c>
      <c r="D14" s="57" t="s">
        <v>37</v>
      </c>
      <c r="E14" s="56">
        <v>14610213756</v>
      </c>
      <c r="F14" s="56">
        <v>13138305598</v>
      </c>
      <c r="H14" s="6"/>
      <c r="I14" s="6"/>
    </row>
    <row r="15" spans="1:9" x14ac:dyDescent="0.3">
      <c r="A15" s="49" t="s">
        <v>38</v>
      </c>
      <c r="B15" s="56">
        <v>247332617342</v>
      </c>
      <c r="C15" s="56">
        <v>199136797872</v>
      </c>
      <c r="D15" s="57" t="s">
        <v>39</v>
      </c>
      <c r="E15" s="56">
        <v>1325700946916</v>
      </c>
      <c r="F15" s="56">
        <v>447955013282</v>
      </c>
      <c r="H15" s="6"/>
      <c r="I15" s="6"/>
    </row>
    <row r="16" spans="1:9" x14ac:dyDescent="0.3">
      <c r="A16" s="49" t="s">
        <v>40</v>
      </c>
      <c r="B16" s="56">
        <v>42821137</v>
      </c>
      <c r="C16" s="56">
        <v>18669234938</v>
      </c>
      <c r="D16" s="57" t="s">
        <v>80</v>
      </c>
      <c r="E16" s="56">
        <v>36383436389</v>
      </c>
      <c r="F16" s="56">
        <v>43413970846</v>
      </c>
      <c r="H16" s="6"/>
      <c r="I16" s="6"/>
    </row>
    <row r="17" spans="1:9" x14ac:dyDescent="0.3">
      <c r="A17" s="49" t="s">
        <v>41</v>
      </c>
      <c r="B17" s="56">
        <v>7042520323</v>
      </c>
      <c r="C17" s="56">
        <v>6769516071</v>
      </c>
      <c r="D17" s="57" t="s">
        <v>42</v>
      </c>
      <c r="E17" s="56">
        <v>6935413628</v>
      </c>
      <c r="F17" s="56">
        <v>1878005903</v>
      </c>
      <c r="H17" s="6"/>
      <c r="I17" s="6"/>
    </row>
    <row r="18" spans="1:9" x14ac:dyDescent="0.3">
      <c r="A18" s="49" t="s">
        <v>43</v>
      </c>
      <c r="B18" s="56">
        <v>463661579157</v>
      </c>
      <c r="C18" s="56">
        <v>402800644762</v>
      </c>
      <c r="D18" s="57" t="s">
        <v>44</v>
      </c>
      <c r="E18" s="56">
        <v>249626956232</v>
      </c>
      <c r="F18" s="56">
        <v>185814050736</v>
      </c>
      <c r="H18" s="6"/>
      <c r="I18" s="6"/>
    </row>
    <row r="19" spans="1:9" x14ac:dyDescent="0.3">
      <c r="A19" s="49" t="s">
        <v>81</v>
      </c>
      <c r="B19" s="56">
        <v>473873895</v>
      </c>
      <c r="C19" s="56">
        <v>540313285</v>
      </c>
      <c r="D19" s="57" t="s">
        <v>45</v>
      </c>
      <c r="E19" s="56">
        <v>115691893029</v>
      </c>
      <c r="F19" s="56">
        <v>117425021341</v>
      </c>
      <c r="H19" s="6"/>
      <c r="I19" s="6"/>
    </row>
    <row r="20" spans="1:9" x14ac:dyDescent="0.3">
      <c r="A20" s="49" t="s">
        <v>23</v>
      </c>
      <c r="B20" s="56">
        <v>289047133350</v>
      </c>
      <c r="C20" s="56">
        <v>211910906693</v>
      </c>
      <c r="D20" s="57" t="s">
        <v>46</v>
      </c>
      <c r="E20" s="56">
        <v>2240856258</v>
      </c>
      <c r="F20" s="56">
        <v>2784659796</v>
      </c>
      <c r="H20" s="6"/>
      <c r="I20" s="6"/>
    </row>
    <row r="21" spans="1:9" ht="15.75" thickBot="1" x14ac:dyDescent="0.35">
      <c r="A21" s="50"/>
      <c r="B21" s="51"/>
      <c r="C21" s="51"/>
      <c r="D21" s="52"/>
      <c r="E21" s="51"/>
      <c r="F21" s="51"/>
    </row>
    <row r="22" spans="1:9" ht="15.75" thickBot="1" x14ac:dyDescent="0.35">
      <c r="A22" s="37" t="s">
        <v>47</v>
      </c>
      <c r="B22" s="53">
        <f>+SUM(B12:B20)</f>
        <v>2579041326656</v>
      </c>
      <c r="C22" s="53">
        <f>+SUM(C12:C20)</f>
        <v>1501704910526</v>
      </c>
      <c r="D22" s="54" t="s">
        <v>47</v>
      </c>
      <c r="E22" s="53">
        <f>+SUM(E12:E20)</f>
        <v>2579041326656</v>
      </c>
      <c r="F22" s="53">
        <f>+SUM(F12:F20)</f>
        <v>1501704910526</v>
      </c>
    </row>
    <row r="24" spans="1:9" x14ac:dyDescent="0.3">
      <c r="A24" s="9"/>
      <c r="B24" s="9"/>
      <c r="C24" s="9"/>
      <c r="D24" s="9"/>
      <c r="E24" s="9"/>
      <c r="F24" s="9"/>
    </row>
  </sheetData>
  <printOptions horizontalCentered="1"/>
  <pageMargins left="0.74803149606299213" right="0.74803149606299213" top="0.19685039370078741" bottom="0.19685039370078741" header="0" footer="0"/>
  <pageSetup paperSize="9" scale="7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7:U767"/>
  <sheetViews>
    <sheetView showGridLines="0" zoomScaleNormal="100" workbookViewId="0"/>
  </sheetViews>
  <sheetFormatPr baseColWidth="10" defaultColWidth="11.28515625" defaultRowHeight="15" x14ac:dyDescent="0.3"/>
  <cols>
    <col min="1" max="1" width="39.5703125" style="2" customWidth="1"/>
    <col min="2" max="2" width="20.28515625" style="2" customWidth="1"/>
    <col min="3" max="4" width="17" style="2" bestFit="1" customWidth="1"/>
    <col min="5" max="5" width="19" style="2" customWidth="1"/>
    <col min="6" max="9" width="14.28515625" style="2" customWidth="1"/>
    <col min="10" max="10" width="18.28515625" style="2" customWidth="1"/>
    <col min="11" max="11" width="17" style="2" bestFit="1" customWidth="1"/>
    <col min="12" max="12" width="40.7109375" style="2" bestFit="1" customWidth="1"/>
    <col min="13" max="13" width="14.7109375" style="2" bestFit="1" customWidth="1"/>
    <col min="14" max="15" width="13.5703125" style="2" bestFit="1" customWidth="1"/>
    <col min="16" max="16" width="13" style="2" bestFit="1" customWidth="1"/>
    <col min="17" max="17" width="12.7109375" style="2" bestFit="1" customWidth="1"/>
    <col min="18" max="19" width="13" style="2" bestFit="1" customWidth="1"/>
    <col min="20" max="20" width="12.42578125" style="2" bestFit="1" customWidth="1"/>
    <col min="21" max="21" width="14.7109375" style="2" bestFit="1" customWidth="1"/>
    <col min="22" max="22" width="15.42578125" style="2" bestFit="1" customWidth="1"/>
    <col min="23" max="16384" width="11.28515625" style="2"/>
  </cols>
  <sheetData>
    <row r="7" spans="1:21" x14ac:dyDescent="0.3">
      <c r="A7" s="11" t="s">
        <v>48</v>
      </c>
      <c r="C7" s="10"/>
    </row>
    <row r="9" spans="1:21" x14ac:dyDescent="0.3">
      <c r="H9" s="8"/>
      <c r="I9" s="8"/>
    </row>
    <row r="10" spans="1:21" x14ac:dyDescent="0.3">
      <c r="A10" s="11" t="s">
        <v>49</v>
      </c>
      <c r="H10" s="8"/>
      <c r="I10" s="8"/>
    </row>
    <row r="11" spans="1:21" ht="15" customHeight="1" x14ac:dyDescent="0.3">
      <c r="A11" s="103" t="s">
        <v>50</v>
      </c>
      <c r="B11" s="103"/>
      <c r="C11" s="103"/>
      <c r="D11" s="103"/>
      <c r="E11" s="103"/>
      <c r="F11" s="103"/>
      <c r="G11" s="103"/>
      <c r="H11" s="103"/>
      <c r="I11" s="103"/>
      <c r="J11" s="103"/>
    </row>
    <row r="12" spans="1:21" x14ac:dyDescent="0.3">
      <c r="A12" s="103"/>
      <c r="B12" s="103"/>
      <c r="C12" s="103"/>
      <c r="D12" s="103"/>
      <c r="E12" s="103"/>
      <c r="F12" s="103"/>
      <c r="G12" s="103"/>
      <c r="H12" s="103"/>
      <c r="I12" s="103"/>
      <c r="J12" s="103"/>
    </row>
    <row r="13" spans="1:21" ht="15.75" thickBot="1" x14ac:dyDescent="0.35"/>
    <row r="14" spans="1:21" ht="14.45" customHeight="1" thickBot="1" x14ac:dyDescent="0.35">
      <c r="A14" s="79"/>
      <c r="B14" s="104" t="s">
        <v>82</v>
      </c>
      <c r="C14" s="105"/>
      <c r="D14" s="105"/>
      <c r="E14" s="105"/>
      <c r="F14" s="105"/>
      <c r="G14" s="105"/>
      <c r="H14" s="105"/>
      <c r="I14" s="106"/>
      <c r="J14" s="107" t="s">
        <v>74</v>
      </c>
      <c r="K14" s="108"/>
    </row>
    <row r="15" spans="1:21" ht="15.75" thickBot="1" x14ac:dyDescent="0.35">
      <c r="A15" s="80"/>
      <c r="B15" s="88">
        <v>1</v>
      </c>
      <c r="C15" s="89" t="s">
        <v>51</v>
      </c>
      <c r="D15" s="88" t="s">
        <v>52</v>
      </c>
      <c r="E15" s="88">
        <v>2</v>
      </c>
      <c r="F15" s="88">
        <v>3</v>
      </c>
      <c r="G15" s="88">
        <v>4</v>
      </c>
      <c r="H15" s="90">
        <v>5</v>
      </c>
      <c r="I15" s="88">
        <v>6</v>
      </c>
      <c r="J15" s="81">
        <v>45930</v>
      </c>
      <c r="K15" s="82">
        <v>45565</v>
      </c>
    </row>
    <row r="16" spans="1:21" x14ac:dyDescent="0.3">
      <c r="A16" s="71" t="s">
        <v>53</v>
      </c>
      <c r="B16" s="7">
        <v>7374315241581</v>
      </c>
      <c r="C16" s="7">
        <v>761416866016</v>
      </c>
      <c r="D16" s="7">
        <v>339652008150</v>
      </c>
      <c r="E16" s="7">
        <v>109749556976</v>
      </c>
      <c r="F16" s="7">
        <v>93571092735</v>
      </c>
      <c r="G16" s="7">
        <v>65516215298</v>
      </c>
      <c r="H16" s="7">
        <v>82891760030</v>
      </c>
      <c r="I16" s="72">
        <v>15485974846</v>
      </c>
      <c r="J16" s="83">
        <f>+SUM(B16:I16)</f>
        <v>8842598715632</v>
      </c>
      <c r="K16" s="83">
        <v>7998833503883.873</v>
      </c>
      <c r="L16" s="8"/>
      <c r="M16" s="8"/>
      <c r="N16" s="8"/>
      <c r="O16" s="8"/>
      <c r="P16" s="8"/>
      <c r="Q16" s="8"/>
      <c r="R16" s="8"/>
      <c r="S16" s="8"/>
      <c r="T16" s="8"/>
      <c r="U16" s="8"/>
    </row>
    <row r="17" spans="1:21" ht="15.75" thickBot="1" x14ac:dyDescent="0.35">
      <c r="A17" s="78" t="s">
        <v>54</v>
      </c>
      <c r="B17" s="75">
        <v>1090598776759</v>
      </c>
      <c r="C17" s="75">
        <v>92832588703</v>
      </c>
      <c r="D17" s="75">
        <v>69598496914</v>
      </c>
      <c r="E17" s="75">
        <v>12290708761</v>
      </c>
      <c r="F17" s="75">
        <v>3165298958</v>
      </c>
      <c r="G17" s="75">
        <v>13372479480</v>
      </c>
      <c r="H17" s="75">
        <v>1695655430</v>
      </c>
      <c r="I17" s="76">
        <v>1135812213.5</v>
      </c>
      <c r="J17" s="87">
        <f t="shared" ref="J17:J19" si="0">+SUM(B17:I17)</f>
        <v>1284689817218.5</v>
      </c>
      <c r="K17" s="87">
        <v>1096159006085.5</v>
      </c>
      <c r="L17" s="8"/>
      <c r="M17" s="8"/>
      <c r="N17" s="8"/>
      <c r="O17" s="8"/>
      <c r="P17" s="8"/>
      <c r="Q17" s="8"/>
      <c r="R17" s="8"/>
      <c r="S17" s="8"/>
      <c r="T17" s="8"/>
      <c r="U17" s="8"/>
    </row>
    <row r="18" spans="1:21" ht="15.75" thickBot="1" x14ac:dyDescent="0.35">
      <c r="A18" s="78" t="s">
        <v>75</v>
      </c>
      <c r="B18" s="75">
        <v>6283716464822</v>
      </c>
      <c r="C18" s="75">
        <v>668584277313</v>
      </c>
      <c r="D18" s="75">
        <v>270053511236</v>
      </c>
      <c r="E18" s="75">
        <v>97458848215</v>
      </c>
      <c r="F18" s="75">
        <v>90405793777</v>
      </c>
      <c r="G18" s="75">
        <v>52143735818</v>
      </c>
      <c r="H18" s="75">
        <v>81196104600</v>
      </c>
      <c r="I18" s="76">
        <v>14350162632.5</v>
      </c>
      <c r="J18" s="86">
        <f t="shared" si="0"/>
        <v>7557908898413.5</v>
      </c>
      <c r="K18" s="87">
        <v>6902674497798.373</v>
      </c>
      <c r="L18" s="8"/>
      <c r="M18" s="8"/>
      <c r="N18" s="8"/>
      <c r="O18" s="8"/>
      <c r="P18" s="8"/>
      <c r="Q18" s="8"/>
      <c r="R18" s="8"/>
      <c r="S18" s="8"/>
      <c r="T18" s="8"/>
      <c r="U18" s="8"/>
    </row>
    <row r="19" spans="1:21" x14ac:dyDescent="0.3">
      <c r="A19" s="73" t="s">
        <v>76</v>
      </c>
      <c r="B19" s="7">
        <v>3976919</v>
      </c>
      <c r="C19" s="7">
        <v>2256177800.1800003</v>
      </c>
      <c r="D19" s="7">
        <v>1997165196.2200003</v>
      </c>
      <c r="E19" s="7">
        <v>7639856583.8000002</v>
      </c>
      <c r="F19" s="7">
        <v>24926076343</v>
      </c>
      <c r="G19" s="7">
        <v>29618448109</v>
      </c>
      <c r="H19" s="7">
        <v>61880398391.800003</v>
      </c>
      <c r="I19" s="72">
        <v>14350162633</v>
      </c>
      <c r="J19" s="85">
        <f t="shared" si="0"/>
        <v>142672261976</v>
      </c>
      <c r="K19" s="85">
        <v>106617822407</v>
      </c>
      <c r="L19" s="8"/>
      <c r="M19" s="8"/>
      <c r="N19" s="8"/>
      <c r="O19" s="8"/>
      <c r="P19" s="8"/>
      <c r="Q19" s="8"/>
      <c r="R19" s="8"/>
      <c r="S19" s="8"/>
      <c r="T19" s="8"/>
      <c r="U19" s="8"/>
    </row>
    <row r="20" spans="1:21" x14ac:dyDescent="0.3">
      <c r="A20" s="73" t="s">
        <v>77</v>
      </c>
      <c r="B20" s="7"/>
      <c r="C20" s="7"/>
      <c r="D20" s="7"/>
      <c r="E20" s="7"/>
      <c r="F20" s="7"/>
      <c r="G20" s="7"/>
      <c r="H20" s="7"/>
      <c r="I20" s="72"/>
      <c r="J20" s="84">
        <v>40874854937</v>
      </c>
      <c r="K20" s="85">
        <v>36217238478</v>
      </c>
      <c r="L20" s="8"/>
      <c r="M20" s="8"/>
      <c r="N20" s="8"/>
      <c r="O20" s="8"/>
      <c r="P20" s="8"/>
      <c r="Q20" s="8"/>
      <c r="R20" s="8"/>
      <c r="S20" s="8"/>
      <c r="T20" s="8"/>
      <c r="U20" s="8"/>
    </row>
    <row r="21" spans="1:21" ht="15.75" thickBot="1" x14ac:dyDescent="0.35">
      <c r="A21" s="78" t="s">
        <v>55</v>
      </c>
      <c r="B21" s="75"/>
      <c r="C21" s="75"/>
      <c r="D21" s="75"/>
      <c r="E21" s="75"/>
      <c r="F21" s="75"/>
      <c r="G21" s="75"/>
      <c r="H21" s="75"/>
      <c r="I21" s="76"/>
      <c r="J21" s="86">
        <v>137516357477</v>
      </c>
      <c r="K21" s="87">
        <v>114108435198</v>
      </c>
      <c r="L21" s="8"/>
      <c r="M21" s="8"/>
      <c r="N21" s="8"/>
      <c r="O21" s="8"/>
      <c r="P21" s="8"/>
      <c r="Q21" s="8"/>
      <c r="R21" s="8"/>
      <c r="S21" s="8"/>
      <c r="T21" s="8"/>
      <c r="U21" s="8"/>
    </row>
    <row r="22" spans="1:21" ht="15.75" thickBot="1" x14ac:dyDescent="0.35">
      <c r="A22" s="74" t="s">
        <v>78</v>
      </c>
      <c r="B22" s="75"/>
      <c r="C22" s="75"/>
      <c r="D22" s="75"/>
      <c r="E22" s="75"/>
      <c r="F22" s="75"/>
      <c r="G22" s="75"/>
      <c r="H22" s="75"/>
      <c r="I22" s="76"/>
      <c r="J22" s="86">
        <v>321063474390</v>
      </c>
      <c r="K22" s="87">
        <v>256943496083.48499</v>
      </c>
      <c r="L22" s="8"/>
      <c r="M22" s="8"/>
      <c r="N22" s="8"/>
      <c r="O22" s="8"/>
      <c r="P22" s="8"/>
      <c r="Q22" s="8"/>
      <c r="R22" s="8"/>
      <c r="S22" s="8"/>
      <c r="T22" s="8"/>
      <c r="U22" s="8"/>
    </row>
    <row r="23" spans="1:21" ht="15.75" thickBot="1" x14ac:dyDescent="0.35">
      <c r="A23" s="77" t="s">
        <v>79</v>
      </c>
      <c r="B23" s="75"/>
      <c r="C23" s="75"/>
      <c r="D23" s="75"/>
      <c r="E23" s="75"/>
      <c r="F23" s="75"/>
      <c r="G23" s="75"/>
      <c r="H23" s="75"/>
      <c r="I23" s="76"/>
      <c r="J23" s="86">
        <v>385513474390</v>
      </c>
      <c r="K23" s="87">
        <v>321393496083</v>
      </c>
      <c r="P23" s="8"/>
      <c r="U23" s="8"/>
    </row>
    <row r="24" spans="1:21" ht="15.75" thickBot="1" x14ac:dyDescent="0.35">
      <c r="A24" s="74" t="s">
        <v>56</v>
      </c>
      <c r="B24" s="75"/>
      <c r="C24" s="75"/>
      <c r="D24" s="75"/>
      <c r="E24" s="75"/>
      <c r="F24" s="75"/>
      <c r="G24" s="75"/>
      <c r="H24" s="75"/>
      <c r="I24" s="76"/>
      <c r="J24" s="86">
        <v>64450000000</v>
      </c>
      <c r="K24" s="87">
        <v>64449999999.514999</v>
      </c>
      <c r="P24" s="8"/>
      <c r="U24" s="8"/>
    </row>
    <row r="25" spans="1:21" x14ac:dyDescent="0.3">
      <c r="P25" s="8"/>
      <c r="U25" s="8"/>
    </row>
    <row r="27" spans="1:21" x14ac:dyDescent="0.3">
      <c r="A27" s="11" t="s">
        <v>57</v>
      </c>
      <c r="B27" s="11"/>
      <c r="C27" s="11"/>
    </row>
    <row r="28" spans="1:21" x14ac:dyDescent="0.3">
      <c r="A28" s="11" t="s">
        <v>58</v>
      </c>
      <c r="B28" s="11"/>
      <c r="C28" s="11"/>
    </row>
    <row r="29" spans="1:21" ht="15.75" thickBot="1" x14ac:dyDescent="0.35">
      <c r="A29" s="11"/>
      <c r="B29" s="11"/>
      <c r="C29" s="11"/>
    </row>
    <row r="30" spans="1:21" ht="15.75" thickBot="1" x14ac:dyDescent="0.35">
      <c r="A30" s="96" t="s">
        <v>59</v>
      </c>
      <c r="B30" s="29" t="s">
        <v>60</v>
      </c>
      <c r="C30" s="30" t="s">
        <v>61</v>
      </c>
      <c r="D30" s="31"/>
      <c r="E30" s="29" t="s">
        <v>62</v>
      </c>
    </row>
    <row r="31" spans="1:21" ht="15.75" thickBot="1" x14ac:dyDescent="0.35">
      <c r="A31" s="97"/>
      <c r="B31" s="32">
        <v>45657</v>
      </c>
      <c r="C31" s="33" t="s">
        <v>63</v>
      </c>
      <c r="D31" s="33" t="s">
        <v>64</v>
      </c>
      <c r="E31" s="32">
        <v>45930</v>
      </c>
    </row>
    <row r="32" spans="1:21" ht="15" customHeight="1" thickBot="1" x14ac:dyDescent="0.35">
      <c r="A32" s="34" t="s">
        <v>65</v>
      </c>
      <c r="B32" s="35">
        <v>570000000000</v>
      </c>
      <c r="C32" s="35">
        <v>0</v>
      </c>
      <c r="D32" s="35">
        <v>0</v>
      </c>
      <c r="E32" s="35">
        <v>570000000000</v>
      </c>
      <c r="F32" s="36"/>
      <c r="G32" s="36"/>
      <c r="H32" s="8"/>
    </row>
    <row r="33" spans="1:10" ht="15" customHeight="1" thickBot="1" x14ac:dyDescent="0.35">
      <c r="A33" s="34" t="s">
        <v>19</v>
      </c>
      <c r="B33" s="35">
        <v>21124603500</v>
      </c>
      <c r="C33" s="35">
        <v>0</v>
      </c>
      <c r="D33" s="35">
        <v>0</v>
      </c>
      <c r="E33" s="35">
        <v>21124603500</v>
      </c>
      <c r="F33" s="36"/>
      <c r="G33" s="36"/>
      <c r="H33" s="8"/>
    </row>
    <row r="34" spans="1:10" ht="15" customHeight="1" thickBot="1" x14ac:dyDescent="0.35">
      <c r="A34" s="34" t="s">
        <v>21</v>
      </c>
      <c r="B34" s="35">
        <v>452670036488</v>
      </c>
      <c r="C34" s="35">
        <v>168087671750</v>
      </c>
      <c r="D34" s="35">
        <v>0</v>
      </c>
      <c r="E34" s="35">
        <v>620757708238</v>
      </c>
      <c r="F34" s="36"/>
      <c r="G34" s="36"/>
      <c r="H34" s="8"/>
    </row>
    <row r="35" spans="1:10" ht="15.75" thickBot="1" x14ac:dyDescent="0.35">
      <c r="A35" s="34" t="s">
        <v>22</v>
      </c>
      <c r="B35" s="35">
        <v>0</v>
      </c>
      <c r="C35" s="35">
        <v>330146119577</v>
      </c>
      <c r="D35" s="35">
        <v>330146119577</v>
      </c>
      <c r="E35" s="35">
        <v>0</v>
      </c>
      <c r="F35" s="36"/>
      <c r="G35" s="36"/>
      <c r="H35" s="8"/>
    </row>
    <row r="36" spans="1:10" ht="15.75" thickBot="1" x14ac:dyDescent="0.35">
      <c r="A36" s="34" t="s">
        <v>66</v>
      </c>
      <c r="B36" s="35">
        <v>330146119577</v>
      </c>
      <c r="C36" s="35">
        <v>289047133350</v>
      </c>
      <c r="D36" s="35">
        <v>330146119577</v>
      </c>
      <c r="E36" s="35">
        <v>289047133350</v>
      </c>
      <c r="F36" s="36"/>
      <c r="G36" s="36"/>
      <c r="H36" s="8"/>
    </row>
    <row r="37" spans="1:10" ht="15.75" thickBot="1" x14ac:dyDescent="0.35">
      <c r="A37" s="37" t="s">
        <v>47</v>
      </c>
      <c r="B37" s="38">
        <f t="shared" ref="B37" si="1">SUM(B32:B36)</f>
        <v>1373940759565</v>
      </c>
      <c r="C37" s="38">
        <f>SUM(C32:C36)</f>
        <v>787280924677</v>
      </c>
      <c r="D37" s="38">
        <f t="shared" ref="D37:E37" si="2">SUM(D32:D36)</f>
        <v>660292239154</v>
      </c>
      <c r="E37" s="38">
        <f t="shared" si="2"/>
        <v>1500929445088</v>
      </c>
      <c r="F37" s="36"/>
      <c r="G37" s="36"/>
    </row>
    <row r="38" spans="1:10" x14ac:dyDescent="0.3">
      <c r="D38" s="8"/>
      <c r="E38" s="8"/>
    </row>
    <row r="39" spans="1:10" x14ac:dyDescent="0.3">
      <c r="E39" s="8"/>
    </row>
    <row r="40" spans="1:10" x14ac:dyDescent="0.3">
      <c r="A40" s="11" t="s">
        <v>67</v>
      </c>
    </row>
    <row r="41" spans="1:10" ht="15" customHeight="1" x14ac:dyDescent="0.3">
      <c r="A41" s="103" t="s">
        <v>50</v>
      </c>
      <c r="B41" s="103"/>
      <c r="C41" s="103"/>
      <c r="D41" s="103"/>
      <c r="E41" s="103"/>
      <c r="F41" s="103"/>
      <c r="G41" s="103"/>
      <c r="H41" s="103"/>
      <c r="I41" s="103"/>
      <c r="J41" s="103"/>
    </row>
    <row r="42" spans="1:10" x14ac:dyDescent="0.3">
      <c r="A42" s="103"/>
      <c r="B42" s="103"/>
      <c r="C42" s="103"/>
      <c r="D42" s="103"/>
      <c r="E42" s="103"/>
      <c r="F42" s="103"/>
      <c r="G42" s="103"/>
      <c r="H42" s="103"/>
      <c r="I42" s="103"/>
      <c r="J42" s="103"/>
    </row>
    <row r="44" spans="1:10" ht="15.75" thickBot="1" x14ac:dyDescent="0.35"/>
    <row r="45" spans="1:10" ht="30.75" thickBot="1" x14ac:dyDescent="0.35">
      <c r="A45" s="98" t="s">
        <v>68</v>
      </c>
      <c r="B45" s="99"/>
      <c r="C45" s="39">
        <v>45657</v>
      </c>
      <c r="D45" s="39">
        <v>45930</v>
      </c>
      <c r="E45" s="39" t="s">
        <v>73</v>
      </c>
      <c r="F45" s="40"/>
      <c r="H45" s="1"/>
    </row>
    <row r="46" spans="1:10" ht="15.75" thickBot="1" x14ac:dyDescent="0.35">
      <c r="A46" s="100" t="s">
        <v>69</v>
      </c>
      <c r="B46" s="101"/>
      <c r="C46" s="28">
        <v>0.25786519161068527</v>
      </c>
      <c r="D46" s="28">
        <v>0.26418911628955066</v>
      </c>
      <c r="E46" s="28">
        <v>0.35225215505273422</v>
      </c>
      <c r="F46" s="12"/>
      <c r="G46" s="12"/>
      <c r="H46" s="13"/>
    </row>
    <row r="48" spans="1:10" x14ac:dyDescent="0.3">
      <c r="C48" s="36"/>
      <c r="D48" s="36"/>
    </row>
    <row r="56" spans="2:2" ht="13.15" customHeight="1" x14ac:dyDescent="0.3"/>
    <row r="59" spans="2:2" ht="13.15" customHeight="1" x14ac:dyDescent="0.3"/>
    <row r="64" spans="2:2" x14ac:dyDescent="0.3">
      <c r="B64" s="8"/>
    </row>
    <row r="65" spans="1:11" x14ac:dyDescent="0.3">
      <c r="A65" s="102"/>
      <c r="B65" s="102"/>
      <c r="C65" s="102"/>
      <c r="D65" s="102"/>
      <c r="E65" s="102"/>
      <c r="F65" s="102"/>
      <c r="G65" s="102"/>
      <c r="H65" s="102"/>
      <c r="I65" s="102"/>
      <c r="J65" s="102"/>
    </row>
    <row r="66" spans="1:11" ht="13.7" customHeight="1" x14ac:dyDescent="0.3">
      <c r="A66" s="102"/>
      <c r="B66" s="102"/>
      <c r="C66" s="102"/>
      <c r="D66" s="102"/>
      <c r="E66" s="102"/>
      <c r="F66" s="102"/>
      <c r="G66" s="102"/>
      <c r="H66" s="102"/>
      <c r="I66" s="102"/>
      <c r="J66" s="102"/>
    </row>
    <row r="69" spans="1:11" x14ac:dyDescent="0.3">
      <c r="D69" s="14"/>
    </row>
    <row r="70" spans="1:11" x14ac:dyDescent="0.3">
      <c r="D70" s="14"/>
    </row>
    <row r="71" spans="1:11" x14ac:dyDescent="0.3">
      <c r="A71" s="11"/>
      <c r="B71" s="26"/>
      <c r="C71" s="13"/>
      <c r="D71" s="13"/>
      <c r="E71" s="13"/>
    </row>
    <row r="72" spans="1:11" x14ac:dyDescent="0.3">
      <c r="A72" s="27"/>
      <c r="B72" s="26"/>
      <c r="C72" s="11"/>
      <c r="D72" s="26"/>
      <c r="E72" s="26"/>
      <c r="F72" s="26"/>
      <c r="G72" s="26"/>
      <c r="H72" s="26"/>
      <c r="I72" s="26"/>
      <c r="J72" s="95"/>
      <c r="K72" s="95"/>
    </row>
    <row r="73" spans="1:11" x14ac:dyDescent="0.3">
      <c r="A73" s="11"/>
      <c r="B73" s="11"/>
      <c r="C73" s="11"/>
      <c r="D73" s="11"/>
      <c r="E73" s="11"/>
      <c r="F73" s="11"/>
      <c r="G73" s="11"/>
      <c r="J73" s="11"/>
    </row>
    <row r="74" spans="1:11" x14ac:dyDescent="0.3">
      <c r="A74" s="11"/>
      <c r="B74" s="11"/>
      <c r="E74" s="15"/>
    </row>
    <row r="75" spans="1:11" x14ac:dyDescent="0.3">
      <c r="C75" s="109"/>
      <c r="D75" s="109"/>
    </row>
    <row r="76" spans="1:11" x14ac:dyDescent="0.3">
      <c r="A76" s="26"/>
      <c r="C76" s="16"/>
    </row>
    <row r="77" spans="1:11" x14ac:dyDescent="0.3">
      <c r="A77" s="11"/>
      <c r="C77" s="16"/>
    </row>
    <row r="78" spans="1:11" x14ac:dyDescent="0.3">
      <c r="C78" s="16"/>
    </row>
    <row r="79" spans="1:11" x14ac:dyDescent="0.3">
      <c r="A79" s="95"/>
      <c r="B79" s="95"/>
      <c r="C79" s="16"/>
    </row>
    <row r="80" spans="1:11" x14ac:dyDescent="0.3">
      <c r="C80" s="16"/>
    </row>
    <row r="81" spans="1:3" x14ac:dyDescent="0.3">
      <c r="A81" s="27"/>
      <c r="C81" s="16"/>
    </row>
    <row r="82" spans="1:3" x14ac:dyDescent="0.3">
      <c r="C82" s="16"/>
    </row>
    <row r="83" spans="1:3" x14ac:dyDescent="0.3">
      <c r="C83" s="14"/>
    </row>
    <row r="84" spans="1:3" x14ac:dyDescent="0.3">
      <c r="C84" s="16"/>
    </row>
    <row r="85" spans="1:3" x14ac:dyDescent="0.3">
      <c r="C85" s="16"/>
    </row>
    <row r="86" spans="1:3" x14ac:dyDescent="0.3">
      <c r="C86" s="16"/>
    </row>
    <row r="87" spans="1:3" x14ac:dyDescent="0.3">
      <c r="C87" s="16"/>
    </row>
    <row r="88" spans="1:3" x14ac:dyDescent="0.3">
      <c r="C88" s="16"/>
    </row>
    <row r="89" spans="1:3" x14ac:dyDescent="0.3">
      <c r="C89" s="16"/>
    </row>
    <row r="90" spans="1:3" x14ac:dyDescent="0.3">
      <c r="C90" s="16"/>
    </row>
    <row r="91" spans="1:3" x14ac:dyDescent="0.3">
      <c r="C91" s="16"/>
    </row>
    <row r="92" spans="1:3" x14ac:dyDescent="0.3">
      <c r="C92" s="16"/>
    </row>
    <row r="93" spans="1:3" x14ac:dyDescent="0.3">
      <c r="C93" s="16"/>
    </row>
    <row r="94" spans="1:3" x14ac:dyDescent="0.3">
      <c r="C94" s="16"/>
    </row>
    <row r="95" spans="1:3" x14ac:dyDescent="0.3">
      <c r="C95" s="16"/>
    </row>
    <row r="96" spans="1:3" x14ac:dyDescent="0.3">
      <c r="C96" s="16"/>
    </row>
    <row r="97" spans="1:4" x14ac:dyDescent="0.3">
      <c r="C97" s="16"/>
    </row>
    <row r="98" spans="1:4" x14ac:dyDescent="0.3">
      <c r="C98" s="16"/>
    </row>
    <row r="99" spans="1:4" x14ac:dyDescent="0.3">
      <c r="C99" s="16"/>
    </row>
    <row r="100" spans="1:4" x14ac:dyDescent="0.3">
      <c r="C100" s="16"/>
    </row>
    <row r="101" spans="1:4" x14ac:dyDescent="0.3">
      <c r="C101" s="16"/>
    </row>
    <row r="102" spans="1:4" x14ac:dyDescent="0.3">
      <c r="C102" s="16"/>
    </row>
    <row r="103" spans="1:4" x14ac:dyDescent="0.3">
      <c r="C103" s="16"/>
    </row>
    <row r="104" spans="1:4" x14ac:dyDescent="0.3">
      <c r="C104" s="16"/>
    </row>
    <row r="105" spans="1:4" x14ac:dyDescent="0.3">
      <c r="A105" s="17"/>
      <c r="C105" s="16"/>
      <c r="D105" s="8"/>
    </row>
    <row r="106" spans="1:4" x14ac:dyDescent="0.3">
      <c r="A106" s="11"/>
      <c r="C106" s="16"/>
      <c r="D106" s="8"/>
    </row>
    <row r="107" spans="1:4" x14ac:dyDescent="0.3">
      <c r="A107" s="11"/>
      <c r="C107" s="18"/>
      <c r="D107" s="8"/>
    </row>
    <row r="108" spans="1:4" x14ac:dyDescent="0.3">
      <c r="A108" s="19"/>
      <c r="B108" s="8"/>
      <c r="C108" s="16"/>
      <c r="D108" s="8"/>
    </row>
    <row r="109" spans="1:4" x14ac:dyDescent="0.3">
      <c r="A109" s="19"/>
      <c r="B109" s="8"/>
      <c r="C109" s="16"/>
      <c r="D109" s="8"/>
    </row>
    <row r="110" spans="1:4" x14ac:dyDescent="0.3">
      <c r="A110" s="19"/>
      <c r="B110" s="8"/>
      <c r="C110" s="16"/>
      <c r="D110" s="8"/>
    </row>
    <row r="111" spans="1:4" x14ac:dyDescent="0.3">
      <c r="A111" s="19"/>
      <c r="B111" s="8"/>
      <c r="C111" s="16"/>
      <c r="D111" s="8"/>
    </row>
    <row r="112" spans="1:4" x14ac:dyDescent="0.3">
      <c r="A112" s="19"/>
      <c r="B112" s="8"/>
      <c r="C112" s="16"/>
      <c r="D112" s="8"/>
    </row>
    <row r="113" spans="1:4" x14ac:dyDescent="0.3">
      <c r="A113" s="19"/>
      <c r="B113" s="8"/>
      <c r="C113" s="16"/>
      <c r="D113" s="8"/>
    </row>
    <row r="114" spans="1:4" x14ac:dyDescent="0.3">
      <c r="A114" s="19"/>
      <c r="B114" s="8"/>
      <c r="C114" s="16"/>
      <c r="D114" s="8"/>
    </row>
    <row r="115" spans="1:4" x14ac:dyDescent="0.3">
      <c r="A115" s="19"/>
      <c r="B115" s="8"/>
      <c r="C115" s="16"/>
      <c r="D115" s="8"/>
    </row>
    <row r="116" spans="1:4" x14ac:dyDescent="0.3">
      <c r="A116" s="19"/>
      <c r="B116" s="8"/>
      <c r="C116" s="16"/>
      <c r="D116" s="8"/>
    </row>
    <row r="117" spans="1:4" x14ac:dyDescent="0.3">
      <c r="A117" s="19"/>
      <c r="B117" s="8"/>
      <c r="C117" s="16"/>
      <c r="D117" s="8"/>
    </row>
    <row r="118" spans="1:4" x14ac:dyDescent="0.3">
      <c r="A118" s="19"/>
      <c r="B118" s="8"/>
      <c r="C118" s="16"/>
      <c r="D118" s="8"/>
    </row>
    <row r="119" spans="1:4" x14ac:dyDescent="0.3">
      <c r="A119" s="19"/>
      <c r="B119" s="8"/>
      <c r="C119" s="16"/>
      <c r="D119" s="8"/>
    </row>
    <row r="120" spans="1:4" x14ac:dyDescent="0.3">
      <c r="B120" s="8"/>
      <c r="C120" s="41"/>
      <c r="D120" s="8"/>
    </row>
    <row r="121" spans="1:4" x14ac:dyDescent="0.3">
      <c r="C121" s="16"/>
    </row>
    <row r="122" spans="1:4" x14ac:dyDescent="0.3">
      <c r="A122" s="11"/>
      <c r="B122" s="24"/>
      <c r="C122" s="16"/>
    </row>
    <row r="123" spans="1:4" x14ac:dyDescent="0.3">
      <c r="A123" s="11"/>
      <c r="C123" s="16"/>
    </row>
    <row r="124" spans="1:4" x14ac:dyDescent="0.3">
      <c r="A124" s="11"/>
      <c r="B124" s="42"/>
      <c r="C124" s="14"/>
    </row>
    <row r="125" spans="1:4" x14ac:dyDescent="0.3">
      <c r="B125" s="8"/>
      <c r="C125" s="14"/>
      <c r="D125" s="20"/>
    </row>
    <row r="126" spans="1:4" x14ac:dyDescent="0.3">
      <c r="C126" s="16"/>
    </row>
    <row r="127" spans="1:4" x14ac:dyDescent="0.3">
      <c r="B127" s="21"/>
      <c r="C127" s="16"/>
    </row>
    <row r="128" spans="1:4" x14ac:dyDescent="0.3">
      <c r="C128" s="16"/>
    </row>
    <row r="129" spans="1:5" x14ac:dyDescent="0.3">
      <c r="A129" s="11"/>
      <c r="B129" s="27"/>
      <c r="C129" s="22"/>
    </row>
    <row r="130" spans="1:5" x14ac:dyDescent="0.3">
      <c r="A130" s="11"/>
      <c r="B130" s="23"/>
      <c r="C130" s="22"/>
    </row>
    <row r="131" spans="1:5" x14ac:dyDescent="0.3">
      <c r="B131" s="8"/>
      <c r="C131" s="16"/>
    </row>
    <row r="132" spans="1:5" x14ac:dyDescent="0.3">
      <c r="B132" s="8"/>
      <c r="C132" s="16"/>
    </row>
    <row r="133" spans="1:5" x14ac:dyDescent="0.3">
      <c r="B133" s="8"/>
      <c r="C133" s="16"/>
      <c r="D133" s="43"/>
    </row>
    <row r="134" spans="1:5" x14ac:dyDescent="0.3">
      <c r="B134" s="8"/>
      <c r="C134" s="16"/>
      <c r="E134" s="14"/>
    </row>
    <row r="135" spans="1:5" x14ac:dyDescent="0.3">
      <c r="B135" s="8"/>
      <c r="C135" s="16"/>
    </row>
    <row r="136" spans="1:5" x14ac:dyDescent="0.3">
      <c r="B136" s="24"/>
      <c r="C136" s="18"/>
    </row>
    <row r="137" spans="1:5" x14ac:dyDescent="0.3">
      <c r="C137" s="16"/>
    </row>
    <row r="138" spans="1:5" x14ac:dyDescent="0.3">
      <c r="C138" s="16"/>
    </row>
    <row r="139" spans="1:5" x14ac:dyDescent="0.3">
      <c r="C139" s="16"/>
    </row>
    <row r="140" spans="1:5" x14ac:dyDescent="0.3">
      <c r="A140" s="11"/>
      <c r="B140" s="27"/>
      <c r="C140" s="16"/>
    </row>
    <row r="141" spans="1:5" x14ac:dyDescent="0.3">
      <c r="A141" s="11"/>
      <c r="B141" s="23"/>
      <c r="C141" s="16"/>
    </row>
    <row r="142" spans="1:5" x14ac:dyDescent="0.3">
      <c r="B142" s="8"/>
      <c r="C142" s="16"/>
    </row>
    <row r="143" spans="1:5" x14ac:dyDescent="0.3">
      <c r="B143" s="8"/>
      <c r="C143" s="16"/>
    </row>
    <row r="144" spans="1:5" x14ac:dyDescent="0.3">
      <c r="B144" s="8"/>
      <c r="C144" s="18"/>
      <c r="D144" s="43"/>
    </row>
    <row r="145" spans="2:5" x14ac:dyDescent="0.3">
      <c r="B145" s="8"/>
      <c r="C145" s="16"/>
      <c r="E145" s="14"/>
    </row>
    <row r="146" spans="2:5" x14ac:dyDescent="0.3">
      <c r="B146" s="8"/>
      <c r="C146" s="16"/>
    </row>
    <row r="147" spans="2:5" x14ac:dyDescent="0.3">
      <c r="B147" s="24"/>
      <c r="C147" s="18"/>
    </row>
    <row r="148" spans="2:5" x14ac:dyDescent="0.3">
      <c r="C148" s="16"/>
    </row>
    <row r="149" spans="2:5" x14ac:dyDescent="0.3">
      <c r="C149" s="16"/>
    </row>
    <row r="150" spans="2:5" x14ac:dyDescent="0.3">
      <c r="C150" s="16"/>
    </row>
    <row r="151" spans="2:5" x14ac:dyDescent="0.3">
      <c r="C151" s="16"/>
    </row>
    <row r="152" spans="2:5" x14ac:dyDescent="0.3">
      <c r="C152" s="16"/>
    </row>
    <row r="153" spans="2:5" x14ac:dyDescent="0.3">
      <c r="C153" s="16"/>
    </row>
    <row r="154" spans="2:5" x14ac:dyDescent="0.3">
      <c r="C154" s="16"/>
    </row>
    <row r="155" spans="2:5" x14ac:dyDescent="0.3">
      <c r="C155" s="16"/>
    </row>
    <row r="156" spans="2:5" x14ac:dyDescent="0.3">
      <c r="C156" s="16"/>
    </row>
    <row r="157" spans="2:5" x14ac:dyDescent="0.3">
      <c r="C157" s="16"/>
    </row>
    <row r="158" spans="2:5" x14ac:dyDescent="0.3">
      <c r="C158" s="16"/>
    </row>
    <row r="159" spans="2:5" x14ac:dyDescent="0.3">
      <c r="C159" s="16"/>
    </row>
    <row r="160" spans="2:5" x14ac:dyDescent="0.3">
      <c r="C160" s="16"/>
    </row>
    <row r="161" spans="3:3" x14ac:dyDescent="0.3">
      <c r="C161" s="16"/>
    </row>
    <row r="162" spans="3:3" x14ac:dyDescent="0.3">
      <c r="C162" s="16"/>
    </row>
    <row r="163" spans="3:3" x14ac:dyDescent="0.3">
      <c r="C163" s="16"/>
    </row>
    <row r="164" spans="3:3" x14ac:dyDescent="0.3">
      <c r="C164" s="16"/>
    </row>
    <row r="165" spans="3:3" x14ac:dyDescent="0.3">
      <c r="C165" s="16"/>
    </row>
    <row r="166" spans="3:3" x14ac:dyDescent="0.3">
      <c r="C166" s="16"/>
    </row>
    <row r="167" spans="3:3" x14ac:dyDescent="0.3">
      <c r="C167" s="16"/>
    </row>
    <row r="168" spans="3:3" x14ac:dyDescent="0.3">
      <c r="C168" s="16"/>
    </row>
    <row r="169" spans="3:3" x14ac:dyDescent="0.3">
      <c r="C169" s="16"/>
    </row>
    <row r="170" spans="3:3" x14ac:dyDescent="0.3">
      <c r="C170" s="16"/>
    </row>
    <row r="171" spans="3:3" x14ac:dyDescent="0.3">
      <c r="C171" s="16"/>
    </row>
    <row r="172" spans="3:3" x14ac:dyDescent="0.3">
      <c r="C172" s="16"/>
    </row>
    <row r="173" spans="3:3" x14ac:dyDescent="0.3">
      <c r="C173" s="16"/>
    </row>
    <row r="174" spans="3:3" x14ac:dyDescent="0.3">
      <c r="C174" s="16"/>
    </row>
    <row r="175" spans="3:3" x14ac:dyDescent="0.3">
      <c r="C175" s="16"/>
    </row>
    <row r="176" spans="3:3" x14ac:dyDescent="0.3">
      <c r="C176" s="16"/>
    </row>
    <row r="177" spans="3:3" x14ac:dyDescent="0.3">
      <c r="C177" s="16"/>
    </row>
    <row r="178" spans="3:3" x14ac:dyDescent="0.3">
      <c r="C178" s="16"/>
    </row>
    <row r="179" spans="3:3" x14ac:dyDescent="0.3">
      <c r="C179" s="16"/>
    </row>
    <row r="180" spans="3:3" x14ac:dyDescent="0.3">
      <c r="C180" s="16"/>
    </row>
    <row r="181" spans="3:3" x14ac:dyDescent="0.3">
      <c r="C181" s="16"/>
    </row>
    <row r="182" spans="3:3" x14ac:dyDescent="0.3">
      <c r="C182" s="16"/>
    </row>
    <row r="183" spans="3:3" x14ac:dyDescent="0.3">
      <c r="C183" s="16"/>
    </row>
    <row r="184" spans="3:3" x14ac:dyDescent="0.3">
      <c r="C184" s="16"/>
    </row>
    <row r="185" spans="3:3" x14ac:dyDescent="0.3">
      <c r="C185" s="16"/>
    </row>
    <row r="186" spans="3:3" x14ac:dyDescent="0.3">
      <c r="C186" s="16"/>
    </row>
    <row r="187" spans="3:3" x14ac:dyDescent="0.3">
      <c r="C187" s="16"/>
    </row>
    <row r="188" spans="3:3" x14ac:dyDescent="0.3">
      <c r="C188" s="16"/>
    </row>
    <row r="189" spans="3:3" x14ac:dyDescent="0.3">
      <c r="C189" s="16"/>
    </row>
    <row r="190" spans="3:3" x14ac:dyDescent="0.3">
      <c r="C190" s="16"/>
    </row>
    <row r="191" spans="3:3" x14ac:dyDescent="0.3">
      <c r="C191" s="16"/>
    </row>
    <row r="192" spans="3:3" x14ac:dyDescent="0.3">
      <c r="C192" s="16"/>
    </row>
    <row r="193" spans="3:3" x14ac:dyDescent="0.3">
      <c r="C193" s="16"/>
    </row>
    <row r="194" spans="3:3" x14ac:dyDescent="0.3">
      <c r="C194" s="16"/>
    </row>
    <row r="195" spans="3:3" x14ac:dyDescent="0.3">
      <c r="C195" s="16"/>
    </row>
    <row r="196" spans="3:3" x14ac:dyDescent="0.3">
      <c r="C196" s="16"/>
    </row>
    <row r="197" spans="3:3" x14ac:dyDescent="0.3">
      <c r="C197" s="16"/>
    </row>
    <row r="198" spans="3:3" x14ac:dyDescent="0.3">
      <c r="C198" s="16"/>
    </row>
    <row r="199" spans="3:3" x14ac:dyDescent="0.3">
      <c r="C199" s="16"/>
    </row>
    <row r="200" spans="3:3" x14ac:dyDescent="0.3">
      <c r="C200" s="16"/>
    </row>
    <row r="201" spans="3:3" x14ac:dyDescent="0.3">
      <c r="C201" s="16"/>
    </row>
    <row r="202" spans="3:3" x14ac:dyDescent="0.3">
      <c r="C202" s="16"/>
    </row>
    <row r="203" spans="3:3" x14ac:dyDescent="0.3">
      <c r="C203" s="16"/>
    </row>
    <row r="204" spans="3:3" x14ac:dyDescent="0.3">
      <c r="C204" s="16"/>
    </row>
    <row r="205" spans="3:3" x14ac:dyDescent="0.3">
      <c r="C205" s="16"/>
    </row>
    <row r="206" spans="3:3" x14ac:dyDescent="0.3">
      <c r="C206" s="16"/>
    </row>
    <row r="207" spans="3:3" x14ac:dyDescent="0.3">
      <c r="C207" s="16"/>
    </row>
    <row r="208" spans="3:3" x14ac:dyDescent="0.3">
      <c r="C208" s="16"/>
    </row>
    <row r="209" spans="3:3" x14ac:dyDescent="0.3">
      <c r="C209" s="16"/>
    </row>
    <row r="210" spans="3:3" x14ac:dyDescent="0.3">
      <c r="C210" s="16"/>
    </row>
    <row r="211" spans="3:3" x14ac:dyDescent="0.3">
      <c r="C211" s="16"/>
    </row>
    <row r="212" spans="3:3" x14ac:dyDescent="0.3">
      <c r="C212" s="16"/>
    </row>
    <row r="213" spans="3:3" x14ac:dyDescent="0.3">
      <c r="C213" s="16"/>
    </row>
    <row r="214" spans="3:3" x14ac:dyDescent="0.3">
      <c r="C214" s="16"/>
    </row>
    <row r="215" spans="3:3" x14ac:dyDescent="0.3">
      <c r="C215" s="16"/>
    </row>
    <row r="216" spans="3:3" x14ac:dyDescent="0.3">
      <c r="C216" s="16"/>
    </row>
    <row r="217" spans="3:3" x14ac:dyDescent="0.3">
      <c r="C217" s="16"/>
    </row>
    <row r="218" spans="3:3" x14ac:dyDescent="0.3">
      <c r="C218" s="16"/>
    </row>
    <row r="219" spans="3:3" x14ac:dyDescent="0.3">
      <c r="C219" s="16"/>
    </row>
    <row r="220" spans="3:3" x14ac:dyDescent="0.3">
      <c r="C220" s="16"/>
    </row>
    <row r="221" spans="3:3" x14ac:dyDescent="0.3">
      <c r="C221" s="16"/>
    </row>
    <row r="222" spans="3:3" x14ac:dyDescent="0.3">
      <c r="C222" s="16"/>
    </row>
    <row r="223" spans="3:3" x14ac:dyDescent="0.3">
      <c r="C223" s="16"/>
    </row>
    <row r="224" spans="3:3" x14ac:dyDescent="0.3">
      <c r="C224" s="16"/>
    </row>
    <row r="225" spans="3:3" x14ac:dyDescent="0.3">
      <c r="C225" s="16"/>
    </row>
    <row r="226" spans="3:3" x14ac:dyDescent="0.3">
      <c r="C226" s="16"/>
    </row>
    <row r="227" spans="3:3" x14ac:dyDescent="0.3">
      <c r="C227" s="16"/>
    </row>
    <row r="228" spans="3:3" x14ac:dyDescent="0.3">
      <c r="C228" s="16"/>
    </row>
    <row r="229" spans="3:3" x14ac:dyDescent="0.3">
      <c r="C229" s="16"/>
    </row>
    <row r="230" spans="3:3" x14ac:dyDescent="0.3">
      <c r="C230" s="16"/>
    </row>
    <row r="231" spans="3:3" x14ac:dyDescent="0.3">
      <c r="C231" s="16"/>
    </row>
    <row r="232" spans="3:3" x14ac:dyDescent="0.3">
      <c r="C232" s="16"/>
    </row>
    <row r="233" spans="3:3" x14ac:dyDescent="0.3">
      <c r="C233" s="16"/>
    </row>
    <row r="234" spans="3:3" x14ac:dyDescent="0.3">
      <c r="C234" s="16"/>
    </row>
    <row r="235" spans="3:3" x14ac:dyDescent="0.3">
      <c r="C235" s="16"/>
    </row>
    <row r="236" spans="3:3" x14ac:dyDescent="0.3">
      <c r="C236" s="16"/>
    </row>
    <row r="237" spans="3:3" x14ac:dyDescent="0.3">
      <c r="C237" s="16"/>
    </row>
    <row r="238" spans="3:3" x14ac:dyDescent="0.3">
      <c r="C238" s="16"/>
    </row>
    <row r="239" spans="3:3" x14ac:dyDescent="0.3">
      <c r="C239" s="16"/>
    </row>
    <row r="240" spans="3:3" x14ac:dyDescent="0.3">
      <c r="C240" s="16"/>
    </row>
    <row r="241" spans="3:3" x14ac:dyDescent="0.3">
      <c r="C241" s="16"/>
    </row>
    <row r="242" spans="3:3" x14ac:dyDescent="0.3">
      <c r="C242" s="16"/>
    </row>
    <row r="243" spans="3:3" x14ac:dyDescent="0.3">
      <c r="C243" s="16"/>
    </row>
    <row r="244" spans="3:3" x14ac:dyDescent="0.3">
      <c r="C244" s="16"/>
    </row>
    <row r="245" spans="3:3" x14ac:dyDescent="0.3">
      <c r="C245" s="16"/>
    </row>
    <row r="246" spans="3:3" x14ac:dyDescent="0.3">
      <c r="C246" s="16"/>
    </row>
    <row r="247" spans="3:3" x14ac:dyDescent="0.3">
      <c r="C247" s="16"/>
    </row>
    <row r="248" spans="3:3" x14ac:dyDescent="0.3">
      <c r="C248" s="16"/>
    </row>
    <row r="249" spans="3:3" x14ac:dyDescent="0.3">
      <c r="C249" s="16"/>
    </row>
    <row r="250" spans="3:3" x14ac:dyDescent="0.3">
      <c r="C250" s="16"/>
    </row>
    <row r="251" spans="3:3" x14ac:dyDescent="0.3">
      <c r="C251" s="16"/>
    </row>
    <row r="252" spans="3:3" x14ac:dyDescent="0.3">
      <c r="C252" s="16"/>
    </row>
    <row r="253" spans="3:3" x14ac:dyDescent="0.3">
      <c r="C253" s="16"/>
    </row>
    <row r="254" spans="3:3" x14ac:dyDescent="0.3">
      <c r="C254" s="16"/>
    </row>
    <row r="255" spans="3:3" x14ac:dyDescent="0.3">
      <c r="C255" s="16"/>
    </row>
    <row r="256" spans="3:3" x14ac:dyDescent="0.3">
      <c r="C256" s="16"/>
    </row>
    <row r="257" spans="3:3" x14ac:dyDescent="0.3">
      <c r="C257" s="16"/>
    </row>
    <row r="258" spans="3:3" x14ac:dyDescent="0.3">
      <c r="C258" s="16"/>
    </row>
    <row r="259" spans="3:3" x14ac:dyDescent="0.3">
      <c r="C259" s="16"/>
    </row>
    <row r="260" spans="3:3" x14ac:dyDescent="0.3">
      <c r="C260" s="16"/>
    </row>
    <row r="261" spans="3:3" x14ac:dyDescent="0.3">
      <c r="C261" s="16"/>
    </row>
    <row r="262" spans="3:3" x14ac:dyDescent="0.3">
      <c r="C262" s="16"/>
    </row>
    <row r="263" spans="3:3" x14ac:dyDescent="0.3">
      <c r="C263" s="16"/>
    </row>
    <row r="264" spans="3:3" x14ac:dyDescent="0.3">
      <c r="C264" s="16"/>
    </row>
    <row r="265" spans="3:3" x14ac:dyDescent="0.3">
      <c r="C265" s="16"/>
    </row>
    <row r="266" spans="3:3" x14ac:dyDescent="0.3">
      <c r="C266" s="16"/>
    </row>
    <row r="267" spans="3:3" x14ac:dyDescent="0.3">
      <c r="C267" s="16"/>
    </row>
    <row r="268" spans="3:3" x14ac:dyDescent="0.3">
      <c r="C268" s="16"/>
    </row>
    <row r="269" spans="3:3" x14ac:dyDescent="0.3">
      <c r="C269" s="16"/>
    </row>
    <row r="270" spans="3:3" x14ac:dyDescent="0.3">
      <c r="C270" s="16"/>
    </row>
    <row r="271" spans="3:3" x14ac:dyDescent="0.3">
      <c r="C271" s="16"/>
    </row>
    <row r="272" spans="3:3" x14ac:dyDescent="0.3">
      <c r="C272" s="16"/>
    </row>
    <row r="273" spans="3:3" x14ac:dyDescent="0.3">
      <c r="C273" s="16"/>
    </row>
    <row r="274" spans="3:3" x14ac:dyDescent="0.3">
      <c r="C274" s="16"/>
    </row>
    <row r="275" spans="3:3" x14ac:dyDescent="0.3">
      <c r="C275" s="16"/>
    </row>
    <row r="276" spans="3:3" x14ac:dyDescent="0.3">
      <c r="C276" s="16"/>
    </row>
    <row r="277" spans="3:3" x14ac:dyDescent="0.3">
      <c r="C277" s="16"/>
    </row>
    <row r="278" spans="3:3" x14ac:dyDescent="0.3">
      <c r="C278" s="16"/>
    </row>
    <row r="279" spans="3:3" x14ac:dyDescent="0.3">
      <c r="C279" s="16"/>
    </row>
    <row r="280" spans="3:3" x14ac:dyDescent="0.3">
      <c r="C280" s="16"/>
    </row>
    <row r="281" spans="3:3" x14ac:dyDescent="0.3">
      <c r="C281" s="16"/>
    </row>
    <row r="282" spans="3:3" x14ac:dyDescent="0.3">
      <c r="C282" s="16"/>
    </row>
    <row r="283" spans="3:3" x14ac:dyDescent="0.3">
      <c r="C283" s="16"/>
    </row>
    <row r="284" spans="3:3" x14ac:dyDescent="0.3">
      <c r="C284" s="16"/>
    </row>
    <row r="285" spans="3:3" x14ac:dyDescent="0.3">
      <c r="C285" s="16"/>
    </row>
    <row r="286" spans="3:3" x14ac:dyDescent="0.3">
      <c r="C286" s="16"/>
    </row>
    <row r="287" spans="3:3" x14ac:dyDescent="0.3">
      <c r="C287" s="16"/>
    </row>
    <row r="288" spans="3:3" x14ac:dyDescent="0.3">
      <c r="C288" s="16"/>
    </row>
    <row r="289" spans="3:3" x14ac:dyDescent="0.3">
      <c r="C289" s="16"/>
    </row>
    <row r="290" spans="3:3" x14ac:dyDescent="0.3">
      <c r="C290" s="16"/>
    </row>
    <row r="291" spans="3:3" x14ac:dyDescent="0.3">
      <c r="C291" s="16"/>
    </row>
    <row r="292" spans="3:3" x14ac:dyDescent="0.3">
      <c r="C292" s="16"/>
    </row>
    <row r="293" spans="3:3" x14ac:dyDescent="0.3">
      <c r="C293" s="16"/>
    </row>
    <row r="294" spans="3:3" x14ac:dyDescent="0.3">
      <c r="C294" s="16"/>
    </row>
    <row r="295" spans="3:3" x14ac:dyDescent="0.3">
      <c r="C295" s="16"/>
    </row>
    <row r="296" spans="3:3" x14ac:dyDescent="0.3">
      <c r="C296" s="16"/>
    </row>
    <row r="297" spans="3:3" x14ac:dyDescent="0.3">
      <c r="C297" s="16"/>
    </row>
    <row r="298" spans="3:3" x14ac:dyDescent="0.3">
      <c r="C298" s="16"/>
    </row>
    <row r="299" spans="3:3" x14ac:dyDescent="0.3">
      <c r="C299" s="16"/>
    </row>
    <row r="300" spans="3:3" x14ac:dyDescent="0.3">
      <c r="C300" s="16"/>
    </row>
    <row r="301" spans="3:3" x14ac:dyDescent="0.3">
      <c r="C301" s="16"/>
    </row>
    <row r="302" spans="3:3" x14ac:dyDescent="0.3">
      <c r="C302" s="16"/>
    </row>
    <row r="303" spans="3:3" x14ac:dyDescent="0.3">
      <c r="C303" s="16"/>
    </row>
    <row r="304" spans="3:3" x14ac:dyDescent="0.3">
      <c r="C304" s="16"/>
    </row>
    <row r="305" spans="3:3" x14ac:dyDescent="0.3">
      <c r="C305" s="16"/>
    </row>
    <row r="306" spans="3:3" x14ac:dyDescent="0.3">
      <c r="C306" s="16"/>
    </row>
    <row r="307" spans="3:3" x14ac:dyDescent="0.3">
      <c r="C307" s="16"/>
    </row>
    <row r="308" spans="3:3" x14ac:dyDescent="0.3">
      <c r="C308" s="16"/>
    </row>
    <row r="309" spans="3:3" x14ac:dyDescent="0.3">
      <c r="C309" s="16"/>
    </row>
    <row r="310" spans="3:3" x14ac:dyDescent="0.3">
      <c r="C310" s="16"/>
    </row>
    <row r="311" spans="3:3" x14ac:dyDescent="0.3">
      <c r="C311" s="16"/>
    </row>
    <row r="312" spans="3:3" x14ac:dyDescent="0.3">
      <c r="C312" s="16"/>
    </row>
    <row r="313" spans="3:3" x14ac:dyDescent="0.3">
      <c r="C313" s="16"/>
    </row>
    <row r="314" spans="3:3" x14ac:dyDescent="0.3">
      <c r="C314" s="16"/>
    </row>
    <row r="315" spans="3:3" x14ac:dyDescent="0.3">
      <c r="C315" s="16"/>
    </row>
    <row r="316" spans="3:3" x14ac:dyDescent="0.3">
      <c r="C316" s="16"/>
    </row>
    <row r="317" spans="3:3" x14ac:dyDescent="0.3">
      <c r="C317" s="16"/>
    </row>
    <row r="318" spans="3:3" x14ac:dyDescent="0.3">
      <c r="C318" s="16"/>
    </row>
    <row r="319" spans="3:3" x14ac:dyDescent="0.3">
      <c r="C319" s="16"/>
    </row>
    <row r="320" spans="3:3" x14ac:dyDescent="0.3">
      <c r="C320" s="16"/>
    </row>
    <row r="321" spans="3:3" x14ac:dyDescent="0.3">
      <c r="C321" s="16"/>
    </row>
    <row r="322" spans="3:3" x14ac:dyDescent="0.3">
      <c r="C322" s="16"/>
    </row>
    <row r="323" spans="3:3" x14ac:dyDescent="0.3">
      <c r="C323" s="16"/>
    </row>
    <row r="324" spans="3:3" x14ac:dyDescent="0.3">
      <c r="C324" s="16"/>
    </row>
    <row r="325" spans="3:3" x14ac:dyDescent="0.3">
      <c r="C325" s="16"/>
    </row>
    <row r="326" spans="3:3" x14ac:dyDescent="0.3">
      <c r="C326" s="16"/>
    </row>
    <row r="327" spans="3:3" x14ac:dyDescent="0.3">
      <c r="C327" s="16"/>
    </row>
    <row r="328" spans="3:3" x14ac:dyDescent="0.3">
      <c r="C328" s="16"/>
    </row>
    <row r="329" spans="3:3" x14ac:dyDescent="0.3">
      <c r="C329" s="16"/>
    </row>
    <row r="330" spans="3:3" x14ac:dyDescent="0.3">
      <c r="C330" s="16"/>
    </row>
    <row r="331" spans="3:3" x14ac:dyDescent="0.3">
      <c r="C331" s="16"/>
    </row>
    <row r="332" spans="3:3" x14ac:dyDescent="0.3">
      <c r="C332" s="16"/>
    </row>
    <row r="333" spans="3:3" x14ac:dyDescent="0.3">
      <c r="C333" s="16"/>
    </row>
    <row r="334" spans="3:3" x14ac:dyDescent="0.3">
      <c r="C334" s="16"/>
    </row>
    <row r="335" spans="3:3" x14ac:dyDescent="0.3">
      <c r="C335" s="16"/>
    </row>
    <row r="336" spans="3:3" x14ac:dyDescent="0.3">
      <c r="C336" s="16"/>
    </row>
    <row r="337" spans="3:3" x14ac:dyDescent="0.3">
      <c r="C337" s="16"/>
    </row>
    <row r="338" spans="3:3" x14ac:dyDescent="0.3">
      <c r="C338" s="16"/>
    </row>
    <row r="339" spans="3:3" x14ac:dyDescent="0.3">
      <c r="C339" s="16"/>
    </row>
    <row r="340" spans="3:3" x14ac:dyDescent="0.3">
      <c r="C340" s="16"/>
    </row>
    <row r="341" spans="3:3" x14ac:dyDescent="0.3">
      <c r="C341" s="16"/>
    </row>
    <row r="342" spans="3:3" x14ac:dyDescent="0.3">
      <c r="C342" s="16"/>
    </row>
    <row r="343" spans="3:3" x14ac:dyDescent="0.3">
      <c r="C343" s="16"/>
    </row>
    <row r="344" spans="3:3" x14ac:dyDescent="0.3">
      <c r="C344" s="16"/>
    </row>
    <row r="345" spans="3:3" x14ac:dyDescent="0.3">
      <c r="C345" s="16"/>
    </row>
    <row r="346" spans="3:3" x14ac:dyDescent="0.3">
      <c r="C346" s="16"/>
    </row>
    <row r="347" spans="3:3" x14ac:dyDescent="0.3">
      <c r="C347" s="16"/>
    </row>
    <row r="348" spans="3:3" x14ac:dyDescent="0.3">
      <c r="C348" s="16"/>
    </row>
    <row r="349" spans="3:3" x14ac:dyDescent="0.3">
      <c r="C349" s="16"/>
    </row>
    <row r="350" spans="3:3" x14ac:dyDescent="0.3">
      <c r="C350" s="16"/>
    </row>
    <row r="351" spans="3:3" x14ac:dyDescent="0.3">
      <c r="C351" s="16"/>
    </row>
    <row r="352" spans="3:3" x14ac:dyDescent="0.3">
      <c r="C352" s="16"/>
    </row>
    <row r="353" spans="3:3" x14ac:dyDescent="0.3">
      <c r="C353" s="16"/>
    </row>
    <row r="354" spans="3:3" x14ac:dyDescent="0.3">
      <c r="C354" s="16"/>
    </row>
    <row r="355" spans="3:3" x14ac:dyDescent="0.3">
      <c r="C355" s="16"/>
    </row>
    <row r="356" spans="3:3" x14ac:dyDescent="0.3">
      <c r="C356" s="16"/>
    </row>
    <row r="357" spans="3:3" x14ac:dyDescent="0.3">
      <c r="C357" s="16"/>
    </row>
    <row r="358" spans="3:3" x14ac:dyDescent="0.3">
      <c r="C358" s="16"/>
    </row>
    <row r="359" spans="3:3" x14ac:dyDescent="0.3">
      <c r="C359" s="16"/>
    </row>
    <row r="360" spans="3:3" x14ac:dyDescent="0.3">
      <c r="C360" s="16"/>
    </row>
    <row r="361" spans="3:3" x14ac:dyDescent="0.3">
      <c r="C361" s="16"/>
    </row>
    <row r="362" spans="3:3" x14ac:dyDescent="0.3">
      <c r="C362" s="16"/>
    </row>
    <row r="363" spans="3:3" x14ac:dyDescent="0.3">
      <c r="C363" s="16"/>
    </row>
    <row r="364" spans="3:3" x14ac:dyDescent="0.3">
      <c r="C364" s="16"/>
    </row>
    <row r="365" spans="3:3" x14ac:dyDescent="0.3">
      <c r="C365" s="16"/>
    </row>
    <row r="366" spans="3:3" x14ac:dyDescent="0.3">
      <c r="C366" s="16"/>
    </row>
    <row r="367" spans="3:3" x14ac:dyDescent="0.3">
      <c r="C367" s="16"/>
    </row>
    <row r="368" spans="3:3" x14ac:dyDescent="0.3">
      <c r="C368" s="16"/>
    </row>
    <row r="369" spans="3:3" x14ac:dyDescent="0.3">
      <c r="C369" s="16"/>
    </row>
    <row r="370" spans="3:3" x14ac:dyDescent="0.3">
      <c r="C370" s="16"/>
    </row>
    <row r="371" spans="3:3" x14ac:dyDescent="0.3">
      <c r="C371" s="16"/>
    </row>
    <row r="372" spans="3:3" x14ac:dyDescent="0.3">
      <c r="C372" s="16"/>
    </row>
    <row r="373" spans="3:3" x14ac:dyDescent="0.3">
      <c r="C373" s="16"/>
    </row>
    <row r="374" spans="3:3" x14ac:dyDescent="0.3">
      <c r="C374" s="16"/>
    </row>
    <row r="375" spans="3:3" x14ac:dyDescent="0.3">
      <c r="C375" s="16"/>
    </row>
    <row r="376" spans="3:3" x14ac:dyDescent="0.3">
      <c r="C376" s="16"/>
    </row>
    <row r="377" spans="3:3" x14ac:dyDescent="0.3">
      <c r="C377" s="16"/>
    </row>
    <row r="378" spans="3:3" x14ac:dyDescent="0.3">
      <c r="C378" s="16"/>
    </row>
    <row r="379" spans="3:3" x14ac:dyDescent="0.3">
      <c r="C379" s="16"/>
    </row>
    <row r="380" spans="3:3" x14ac:dyDescent="0.3">
      <c r="C380" s="16"/>
    </row>
    <row r="381" spans="3:3" x14ac:dyDescent="0.3">
      <c r="C381" s="16"/>
    </row>
    <row r="382" spans="3:3" x14ac:dyDescent="0.3">
      <c r="C382" s="16"/>
    </row>
    <row r="383" spans="3:3" x14ac:dyDescent="0.3">
      <c r="C383" s="16"/>
    </row>
    <row r="384" spans="3:3" x14ac:dyDescent="0.3">
      <c r="C384" s="16"/>
    </row>
    <row r="385" spans="3:3" x14ac:dyDescent="0.3">
      <c r="C385" s="16"/>
    </row>
    <row r="386" spans="3:3" x14ac:dyDescent="0.3">
      <c r="C386" s="16"/>
    </row>
    <row r="387" spans="3:3" x14ac:dyDescent="0.3">
      <c r="C387" s="16"/>
    </row>
    <row r="388" spans="3:3" x14ac:dyDescent="0.3">
      <c r="C388" s="16"/>
    </row>
    <row r="389" spans="3:3" x14ac:dyDescent="0.3">
      <c r="C389" s="16"/>
    </row>
    <row r="390" spans="3:3" x14ac:dyDescent="0.3">
      <c r="C390" s="16"/>
    </row>
    <row r="391" spans="3:3" x14ac:dyDescent="0.3">
      <c r="C391" s="16"/>
    </row>
    <row r="392" spans="3:3" x14ac:dyDescent="0.3">
      <c r="C392" s="16"/>
    </row>
    <row r="393" spans="3:3" x14ac:dyDescent="0.3">
      <c r="C393" s="16"/>
    </row>
    <row r="394" spans="3:3" x14ac:dyDescent="0.3">
      <c r="C394" s="16"/>
    </row>
    <row r="395" spans="3:3" x14ac:dyDescent="0.3">
      <c r="C395" s="16"/>
    </row>
    <row r="396" spans="3:3" x14ac:dyDescent="0.3">
      <c r="C396" s="16"/>
    </row>
    <row r="397" spans="3:3" x14ac:dyDescent="0.3">
      <c r="C397" s="16"/>
    </row>
    <row r="398" spans="3:3" x14ac:dyDescent="0.3">
      <c r="C398" s="16"/>
    </row>
    <row r="399" spans="3:3" x14ac:dyDescent="0.3">
      <c r="C399" s="16"/>
    </row>
    <row r="400" spans="3:3" x14ac:dyDescent="0.3">
      <c r="C400" s="16"/>
    </row>
    <row r="401" spans="3:3" x14ac:dyDescent="0.3">
      <c r="C401" s="16"/>
    </row>
    <row r="402" spans="3:3" x14ac:dyDescent="0.3">
      <c r="C402" s="16"/>
    </row>
    <row r="403" spans="3:3" x14ac:dyDescent="0.3">
      <c r="C403" s="16"/>
    </row>
    <row r="404" spans="3:3" x14ac:dyDescent="0.3">
      <c r="C404" s="16"/>
    </row>
    <row r="405" spans="3:3" x14ac:dyDescent="0.3">
      <c r="C405" s="16"/>
    </row>
    <row r="406" spans="3:3" x14ac:dyDescent="0.3">
      <c r="C406" s="16"/>
    </row>
    <row r="407" spans="3:3" x14ac:dyDescent="0.3">
      <c r="C407" s="16"/>
    </row>
    <row r="408" spans="3:3" x14ac:dyDescent="0.3">
      <c r="C408" s="16"/>
    </row>
    <row r="409" spans="3:3" x14ac:dyDescent="0.3">
      <c r="C409" s="16"/>
    </row>
    <row r="410" spans="3:3" x14ac:dyDescent="0.3">
      <c r="C410" s="16"/>
    </row>
    <row r="411" spans="3:3" x14ac:dyDescent="0.3">
      <c r="C411" s="16"/>
    </row>
    <row r="412" spans="3:3" x14ac:dyDescent="0.3">
      <c r="C412" s="16"/>
    </row>
    <row r="413" spans="3:3" x14ac:dyDescent="0.3">
      <c r="C413" s="16"/>
    </row>
    <row r="414" spans="3:3" x14ac:dyDescent="0.3">
      <c r="C414" s="16"/>
    </row>
    <row r="415" spans="3:3" x14ac:dyDescent="0.3">
      <c r="C415" s="16"/>
    </row>
    <row r="416" spans="3:3" x14ac:dyDescent="0.3">
      <c r="C416" s="16"/>
    </row>
    <row r="417" spans="3:3" x14ac:dyDescent="0.3">
      <c r="C417" s="16"/>
    </row>
    <row r="418" spans="3:3" x14ac:dyDescent="0.3">
      <c r="C418" s="16"/>
    </row>
    <row r="419" spans="3:3" x14ac:dyDescent="0.3">
      <c r="C419" s="16"/>
    </row>
    <row r="420" spans="3:3" x14ac:dyDescent="0.3">
      <c r="C420" s="16"/>
    </row>
    <row r="421" spans="3:3" x14ac:dyDescent="0.3">
      <c r="C421" s="16"/>
    </row>
    <row r="422" spans="3:3" x14ac:dyDescent="0.3">
      <c r="C422" s="16"/>
    </row>
    <row r="423" spans="3:3" x14ac:dyDescent="0.3">
      <c r="C423" s="16"/>
    </row>
    <row r="424" spans="3:3" x14ac:dyDescent="0.3">
      <c r="C424" s="16"/>
    </row>
    <row r="425" spans="3:3" x14ac:dyDescent="0.3">
      <c r="C425" s="16"/>
    </row>
    <row r="426" spans="3:3" x14ac:dyDescent="0.3">
      <c r="C426" s="16"/>
    </row>
    <row r="427" spans="3:3" x14ac:dyDescent="0.3">
      <c r="C427" s="16"/>
    </row>
    <row r="428" spans="3:3" x14ac:dyDescent="0.3">
      <c r="C428" s="16"/>
    </row>
    <row r="429" spans="3:3" x14ac:dyDescent="0.3">
      <c r="C429" s="16"/>
    </row>
    <row r="430" spans="3:3" x14ac:dyDescent="0.3">
      <c r="C430" s="16"/>
    </row>
    <row r="431" spans="3:3" x14ac:dyDescent="0.3">
      <c r="C431" s="16"/>
    </row>
    <row r="432" spans="3:3" x14ac:dyDescent="0.3">
      <c r="C432" s="16"/>
    </row>
    <row r="433" spans="3:3" x14ac:dyDescent="0.3">
      <c r="C433" s="16"/>
    </row>
    <row r="434" spans="3:3" x14ac:dyDescent="0.3">
      <c r="C434" s="16"/>
    </row>
    <row r="435" spans="3:3" x14ac:dyDescent="0.3">
      <c r="C435" s="16"/>
    </row>
    <row r="436" spans="3:3" x14ac:dyDescent="0.3">
      <c r="C436" s="16"/>
    </row>
    <row r="437" spans="3:3" x14ac:dyDescent="0.3">
      <c r="C437" s="16"/>
    </row>
    <row r="438" spans="3:3" x14ac:dyDescent="0.3">
      <c r="C438" s="16"/>
    </row>
    <row r="439" spans="3:3" x14ac:dyDescent="0.3">
      <c r="C439" s="16"/>
    </row>
    <row r="440" spans="3:3" x14ac:dyDescent="0.3">
      <c r="C440" s="16"/>
    </row>
    <row r="441" spans="3:3" x14ac:dyDescent="0.3">
      <c r="C441" s="16"/>
    </row>
    <row r="442" spans="3:3" x14ac:dyDescent="0.3">
      <c r="C442" s="16"/>
    </row>
    <row r="443" spans="3:3" x14ac:dyDescent="0.3">
      <c r="C443" s="16"/>
    </row>
    <row r="444" spans="3:3" x14ac:dyDescent="0.3">
      <c r="C444" s="16"/>
    </row>
    <row r="445" spans="3:3" x14ac:dyDescent="0.3">
      <c r="C445" s="16"/>
    </row>
    <row r="446" spans="3:3" x14ac:dyDescent="0.3">
      <c r="C446" s="16"/>
    </row>
    <row r="447" spans="3:3" x14ac:dyDescent="0.3">
      <c r="C447" s="16"/>
    </row>
    <row r="448" spans="3:3" x14ac:dyDescent="0.3">
      <c r="C448" s="16"/>
    </row>
    <row r="449" spans="3:3" x14ac:dyDescent="0.3">
      <c r="C449" s="16"/>
    </row>
    <row r="450" spans="3:3" x14ac:dyDescent="0.3">
      <c r="C450" s="16"/>
    </row>
    <row r="451" spans="3:3" x14ac:dyDescent="0.3">
      <c r="C451" s="16"/>
    </row>
    <row r="452" spans="3:3" x14ac:dyDescent="0.3">
      <c r="C452" s="16"/>
    </row>
    <row r="453" spans="3:3" x14ac:dyDescent="0.3">
      <c r="C453" s="16"/>
    </row>
    <row r="454" spans="3:3" x14ac:dyDescent="0.3">
      <c r="C454" s="16"/>
    </row>
    <row r="455" spans="3:3" x14ac:dyDescent="0.3">
      <c r="C455" s="16"/>
    </row>
    <row r="456" spans="3:3" x14ac:dyDescent="0.3">
      <c r="C456" s="16"/>
    </row>
    <row r="457" spans="3:3" x14ac:dyDescent="0.3">
      <c r="C457" s="16"/>
    </row>
    <row r="458" spans="3:3" x14ac:dyDescent="0.3">
      <c r="C458" s="16"/>
    </row>
    <row r="459" spans="3:3" x14ac:dyDescent="0.3">
      <c r="C459" s="16"/>
    </row>
    <row r="460" spans="3:3" x14ac:dyDescent="0.3">
      <c r="C460" s="16"/>
    </row>
    <row r="461" spans="3:3" x14ac:dyDescent="0.3">
      <c r="C461" s="16"/>
    </row>
    <row r="462" spans="3:3" x14ac:dyDescent="0.3">
      <c r="C462" s="16"/>
    </row>
    <row r="463" spans="3:3" x14ac:dyDescent="0.3">
      <c r="C463" s="16"/>
    </row>
    <row r="464" spans="3:3" x14ac:dyDescent="0.3">
      <c r="C464" s="16"/>
    </row>
    <row r="465" spans="3:3" x14ac:dyDescent="0.3">
      <c r="C465" s="16"/>
    </row>
    <row r="466" spans="3:3" x14ac:dyDescent="0.3">
      <c r="C466" s="16"/>
    </row>
    <row r="467" spans="3:3" x14ac:dyDescent="0.3">
      <c r="C467" s="16"/>
    </row>
    <row r="468" spans="3:3" x14ac:dyDescent="0.3">
      <c r="C468" s="16"/>
    </row>
    <row r="469" spans="3:3" x14ac:dyDescent="0.3">
      <c r="C469" s="16"/>
    </row>
    <row r="470" spans="3:3" x14ac:dyDescent="0.3">
      <c r="C470" s="16"/>
    </row>
    <row r="471" spans="3:3" x14ac:dyDescent="0.3">
      <c r="C471" s="16"/>
    </row>
    <row r="472" spans="3:3" x14ac:dyDescent="0.3">
      <c r="C472" s="16"/>
    </row>
    <row r="473" spans="3:3" x14ac:dyDescent="0.3">
      <c r="C473" s="16"/>
    </row>
    <row r="474" spans="3:3" x14ac:dyDescent="0.3">
      <c r="C474" s="16"/>
    </row>
    <row r="475" spans="3:3" x14ac:dyDescent="0.3">
      <c r="C475" s="16"/>
    </row>
    <row r="476" spans="3:3" x14ac:dyDescent="0.3">
      <c r="C476" s="16"/>
    </row>
    <row r="477" spans="3:3" x14ac:dyDescent="0.3">
      <c r="C477" s="16"/>
    </row>
    <row r="478" spans="3:3" x14ac:dyDescent="0.3">
      <c r="C478" s="16"/>
    </row>
    <row r="479" spans="3:3" x14ac:dyDescent="0.3">
      <c r="C479" s="16"/>
    </row>
    <row r="480" spans="3:3" x14ac:dyDescent="0.3">
      <c r="C480" s="16"/>
    </row>
    <row r="481" spans="3:3" x14ac:dyDescent="0.3">
      <c r="C481" s="16"/>
    </row>
    <row r="482" spans="3:3" x14ac:dyDescent="0.3">
      <c r="C482" s="16"/>
    </row>
    <row r="483" spans="3:3" x14ac:dyDescent="0.3">
      <c r="C483" s="16"/>
    </row>
    <row r="484" spans="3:3" x14ac:dyDescent="0.3">
      <c r="C484" s="16"/>
    </row>
    <row r="485" spans="3:3" x14ac:dyDescent="0.3">
      <c r="C485" s="16"/>
    </row>
    <row r="486" spans="3:3" x14ac:dyDescent="0.3">
      <c r="C486" s="16"/>
    </row>
    <row r="487" spans="3:3" x14ac:dyDescent="0.3">
      <c r="C487" s="16"/>
    </row>
    <row r="488" spans="3:3" x14ac:dyDescent="0.3">
      <c r="C488" s="16"/>
    </row>
    <row r="489" spans="3:3" x14ac:dyDescent="0.3">
      <c r="C489" s="16"/>
    </row>
    <row r="490" spans="3:3" x14ac:dyDescent="0.3">
      <c r="C490" s="16"/>
    </row>
    <row r="491" spans="3:3" x14ac:dyDescent="0.3">
      <c r="C491" s="16"/>
    </row>
    <row r="492" spans="3:3" x14ac:dyDescent="0.3">
      <c r="C492" s="16"/>
    </row>
    <row r="493" spans="3:3" x14ac:dyDescent="0.3">
      <c r="C493" s="16"/>
    </row>
    <row r="494" spans="3:3" x14ac:dyDescent="0.3">
      <c r="C494" s="16"/>
    </row>
    <row r="495" spans="3:3" x14ac:dyDescent="0.3">
      <c r="C495" s="16"/>
    </row>
    <row r="496" spans="3:3" x14ac:dyDescent="0.3">
      <c r="C496" s="16"/>
    </row>
    <row r="497" spans="3:3" x14ac:dyDescent="0.3">
      <c r="C497" s="16"/>
    </row>
    <row r="498" spans="3:3" x14ac:dyDescent="0.3">
      <c r="C498" s="16"/>
    </row>
    <row r="499" spans="3:3" x14ac:dyDescent="0.3">
      <c r="C499" s="16"/>
    </row>
    <row r="500" spans="3:3" x14ac:dyDescent="0.3">
      <c r="C500" s="16"/>
    </row>
    <row r="501" spans="3:3" x14ac:dyDescent="0.3">
      <c r="C501" s="16"/>
    </row>
    <row r="502" spans="3:3" x14ac:dyDescent="0.3">
      <c r="C502" s="16"/>
    </row>
    <row r="503" spans="3:3" x14ac:dyDescent="0.3">
      <c r="C503" s="16"/>
    </row>
    <row r="504" spans="3:3" x14ac:dyDescent="0.3">
      <c r="C504" s="16"/>
    </row>
    <row r="505" spans="3:3" x14ac:dyDescent="0.3">
      <c r="C505" s="16"/>
    </row>
    <row r="506" spans="3:3" x14ac:dyDescent="0.3">
      <c r="C506" s="16"/>
    </row>
    <row r="507" spans="3:3" x14ac:dyDescent="0.3">
      <c r="C507" s="16"/>
    </row>
    <row r="508" spans="3:3" x14ac:dyDescent="0.3">
      <c r="C508" s="16"/>
    </row>
    <row r="509" spans="3:3" x14ac:dyDescent="0.3">
      <c r="C509" s="16"/>
    </row>
    <row r="510" spans="3:3" x14ac:dyDescent="0.3">
      <c r="C510" s="16"/>
    </row>
    <row r="511" spans="3:3" x14ac:dyDescent="0.3">
      <c r="C511" s="16"/>
    </row>
    <row r="512" spans="3:3" x14ac:dyDescent="0.3">
      <c r="C512" s="16"/>
    </row>
    <row r="513" spans="3:3" x14ac:dyDescent="0.3">
      <c r="C513" s="16"/>
    </row>
    <row r="514" spans="3:3" x14ac:dyDescent="0.3">
      <c r="C514" s="16"/>
    </row>
    <row r="515" spans="3:3" x14ac:dyDescent="0.3">
      <c r="C515" s="16"/>
    </row>
    <row r="516" spans="3:3" x14ac:dyDescent="0.3">
      <c r="C516" s="16"/>
    </row>
    <row r="517" spans="3:3" x14ac:dyDescent="0.3">
      <c r="C517" s="16"/>
    </row>
    <row r="518" spans="3:3" x14ac:dyDescent="0.3">
      <c r="C518" s="16"/>
    </row>
    <row r="519" spans="3:3" x14ac:dyDescent="0.3">
      <c r="C519" s="16"/>
    </row>
    <row r="520" spans="3:3" x14ac:dyDescent="0.3">
      <c r="C520" s="16"/>
    </row>
    <row r="521" spans="3:3" x14ac:dyDescent="0.3">
      <c r="C521" s="16"/>
    </row>
    <row r="522" spans="3:3" x14ac:dyDescent="0.3">
      <c r="C522" s="16"/>
    </row>
    <row r="523" spans="3:3" x14ac:dyDescent="0.3">
      <c r="C523" s="16"/>
    </row>
    <row r="524" spans="3:3" x14ac:dyDescent="0.3">
      <c r="C524" s="16"/>
    </row>
    <row r="525" spans="3:3" x14ac:dyDescent="0.3">
      <c r="C525" s="16"/>
    </row>
    <row r="526" spans="3:3" x14ac:dyDescent="0.3">
      <c r="C526" s="16"/>
    </row>
    <row r="527" spans="3:3" x14ac:dyDescent="0.3">
      <c r="C527" s="16"/>
    </row>
    <row r="528" spans="3:3" x14ac:dyDescent="0.3">
      <c r="C528" s="16"/>
    </row>
    <row r="529" spans="3:3" x14ac:dyDescent="0.3">
      <c r="C529" s="16"/>
    </row>
    <row r="530" spans="3:3" x14ac:dyDescent="0.3">
      <c r="C530" s="16"/>
    </row>
    <row r="531" spans="3:3" x14ac:dyDescent="0.3">
      <c r="C531" s="16"/>
    </row>
    <row r="532" spans="3:3" x14ac:dyDescent="0.3">
      <c r="C532" s="16"/>
    </row>
    <row r="533" spans="3:3" x14ac:dyDescent="0.3">
      <c r="C533" s="16"/>
    </row>
    <row r="534" spans="3:3" x14ac:dyDescent="0.3">
      <c r="C534" s="16"/>
    </row>
    <row r="535" spans="3:3" x14ac:dyDescent="0.3">
      <c r="C535" s="16"/>
    </row>
    <row r="536" spans="3:3" x14ac:dyDescent="0.3">
      <c r="C536" s="16"/>
    </row>
    <row r="537" spans="3:3" x14ac:dyDescent="0.3">
      <c r="C537" s="16"/>
    </row>
    <row r="538" spans="3:3" x14ac:dyDescent="0.3">
      <c r="C538" s="16"/>
    </row>
    <row r="539" spans="3:3" x14ac:dyDescent="0.3">
      <c r="C539" s="16"/>
    </row>
    <row r="540" spans="3:3" x14ac:dyDescent="0.3">
      <c r="C540" s="16"/>
    </row>
    <row r="541" spans="3:3" x14ac:dyDescent="0.3">
      <c r="C541" s="16"/>
    </row>
    <row r="542" spans="3:3" x14ac:dyDescent="0.3">
      <c r="C542" s="16"/>
    </row>
    <row r="543" spans="3:3" x14ac:dyDescent="0.3">
      <c r="C543" s="16"/>
    </row>
    <row r="544" spans="3:3" x14ac:dyDescent="0.3">
      <c r="C544" s="16"/>
    </row>
    <row r="545" spans="3:3" x14ac:dyDescent="0.3">
      <c r="C545" s="16"/>
    </row>
    <row r="546" spans="3:3" x14ac:dyDescent="0.3">
      <c r="C546" s="16"/>
    </row>
    <row r="547" spans="3:3" x14ac:dyDescent="0.3">
      <c r="C547" s="16"/>
    </row>
    <row r="548" spans="3:3" x14ac:dyDescent="0.3">
      <c r="C548" s="16"/>
    </row>
    <row r="549" spans="3:3" x14ac:dyDescent="0.3">
      <c r="C549" s="16"/>
    </row>
    <row r="550" spans="3:3" x14ac:dyDescent="0.3">
      <c r="C550" s="16"/>
    </row>
    <row r="551" spans="3:3" x14ac:dyDescent="0.3">
      <c r="C551" s="16"/>
    </row>
    <row r="552" spans="3:3" x14ac:dyDescent="0.3">
      <c r="C552" s="16"/>
    </row>
    <row r="553" spans="3:3" x14ac:dyDescent="0.3">
      <c r="C553" s="16"/>
    </row>
    <row r="554" spans="3:3" x14ac:dyDescent="0.3">
      <c r="C554" s="16"/>
    </row>
    <row r="555" spans="3:3" x14ac:dyDescent="0.3">
      <c r="C555" s="16"/>
    </row>
    <row r="556" spans="3:3" x14ac:dyDescent="0.3">
      <c r="C556" s="16"/>
    </row>
    <row r="557" spans="3:3" x14ac:dyDescent="0.3">
      <c r="C557" s="16"/>
    </row>
    <row r="558" spans="3:3" x14ac:dyDescent="0.3">
      <c r="C558" s="16"/>
    </row>
    <row r="559" spans="3:3" x14ac:dyDescent="0.3">
      <c r="C559" s="16"/>
    </row>
    <row r="560" spans="3:3" x14ac:dyDescent="0.3">
      <c r="C560" s="16"/>
    </row>
    <row r="561" spans="3:3" x14ac:dyDescent="0.3">
      <c r="C561" s="16"/>
    </row>
    <row r="562" spans="3:3" x14ac:dyDescent="0.3">
      <c r="C562" s="16"/>
    </row>
    <row r="563" spans="3:3" x14ac:dyDescent="0.3">
      <c r="C563" s="16"/>
    </row>
    <row r="564" spans="3:3" x14ac:dyDescent="0.3">
      <c r="C564" s="16"/>
    </row>
    <row r="565" spans="3:3" x14ac:dyDescent="0.3">
      <c r="C565" s="16"/>
    </row>
    <row r="566" spans="3:3" x14ac:dyDescent="0.3">
      <c r="C566" s="16"/>
    </row>
    <row r="567" spans="3:3" x14ac:dyDescent="0.3">
      <c r="C567" s="16"/>
    </row>
    <row r="568" spans="3:3" x14ac:dyDescent="0.3">
      <c r="C568" s="16"/>
    </row>
    <row r="569" spans="3:3" x14ac:dyDescent="0.3">
      <c r="C569" s="16"/>
    </row>
    <row r="570" spans="3:3" x14ac:dyDescent="0.3">
      <c r="C570" s="16"/>
    </row>
    <row r="571" spans="3:3" x14ac:dyDescent="0.3">
      <c r="C571" s="16"/>
    </row>
    <row r="572" spans="3:3" x14ac:dyDescent="0.3">
      <c r="C572" s="16"/>
    </row>
    <row r="573" spans="3:3" x14ac:dyDescent="0.3">
      <c r="C573" s="16"/>
    </row>
    <row r="574" spans="3:3" x14ac:dyDescent="0.3">
      <c r="C574" s="16"/>
    </row>
    <row r="575" spans="3:3" x14ac:dyDescent="0.3">
      <c r="C575" s="16"/>
    </row>
    <row r="576" spans="3:3" x14ac:dyDescent="0.3">
      <c r="C576" s="16"/>
    </row>
    <row r="577" spans="3:3" x14ac:dyDescent="0.3">
      <c r="C577" s="16"/>
    </row>
    <row r="578" spans="3:3" x14ac:dyDescent="0.3">
      <c r="C578" s="16"/>
    </row>
    <row r="579" spans="3:3" x14ac:dyDescent="0.3">
      <c r="C579" s="16"/>
    </row>
    <row r="580" spans="3:3" x14ac:dyDescent="0.3">
      <c r="C580" s="16"/>
    </row>
    <row r="581" spans="3:3" x14ac:dyDescent="0.3">
      <c r="C581" s="16"/>
    </row>
    <row r="582" spans="3:3" x14ac:dyDescent="0.3">
      <c r="C582" s="16"/>
    </row>
    <row r="583" spans="3:3" x14ac:dyDescent="0.3">
      <c r="C583" s="16"/>
    </row>
    <row r="584" spans="3:3" x14ac:dyDescent="0.3">
      <c r="C584" s="16"/>
    </row>
    <row r="585" spans="3:3" x14ac:dyDescent="0.3">
      <c r="C585" s="16"/>
    </row>
    <row r="586" spans="3:3" x14ac:dyDescent="0.3">
      <c r="C586" s="16"/>
    </row>
    <row r="587" spans="3:3" x14ac:dyDescent="0.3">
      <c r="C587" s="16"/>
    </row>
    <row r="588" spans="3:3" x14ac:dyDescent="0.3">
      <c r="C588" s="16"/>
    </row>
    <row r="589" spans="3:3" x14ac:dyDescent="0.3">
      <c r="C589" s="16"/>
    </row>
    <row r="590" spans="3:3" x14ac:dyDescent="0.3">
      <c r="C590" s="16"/>
    </row>
    <row r="591" spans="3:3" x14ac:dyDescent="0.3">
      <c r="C591" s="16"/>
    </row>
    <row r="592" spans="3:3" x14ac:dyDescent="0.3">
      <c r="C592" s="16"/>
    </row>
    <row r="593" spans="3:3" x14ac:dyDescent="0.3">
      <c r="C593" s="16"/>
    </row>
    <row r="594" spans="3:3" x14ac:dyDescent="0.3">
      <c r="C594" s="16"/>
    </row>
    <row r="595" spans="3:3" x14ac:dyDescent="0.3">
      <c r="C595" s="16"/>
    </row>
    <row r="596" spans="3:3" x14ac:dyDescent="0.3">
      <c r="C596" s="16"/>
    </row>
    <row r="597" spans="3:3" x14ac:dyDescent="0.3">
      <c r="C597" s="16"/>
    </row>
    <row r="598" spans="3:3" x14ac:dyDescent="0.3">
      <c r="C598" s="16"/>
    </row>
    <row r="599" spans="3:3" x14ac:dyDescent="0.3">
      <c r="C599" s="16"/>
    </row>
    <row r="600" spans="3:3" x14ac:dyDescent="0.3">
      <c r="C600" s="16"/>
    </row>
    <row r="601" spans="3:3" x14ac:dyDescent="0.3">
      <c r="C601" s="16"/>
    </row>
    <row r="602" spans="3:3" x14ac:dyDescent="0.3">
      <c r="C602" s="16"/>
    </row>
    <row r="603" spans="3:3" x14ac:dyDescent="0.3">
      <c r="C603" s="16"/>
    </row>
    <row r="604" spans="3:3" x14ac:dyDescent="0.3">
      <c r="C604" s="16"/>
    </row>
    <row r="605" spans="3:3" x14ac:dyDescent="0.3">
      <c r="C605" s="16"/>
    </row>
    <row r="606" spans="3:3" x14ac:dyDescent="0.3">
      <c r="C606" s="16"/>
    </row>
    <row r="607" spans="3:3" x14ac:dyDescent="0.3">
      <c r="C607" s="16"/>
    </row>
    <row r="608" spans="3:3" x14ac:dyDescent="0.3">
      <c r="C608" s="16"/>
    </row>
    <row r="609" spans="3:3" x14ac:dyDescent="0.3">
      <c r="C609" s="16"/>
    </row>
    <row r="610" spans="3:3" x14ac:dyDescent="0.3">
      <c r="C610" s="16"/>
    </row>
    <row r="611" spans="3:3" x14ac:dyDescent="0.3">
      <c r="C611" s="16"/>
    </row>
    <row r="612" spans="3:3" x14ac:dyDescent="0.3">
      <c r="C612" s="16"/>
    </row>
    <row r="613" spans="3:3" x14ac:dyDescent="0.3">
      <c r="C613" s="16"/>
    </row>
    <row r="614" spans="3:3" x14ac:dyDescent="0.3">
      <c r="C614" s="16"/>
    </row>
    <row r="615" spans="3:3" x14ac:dyDescent="0.3">
      <c r="C615" s="16"/>
    </row>
    <row r="616" spans="3:3" x14ac:dyDescent="0.3">
      <c r="C616" s="16"/>
    </row>
    <row r="617" spans="3:3" x14ac:dyDescent="0.3">
      <c r="C617" s="16"/>
    </row>
    <row r="618" spans="3:3" x14ac:dyDescent="0.3">
      <c r="C618" s="16"/>
    </row>
    <row r="619" spans="3:3" x14ac:dyDescent="0.3">
      <c r="C619" s="16"/>
    </row>
    <row r="620" spans="3:3" x14ac:dyDescent="0.3">
      <c r="C620" s="16"/>
    </row>
    <row r="621" spans="3:3" x14ac:dyDescent="0.3">
      <c r="C621" s="16"/>
    </row>
    <row r="622" spans="3:3" x14ac:dyDescent="0.3">
      <c r="C622" s="16"/>
    </row>
    <row r="623" spans="3:3" x14ac:dyDescent="0.3">
      <c r="C623" s="16"/>
    </row>
    <row r="624" spans="3:3" x14ac:dyDescent="0.3">
      <c r="C624" s="16"/>
    </row>
    <row r="625" spans="3:3" x14ac:dyDescent="0.3">
      <c r="C625" s="16"/>
    </row>
    <row r="626" spans="3:3" x14ac:dyDescent="0.3">
      <c r="C626" s="16"/>
    </row>
    <row r="627" spans="3:3" x14ac:dyDescent="0.3">
      <c r="C627" s="16"/>
    </row>
    <row r="628" spans="3:3" x14ac:dyDescent="0.3">
      <c r="C628" s="16"/>
    </row>
    <row r="629" spans="3:3" x14ac:dyDescent="0.3">
      <c r="C629" s="16"/>
    </row>
    <row r="630" spans="3:3" x14ac:dyDescent="0.3">
      <c r="C630" s="16"/>
    </row>
    <row r="631" spans="3:3" x14ac:dyDescent="0.3">
      <c r="C631" s="16"/>
    </row>
    <row r="632" spans="3:3" x14ac:dyDescent="0.3">
      <c r="C632" s="16"/>
    </row>
    <row r="633" spans="3:3" x14ac:dyDescent="0.3">
      <c r="C633" s="16"/>
    </row>
    <row r="634" spans="3:3" x14ac:dyDescent="0.3">
      <c r="C634" s="16"/>
    </row>
    <row r="635" spans="3:3" x14ac:dyDescent="0.3">
      <c r="C635" s="16"/>
    </row>
    <row r="636" spans="3:3" x14ac:dyDescent="0.3">
      <c r="C636" s="16"/>
    </row>
    <row r="637" spans="3:3" x14ac:dyDescent="0.3">
      <c r="C637" s="16"/>
    </row>
    <row r="638" spans="3:3" x14ac:dyDescent="0.3">
      <c r="C638" s="16"/>
    </row>
    <row r="639" spans="3:3" x14ac:dyDescent="0.3">
      <c r="C639" s="16"/>
    </row>
    <row r="640" spans="3:3" x14ac:dyDescent="0.3">
      <c r="C640" s="16"/>
    </row>
    <row r="641" spans="3:3" x14ac:dyDescent="0.3">
      <c r="C641" s="16"/>
    </row>
    <row r="642" spans="3:3" x14ac:dyDescent="0.3">
      <c r="C642" s="16"/>
    </row>
    <row r="643" spans="3:3" x14ac:dyDescent="0.3">
      <c r="C643" s="16"/>
    </row>
    <row r="644" spans="3:3" x14ac:dyDescent="0.3">
      <c r="C644" s="16"/>
    </row>
    <row r="645" spans="3:3" x14ac:dyDescent="0.3">
      <c r="C645" s="16"/>
    </row>
    <row r="646" spans="3:3" x14ac:dyDescent="0.3">
      <c r="C646" s="16"/>
    </row>
    <row r="647" spans="3:3" x14ac:dyDescent="0.3">
      <c r="C647" s="16"/>
    </row>
    <row r="648" spans="3:3" x14ac:dyDescent="0.3">
      <c r="C648" s="16"/>
    </row>
    <row r="649" spans="3:3" x14ac:dyDescent="0.3">
      <c r="C649" s="16"/>
    </row>
    <row r="650" spans="3:3" x14ac:dyDescent="0.3">
      <c r="C650" s="16"/>
    </row>
    <row r="651" spans="3:3" x14ac:dyDescent="0.3">
      <c r="C651" s="16"/>
    </row>
    <row r="652" spans="3:3" x14ac:dyDescent="0.3">
      <c r="C652" s="16"/>
    </row>
    <row r="653" spans="3:3" x14ac:dyDescent="0.3">
      <c r="C653" s="16"/>
    </row>
    <row r="654" spans="3:3" x14ac:dyDescent="0.3">
      <c r="C654" s="16"/>
    </row>
    <row r="655" spans="3:3" x14ac:dyDescent="0.3">
      <c r="C655" s="16"/>
    </row>
    <row r="656" spans="3:3" x14ac:dyDescent="0.3">
      <c r="C656" s="16"/>
    </row>
    <row r="657" spans="3:3" x14ac:dyDescent="0.3">
      <c r="C657" s="16"/>
    </row>
    <row r="658" spans="3:3" x14ac:dyDescent="0.3">
      <c r="C658" s="16"/>
    </row>
    <row r="659" spans="3:3" x14ac:dyDescent="0.3">
      <c r="C659" s="16"/>
    </row>
    <row r="660" spans="3:3" x14ac:dyDescent="0.3">
      <c r="C660" s="16"/>
    </row>
    <row r="661" spans="3:3" x14ac:dyDescent="0.3">
      <c r="C661" s="16"/>
    </row>
    <row r="662" spans="3:3" x14ac:dyDescent="0.3">
      <c r="C662" s="16"/>
    </row>
    <row r="663" spans="3:3" x14ac:dyDescent="0.3">
      <c r="C663" s="16"/>
    </row>
    <row r="664" spans="3:3" x14ac:dyDescent="0.3">
      <c r="C664" s="16"/>
    </row>
    <row r="665" spans="3:3" x14ac:dyDescent="0.3">
      <c r="C665" s="16"/>
    </row>
    <row r="666" spans="3:3" x14ac:dyDescent="0.3">
      <c r="C666" s="16"/>
    </row>
    <row r="667" spans="3:3" x14ac:dyDescent="0.3">
      <c r="C667" s="16"/>
    </row>
    <row r="668" spans="3:3" x14ac:dyDescent="0.3">
      <c r="C668" s="16"/>
    </row>
    <row r="669" spans="3:3" x14ac:dyDescent="0.3">
      <c r="C669" s="16"/>
    </row>
    <row r="670" spans="3:3" x14ac:dyDescent="0.3">
      <c r="C670" s="16"/>
    </row>
    <row r="671" spans="3:3" x14ac:dyDescent="0.3">
      <c r="C671" s="16"/>
    </row>
    <row r="672" spans="3:3" x14ac:dyDescent="0.3">
      <c r="C672" s="16"/>
    </row>
    <row r="673" spans="3:3" x14ac:dyDescent="0.3">
      <c r="C673" s="16"/>
    </row>
    <row r="674" spans="3:3" x14ac:dyDescent="0.3">
      <c r="C674" s="16"/>
    </row>
    <row r="675" spans="3:3" x14ac:dyDescent="0.3">
      <c r="C675" s="16"/>
    </row>
    <row r="676" spans="3:3" x14ac:dyDescent="0.3">
      <c r="C676" s="16"/>
    </row>
    <row r="677" spans="3:3" x14ac:dyDescent="0.3">
      <c r="C677" s="16"/>
    </row>
    <row r="678" spans="3:3" x14ac:dyDescent="0.3">
      <c r="C678" s="16"/>
    </row>
    <row r="679" spans="3:3" x14ac:dyDescent="0.3">
      <c r="C679" s="16"/>
    </row>
    <row r="680" spans="3:3" x14ac:dyDescent="0.3">
      <c r="C680" s="16"/>
    </row>
    <row r="681" spans="3:3" x14ac:dyDescent="0.3">
      <c r="C681" s="16"/>
    </row>
    <row r="682" spans="3:3" x14ac:dyDescent="0.3">
      <c r="C682" s="16"/>
    </row>
    <row r="683" spans="3:3" x14ac:dyDescent="0.3">
      <c r="C683" s="16"/>
    </row>
    <row r="684" spans="3:3" x14ac:dyDescent="0.3">
      <c r="C684" s="16"/>
    </row>
    <row r="685" spans="3:3" x14ac:dyDescent="0.3">
      <c r="C685" s="16"/>
    </row>
    <row r="686" spans="3:3" x14ac:dyDescent="0.3">
      <c r="C686" s="16"/>
    </row>
    <row r="687" spans="3:3" x14ac:dyDescent="0.3">
      <c r="C687" s="16"/>
    </row>
    <row r="688" spans="3:3" x14ac:dyDescent="0.3">
      <c r="C688" s="16"/>
    </row>
    <row r="689" spans="3:3" x14ac:dyDescent="0.3">
      <c r="C689" s="16"/>
    </row>
    <row r="690" spans="3:3" x14ac:dyDescent="0.3">
      <c r="C690" s="16"/>
    </row>
    <row r="691" spans="3:3" x14ac:dyDescent="0.3">
      <c r="C691" s="16"/>
    </row>
    <row r="692" spans="3:3" x14ac:dyDescent="0.3">
      <c r="C692" s="16"/>
    </row>
    <row r="693" spans="3:3" x14ac:dyDescent="0.3">
      <c r="C693" s="16"/>
    </row>
    <row r="694" spans="3:3" x14ac:dyDescent="0.3">
      <c r="C694" s="16"/>
    </row>
    <row r="695" spans="3:3" x14ac:dyDescent="0.3">
      <c r="C695" s="16"/>
    </row>
    <row r="696" spans="3:3" x14ac:dyDescent="0.3">
      <c r="C696" s="16"/>
    </row>
    <row r="697" spans="3:3" x14ac:dyDescent="0.3">
      <c r="C697" s="16"/>
    </row>
    <row r="698" spans="3:3" x14ac:dyDescent="0.3">
      <c r="C698" s="16"/>
    </row>
    <row r="699" spans="3:3" x14ac:dyDescent="0.3">
      <c r="C699" s="16"/>
    </row>
    <row r="700" spans="3:3" x14ac:dyDescent="0.3">
      <c r="C700" s="16"/>
    </row>
    <row r="701" spans="3:3" x14ac:dyDescent="0.3">
      <c r="C701" s="16"/>
    </row>
    <row r="702" spans="3:3" x14ac:dyDescent="0.3">
      <c r="C702" s="16"/>
    </row>
    <row r="703" spans="3:3" x14ac:dyDescent="0.3">
      <c r="C703" s="16"/>
    </row>
    <row r="704" spans="3:3" x14ac:dyDescent="0.3">
      <c r="C704" s="16"/>
    </row>
    <row r="705" spans="3:3" x14ac:dyDescent="0.3">
      <c r="C705" s="16"/>
    </row>
    <row r="706" spans="3:3" x14ac:dyDescent="0.3">
      <c r="C706" s="16"/>
    </row>
    <row r="707" spans="3:3" x14ac:dyDescent="0.3">
      <c r="C707" s="16"/>
    </row>
    <row r="708" spans="3:3" x14ac:dyDescent="0.3">
      <c r="C708" s="16"/>
    </row>
    <row r="709" spans="3:3" x14ac:dyDescent="0.3">
      <c r="C709" s="16"/>
    </row>
    <row r="710" spans="3:3" x14ac:dyDescent="0.3">
      <c r="C710" s="16"/>
    </row>
    <row r="711" spans="3:3" x14ac:dyDescent="0.3">
      <c r="C711" s="16"/>
    </row>
    <row r="712" spans="3:3" x14ac:dyDescent="0.3">
      <c r="C712" s="16"/>
    </row>
    <row r="713" spans="3:3" x14ac:dyDescent="0.3">
      <c r="C713" s="16"/>
    </row>
    <row r="714" spans="3:3" x14ac:dyDescent="0.3">
      <c r="C714" s="16"/>
    </row>
    <row r="715" spans="3:3" x14ac:dyDescent="0.3">
      <c r="C715" s="16"/>
    </row>
    <row r="716" spans="3:3" x14ac:dyDescent="0.3">
      <c r="C716" s="16"/>
    </row>
    <row r="717" spans="3:3" x14ac:dyDescent="0.3">
      <c r="C717" s="16"/>
    </row>
    <row r="718" spans="3:3" x14ac:dyDescent="0.3">
      <c r="C718" s="16"/>
    </row>
    <row r="719" spans="3:3" x14ac:dyDescent="0.3">
      <c r="C719" s="16"/>
    </row>
    <row r="720" spans="3:3" x14ac:dyDescent="0.3">
      <c r="C720" s="16"/>
    </row>
    <row r="721" spans="3:3" x14ac:dyDescent="0.3">
      <c r="C721" s="16"/>
    </row>
    <row r="722" spans="3:3" x14ac:dyDescent="0.3">
      <c r="C722" s="16"/>
    </row>
    <row r="723" spans="3:3" x14ac:dyDescent="0.3">
      <c r="C723" s="16"/>
    </row>
    <row r="724" spans="3:3" x14ac:dyDescent="0.3">
      <c r="C724" s="16"/>
    </row>
    <row r="725" spans="3:3" x14ac:dyDescent="0.3">
      <c r="C725" s="16"/>
    </row>
    <row r="726" spans="3:3" x14ac:dyDescent="0.3">
      <c r="C726" s="16"/>
    </row>
    <row r="727" spans="3:3" x14ac:dyDescent="0.3">
      <c r="C727" s="16"/>
    </row>
    <row r="728" spans="3:3" x14ac:dyDescent="0.3">
      <c r="C728" s="16"/>
    </row>
    <row r="729" spans="3:3" x14ac:dyDescent="0.3">
      <c r="C729" s="16"/>
    </row>
    <row r="730" spans="3:3" x14ac:dyDescent="0.3">
      <c r="C730" s="16"/>
    </row>
    <row r="731" spans="3:3" x14ac:dyDescent="0.3">
      <c r="C731" s="16"/>
    </row>
    <row r="732" spans="3:3" x14ac:dyDescent="0.3">
      <c r="C732" s="16"/>
    </row>
    <row r="733" spans="3:3" x14ac:dyDescent="0.3">
      <c r="C733" s="16"/>
    </row>
    <row r="734" spans="3:3" x14ac:dyDescent="0.3">
      <c r="C734" s="16"/>
    </row>
    <row r="735" spans="3:3" x14ac:dyDescent="0.3">
      <c r="C735" s="16"/>
    </row>
    <row r="736" spans="3:3" x14ac:dyDescent="0.3">
      <c r="C736" s="16"/>
    </row>
    <row r="737" spans="3:3" x14ac:dyDescent="0.3">
      <c r="C737" s="16"/>
    </row>
    <row r="738" spans="3:3" x14ac:dyDescent="0.3">
      <c r="C738" s="16"/>
    </row>
    <row r="739" spans="3:3" x14ac:dyDescent="0.3">
      <c r="C739" s="16"/>
    </row>
    <row r="740" spans="3:3" x14ac:dyDescent="0.3">
      <c r="C740" s="16"/>
    </row>
    <row r="741" spans="3:3" x14ac:dyDescent="0.3">
      <c r="C741" s="16"/>
    </row>
    <row r="742" spans="3:3" x14ac:dyDescent="0.3">
      <c r="C742" s="16"/>
    </row>
    <row r="743" spans="3:3" x14ac:dyDescent="0.3">
      <c r="C743" s="16"/>
    </row>
    <row r="744" spans="3:3" x14ac:dyDescent="0.3">
      <c r="C744" s="16"/>
    </row>
    <row r="745" spans="3:3" x14ac:dyDescent="0.3">
      <c r="C745" s="16"/>
    </row>
    <row r="746" spans="3:3" x14ac:dyDescent="0.3">
      <c r="C746" s="16"/>
    </row>
    <row r="747" spans="3:3" x14ac:dyDescent="0.3">
      <c r="C747" s="16"/>
    </row>
    <row r="748" spans="3:3" x14ac:dyDescent="0.3">
      <c r="C748" s="16"/>
    </row>
    <row r="749" spans="3:3" x14ac:dyDescent="0.3">
      <c r="C749" s="16"/>
    </row>
    <row r="750" spans="3:3" x14ac:dyDescent="0.3">
      <c r="C750" s="16"/>
    </row>
    <row r="751" spans="3:3" x14ac:dyDescent="0.3">
      <c r="C751" s="16"/>
    </row>
    <row r="752" spans="3:3" x14ac:dyDescent="0.3">
      <c r="C752" s="16"/>
    </row>
    <row r="753" spans="3:3" x14ac:dyDescent="0.3">
      <c r="C753" s="16"/>
    </row>
    <row r="754" spans="3:3" x14ac:dyDescent="0.3">
      <c r="C754" s="16"/>
    </row>
    <row r="755" spans="3:3" x14ac:dyDescent="0.3">
      <c r="C755" s="16"/>
    </row>
    <row r="756" spans="3:3" x14ac:dyDescent="0.3">
      <c r="C756" s="16"/>
    </row>
    <row r="757" spans="3:3" x14ac:dyDescent="0.3">
      <c r="C757" s="16"/>
    </row>
    <row r="758" spans="3:3" x14ac:dyDescent="0.3">
      <c r="C758" s="16"/>
    </row>
    <row r="759" spans="3:3" x14ac:dyDescent="0.3">
      <c r="C759" s="16"/>
    </row>
    <row r="760" spans="3:3" x14ac:dyDescent="0.3">
      <c r="C760" s="16"/>
    </row>
    <row r="761" spans="3:3" x14ac:dyDescent="0.3">
      <c r="C761" s="16"/>
    </row>
    <row r="762" spans="3:3" x14ac:dyDescent="0.3">
      <c r="C762" s="16"/>
    </row>
    <row r="763" spans="3:3" x14ac:dyDescent="0.3">
      <c r="C763" s="16"/>
    </row>
    <row r="764" spans="3:3" x14ac:dyDescent="0.3">
      <c r="C764" s="16"/>
    </row>
    <row r="765" spans="3:3" x14ac:dyDescent="0.3">
      <c r="C765" s="16"/>
    </row>
    <row r="766" spans="3:3" x14ac:dyDescent="0.3">
      <c r="C766" s="16"/>
    </row>
    <row r="767" spans="3:3" x14ac:dyDescent="0.3">
      <c r="C767" s="16"/>
    </row>
  </sheetData>
  <mergeCells count="12">
    <mergeCell ref="B14:I14"/>
    <mergeCell ref="J14:K14"/>
    <mergeCell ref="A11:J12"/>
    <mergeCell ref="J72:K72"/>
    <mergeCell ref="C75:D75"/>
    <mergeCell ref="A79:B79"/>
    <mergeCell ref="A30:A31"/>
    <mergeCell ref="A45:B45"/>
    <mergeCell ref="A46:B46"/>
    <mergeCell ref="A65:J65"/>
    <mergeCell ref="A66:J66"/>
    <mergeCell ref="A41:J42"/>
  </mergeCells>
  <pageMargins left="0.74803149606299213" right="0.43307086614173229" top="0.27559055118110237" bottom="0.62992125984251968" header="0.19685039370078741" footer="0.78740157480314965"/>
  <pageSetup scale="50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lG4+8YYVs6695AV1xePBfoC2jNy7Bw725M4+eiSZETU=</DigestValue>
    </Reference>
    <Reference Type="http://www.w3.org/2000/09/xmldsig#Object" URI="#idOfficeObject">
      <DigestMethod Algorithm="http://www.w3.org/2001/04/xmlenc#sha256"/>
      <DigestValue>Z5IB2FYpmokgwE/pNf9ciA04DYZ6NtuCJnPbc95xQ/s=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8fkmS9JJ1aNN5Yar5R03TSSaiLMnpTP1PKqf7VDT8sU=</DigestValue>
    </Reference>
    <Reference Type="http://www.w3.org/2000/09/xmldsig#Object" URI="#idValidSigLnImg">
      <DigestMethod Algorithm="http://www.w3.org/2001/04/xmlenc#sha256"/>
      <DigestValue>/v7kpoDdeJO8d7gWuqjClG+16B/qRTK2qYpbqk1NKz0=</DigestValue>
    </Reference>
    <Reference Type="http://www.w3.org/2000/09/xmldsig#Object" URI="#idInvalidSigLnImg">
      <DigestMethod Algorithm="http://www.w3.org/2001/04/xmlenc#sha256"/>
      <DigestValue>PQzKsDDvTCjwRE2XHZ2A8C9CnH5bWIArVlgDqPihoLQ=</DigestValue>
    </Reference>
  </SignedInfo>
  <SignatureValue>scTFsn9oOtiWIsSIJU4ZqHupxwWMMDCwb2Ml3osto38MgEkmVfptaYU4UtGJtDRlESAeky0Re3NX
9HJ1Qk8A9QYnEyQThbTycra1WbSHj9xHNxU+Wyjvqlc2RZwF9cOeztOCFvxkAgLLvrjPCn9BtzfF
wD7Zq+tT2+B8oT+JZ9vfKHwW7QxUcLTKawzEq+XYxFPDDgEZnn2EYdNcqhmU7iiv3XV4cnnjOqaS
TuE33YFoCCFS7MhLcE9zQ65IEB/qlEmPsoL+8NeGxmj57iFjUNm5WtLM0OAB5s2HTL7M1Bm962lY
QdV8B1Imw9BcYADKGTPVYqhAiHS3htH9X1sljg==</SignatureValue>
  <KeyInfo>
    <X509Data>
      <X509Certificate>MIIImzCCBoOgAwIBAgIQJdYOg3bvHfVl81imVPVjLzANBgkqhkiG9w0BAQsFADCBgTEWMBQGA1UEBRMNUlVDODAwODAwOTktMDERMA8GA1UEAxMIVklUIFMuQS4xODA2BgNVBAsML1ByZXN0YWRvciBDdWFsaWZpY2FkbyBkZSBTZXJ2aWNpb3MgZGUgQ29uZmlhbnphMQ0wCwYDVQQKDARJQ1BQMQswCQYDVQQGEwJQWTAeFw0yNDAzMTQyMDA1NThaFw0yNjAzMTQyMDA1NThaMIG+MRUwEwYDVQQqDAxHTEFEWVMgUkVORUUxGTAXBgNVBAQMEFZFTEFaUVVFWiBGUkFOQ08xETAPBgNVBAUTCENJNjEwMjMyMSYwJAYDVQQDDB1HTEFEWVMgUkVORUUgVkVMQVpRVUVaIEZSQU5DTzELMAkGA1UECwwCRjIxNTAzBgNVBAoMLENFUlRJRklDQURPIENVQUxJRklDQURPIERFIEZJUk1BIEVMRUNUUk9OSUNBMQswCQYDVQQGEwJQWTCCASIwDQYJKoZIhvcNAQEBBQADggEPADCCAQoCggEBALOBI5XElRg8LA3oSU8Cbp7RzxGG2sVMpPSaoj1+3B0sYPK+RoVcaD1vX/q7ExAf62cjcE6jICsNTI0XXas3KmOYW4YqUrrHtEdx2Iu+kTXk0/4yp+IhpVG8e7oEp8ZBmOBsvXx5woA92fWB0FtfD1puKA85IeINZA9N8rjbwtwLb8Fsf+lpP+vIgnYP1Nihl2sLsmSR5ceZ/8cYjGqL2Vlp3PiIjSE2WnDNGM+Bq0UNnyA1QtllTcL9Fa8w13vjkz9fj+V39ruVyOFEAmlsjscGq0V84D1FehnXdE5Jj/fXTHMQrYDnZXuZnLtHOzjfQmNKCiQZzOb5aVlDqOduIVcCAwEAAaOCA84wggPKMAwGA1UdEwEB/wQCMAAwDgYDVR0PAQH/BAQDAgXgMCwGA1UdJQEB/wQiMCAGCCsGAQUFBwMEBggrBgEFBQcDAgYKKwYBBAGCNxQCAjAdBgNVHQ4EFgQUmNV/7cr+2dVPozXW/AeC/6f44PM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wYDVR0RBFAwToEgR0xBRFlTLlZFTEFaUVVFWkBGQU1JTElB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BpeYRjVeUoUA/bJFUvnb2p7Ei+VvqOmMN8rhhyFH/4ZWW8f6Mi9b1QL8NkyATH5UQLrt0j69miQ685dd2ABzR/qTZhmds6oAvEH0XKpF0AjK546a5hgsFBK7k4p2i5DiIjaYaFv5fLlUWnwWsQU3DGqaknTt0MsCvtHNQHlczhnGzM6MSLcyhYqBZhUxbqAj1aDlFJa5ZH71mhWsjTm8BshzjpcYHflUukK0u08BevzQRdpfxpzvYJq192SKTh4ETaHrwOHITRRb/UmL3SajHmdyYvaDXERdMvGCq4lHJY6ZqgP+hbPlh5VAk0QeeZ+9hjtxs0maXoEv8yZxdgXfqRT+ObOIOLLuPOAazdCszjlYtLDT94qH+XJjpfalvV3UF7k/hk7jnFt9XZd7Pvn2CmWdLrBcO+hq+v+wqXHVN7ZVZvk0Oj/bYII8rUXkblpfcz0RrX6zBBnHQxepDqJv0Mb3clKZE+rya8Fq4RGWt5vdMlIdUVEV7B9X0IsMRzib6T92dAy90cVVswR0remKvtoEhGN1fkuhUwH9n7D5V/TE6WHqKWdW5s3tk3lggh+s+rtBoAyZfoLyvtP8IlPL6+eoKHI6o6P/IM5IDlUa2TpfUZd3PmxnbmVZPQ+r/QJmkbUKV/fbQU93NqGwzCobrP0w8FN/BTdd7JgKzYGdc/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Kn2INOK3hG33jE390sZ21oYDdlEISdR8/wP0ICmXgaE=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drawing1.xml?ContentType=application/vnd.openxmlformats-officedocument.drawing+xml">
        <DigestMethod Algorithm="http://www.w3.org/2001/04/xmlenc#sha256"/>
        <DigestValue>wkk0gHXZwx92wFxCaVaAvdmAcQBoqGLtnZ9EPasIc4w=</DigestValue>
      </Reference>
      <Reference URI="/xl/drawings/drawing2.xml?ContentType=application/vnd.openxmlformats-officedocument.drawing+xml">
        <DigestMethod Algorithm="http://www.w3.org/2001/04/xmlenc#sha256"/>
        <DigestValue>boed6Kgrq3O4YJe3XDJPvnvhRI3NRKn70kiq3xoqehI=</DigestValue>
      </Reference>
      <Reference URI="/xl/drawings/drawing3.xml?ContentType=application/vnd.openxmlformats-officedocument.drawing+xml">
        <DigestMethod Algorithm="http://www.w3.org/2001/04/xmlenc#sha256"/>
        <DigestValue>ZhsSZtL3gCHwHn82UB51nnPU+8Moq0n163372v+Q6SQ=</DigestValue>
      </Reference>
      <Reference URI="/xl/drawings/vmlDrawing1.vml?ContentType=application/vnd.openxmlformats-officedocument.vmlDrawing">
        <DigestMethod Algorithm="http://www.w3.org/2001/04/xmlenc#sha256"/>
        <DigestValue>EdQnDjc9560LzV1Zh2qt1ark1QbeUoIvzUrNvsRZ8RI=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emf?ContentType=image/x-emf">
        <DigestMethod Algorithm="http://www.w3.org/2001/04/xmlenc#sha256"/>
        <DigestValue>3cW6+2GWcWNWwU6DOk3eHiRIYW+OQjGBUOqAO95P0Zk=</DigestValue>
      </Reference>
      <Reference URI="/xl/media/image3.emf?ContentType=image/x-emf">
        <DigestMethod Algorithm="http://www.w3.org/2001/04/xmlenc#sha256"/>
        <DigestValue>amLcpXa+UbppEnMangF7yP1WQKMYFdNaKvYFgTse7cc=</DigestValue>
      </Reference>
      <Reference URI="/xl/media/image4.emf?ContentType=image/x-emf">
        <DigestMethod Algorithm="http://www.w3.org/2001/04/xmlenc#sha256"/>
        <DigestValue>eUD2k+zxx2YazGDS62Ain6OsmFsyAv51V1sPC6/tORc=</DigestValue>
      </Reference>
      <Reference URI="/xl/media/image5.emf?ContentType=image/x-emf">
        <DigestMethod Algorithm="http://www.w3.org/2001/04/xmlenc#sha256"/>
        <DigestValue>kG063rYtwfByGUpX74KzJZML/qHvf0M1sdRRX5FXcvg=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CfzhwPxEudHYqr2kombRs9Q8PmEX4GHgufySPCpPYzM=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tHoippvPcDdgyqHFbbLUu1/8m7XwJIyMH6dssCYJdaw=</DigestValue>
      </Reference>
      <Reference URI="/xl/sharedStrings.xml?ContentType=application/vnd.openxmlformats-officedocument.spreadsheetml.sharedStrings+xml">
        <DigestMethod Algorithm="http://www.w3.org/2001/04/xmlenc#sha256"/>
        <DigestValue>kcpCvcbzQ5bfCC21ILQETOR6NFXMkl2MoKqq4QsYPCc=</DigestValue>
      </Reference>
      <Reference URI="/xl/styles.xml?ContentType=application/vnd.openxmlformats-officedocument.spreadsheetml.styles+xml">
        <DigestMethod Algorithm="http://www.w3.org/2001/04/xmlenc#sha256"/>
        <DigestValue>UCyILgTqzkHf6zf/0cMka8KVnFUh/8ZGV5C5Z28zDjo=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TYfziBc7PWRh4nICHfso7u8Ld2JZ7S93M/je65gPCTI=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YVPtjIQdUSI4+aE7XcKmNEQmbeThNg53lZvY+MLOD84=</DigestValue>
      </Reference>
      <Reference URI="/xl/worksheets/sheet2.xml?ContentType=application/vnd.openxmlformats-officedocument.spreadsheetml.worksheet+xml">
        <DigestMethod Algorithm="http://www.w3.org/2001/04/xmlenc#sha256"/>
        <DigestValue>HY3aeY5NXAKMXZ5nzJ5+mol6fEifxw2aReIb3jSiaW0=</DigestValue>
      </Reference>
      <Reference URI="/xl/worksheets/sheet3.xml?ContentType=application/vnd.openxmlformats-officedocument.spreadsheetml.worksheet+xml">
        <DigestMethod Algorithm="http://www.w3.org/2001/04/xmlenc#sha256"/>
        <DigestValue>oXGI9whBiwDB0iBWr5H3h2eLGmuuVyYTYQkD77ny7F0=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2025-11-14T15:03:46Z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{4DFF80B9-424D-4992-932B-DC0770F9FF7C}</SetupID>
          <SignatureText>Gladys Velázquez F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2025-11-14T15:03:46Z</xd:SigningTime>
          <xd:SigningCertificate>
            <xd:Cert>
              <xd:CertDigest>
                <DigestMethod Algorithm="http://www.w3.org/2001/04/xmlenc#sha256"/>
                <DigestValue>CGrBNYtcIw+XUegP6qYhM0TeQsWFf1yxhUbQrMPAc1M=</DigestValue>
              </xd:CertDigest>
              <xd:IssuerSerial>
                <X509IssuerName>C=PY, O=ICPP, OU=Prestador Cualificado de Servicios de Confianza, CN=VIT S.A., SERIALNUMBER=RUC80080099-0</X509IssuerName>
                <X509SerialNumber>50292881741200386807193776110016226095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ABAAB/AAAAAAAAAAAAAABxGgAAaQwAACBFTUYAAAEAPBwAAKoAAAAGAAAAAAAAAAAAAAAAAAAAgAcAADgEAADcAQAADAEAAAAAAAAAAAAAAAAAAGBDBwDgFgQACgAAABAAAAAAAAAAAAAAAEsAAAAQAAAAAAAAAAUAAAAeAAAAGAAAAAAAAAAAAAAAEQEAAIAAAAAnAAAAGAAAAAEAAAAAAAAAAAAAAAAAAAAlAAAADAAAAAEAAABMAAAAZAAAAAAAAAAAAAAAEAEAAH8AAAAAAAAAAAAAAB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8PDwAAAAAAAlAAAADAAAAAEAAABMAAAAZAAAAAAAAAAAAAAAEAEAAH8AAAAAAAAAAAAAABEBAACAAAAAIQDwAAAAAAAAAAAAAACAPwAAAAAAAAAAAACAPwAAAAAAAAAAAAAAAAAAAAAAAAAAAAAAAAAAAAAAAAAAJQAAAAwAAAAAAACAKAAAAAwAAAABAAAAJwAAABgAAAABAAAAAAAAAPDw8AAAAAAAJQAAAAwAAAABAAAATAAAAGQAAAAAAAAAAAAAABABAAB/AAAAAAAAAAAAAAAR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////AAAAAAAlAAAADAAAAAEAAABMAAAAZAAAAAAAAAAAAAAAEAEAAH8AAAAAAAAAAAAAABEBAACAAAAAIQDwAAAAAAAAAAAAAACAPwAAAAAAAAAAAACAPwAAAAAAAAAAAAAAAAAAAAAAAAAAAAAAAAAAAAAAAAAAJQAAAAwAAAAAAACAKAAAAAwAAAABAAAAJwAAABgAAAABAAAAAAAAAP///wAAAAAAJQAAAAwAAAABAAAATAAAAGQAAAAAAAAAAAAAABABAAB/AAAAAAAAAAAAAAAR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XGQb6ExkG+AAAABAAAAAoAAABMAAAAAAAAAAAAAAAAAAAA//////////9gAAAAMQA0AC8AMQAxAC8AMgAwADIANQAGAAAABgAAAAQAAAAGAAAABgAAAAQAAAAGAAAABgAAAAYAAAAGAAAASwAAAEAAAAAwAAAABQAAACAAAAABAAAAAQAAABAAAAAAAAAAAAAAABEBAACAAAAAAAAAAAAAAAAR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XGQb6ExkEKAAAASwAAAAEAAABMAAAABAAAAAkAAAAnAAAAIAAAAEsAAABQAAAAWAAiI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vAAAARwAAACkAAAAzAAAAh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wAAAASAAAACUAAAAMAAAABAAAAFQAAAC4AAAAKgAAADMAAACuAAAARwAAAAEAAABVVcZBvoTGQSoAAAAzAAAAEgAAAEwAAAAAAAAAAAAAAAAAAAD//////////3AAAABHAGwAYQBkAHkAcwAgAFYAZQBsAOEAegBxAHUAZQB6ACAARgALAAAABAAAAAgAAAAJAAAACAAAAAcAAAAEAAAACgAAAAgAAAAEAAAACAAAAAcAAAAJAAAACQAAAAgAAAAHAAAABAAAAAgAAABLAAAAQAAAADAAAAAFAAAAIAAAAAEAAAABAAAAEAAAAAAAAAAAAAAAEQEAAIAAAAAAAAAAAAAAABEBAACAAAAAJQAAAAwAAAACAAAAJwAAABgAAAAFAAAAAAAAAP///wAAAAAAJQAAAAwAAAAFAAAATAAAAGQAAAAAAAAAUAAAABABAAB8AAAAAAAAAFAAAAAR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2AAAAAoAAABQAAAAiAAAAFwAAAABAAAAVVXGQb6ExkEKAAAAUAAAABcAAABMAAAAAAAAAAAAAAAAAAAA//////////98AAAARwBsAGEAZAB5AHMAIABWAGUAbADhAHoAcQB1AGUAegAgAEYAcgBhAG4AYwBvAGUiCAAAAAMAAAAGAAAABwAAAAUAAAAFAAAAAwAAAAcAAAAGAAAAAwAAAAYAAAAFAAAABwAAAAcAAAAGAAAABQAAAAMAAAAGAAAABAAAAAYAAAAHAAAABQAAAAcAAABLAAAAQAAAADAAAAAFAAAAIAAAAAEAAAABAAAAEAAAAAAAAAAAAAAAEQEAAIAAAAAAAAAAAAAAABE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QAAAACgAAAGAAAAB/AAAAbAAAAAEAAABVVcZBvoTGQQoAAABgAAAAFgAAAEwAAAAAAAAAAAAAAAAAAAD//////////3gAAABHAGUAcgBlAG4AdABlACAAQQBkAG0AaQBuAGkAcwB0AHIAYQB0AGkAdgBvAAgAAAAGAAAABAAAAAYAAAAHAAAABAAAAAYAAAADAAAABwAAAAcAAAAJAAAAAwAAAAcAAAADAAAABQAAAAQAAAAEAAAABgAAAAQAAAADAAAABQAAAAcAAABLAAAAQAAAADAAAAAFAAAAIAAAAAEAAAABAAAAEAAAAAAAAAAAAAAAEQEAAIAAAAAAAAAAAAAAABEBAACAAAAAJQAAAAwAAAACAAAAJwAAABgAAAAFAAAAAAAAAP///wAAAAAAJQAAAAwAAAAFAAAATAAAAGQAAAAJAAAAcAAAAAcBAAB8AAAACQAAAHAAAAD/AAAADQAAACEA8AAAAAAAAAAAAAAAgD8AAAAAAAAAAAAAgD8AAAAAAAAAAAAAAAAAAAAAAAAAAAAAAAAAAAAAAAAAACUAAAAMAAAAAAAAgCgAAAAMAAAABQAAACUAAAAMAAAAAQAAABgAAAAMAAAAAAAAABIAAAAMAAAAAQAAABYAAAAMAAAAAAAAAFQAAABIAQAACgAAAHAAAAAGAQAAfAAAAAEAAABVVcZBvoTGQQoAAABwAAAAKgAAAEwAAAAEAAAACQAAAHAAAAAIAQAAfQAAAKAAAABGAGkAcgBtAGEAZABvACAAcABvAHIAOgAgAEcATABBAEQAWQBTACAAUgBFAE4ARQBFACAAVgBFAEwAQQBaAFEAVQBFAFoAIABGAFIAQQBOAEMATwAGAAAAAwAAAAQAAAAJAAAABgAAAAcAAAAHAAAAAwAAAAcAAAAHAAAABAAAAAMAAAADAAAACAAAAAUAAAAHAAAACAAAAAUAAAAGAAAAAwAAAAcAAAAGAAAACAAAAAYAAAAGAAAAAwAAAAcAAAAGAAAABQAAAAcAAAAGAAAACAAAAAgAAAAGAAAABgAAAAMAAAAGAAAABwAAAAcAAAAIAAAABwAAAAkAAAAWAAAADAAAAAAAAAAlAAAADAAAAAIAAAAOAAAAFAAAAAAAAAAQAAAAFAAAAA==</Object>
  <Object Id="idInvalidSigLnImg">AQAAAGwAAAAAAAAAAAAAABABAAB/AAAAAAAAAAAAAABxGgAAaQwAACBFTUYAAAEAqCEAALEAAAAGAAAAAAAAAAAAAAAAAAAAgAcAADgEAADcAQAADAEAAAAAAAAAAAAAAAAAAGBDBwDgFgQACgAAABAAAAAAAAAAAAAAAEsAAAAQAAAAAAAAAAUAAAAeAAAAGAAAAAAAAAAAAAAAEQEAAIAAAAAnAAAAGAAAAAEAAAAAAAAAAAAAAAAAAAAlAAAADAAAAAEAAABMAAAAZAAAAAAAAAAAAAAAEAEAAH8AAAAAAAAAAAAAAB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8PDwAAAAAAAlAAAADAAAAAEAAABMAAAAZAAAAAAAAAAAAAAAEAEAAH8AAAAAAAAAAAAAABEBAACAAAAAIQDwAAAAAAAAAAAAAACAPwAAAAAAAAAAAACAPwAAAAAAAAAAAAAAAAAAAAAAAAAAAAAAAAAAAAAAAAAAJQAAAAwAAAAAAACAKAAAAAwAAAABAAAAJwAAABgAAAABAAAAAAAAAPDw8AAAAAAAJQAAAAwAAAABAAAATAAAAGQAAAAAAAAAAAAAABABAAB/AAAAAAAAAAAAAAAR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////AAAAAAAlAAAADAAAAAEAAABMAAAAZAAAAAAAAAAAAAAAEAEAAH8AAAAAAAAAAAAAABEBAACAAAAAIQDwAAAAAAAAAAAAAACAPwAAAAAAAAAAAACAPwAAAAAAAAAAAAAAAAAAAAAAAAAAAAAAAAAAAAAAAAAAJQAAAAwAAAAAAACAKAAAAAwAAAABAAAAJwAAABgAAAABAAAAAAAAAP///wAAAAAAJQAAAAwAAAABAAAATAAAAGQAAAAAAAAAAAAAABABAAB/AAAAAAAAAAAAAAAR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XGQb6ExkEjAAAABAAAAA8AAABMAAAAAAAAAAAAAAAAAAAA//////////9sAAAARgBpAHIAbQBhACAAbgBvACAAdgDhAGwAaQBkAGEAAAAGAAAAAwAAAAQAAAAJAAAABgAAAAMAAAAHAAAABwAAAAMAAAAFAAAABgAAAAMAAAADAAAABwAAAAYAAABLAAAAQAAAADAAAAAFAAAAIAAAAAEAAAABAAAAEAAAAAAAAAAAAAAAEQEAAIAAAAAAAAAAAAAAAB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8AAABHAAAAKQAAADMAAACH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AAAABIAAAAJQAAAAwAAAAEAAAAVAAAALgAAAAqAAAAMwAAAK4AAABHAAAAAQAAAFVVxkG+hMZBKgAAADMAAAASAAAATAAAAAAAAAAAAAAAAAAAAP//////////cAAAAEcAbABhAGQAeQBzACAAVgBlAGwA4QB6AHEAdQBlAHoAIABGAAsAAAAEAAAACAAAAAkAAAAIAAAABwAAAAQAAAAKAAAACAAAAAQAAAAIAAAABwAAAAkAAAAJAAAACAAAAAcAAAAEAAAACAAAAEsAAABAAAAAMAAAAAUAAAAgAAAAAQAAAAEAAAAQAAAAAAAAAAAAAAARAQAAgAAAAAAAAAAAAAAAEQEAAIAAAAAlAAAADAAAAAIAAAAnAAAAGAAAAAUAAAAAAAAA////AAAAAAAlAAAADAAAAAUAAABMAAAAZAAAAAAAAABQAAAAEAEAAHwAAAAAAAAAUAAAABE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YAAAACgAAAFAAAACIAAAAXAAAAAEAAABVVcZBvoTGQQoAAABQAAAAFwAAAEwAAAAAAAAAAAAAAAAAAAD//////////3wAAABHAGwAYQBkAHkAcwAgAFYAZQBsAOEAegBxAHUAZQB6ACAARgByAGEAbgBjAG8AAAAIAAAAAwAAAAYAAAAHAAAABQAAAAUAAAADAAAABwAAAAYAAAADAAAABgAAAAUAAAAHAAAABwAAAAYAAAAFAAAAAwAAAAYAAAAEAAAABgAAAAcAAAAFAAAABwAAAEsAAABAAAAAMAAAAAUAAAAgAAAAAQAAAAEAAAAQAAAAAAAAAAAAAAARAQAAgAAAAAAAAAAAAAAAE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NAAAAAKAAAAYAAAAH8AAABsAAAAAQAAAFVVxkG+hMZBCgAAAGAAAAAWAAAATAAAAAAAAAAAAAAAAAAAAP//////////eAAAAEcAZQByAGUAbgB0AGUAIABBAGQAbQBpAG4AaQBzAHQAcgBhAHQAaQB2AG8ACAAAAAYAAAAEAAAABgAAAAcAAAAEAAAABgAAAAMAAAAHAAAABwAAAAkAAAADAAAABwAAAAMAAAAFAAAABAAAAAQAAAAGAAAABAAAAAMAAAAFAAAABwAAAEsAAABAAAAAMAAAAAUAAAAgAAAAAQAAAAEAAAAQAAAAAAAAAAAAAAARAQAAgAAAAAAAAAAAAAAAEQEAAIAAAAAlAAAADAAAAAIAAAAnAAAAGAAAAAUAAAAAAAAA////AAAAAAAlAAAADAAAAAUAAABMAAAAZAAAAAkAAABwAAAABwEAAHwAAAAJAAAAcAAAAP8AAAANAAAAIQDwAAAAAAAAAAAAAACAPwAAAAAAAAAAAACAPwAAAAAAAAAAAAAAAAAAAAAAAAAAAAAAAAAAAAAAAAAAJQAAAAwAAAAAAACAKAAAAAwAAAAFAAAAJQAAAAwAAAABAAAAGAAAAAwAAAAAAAAAEgAAAAwAAAABAAAAFgAAAAwAAAAAAAAAVAAAAEgBAAAKAAAAcAAAAAYBAAB8AAAAAQAAAFVVxkG+hMZBCgAAAHAAAAAqAAAATAAAAAQAAAAJAAAAcAAAAAgBAAB9AAAAoAAAAEYAaQByAG0AYQBkAG8AIABwAG8AcgA6ACAARwBMAEEARABZAFMAIABSAEUATgBFAEUAIABWAEUATABBAFoAUQBVAEUAWgAgAEYAUgBBAE4AQwBPAAYAAAADAAAABAAAAAkAAAAGAAAABwAAAAcAAAADAAAABwAAAAcAAAAEAAAAAwAAAAMAAAAIAAAABQAAAAcAAAAIAAAABQAAAAYAAAADAAAABwAAAAYAAAAIAAAABgAAAAYAAAADAAAABwAAAAYAAAAFAAAABwAAAAYAAAAIAAAACAAAAAYAAAAGAAAAAwAAAAYAAAAHAAAABwAAAAgAAAAHAAAACQ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aLgeX6Qd1QhaDS5R7BI/NCMAd6q2sLWmRoWGQ7Apw+Q=</DigestValue>
    </Reference>
    <Reference Type="http://www.w3.org/2000/09/xmldsig#Object" URI="#idOfficeObject">
      <DigestMethod Algorithm="http://www.w3.org/2001/04/xmlenc#sha256"/>
      <DigestValue>ybhr83KtTlP+9gIVpNt9nOLQGfWjEg0Ep75VwU4E/uc=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DQAJ5F0Gc2lP1srRUYg3VLCCSYvqu1m5oK8pU32oLXA=</DigestValue>
    </Reference>
    <Reference Type="http://www.w3.org/2000/09/xmldsig#Object" URI="#idValidSigLnImg">
      <DigestMethod Algorithm="http://www.w3.org/2001/04/xmlenc#sha256"/>
      <DigestValue>tnpu0NeLp57/3cxBY1ZfQSyvwSMqIKNj8VbEVctAR98=</DigestValue>
    </Reference>
    <Reference Type="http://www.w3.org/2000/09/xmldsig#Object" URI="#idInvalidSigLnImg">
      <DigestMethod Algorithm="http://www.w3.org/2001/04/xmlenc#sha256"/>
      <DigestValue>B8Mmtmwuf2SJ4nSmgQTQr872IS92MvoFqjXPvogQWdg=</DigestValue>
    </Reference>
  </SignedInfo>
  <SignatureValue>bfjnoQ+rPFr1H3Phksl0WknRpqkdgfj+LYVnAhuGhKsvmrA0J45MnXncLSDuVigbTTDlpUphDswd
VWW/2Cn2MEzFF0XgUwuEmm7LHmDSZZKUFQ4QRzPrr5xfAT9JUlsWsXdp16sUxqs8a6AbTEm5HJqR
aUWN/uvwoF31VV43DVlNUw8qxwJWJ6BbwMWapjM/r0FP2B5rIsxlAcqkJqtxMTtR1zt0jjvOXMHs
Jbet9bXertrRGwywFbkIvHndUW41Yo8+eGGtPH54AwNbgWTfo+06jB2uCmDy9VlH93t2P9KzfVY8
J85nqsSYlzaq5eu12v0OtRHiX6kgZ/jYb4iuqA==</SignatureValue>
  <KeyInfo>
    <X509Data>
      <X509Certificate>MIIInzCCBoegAwIBAgIQe9AB5FK1H2FoSCvaYhBxKDANBgkqhkiG9w0BAQsFADCBgTEWMBQGA1UEBRMNUlVDODAwODAwOTktMDERMA8GA1UEAxMIVklUIFMuQS4xODA2BgNVBAsML1ByZXN0YWRvciBDdWFsaWZpY2FkbyBkZSBTZXJ2aWNpb3MgZGUgQ29uZmlhbnphMQ0wCwYDVQQKDARJQ1BQMQswCQYDVQQGEwJQWTAeFw0yNTA2MTAxMjU4MDJaFw0yNzA2MTAxMjU4MDJaMIHEMRgwFgYDVQQqDA9BTEJFUlRPIEVOUklRVUUxGTAXBgNVBAQMEEFDT1NUQSBHQVJCQVJJTk8xETAPBgNVBAUTCENJMzg4Njk1MSkwJwYDVQQDDCBBTEJFUlRPIEVOUklRVUUgQUNPU1RBIEdBUkJBUklOTzELMAkGA1UECwwCRjIxNTAzBgNVBAoMLENFUlRJRklDQURPIENVQUxJRklDQURPIERFIEZJUk1BIEVMRUNUUk9OSUNBMQswCQYDVQQGEwJQWTCCASIwDQYJKoZIhvcNAQEBBQADggEPADCCAQoCggEBALjpcxeHmk/iKMNu2SWPn3xdJOXR9bH7m4AOqBcpCF4kFXw8ikhKPSmDMonTUyn3grXXfczGZUc/8XuT+pD7LpcV+KgTYFg5AngCt2skvbhFKQ9b8osyFZBA61chlPoMgK8+diAwOtYs9H1mLzP6uuAGbJXroGYVQlcMmMXPXyvvB+/TE4ePqevSDTiO+zW1ds/Ihw5xKnjBm92MGcSxkr/btKwGtvy1GCymvf2YtbkOPYqnFWgIM92nm3A+OpPL9mA0AonQC5mQ+uck2mxHtoZSUgitNBc7nSY9yWYcIf4gbXEH7Xs8ICbUvV7h8AELXrvUh//axx4DMa9u59DLjKcCAwEAAaOCA8wwggPIMAwGA1UdEwEB/wQCMAAwDgYDVR0PAQH/BAQDAgXgMCwGA1UdJQEB/wQiMCAGCCsGAQUFBwMEBggrBgEFBQcDAgYKKwYBBAGCNxQCAjAdBgNVHQ4EFgQU8o+lfqvLDawVyzs1B5sWaftW3+o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QYDVR0RBE4wTIEeQUxCRVJUTy5BQ09TVEFARkFNSUxJQ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JUOedBT7hrw3iYGYea+6wkSI5tzTNEOW99qVErnK19vss8rbo1idG4wUxQ1UZPpe+/v4ZnohhLAWPah4R6vLxhSQw8kAQ2F6d/KNGgo7om/BxhCXuiwhiZOngiz8roOZg5EM3aKCmGeCYWv94ZznYJ+62oAmaz9o0wJqSIHLcTHhAUfr/CN6xgQiBukmlJFaSeRJxqH4tpLmaZyASKxwareBycRjg5tr6+IFVxoLX6J9j7dcndjtXNUSBzKfEqj6gMH9W499q4nynDBhbP47QejSbXcGcOLgytew/bVwZFiv/4I+pqc8DWvFWKFJgBLnvNMPHI78/NCyWCC9E7kOm7uyQRDsG4IPZMNvnOCGjlHAiMbWgB034K8UMf9tPrTQuODII0piQtzsCgQW+EF44Lkyq/n4PSlGqvC+9ARRE0zvccaRw5zaKvrhZHljZyPKG4xjJaQ48NGFZvyP7EeC7bY+x50mZ22Qt8NuQqBzMjM8CsSsz9uoNN/P42eysQdHNAYO3V25znC1qwshFxIA9M/gQsko5VlK6lk237kWw1mUbZw+guBNMfOdK6/KUlWWQNjrq/cKejlS8c75peziO0G45psvYPF5chqFS7w6WpFUUrHO4fHJtU1a8SrUraj5SOzXQ/WkOi4QeJWGQoFW6m6W0GsPbI72cq5wxK0Zp6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Kn2INOK3hG33jE390sZ21oYDdlEISdR8/wP0ICmXgaE=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drawing1.xml?ContentType=application/vnd.openxmlformats-officedocument.drawing+xml">
        <DigestMethod Algorithm="http://www.w3.org/2001/04/xmlenc#sha256"/>
        <DigestValue>wkk0gHXZwx92wFxCaVaAvdmAcQBoqGLtnZ9EPasIc4w=</DigestValue>
      </Reference>
      <Reference URI="/xl/drawings/drawing2.xml?ContentType=application/vnd.openxmlformats-officedocument.drawing+xml">
        <DigestMethod Algorithm="http://www.w3.org/2001/04/xmlenc#sha256"/>
        <DigestValue>boed6Kgrq3O4YJe3XDJPvnvhRI3NRKn70kiq3xoqehI=</DigestValue>
      </Reference>
      <Reference URI="/xl/drawings/drawing3.xml?ContentType=application/vnd.openxmlformats-officedocument.drawing+xml">
        <DigestMethod Algorithm="http://www.w3.org/2001/04/xmlenc#sha256"/>
        <DigestValue>ZhsSZtL3gCHwHn82UB51nnPU+8Moq0n163372v+Q6SQ=</DigestValue>
      </Reference>
      <Reference URI="/xl/drawings/vmlDrawing1.vml?ContentType=application/vnd.openxmlformats-officedocument.vmlDrawing">
        <DigestMethod Algorithm="http://www.w3.org/2001/04/xmlenc#sha256"/>
        <DigestValue>EdQnDjc9560LzV1Zh2qt1ark1QbeUoIvzUrNvsRZ8RI=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emf?ContentType=image/x-emf">
        <DigestMethod Algorithm="http://www.w3.org/2001/04/xmlenc#sha256"/>
        <DigestValue>3cW6+2GWcWNWwU6DOk3eHiRIYW+OQjGBUOqAO95P0Zk=</DigestValue>
      </Reference>
      <Reference URI="/xl/media/image3.emf?ContentType=image/x-emf">
        <DigestMethod Algorithm="http://www.w3.org/2001/04/xmlenc#sha256"/>
        <DigestValue>amLcpXa+UbppEnMangF7yP1WQKMYFdNaKvYFgTse7cc=</DigestValue>
      </Reference>
      <Reference URI="/xl/media/image4.emf?ContentType=image/x-emf">
        <DigestMethod Algorithm="http://www.w3.org/2001/04/xmlenc#sha256"/>
        <DigestValue>eUD2k+zxx2YazGDS62Ain6OsmFsyAv51V1sPC6/tORc=</DigestValue>
      </Reference>
      <Reference URI="/xl/media/image5.emf?ContentType=image/x-emf">
        <DigestMethod Algorithm="http://www.w3.org/2001/04/xmlenc#sha256"/>
        <DigestValue>kG063rYtwfByGUpX74KzJZML/qHvf0M1sdRRX5FXcvg=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CfzhwPxEudHYqr2kombRs9Q8PmEX4GHgufySPCpPYzM=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tHoippvPcDdgyqHFbbLUu1/8m7XwJIyMH6dssCYJdaw=</DigestValue>
      </Reference>
      <Reference URI="/xl/sharedStrings.xml?ContentType=application/vnd.openxmlformats-officedocument.spreadsheetml.sharedStrings+xml">
        <DigestMethod Algorithm="http://www.w3.org/2001/04/xmlenc#sha256"/>
        <DigestValue>kcpCvcbzQ5bfCC21ILQETOR6NFXMkl2MoKqq4QsYPCc=</DigestValue>
      </Reference>
      <Reference URI="/xl/styles.xml?ContentType=application/vnd.openxmlformats-officedocument.spreadsheetml.styles+xml">
        <DigestMethod Algorithm="http://www.w3.org/2001/04/xmlenc#sha256"/>
        <DigestValue>UCyILgTqzkHf6zf/0cMka8KVnFUh/8ZGV5C5Z28zDjo=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TYfziBc7PWRh4nICHfso7u8Ld2JZ7S93M/je65gPCTI=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YVPtjIQdUSI4+aE7XcKmNEQmbeThNg53lZvY+MLOD84=</DigestValue>
      </Reference>
      <Reference URI="/xl/worksheets/sheet2.xml?ContentType=application/vnd.openxmlformats-officedocument.spreadsheetml.worksheet+xml">
        <DigestMethod Algorithm="http://www.w3.org/2001/04/xmlenc#sha256"/>
        <DigestValue>HY3aeY5NXAKMXZ5nzJ5+mol6fEifxw2aReIb3jSiaW0=</DigestValue>
      </Reference>
      <Reference URI="/xl/worksheets/sheet3.xml?ContentType=application/vnd.openxmlformats-officedocument.spreadsheetml.worksheet+xml">
        <DigestMethod Algorithm="http://www.w3.org/2001/04/xmlenc#sha256"/>
        <DigestValue>oXGI9whBiwDB0iBWr5H3h2eLGmuuVyYTYQkD77ny7F0=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2025-11-14T15:04:54Z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{6B41B74A-8FE8-465D-B5B4-46EF632211A1}</SetupID>
          <SignatureText>Alberto Acosta Garbarino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2025-11-14T15:04:54Z</xd:SigningTime>
          <xd:SigningCertificate>
            <xd:Cert>
              <xd:CertDigest>
                <DigestMethod Algorithm="http://www.w3.org/2001/04/xmlenc#sha256"/>
                <DigestValue>Lr4ukTL20UV2T93dByhI2uwMToOaYHTJdbUC0LOtDLU=</DigestValue>
              </xd:CertDigest>
              <xd:IssuerSerial>
                <X509IssuerName>C=PY, O=ICPP, OU=Prestador Cualificado de Servicios de Confianza, CN=VIT S.A., SERIALNUMBER=RUC80080099-0</X509IssuerName>
                <X509SerialNumber>164575079600147287986751998746329903400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CUBAAB/AAAAAAAAAAAAAAB5HAAAaQwAACBFTUYAAAEAMBwAAKoAAAAGAAAAAAAAAAAAAAAAAAAAgAcAADgEAADcAQAADAEAAAAAAAAAAAAAAAAAAGBDBwDgFgQACgAAABAAAAAAAAAAAAAAAEsAAAAQAAAAAAAAAAUAAAAeAAAAGAAAAAAAAAAAAAAAJgEAAIAAAAAnAAAAGAAAAAEAAAAAAAAAAAAAAAAAAAAlAAAADAAAAAEAAABMAAAAZAAAAAAAAAAAAAAAJQEAAH8AAAAAAAAAAAAAAC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lAQAAfwAAAAAAAAAAAAAAJgEAAIAAAAAhAPAAAAAAAAAAAAAAAIA/AAAAAAAAAAAAAIA/AAAAAAAAAAAAAAAAAAAAAAAAAAAAAAAAAAAAAAAAAAAlAAAADAAAAAAAAIAoAAAADAAAAAEAAAAnAAAAGAAAAAEAAAAAAAAA8PDwAAAAAAAlAAAADAAAAAEAAABMAAAAZAAAAAAAAAAAAAAAJQEAAH8AAAAAAAAAAAAAACYBAACAAAAAIQDwAAAAAAAAAAAAAACAPwAAAAAAAAAAAACAPwAAAAAAAAAAAAAAAAAAAAAAAAAAAAAAAAAAAAAAAAAAJQAAAAwAAAAAAACAKAAAAAwAAAABAAAAJwAAABgAAAABAAAAAAAAAPDw8AAAAAAAJQAAAAwAAAABAAAATAAAAGQAAAAAAAAAAAAAACUBAAB/AAAAAAAAAAAAAAAmAQAAgAAAACEA8AAAAAAAAAAAAAAAgD8AAAAAAAAAAAAAgD8AAAAAAAAAAAAAAAAAAAAAAAAAAAAAAAAAAAAAAAAAACUAAAAMAAAAAAAAgCgAAAAMAAAAAQAAACcAAAAYAAAAAQAAAAAAAADw8PAAAAAAACUAAAAMAAAAAQAAAEwAAABkAAAAAAAAAAAAAAAlAQAAfwAAAAAAAAAAAAAAJgEAAIAAAAAhAPAAAAAAAAAAAAAAAIA/AAAAAAAAAAAAAIA/AAAAAAAAAAAAAAAAAAAAAAAAAAAAAAAAAAAAAAAAAAAlAAAADAAAAAAAAIAoAAAADAAAAAEAAAAnAAAAGAAAAAEAAAAAAAAA////AAAAAAAlAAAADAAAAAEAAABMAAAAZAAAAAAAAAAAAAAAJQEAAH8AAAAAAAAAAAAAACYBAACAAAAAIQDwAAAAAAAAAAAAAACAPwAAAAAAAAAAAACAPwAAAAAAAAAAAAAAAAAAAAAAAAAAAAAAAAAAAAAAAAAAJQAAAAwAAAAAAACAKAAAAAwAAAABAAAAJwAAABgAAAABAAAAAAAAAP///wAAAAAAJQAAAAwAAAABAAAATAAAAGQAAAAAAAAAAAAAACUBAAB/AAAAAAAAAAAAAAA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XGQb6ExkG+AAAABAAAAAoAAABMAAAAAAAAAAAAAAAAAAAA//////////9gAAAAMQA0AC8AMQAxAC8AMgAwADIANQAGAAAABgAAAAQAAAAGAAAABgAAAAQAAAAGAAAABgAAAAYAAAAGAAAASwAAAEAAAAAwAAAABQAAACAAAAABAAAAAQAAABAAAAAAAAAAAAAAACYBAACAAAAAAAAAAAAAAAAm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X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ZAAAARwAAACkAAAAzAAAAsQ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aAAAASAAAACUAAAAMAAAABAAAAFQAAADcAAAAKgAAADMAAADYAAAARwAAAAEAAABVVcZBvoTGQSoAAAAzAAAAGAAAAEwAAAAAAAAAAAAAAAAAAAD//////////3wAAABBAGwAYgBlAHIAdABvACAAQQBjAG8AcwB0AGEAIABHAGEAcgBiAGEAcgBpAG4AbwAKAAAABAAAAAkAAAAIAAAABgAAAAUAAAAJAAAABAAAAAoAAAAHAAAACQAAAAcAAAAFAAAACAAAAAQAAAALAAAACAAAAAYAAAAJAAAACAAAAAYAAAAEAAAACQAAAAkAAABLAAAAQAAAADAAAAAFAAAAIAAAAAEAAAABAAAAEAAAAAAAAAAAAAAAJgEAAIAAAAAAAAAAAAAAACYBAACAAAAAJQAAAAwAAAACAAAAJwAAABgAAAAFAAAAAAAAAP///wAAAAAAJQAAAAwAAAAFAAAATAAAAGQAAAAAAAAAUAAAACUBAAB8AAAAAAAAAFAAAAAm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3AAAAAoAAABQAAAAiwAAAFwAAAABAAAAVVXGQb6ExkEKAAAAUAAAABgAAABMAAAAAAAAAAAAAAAAAAAA//////////98AAAAQQBsAGIAZQByAHQAbwAgAEEAYwBvAHMAdABhACAARwBhAHIAYgBhAHIAaQBuAG8ABwAAAAMAAAAHAAAABgAAAAQAAAAEAAAABwAAAAMAAAAHAAAABQAAAAcAAAAFAAAABAAAAAYAAAADAAAACAAAAAYAAAAEAAAABwAAAAYAAAAEAAAAAwAAAAcAAAAHAAAASwAAAEAAAAAwAAAABQAAACAAAAABAAAAAQAAABAAAAAAAAAAAAAAACYBAACAAAAAAAAAAAAAAAAm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iAAAAAoAAABgAAAAPwAAAGwAAAABAAAAVVXGQb6ExkEKAAAAYAAAAAoAAABMAAAAAAAAAAAAAAAAAAAA//////////9gAAAAUAByAGUAcwBpAGQAZQBuAHQAZQAGAAAABAAAAAYAAAAFAAAAAwAAAAcAAAAGAAAABwAAAAQAAAAGAAAASwAAAEAAAAAwAAAABQAAACAAAAABAAAAAQAAABAAAAAAAAAAAAAAACYBAACAAAAAAAAAAAAAAAAmAQAAgAAAACUAAAAMAAAAAgAAACcAAAAYAAAABQAAAAAAAAD///8AAAAAACUAAAAMAAAABQAAAEwAAABkAAAACQAAAHAAAAAcAQAAfAAAAAkAAABwAAAAFAEAAA0AAAAhAPAAAAAAAAAAAAAAAIA/AAAAAAAAAAAAAIA/AAAAAAAAAAAAAAAAAAAAAAAAAAAAAAAAAAAAAAAAAAAlAAAADAAAAAAAAIAoAAAADAAAAAUAAAAlAAAADAAAAAEAAAAYAAAADAAAAAAAAAASAAAADAAAAAEAAAAWAAAADAAAAAAAAABUAAAAXAEAAAoAAABwAAAAGwEAAHwAAAABAAAAVVXGQb6ExkEKAAAAcAAAAC0AAABMAAAABAAAAAkAAABwAAAAHQEAAH0AAACoAAAARgBpAHIAbQBhAGQAbwAgAHAAbwByADoAIABBAEwAQgBFAFIAVABPACAARQBOAFIASQBRAFUARQAgAEEAQwBPAFMAVABBACAARwBBAFIAQgBBAFIASQBOAE8AAAAGAAAAAwAAAAQAAAAJAAAABgAAAAcAAAAHAAAAAwAAAAcAAAAHAAAABAAAAAMAAAADAAAABwAAAAUAAAAHAAAABgAAAAcAAAAFAAAACQAAAAMAAAAGAAAACAAAAAcAAAADAAAACAAAAAgAAAAGAAAAAwAAAAcAAAAHAAAACQAAAAYAAAAFAAAABwAAAAMAAAAIAAAABwAAAAcAAAAHAAAABwAAAAcAAAADAAAACAAAAAkAAAAWAAAADAAAAAAAAAAlAAAADAAAAAIAAAAOAAAAFAAAAAAAAAAQAAAAFAAAAA==</Object>
  <Object Id="idInvalidSigLnImg">AQAAAGwAAAAAAAAAAAAAACUBAAB/AAAAAAAAAAAAAAB5HAAAaQwAACBFTUYAAAEAnCEAALEAAAAGAAAAAAAAAAAAAAAAAAAAgAcAADgEAADcAQAADAEAAAAAAAAAAAAAAAAAAGBDBwDgFgQACgAAABAAAAAAAAAAAAAAAEsAAAAQAAAAAAAAAAUAAAAeAAAAGAAAAAAAAAAAAAAAJgEAAIAAAAAnAAAAGAAAAAEAAAAAAAAAAAAAAAAAAAAlAAAADAAAAAEAAABMAAAAZAAAAAAAAAAAAAAAJQEAAH8AAAAAAAAAAAAAAC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lAQAAfwAAAAAAAAAAAAAAJgEAAIAAAAAhAPAAAAAAAAAAAAAAAIA/AAAAAAAAAAAAAIA/AAAAAAAAAAAAAAAAAAAAAAAAAAAAAAAAAAAAAAAAAAAlAAAADAAAAAAAAIAoAAAADAAAAAEAAAAnAAAAGAAAAAEAAAAAAAAA8PDwAAAAAAAlAAAADAAAAAEAAABMAAAAZAAAAAAAAAAAAAAAJQEAAH8AAAAAAAAAAAAAACYBAACAAAAAIQDwAAAAAAAAAAAAAACAPwAAAAAAAAAAAACAPwAAAAAAAAAAAAAAAAAAAAAAAAAAAAAAAAAAAAAAAAAAJQAAAAwAAAAAAACAKAAAAAwAAAABAAAAJwAAABgAAAABAAAAAAAAAPDw8AAAAAAAJQAAAAwAAAABAAAATAAAAGQAAAAAAAAAAAAAACUBAAB/AAAAAAAAAAAAAAAmAQAAgAAAACEA8AAAAAAAAAAAAAAAgD8AAAAAAAAAAAAAgD8AAAAAAAAAAAAAAAAAAAAAAAAAAAAAAAAAAAAAAAAAACUAAAAMAAAAAAAAgCgAAAAMAAAAAQAAACcAAAAYAAAAAQAAAAAAAADw8PAAAAAAACUAAAAMAAAAAQAAAEwAAABkAAAAAAAAAAAAAAAlAQAAfwAAAAAAAAAAAAAAJgEAAIAAAAAhAPAAAAAAAAAAAAAAAIA/AAAAAAAAAAAAAIA/AAAAAAAAAAAAAAAAAAAAAAAAAAAAAAAAAAAAAAAAAAAlAAAADAAAAAAAAIAoAAAADAAAAAEAAAAnAAAAGAAAAAEAAAAAAAAA////AAAAAAAlAAAADAAAAAEAAABMAAAAZAAAAAAAAAAAAAAAJQEAAH8AAAAAAAAAAAAAACYBAACAAAAAIQDwAAAAAAAAAAAAAACAPwAAAAAAAAAAAACAPwAAAAAAAAAAAAAAAAAAAAAAAAAAAAAAAAAAAAAAAAAAJQAAAAwAAAAAAACAKAAAAAwAAAABAAAAJwAAABgAAAABAAAAAAAAAP///wAAAAAAJQAAAAwAAAABAAAATAAAAGQAAAAAAAAAAAAAACUBAAB/AAAAAAAAAAAAAAA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XGQb6ExkEjAAAABAAAAA8AAABMAAAAAAAAAAAAAAAAAAAA//////////9sAAAARgBpAHIAbQBhACAAbgBvACAAdgDhAGwAaQBkAGEAAAAGAAAAAwAAAAQAAAAJAAAABgAAAAMAAAAHAAAABwAAAAMAAAAFAAAABgAAAAMAAAADAAAABwAAAAYAAABLAAAAQAAAADAAAAAFAAAAIAAAAAEAAAABAAAAEAAAAAAAAAAAAAAAJgEAAIAAAAAAAAAAAAAAAC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voTGQQoAAABLAAAAAQAAAEwAAAAEAAAACQAAACcAAAAgAAAASwAAAFAAAABYAIA/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kAAABHAAAAKQAAADMAAACx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oAAABIAAAAJQAAAAwAAAAEAAAAVAAAANwAAAAqAAAAMwAAANgAAABHAAAAAQAAAFVVxkG+hMZBKgAAADMAAAAYAAAATAAAAAAAAAAAAAAAAAAAAP//////////fAAAAEEAbABiAGUAcgB0AG8AIABBAGMAbwBzAHQAYQAgAEcAYQByAGIAYQByAGkAbgBvAAoAAAAEAAAACQAAAAgAAAAGAAAABQAAAAkAAAAEAAAACgAAAAcAAAAJAAAABwAAAAUAAAAIAAAABAAAAAsAAAAIAAAABgAAAAkAAAAIAAAABgAAAAQAAAAJAAAACQAAAEsAAABAAAAAMAAAAAUAAAAgAAAAAQAAAAEAAAAQAAAAAAAAAAAAAAAmAQAAgAAAAAAAAAAAAAAAJgEAAIAAAAAlAAAADAAAAAIAAAAnAAAAGAAAAAUAAAAAAAAA////AAAAAAAlAAAADAAAAAUAAABMAAAAZAAAAAAAAABQAAAAJQEAAHwAAAAAAAAAUAAAACY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cAAAACgAAAFAAAACLAAAAXAAAAAEAAABVVcZBvoTGQQoAAABQAAAAGAAAAEwAAAAAAAAAAAAAAAAAAAD//////////3wAAABBAGwAYgBlAHIAdABvACAAQQBjAG8AcwB0AGEAIABHAGEAcgBiAGEAcgBpAG4AbwAHAAAAAwAAAAcAAAAGAAAABAAAAAQAAAAHAAAAAwAAAAcAAAAFAAAABwAAAAUAAAAEAAAABgAAAAMAAAAIAAAABgAAAAQAAAAHAAAABgAAAAQAAAADAAAABwAAAAcAAABLAAAAQAAAADAAAAAFAAAAIAAAAAEAAAABAAAAEAAAAAAAAAAAAAAAJgEAAIAAAAAAAAAAAAAAACY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/AAAAbAAAAAEAAABVVcZBvoTGQQoAAABgAAAACgAAAEwAAAAAAAAAAAAAAAAAAAD//////////2AAAABQAHIAZQBzAGkAZABlAG4AdABlAAYAAAAEAAAABgAAAAUAAAADAAAABwAAAAYAAAAHAAAABAAAAAYAAABLAAAAQAAAADAAAAAFAAAAIAAAAAEAAAABAAAAEAAAAAAAAAAAAAAAJgEAAIAAAAAAAAAAAAAAACYBAACAAAAAJQAAAAwAAAACAAAAJwAAABgAAAAFAAAAAAAAAP///wAAAAAAJQAAAAwAAAAFAAAATAAAAGQAAAAJAAAAcAAAABwBAAB8AAAACQAAAHAAAAAUAQAADQAAACEA8AAAAAAAAAAAAAAAgD8AAAAAAAAAAAAAgD8AAAAAAAAAAAAAAAAAAAAAAAAAAAAAAAAAAAAAAAAAACUAAAAMAAAAAAAAgCgAAAAMAAAABQAAACUAAAAMAAAAAQAAABgAAAAMAAAAAAAAABIAAAAMAAAAAQAAABYAAAAMAAAAAAAAAFQAAABcAQAACgAAAHAAAAAbAQAAfAAAAAEAAABVVcZBvoTGQQoAAABwAAAALQAAAEwAAAAEAAAACQAAAHAAAAAdAQAAfQAAAKgAAABGAGkAcgBtAGEAZABvACAAcABvAHIAOgAgAEEATABCAEUAUgBUAE8AIABFAE4AUgBJAFEAVQBFACAAQQBDAE8AUwBUAEEAIABHAEEAUgBCAEEAUgBJAE4ATwAAAAYAAAADAAAABAAAAAkAAAAGAAAABwAAAAcAAAADAAAABwAAAAcAAAAEAAAAAwAAAAMAAAAHAAAABQAAAAcAAAAGAAAABwAAAAUAAAAJAAAAAwAAAAYAAAAIAAAABwAAAAMAAAAIAAAACAAAAAYAAAADAAAABwAAAAcAAAAJAAAABgAAAAUAAAAHAAAAAwAAAAgAAAAHAAAABwAAAAcAAAAHAAAABwAAAAMAAAAIAAAACQ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osUYdr7tVau4EF/fVRjM59PqKZrB3JCwYkf0KUc+WTc=</DigestValue>
    </Reference>
    <Reference Type="http://www.w3.org/2000/09/xmldsig#Object" URI="#idOfficeObject">
      <DigestMethod Algorithm="http://www.w3.org/2001/04/xmlenc#sha256"/>
      <DigestValue>Anz8xXn2YomZ7s6zzoSC2BfGaDHjwuMuqIZge9UsvYU=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tyO6Ufo+hpUPXf7NvJCPlixJY5KGgqPNj5OGvOG7z5Y=</DigestValue>
    </Reference>
    <Reference Type="http://www.w3.org/2000/09/xmldsig#Object" URI="#idValidSigLnImg">
      <DigestMethod Algorithm="http://www.w3.org/2001/04/xmlenc#sha256"/>
      <DigestValue>4HUO0wiBPkgrDyweaISxkNgcw2aCg9+Yr2OsV/AkTbo=</DigestValue>
    </Reference>
    <Reference Type="http://www.w3.org/2000/09/xmldsig#Object" URI="#idInvalidSigLnImg">
      <DigestMethod Algorithm="http://www.w3.org/2001/04/xmlenc#sha256"/>
      <DigestValue>BWqPtCnuWG7OabW+/oFB7BcC1Zbc4lk3AsHi9HOQN1o=</DigestValue>
    </Reference>
  </SignedInfo>
  <SignatureValue>rZj6KDyRwzEnTNETLKdbTerzkvOzvJsohftbp7+IeUGGz9GS22VXDKfGayuW5ONAot8/UH0f7/jk
9KnF7OCg/vTS+IjLRdBkZULOJ3XwPjfcB4SW1fU7QE4K40qM6WxeZ05ou0wbxv9z14D08WGFRLBx
oZxl30cYaE6R9lzjIq7yfGpL0Txpo3y865gV4jBA/uBrbmQwuXQ6mSZOtoyaq5giNHHizeYGN7Td
M+BuUo/RXJ5mOhSyZ0GrNjKCej9biXL9EhE0Lbu3v6joP7QTC/oBn0uedCem6bZYjhmRG2+wdpAj
Ncn/+JhIJkxMO2ae1D8uWYlcxLEK3S/vB5us/Q==</SignatureValue>
  <KeyInfo>
    <X509Data>
      <X509Certificate>MIIIjTCCBnWgAwIBAgIQAKgNP0PCwY9oSDKwQeu4rDANBgkqhkiG9w0BAQsFADCBgTEWMBQGA1UEBRMNUlVDODAwODAwOTktMDERMA8GA1UEAxMIVklUIFMuQS4xODA2BgNVBAsML1ByZXN0YWRvciBDdWFsaWZpY2FkbyBkZSBTZXJ2aWNpb3MgZGUgQ29uZmlhbnphMQ0wCwYDVQQKDARJQ1BQMQswCQYDVQQGEwJQWTAeFw0yNTA2MTAxMzI3MTJaFw0yNzA2MTAxMzI3MTJaMIG8MRYwFAYDVQQqDA1KVUFOIEJBVVRJU1RBMRcwFQYDVQQEDA5GSU9SSU8gR0lNRU5FWjERMA8GA1UEBRMIQ0kzODM4NDgxJTAjBgNVBAMMHEpVQU4gQkFVVElTVEEgRklPUklPIEdJTUVORVoxCzAJBgNVBAsMAkYyMTUwMwYDVQQKDCxDRVJUSUZJQ0FETyBDVUFMSUZJQ0FETyBERSBGSVJNQSBFTEVDVFJPTklDQTELMAkGA1UEBhMCUFkwggEiMA0GCSqGSIb3DQEBAQUAA4IBDwAwggEKAoIBAQDCum4iqkuiNWri7V8zReJYrfz4m71tpi1maPW56nWsU8rDMwLk1k+bJqXBR8GxT8awzRnEpe3XBKY6KZCIcIP6YYmLsBGjAhqfelvQB6vUB2y0yermS3C66GzsSsPo3CCHXyCVwbki6fI4TOZI4hSS5OW0nuBy/uNwdr6hFmxVxRrxR90Wbgq09OVaJWjT8AL73oD1C9lkAB7L5vZcO6pUDARR80v+t9c6FAdmj777Vilo1hxgKhczlFuepMZeI6zmfVb7P5lYsISXHOx/dl8zys3TeDmCoAE94qC3zoCAC1yHePee3gHtsgnzhGrdc5Mdsg6xFfxi+xz7yhFCQ02RAgMBAAGjggPCMIIDvjAMBgNVHRMBAf8EAjAAMA4GA1UdDwEB/wQEAwIF4DAsBgNVHSUBAf8EIjAgBggrBgEFBQcDBAYIKwYBBQUHAwIGCisGAQQBgjcUAgIwHQYDVR0OBBYEFGRNk9M+MSurnij6bYL5uMSYNCZ3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pCLkZJT1JJT0BG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Dr3zCp1Xgsz6HQM3KRR65kDmnW4PW5nT/7RsbQDCrnQIOoS4NP6ySwVxRJK1FXLNVmn7Z/s8K9CfTPG7Asipv5SiIkBFSW9mtkh2oykr5WbNtGIQNhfrXazdZ+yYletDJAO32wVWRlNv9GhYHPOtA8w2iKLbacEXspi8D1QZu9kB1qj2GfjMey1Bqgi/3K3HuOyg+QTqIwZO5gcNUTRmANfX8CdBziCwtibWQKgAp6Z4kG/2ozErZ0eJp11a9HODs6dRIs8eI16Eb5XVqbyIyIv1iUDkTSC3GoRullc2K6rCF6WJ792bWwqo3zJzxtnXOt3cIJHWFyJTOtlSKHWI0OmS/DhvifqLgLp1WLRXmf0oHi+zlcy1h+r8aitzVikn4CBIqlqzykSMLGEf0P/a2hFCQQVD/fZb/N4mD+73e3J/dWxs3JZwQ40ySeU1oCVqe24oZy3idRravtl5qV+pbZ/Pvoig/PqDVVYCc3EZb6glZdNSf9/Toux2MW3mNV31a9tkq9rWyZrNoRSqGG4nHZUl3prC+31G8srazY0Y68vFC6btp2iTDOjij/lR44eMD4zIaDq/v6OP2vxj16sJPk2llho2AUafAE/0ojDP4gPvx53YiZu0Cjf6Z+YclZXCWWlRrVxTmQeLZhcUxQ8wBRJ7neIV6tTtt+kAeibNbJ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Kn2INOK3hG33jE390sZ21oYDdlEISdR8/wP0ICmXgaE=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drawing1.xml?ContentType=application/vnd.openxmlformats-officedocument.drawing+xml">
        <DigestMethod Algorithm="http://www.w3.org/2001/04/xmlenc#sha256"/>
        <DigestValue>wkk0gHXZwx92wFxCaVaAvdmAcQBoqGLtnZ9EPasIc4w=</DigestValue>
      </Reference>
      <Reference URI="/xl/drawings/drawing2.xml?ContentType=application/vnd.openxmlformats-officedocument.drawing+xml">
        <DigestMethod Algorithm="http://www.w3.org/2001/04/xmlenc#sha256"/>
        <DigestValue>boed6Kgrq3O4YJe3XDJPvnvhRI3NRKn70kiq3xoqehI=</DigestValue>
      </Reference>
      <Reference URI="/xl/drawings/drawing3.xml?ContentType=application/vnd.openxmlformats-officedocument.drawing+xml">
        <DigestMethod Algorithm="http://www.w3.org/2001/04/xmlenc#sha256"/>
        <DigestValue>ZhsSZtL3gCHwHn82UB51nnPU+8Moq0n163372v+Q6SQ=</DigestValue>
      </Reference>
      <Reference URI="/xl/drawings/vmlDrawing1.vml?ContentType=application/vnd.openxmlformats-officedocument.vmlDrawing">
        <DigestMethod Algorithm="http://www.w3.org/2001/04/xmlenc#sha256"/>
        <DigestValue>EdQnDjc9560LzV1Zh2qt1ark1QbeUoIvzUrNvsRZ8RI=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emf?ContentType=image/x-emf">
        <DigestMethod Algorithm="http://www.w3.org/2001/04/xmlenc#sha256"/>
        <DigestValue>3cW6+2GWcWNWwU6DOk3eHiRIYW+OQjGBUOqAO95P0Zk=</DigestValue>
      </Reference>
      <Reference URI="/xl/media/image3.emf?ContentType=image/x-emf">
        <DigestMethod Algorithm="http://www.w3.org/2001/04/xmlenc#sha256"/>
        <DigestValue>amLcpXa+UbppEnMangF7yP1WQKMYFdNaKvYFgTse7cc=</DigestValue>
      </Reference>
      <Reference URI="/xl/media/image4.emf?ContentType=image/x-emf">
        <DigestMethod Algorithm="http://www.w3.org/2001/04/xmlenc#sha256"/>
        <DigestValue>eUD2k+zxx2YazGDS62Ain6OsmFsyAv51V1sPC6/tORc=</DigestValue>
      </Reference>
      <Reference URI="/xl/media/image5.emf?ContentType=image/x-emf">
        <DigestMethod Algorithm="http://www.w3.org/2001/04/xmlenc#sha256"/>
        <DigestValue>kG063rYtwfByGUpX74KzJZML/qHvf0M1sdRRX5FXcvg=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CfzhwPxEudHYqr2kombRs9Q8PmEX4GHgufySPCpPYzM=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tHoippvPcDdgyqHFbbLUu1/8m7XwJIyMH6dssCYJdaw=</DigestValue>
      </Reference>
      <Reference URI="/xl/sharedStrings.xml?ContentType=application/vnd.openxmlformats-officedocument.spreadsheetml.sharedStrings+xml">
        <DigestMethod Algorithm="http://www.w3.org/2001/04/xmlenc#sha256"/>
        <DigestValue>kcpCvcbzQ5bfCC21ILQETOR6NFXMkl2MoKqq4QsYPCc=</DigestValue>
      </Reference>
      <Reference URI="/xl/styles.xml?ContentType=application/vnd.openxmlformats-officedocument.spreadsheetml.styles+xml">
        <DigestMethod Algorithm="http://www.w3.org/2001/04/xmlenc#sha256"/>
        <DigestValue>UCyILgTqzkHf6zf/0cMka8KVnFUh/8ZGV5C5Z28zDjo=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TYfziBc7PWRh4nICHfso7u8Ld2JZ7S93M/je65gPCTI=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YVPtjIQdUSI4+aE7XcKmNEQmbeThNg53lZvY+MLOD84=</DigestValue>
      </Reference>
      <Reference URI="/xl/worksheets/sheet2.xml?ContentType=application/vnd.openxmlformats-officedocument.spreadsheetml.worksheet+xml">
        <DigestMethod Algorithm="http://www.w3.org/2001/04/xmlenc#sha256"/>
        <DigestValue>HY3aeY5NXAKMXZ5nzJ5+mol6fEifxw2aReIb3jSiaW0=</DigestValue>
      </Reference>
      <Reference URI="/xl/worksheets/sheet3.xml?ContentType=application/vnd.openxmlformats-officedocument.spreadsheetml.worksheet+xml">
        <DigestMethod Algorithm="http://www.w3.org/2001/04/xmlenc#sha256"/>
        <DigestValue>oXGI9whBiwDB0iBWr5H3h2eLGmuuVyYTYQkD77ny7F0=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2025-11-14T15:07:53Z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{491004F8-FA57-4A2A-BB5A-2773E52874A4}</SetupID>
          <SignatureText>Juan Fiorio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2025-11-14T15:07:53Z</xd:SigningTime>
          <xd:SigningCertificate>
            <xd:Cert>
              <xd:CertDigest>
                <DigestMethod Algorithm="http://www.w3.org/2001/04/xmlenc#sha256"/>
                <DigestValue>L/s0Y3920H2Fh3KRQaPB7ClAyXuWDeDmfMUslT8enS0=</DigestValue>
              </xd:CertDigest>
              <xd:IssuerSerial>
                <X509IssuerName>C=PY, O=ICPP, OU=Prestador Cualificado de Servicios de Confianza, CN=VIT S.A., SERIALNUMBER=RUC80080099-0</X509IssuerName>
                <X509SerialNumber>872574555903878241127168848159291564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ABAAB/AAAAAAAAAAAAAADkGAAAaQwAACBFTUYAAAEAsBsAAKoAAAAGAAAAAAAAAAAAAAAAAAAAgAcAADgEAADcAQAADAEAAAAAAAAAAAAAAAAAAGBDBwDgFgQ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XGQb6ExkG+AAAABAAAAAoAAABMAAAAAAAAAAAAAAAAAAAA//////////9gAAAAMQA0AC8AMQAxAC8AMgAwADIANQAGAAAABgAAAAQAAAAGAAAABgAAAAQAAAAGAAAABgAAAAYAAAAGAAAASwAAAEAAAAAwAAAABQAAACAAAAABAAAAAQAAABAAAAAAAAAAAAAAAAEBAACAAAAAAAAAAAAAAAAB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XGQb6ExkEKAAAASwAAAAEAAABMAAAABAAAAAkAAAAnAAAAIAAAAEsAAABQAAAAWAAiI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B2AAAARwAAACkAAAAzAAAAT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3AAAASAAAACUAAAAMAAAABAAAAFQAAACQAAAAKgAAADMAAAB1AAAARwAAAAEAAABVVcZBvoTGQSoAAAAzAAAACwAAAEwAAAAAAAAAAAAAAAAAAAD//////////2QAAABKAHUAYQBuACAARgBpAG8AcgBpAG8AdHAGAAAACQAAAAgAAAAJAAAABAAAAAgAAAAEAAAACQAAAAYAAAAEAAAACQAAAEsAAABAAAAAMAAAAAUAAAAgAAAAAQAAAAEAAAAQAAAAAAAAAAAAAAABAQAAgAAAAAAAAAAAAAAAAQEAAIAAAAAlAAAADAAAAAIAAAAnAAAAGAAAAAUAAAAAAAAA////AAAAAAAlAAAADAAAAAUAAABMAAAAZAAAAAAAAABQAAAAAAEAAHwAAAAAAAAAUAAAAAEBAAAtAAAAIQDwAAAAAAAAAAAAAACAPwAAAAAAAAAAAACAPwAAAAAAAAAAAAAAAAAAAAAAAAAAAAAAAAAAAAAAAAAAJQAAAAwAAAAAAACAKAAAAAwAAAAFAAAAJwAAABgAAAAFAAAAAAAAAP///wAAAAAAJQAAAAwAAAAFAAAATAAAAGQAAAAJAAAAUAAAAPcAAABcAAAACQAAAFAAAADvAAAADQAAACEA8AAAAAAAAAAAAAAAgD8AAAAAAAAAAAAAgD8AAAAAAAAAAAAAAAAAAAAAAAAAAAAAAAAAAAAAAAAAACUAAAAMAAAAAAAAgCgAAAAMAAAABQAAACUAAAAMAAAAAQAAABgAAAAMAAAAAAAAABIAAAAMAAAAAQAAAB4AAAAYAAAACQAAAFAAAAD4AAAAXQAAACUAAAAMAAAAAQAAAFQAAACgAAAACgAAAFAAAABPAAAAXAAAAAEAAABVVcZBvoTGQQoAAABQAAAADgAAAEwAAAAAAAAAAAAAAAAAAAD//////////2gAAABKAHUAYQBuACAAQgAuACAARgBpAG8AcgBpAG8ABAAAAAcAAAAGAAAABwAAAAMAAAAHAAAAAwAAAAMAAAAGAAAAAwAAAAcAAAAEAAAAAwAAAAcAAABLAAAAQAAAADAAAAAFAAAAIAAAAAEAAAABAAAAEAAAAAAAAAAAAAAAAQEAAIAAAAAAAAAAAAAAAAEBAACAAAAAJQAAAAwAAAACAAAAJwAAABgAAAAFAAAAAAAAAP///wAAAAAAJQAAAAwAAAAFAAAATAAAAGQAAAAJAAAAYAAAAPcAAABsAAAACQAAAGAAAADvAAAADQAAACEA8AAAAAAAAAAAAAAAgD8AAAAAAAAAAAAAgD8AAAAAAAAAAAAAAAAAAAAAAAAAAAAAAAAAAAAAAAAAACUAAAAMAAAAAAAAgCgAAAAMAAAABQAAACUAAAAMAAAAAQAAABgAAAAMAAAAAAAAABIAAAAMAAAAAQAAAB4AAAAYAAAACQAAAGAAAAD4AAAAbQAAACUAAAAMAAAAAQAAAFQAAACoAAAACgAAAGAAAABSAAAAbAAAAAEAAABVVcZBvoTGQQoAAABgAAAADwAAAEwAAAAAAAAAAAAAAAAAAAD//////////2wAAABTAO0AbgBkAGkAYwBvACAAVABpAHQAdQBsAGEAcgBoZQYAAAADAAAABwAAAAcAAAADAAAABQAAAAcAAAADAAAABQAAAAMAAAAEAAAABwAAAAMAAAAGAAAABAAAAEsAAABAAAAAMAAAAAUAAAAgAAAAAQAAAAEAAAAQAAAAAAAAAAAAAAABAQAAgAAAAAAAAAAAAAAAAQEAAIAAAAAlAAAADAAAAAIAAAAnAAAAGAAAAAUAAAAAAAAA////AAAAAAAlAAAADAAAAAUAAABMAAAAZAAAAAkAAABwAAAA9wAAAHwAAAAJAAAAcAAAAO8AAAANAAAAIQDwAAAAAAAAAAAAAACAPwAAAAAAAAAAAACAPwAAAAAAAAAAAAAAAAAAAAAAAAAAAAAAAAAAAAAAAAAAJQAAAAwAAAAAAACAKAAAAAwAAAAFAAAAJQAAAAwAAAABAAAAGAAAAAwAAAAAAAAAEgAAAAwAAAABAAAAFgAAAAwAAAAAAAAAVAAAAEQBAAAKAAAAcAAAAPYAAAB8AAAAAQAAAFVVxkG+hMZBCgAAAHAAAAApAAAATAAAAAQAAAAJAAAAcAAAAPgAAAB9AAAAoAAAAEYAaQByAG0AYQBkAG8AIABwAG8AcgA6ACAASgBVAEEATgAgAEIAQQBVAFQASQBTAFQAQQAgAEYASQBPAFIASQBPACAARwBJAE0ARQBOAEUAWgBTZQYAAAADAAAABAAAAAkAAAAGAAAABwAAAAcAAAADAAAABwAAAAcAAAAEAAAAAwAAAAMAAAAEAAAACAAAAAcAAAAIAAAAAwAAAAcAAAAHAAAACAAAAAUAAAADAAAABgAAAAUAAAAHAAAAAwAAAAYAAAADAAAACQAAAAcAAAADAAAACQAAAAMAAAAIAAAAAwAAAAoAAAAGAAAACAAAAAYAAAAGAAAAFgAAAAwAAAAAAAAAJQAAAAwAAAACAAAADgAAABQAAAAAAAAAEAAAABQAAAA=</Object>
  <Object Id="idInvalidSigLnImg">AQAAAGwAAAAAAAAAAAAAAAABAAB/AAAAAAAAAAAAAADkGAAAaQwAACBFTUYAAAEAHCEAALEAAAAGAAAAAAAAAAAAAAAAAAAAgAcAADgEAADcAQAADAEAAAAAAAAAAAAAAAAAAGBDBwDgFgQ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XGQb6ExkEjAAAABAAAAA8AAABMAAAAAAAAAAAAAAAAAAAA//////////9sAAAARgBpAHIAbQBhACAAbgBvACAAdgDhAGwAaQBkAGEAcnQGAAAAAwAAAAQAAAAJAAAABgAAAAMAAAAHAAAABwAAAAMAAAAFAAAABgAAAAMAAAADAAAABwAAAAYAAABLAAAAQAAAADAAAAAFAAAAIAAAAAEAAAABAAAAEAAAAAAAAAAAAAAAAQEAAIAAAAAAAAAAAAAAAA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voTGQQoAAABLAAAAAQAAAEwAAAAEAAAACQAAACcAAAAgAAAASwAAAFAAAABYAN77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HYAAABHAAAAKQAAADMAAABO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cAAABIAAAAJQAAAAwAAAAEAAAAVAAAAJAAAAAqAAAAMwAAAHUAAABHAAAAAQAAAFVVxkG+hMZBKgAAADMAAAALAAAATAAAAAAAAAAAAAAAAAAAAP//////////ZAAAAEoAdQBhAG4AIABGAGkAbwByAGkAbwAAAAYAAAAJAAAACAAAAAkAAAAEAAAACAAAAAQAAAAJAAAABgAAAAQAAAAJAAAASwAAAEAAAAAwAAAABQAAACAAAAABAAAAAQAAABAAAAAAAAAAAAAAAAEBAACAAAAAAAAAAAAAAAABAQAAgAAAACUAAAAMAAAAAgAAACcAAAAYAAAABQAAAAAAAAD///8AAAAAACUAAAAMAAAABQAAAEwAAABkAAAAAAAAAFAAAAAAAQAAfAAAAAAAAABQAAAAAQEAAC0AAAAhAPAAAAAAAAAAAAAAAIA/AAAAAAAAAAAAAIA/AAAAAAAAAAAAAAAAAAAAAAAAAAAAAAAAAAAAAAAAAAAlAAAADAAAAAAAAIAoAAAADAAAAAUAAAAnAAAAGAAAAAUAAAAAAAAA////AAAAAAAlAAAADAAAAAUAAABMAAAAZAAAAAkAAABQAAAA9wAAAFwAAAAJAAAAUAAAAO8AAAANAAAAIQDwAAAAAAAAAAAAAACAPwAAAAAAAAAAAACAPwAAAAAAAAAAAAAAAAAAAAAAAAAAAAAAAAAAAAAAAAAAJQAAAAwAAAAAAACAKAAAAAwAAAAFAAAAJQAAAAwAAAABAAAAGAAAAAwAAAAAAAAAEgAAAAwAAAABAAAAHgAAABgAAAAJAAAAUAAAAPgAAABdAAAAJQAAAAwAAAABAAAAVAAAAKAAAAAKAAAAUAAAAE8AAABcAAAAAQAAAFVVxkG+hMZBCgAAAFAAAAAOAAAATAAAAAAAAAAAAAAAAAAAAP//////////aAAAAEoAdQBhAG4AIABCAC4AIABGAGkAbwByAGkAbwAEAAAABwAAAAYAAAAHAAAAAwAAAAcAAAADAAAAAwAAAAYAAAADAAAABwAAAAQAAAADAAAABwAAAEsAAABAAAAAMAAAAAUAAAAgAAAAAQAAAAEAAAAQAAAAAAAAAAAAAAABAQAAgAAAAAAAAAAAAAAAAQEAAIAAAAAlAAAADAAAAAIAAAAnAAAAGAAAAAUAAAAAAAAA////AAAAAAAlAAAADAAAAAUAAABMAAAAZAAAAAkAAABgAAAA9wAAAGwAAAAJAAAAYAAAAO8AAAANAAAAIQDwAAAAAAAAAAAAAACAPwAAAAAAAAAAAACAPwAAAAAAAAAAAAAAAAAAAAAAAAAAAAAAAAAAAAAAAAAAJQAAAAwAAAAAAACAKAAAAAwAAAAFAAAAJQAAAAwAAAABAAAAGAAAAAwAAAAAAAAAEgAAAAwAAAABAAAAHgAAABgAAAAJAAAAYAAAAPgAAABtAAAAJQAAAAwAAAABAAAAVAAAAKgAAAAKAAAAYAAAAFIAAABsAAAAAQAAAFVVxkG+hMZBCgAAAGAAAAAPAAAATAAAAAAAAAAAAAAAAAAAAP//////////bAAAAFMA7QBuAGQAaQBjAG8AIABUAGkAdAB1AGwAYQByAAAABgAAAAMAAAAHAAAABwAAAAMAAAAFAAAABwAAAAMAAAAFAAAAAwAAAAQAAAAHAAAAAwAAAAYAAAAEAAAASwAAAEAAAAAwAAAABQAAACAAAAABAAAAAQAAABAAAAAAAAAAAAAAAAEBAACAAAAAAAAAAAAAAAABAQAAgAAAACUAAAAMAAAAAgAAACcAAAAYAAAABQAAAAAAAAD///8AAAAAACUAAAAMAAAABQAAAEwAAABkAAAACQAAAHAAAAD3AAAAfAAAAAkAAABwAAAA7wAAAA0AAAAhAPAAAAAAAAAAAAAAAIA/AAAAAAAAAAAAAIA/AAAAAAAAAAAAAAAAAAAAAAAAAAAAAAAAAAAAAAAAAAAlAAAADAAAAAAAAIAoAAAADAAAAAUAAAAlAAAADAAAAAEAAAAYAAAADAAAAAAAAAASAAAADAAAAAEAAAAWAAAADAAAAAAAAABUAAAARAEAAAoAAABwAAAA9gAAAHwAAAABAAAAVVXGQb6ExkEKAAAAcAAAACkAAABMAAAABAAAAAkAAABwAAAA+AAAAH0AAACgAAAARgBpAHIAbQBhAGQAbwAgAHAAbwByADoAIABKAFUAQQBOACAAQgBBAFUAVABJAFMAVABBACAARgBJAE8AUgBJAE8AIABHAEkATQBFAE4ARQBaAAAABgAAAAMAAAAEAAAACQAAAAYAAAAHAAAABwAAAAMAAAAHAAAABwAAAAQAAAADAAAAAwAAAAQAAAAIAAAABwAAAAgAAAADAAAABwAAAAcAAAAIAAAABQAAAAMAAAAGAAAABQAAAAcAAAADAAAABgAAAAMAAAAJAAAABwAAAAMAAAAJAAAAAwAAAAgAAAADAAAACgAAAAYAAAAIAAAABgAAAAYAAAAWAAAADAAAAAAAAAAlAAAADAAAAAIAAAAOAAAAFAAAAAAAAAAQAAAAFAAAAA=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ofyPV00wxhkCHTMi1txYaTtObGlmEs/7WFbsX0wMaOQ=</DigestValue>
    </Reference>
    <Reference Type="http://www.w3.org/2000/09/xmldsig#Object" URI="#idOfficeObject">
      <DigestMethod Algorithm="http://www.w3.org/2001/04/xmlenc#sha256"/>
      <DigestValue>6dRFWebzkbRXC9OTCm8U63Tzife/M8OcCxf9CeMncps=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wJfdyBJnB9uKXDmmCwjEf2Eu7kFdldA8naVOxUaNQMs=</DigestValue>
    </Reference>
    <Reference Type="http://www.w3.org/2000/09/xmldsig#Object" URI="#idValidSigLnImg">
      <DigestMethod Algorithm="http://www.w3.org/2001/04/xmlenc#sha256"/>
      <DigestValue>xdD82ZRycac/MKPVqKeF/OIWlFZ0p64szRyxImDTeuk=</DigestValue>
    </Reference>
    <Reference Type="http://www.w3.org/2000/09/xmldsig#Object" URI="#idInvalidSigLnImg">
      <DigestMethod Algorithm="http://www.w3.org/2001/04/xmlenc#sha256"/>
      <DigestValue>F7/X+LD9LiB1JKuwzz0QP/pgBVJ3FKs46l4sfR1TyPw=</DigestValue>
    </Reference>
  </SignedInfo>
  <SignatureValue>CqjcdQj5f1y6YKcVFvHHIwhTvnsSG0m5lJbdUnVF55F7EaBMDDZZzL2dusvnwKF+8tHprDelntzc
cYhLGSAGGBddG0F5yYm/gk6D1gdt1ln8jlT4CAfLB4dEY1JzHKGf3fD4yX3weqz3z2LDWo4noCwo
hw6QbbEFaJSnyFMsW7F/n9qo7wie0ZDRN7oqlRaDBXxCTdsMixT/KalQ9Ft683tUH2FiMC23zviC
CDI61HsDxpvkqshzvrqyclGNgd4JloYQhBsdoACaWM79ysaOm+jbBkmYtCgdLfuln6fnqzeCZiwp
4kRS1gcUC/fVhDKgEO8CENOpPvWrDf2Ygc8Taw==</SignatureValue>
  <KeyInfo>
    <X509Data>
      <X509Certificate>MIIIBjCCBu6gAwIBAgITbAACYzlXVH2Us/i8KQAEAAJjOTANBgkqhkiG9w0BAQsFADBrMRIwEAYKCZImiZPyLGQBGRYCcHkxEzARBgoJkiaJk/IsZAEZFgNjb20xGTAXBgoJkiaJk/IsZAEZFgliZmFtaWxpYXIxJTAjBgNVBAMTHGJmYW1pbGlhci1TVlJDRVJUSUZJQ0FET1MtQ0EwHhcNMjQxMTI1MTIxNzAyWhcNMjYxMTI1MTIyNzAyWjCBtTESMBAGCgmSJomT8ixkARkWAnB5MRMwEQYKCZImiZPyLGQBGRYDY29tMRkwFwYKCZImiZPyLGQBGRYJYmZhbWlsaWFyMQ8wDQYDVQQLEwZNYXRyaXoxDTALBgNVBAsTBHVzZXIxHzAdBgNVBAMTFkhpbHRvbiBHaWFyZGluYSBWYXJlbGExLjAsBgkqhkiG9w0BCQEWH2hpbHRvbi5naWFyZGluYUBmYW1pbGlhci5jb20ucHkwggEiMA0GCSqGSIb3DQEBAQUAA4IBDwAwggEKAoIBAQCyJOWiO9kzHShbROLLnaRWr2/k1DKUU65FfE24ABa72UeKc7OBv0GT8vd55VdmPxqiSB2oEvBjOXJinl7PynYdRXDi0p5nxaNe2pA8bffyJeeciDkNTn1K6c5KWf/rqeCQNR55s4hnbswlnQU1BOz/IKuDIdx+Z9piDH13x3371WiWfrx7f00SAvO5kOcQxfQmqT24L41nx5HPawKeiwAjUj2kLTuJSyl5GCFnmhQkGcPoDbx9Z8RN9sxLbvb8HDseYKuu987YszAACAd4UxHVAxpEiS2UIya6+5ltY4MxILmW4AKGNGJnovXn0ExmZRXg8BzJQ1INFisdXuk2WAzFAgMBAAGjggRWMIIEUjA+BgkrBgEEAYI3FQcEMTAvBicrBgEEAYI3FQiCpKJyhdPzE4axhTOEv6AahJ3MaoE0hsmOVYHbmiYCAWUCAQIwMwYDVR0lBCwwKgYKKwYBBAGCNwoDBAYIKwYBBQUHAw4GCCsGAQUFBwMEBggrBgEFBQcDAjALBgNVHQ8EBAMCBaAwQQYJKwYBBAGCNxUKBDQwMjAMBgorBgEEAYI3CgMEMAoGCCsGAQUFBwMOMAoGCCsGAQUFBwMEMAoGCCsGAQUFBwMCMEQGCSqGSIb3DQEJDwQ3MDUwDgYIKoZIhvcNAwICAgCAMA4GCCqGSIb3DQMEAgIAgDAHBgUrDgMCBzAKBggqhkiG9w0DBzAdBgNVHQ4EFgQUbP7wsdnzxLy85KgwQ/g4oGiUezEwHwYDVR0jBBgwFoAU3sbOzXcuJpR6Lh/k5xSCDp65kFAwggFKBgNVHR8EggFBMIIBPTCCATmgggE1oIIBMYaB1mxkYXA6Ly8vQ049YmZhbWlsaWFyLVNWUkNFUlRJRklDQURPUy1DQSg0KSxDTj1zdnJjZXJ0aWZpY2Fkb3MsQ049Q0RQLENOPVB1YmxpYyUyMEtleSUyMFNlcnZpY2VzLENOPVNlcnZpY2VzLENOPUNvbmZpZ3VyYXRpb24sREM9YmZhbWlsaWFyLERDPWNvbSxEQz1weT9jZXJ0aWZpY2F0ZVJldm9jYXRpb25MaXN0P2Jhc2U/b2JqZWN0Q2xhc3M9Y1JMRGlzdHJpYnV0aW9uUG9pbnSGVmh0dHA6Ly9zdnJjZXJ0aWZpY2Fkb3MuYmZhbWlsaWFyLmNvbS5weS9DZXJ0RW5yb2xsL2JmYW1pbGlhci1TVlJDRVJUSUZJQ0FET1MtQ0EoNCkuY3JsMIIBEgYIKwYBBQUHAQEEggEEMIIBADCBwwYIKwYBBQUHMAKGgbZsZGFwOi8vL0NOPWJmYW1pbGlhci1TVlJDRVJUSUZJQ0FET1MtQ0EsQ049QUlBLENOPVB1YmxpYyUyMEtleSUyMFNlcnZpY2VzLENOPVNlcnZpY2VzLENOPUNvbmZpZ3VyYXRpb24sREM9YmZhbWlsaWFyLERDPWNvbSxEQz1weT9jQUNlcnRpZmljYXRlP2Jhc2U/b2JqZWN0Q2xhc3M9Y2VydGlmaWNhdGlvbkF1dGhvcml0eTA4BggrBgEFBQcwAYYsaHR0cDovL3N2cmNlcnRpZmljYWRvcy5iZmFtaWxpYXIuY29tLnB5L29jc3AwUAYDVR0RBEkwR6AkBgorBgEEAYI3FAIDoBYMFGhndkBiZmFtaWxpYXIuY29tLnB5gR9oaWx0b24uZ2lhcmRpbmFAZmFtaWxpYXIuY29tLnB5ME8GCSsGAQQBgjcZAgRCMECgPgYKKwYBBAGCNxkCAaAwBC5TLTEtNS0yMS0xMDM1NTAyNDU1LTIxODkzMzM4MDgtMzQ5ODY5ODcyMC0yNjg5MA0GCSqGSIb3DQEBCwUAA4IBAQCYXNdiXx+iY8IoZoqYDl2x8+jvJncGpZNU3x8mLgRPIfsaBzVcKduD3+QKST24dZlXl+chb7WNUwi/aZqh6otcv6h/tRCNiNH+m39g6KAZ/X1zOKNnC86wrHfrbvdpZ2ropcPtCchTOJ4VmVsYKlJ3yOlvoL9B7It/WNQalAxuPsWN8kVhXC/4UqKHyJXiatMwPkA7JKGmfA0SjHsqj+ztR9M+f0Vk0vONVokordmwexJNPmrkXsvgPpBNGuBtQHWWPI1cRyKK2ABAIaxhvA5OJ/bL/Ka3obyOM7lHAGtimuzLmTnMmLSGsBR/XajRxenERWDO4XOMNTulzPFKTTDD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Kn2INOK3hG33jE390sZ21oYDdlEISdR8/wP0ICmXgaE=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drawing1.xml?ContentType=application/vnd.openxmlformats-officedocument.drawing+xml">
        <DigestMethod Algorithm="http://www.w3.org/2001/04/xmlenc#sha256"/>
        <DigestValue>wkk0gHXZwx92wFxCaVaAvdmAcQBoqGLtnZ9EPasIc4w=</DigestValue>
      </Reference>
      <Reference URI="/xl/drawings/drawing2.xml?ContentType=application/vnd.openxmlformats-officedocument.drawing+xml">
        <DigestMethod Algorithm="http://www.w3.org/2001/04/xmlenc#sha256"/>
        <DigestValue>boed6Kgrq3O4YJe3XDJPvnvhRI3NRKn70kiq3xoqehI=</DigestValue>
      </Reference>
      <Reference URI="/xl/drawings/drawing3.xml?ContentType=application/vnd.openxmlformats-officedocument.drawing+xml">
        <DigestMethod Algorithm="http://www.w3.org/2001/04/xmlenc#sha256"/>
        <DigestValue>ZhsSZtL3gCHwHn82UB51nnPU+8Moq0n163372v+Q6SQ=</DigestValue>
      </Reference>
      <Reference URI="/xl/drawings/vmlDrawing1.vml?ContentType=application/vnd.openxmlformats-officedocument.vmlDrawing">
        <DigestMethod Algorithm="http://www.w3.org/2001/04/xmlenc#sha256"/>
        <DigestValue>EdQnDjc9560LzV1Zh2qt1ark1QbeUoIvzUrNvsRZ8RI=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emf?ContentType=image/x-emf">
        <DigestMethod Algorithm="http://www.w3.org/2001/04/xmlenc#sha256"/>
        <DigestValue>3cW6+2GWcWNWwU6DOk3eHiRIYW+OQjGBUOqAO95P0Zk=</DigestValue>
      </Reference>
      <Reference URI="/xl/media/image3.emf?ContentType=image/x-emf">
        <DigestMethod Algorithm="http://www.w3.org/2001/04/xmlenc#sha256"/>
        <DigestValue>amLcpXa+UbppEnMangF7yP1WQKMYFdNaKvYFgTse7cc=</DigestValue>
      </Reference>
      <Reference URI="/xl/media/image4.emf?ContentType=image/x-emf">
        <DigestMethod Algorithm="http://www.w3.org/2001/04/xmlenc#sha256"/>
        <DigestValue>eUD2k+zxx2YazGDS62Ain6OsmFsyAv51V1sPC6/tORc=</DigestValue>
      </Reference>
      <Reference URI="/xl/media/image5.emf?ContentType=image/x-emf">
        <DigestMethod Algorithm="http://www.w3.org/2001/04/xmlenc#sha256"/>
        <DigestValue>kG063rYtwfByGUpX74KzJZML/qHvf0M1sdRRX5FXcvg=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CfzhwPxEudHYqr2kombRs9Q8PmEX4GHgufySPCpPYzM=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tHoippvPcDdgyqHFbbLUu1/8m7XwJIyMH6dssCYJdaw=</DigestValue>
      </Reference>
      <Reference URI="/xl/sharedStrings.xml?ContentType=application/vnd.openxmlformats-officedocument.spreadsheetml.sharedStrings+xml">
        <DigestMethod Algorithm="http://www.w3.org/2001/04/xmlenc#sha256"/>
        <DigestValue>kcpCvcbzQ5bfCC21ILQETOR6NFXMkl2MoKqq4QsYPCc=</DigestValue>
      </Reference>
      <Reference URI="/xl/styles.xml?ContentType=application/vnd.openxmlformats-officedocument.spreadsheetml.styles+xml">
        <DigestMethod Algorithm="http://www.w3.org/2001/04/xmlenc#sha256"/>
        <DigestValue>UCyILgTqzkHf6zf/0cMka8KVnFUh/8ZGV5C5Z28zDjo=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TYfziBc7PWRh4nICHfso7u8Ld2JZ7S93M/je65gPCTI=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YVPtjIQdUSI4+aE7XcKmNEQmbeThNg53lZvY+MLOD84=</DigestValue>
      </Reference>
      <Reference URI="/xl/worksheets/sheet2.xml?ContentType=application/vnd.openxmlformats-officedocument.spreadsheetml.worksheet+xml">
        <DigestMethod Algorithm="http://www.w3.org/2001/04/xmlenc#sha256"/>
        <DigestValue>HY3aeY5NXAKMXZ5nzJ5+mol6fEifxw2aReIb3jSiaW0=</DigestValue>
      </Reference>
      <Reference URI="/xl/worksheets/sheet3.xml?ContentType=application/vnd.openxmlformats-officedocument.spreadsheetml.worksheet+xml">
        <DigestMethod Algorithm="http://www.w3.org/2001/04/xmlenc#sha256"/>
        <DigestValue>oXGI9whBiwDB0iBWr5H3h2eLGmuuVyYTYQkD77ny7F0=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2025-11-14T17:22:11Z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{458593FD-F823-4013-85CB-468EE86295FA}</SetupID>
          <SignatureText>Hilton Giardina</SignatureText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2025-11-14T17:22:11Z</xd:SigningTime>
          <xd:SigningCertificate>
            <xd:Cert>
              <xd:CertDigest>
                <DigestMethod Algorithm="http://www.w3.org/2001/04/xmlenc#sha256"/>
                <DigestValue>Iwc6PHn2yJINYROmnjnb1KzJQNm/KFKI9tAd7XDRiYE=</DigestValue>
              </xd:CertDigest>
              <xd:IssuerSerial>
                <X509IssuerName>CN=bfamiliar-SVRCERTIFICADOS-CA, DC=bfamiliar, DC=com, DC=py</X509IssuerName>
                <X509SerialNumber>2408481293897344908472507126952047258527490873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D7zCCAtegAwIBAgIQTz6Cy7VCxLpJQGdyxiMDXTANBgkqhkiG9w0BAQsFADBrMRIwEAYKCZImiZPyLGQBGRYCcHkxEzARBgoJkiaJk/IsZAEZFgNjb20xGTAXBgoJkiaJk/IsZAEZFgliZmFtaWxpYXIxJTAjBgNVBAMTHGJmYW1pbGlhci1TVlJDRVJUSUZJQ0FET1MtQ0EwHhcNMjQwMzE0MDExNDE0WhcNMjkwMzE1MDEyNDExWjBrMRIwEAYKCZImiZPyLGQBGRYCcHkxEzARBgoJkiaJk/IsZAEZFgNjb20xGTAXBgoJkiaJk/IsZAEZFgliZmFtaWxpYXIxJTAjBgNVBAMTHGJmYW1pbGlhci1TVlJDRVJUSUZJQ0FET1MtQ0EwggEiMA0GCSqGSIb3DQEBAQUAA4IBDwAwggEKAoIBAQDXpHxgCuQOzj3MSVqOi71dTf7nPEUmFaq0ruim1SaCQOFN0ASTxBtkewx/LTCZ8nY+gsloW49ZND7noGYOcngxm1csqZR97i+mNl4KZL+GNYHGnetfSXho2PjovRDItrgMqTtY4aVnzXrqNyZLkCQp6C0KgDHF+NoWRNRgUck5sXGogoteaj0GS7Kgn2+5FpMnEotbXMqJH2xsb5G9NqenxNip155LNDCZgaVz4TcBupyZ74ookI1OnD34wpbfxOT0TfEUnh3IAGu0l9AvSABFc6A1E8jBLF9bFZzwF8TvPTgjDi96aY6ooaDb97kApH3Ghk0hlKiYEIByH7yCGU0JAgMBAAGjgY4wgYswEwYJKwYBBAGCNxQCBAYeBABDAEEwCwYDVR0PBAQDAgGGMA8GA1UdEwEB/wQFMAMBAf8wHQYDVR0OBBYEFN7Gzs13LiaUei4f5OcUgg6euZBQMBIGCSsGAQQBgjcVAQQFAgMEAAQwIwYJKwYBBAGCNxUCBBYEFAvCXZZSDLJ3U3V2BqXU92dd4MmVMA0GCSqGSIb3DQEBCwUAA4IBAQCQ83wfd+qK8lLDVGLrQmU08F7QxdtWR7/IyULhiKycchOKrntIwGtNb5tHIT6bvxURkxkFEBaxqVX0X4WsZkA73m6YIX65WCrmNnjJyE6qVBpCR0HH29xKg+tZq24ZJWi9j4YG6HQPf5eAXbPOVrDoooBWb/8BtyZo+5RZJ0HC+biXYhVHFpj1NBdbNrK6LKktjJIrmMJqRV9q4CXnj+Vm31NDC5/fnhjtbif4kUz3xoBwfVlhLLWTELMN76keWwcD9ziKeGN7x+ZQWd7s5HUeCuwKrhtMEL2K2nHmGWimEagdwQHrVH7pWQhcazKjSiNpklM6rGLMwcFfA11vrqdY</xd:EncapsulatedX509Certificate>
          </xd:CertificateValues>
        </xd:UnsignedSignatureProperties>
      </xd:UnsignedProperties>
    </xd:QualifyingProperties>
  </Object>
  <Object Id="idValidSigLnImg">AQAAAGwAAAAAAAAAAAAAAD8BAACfAAAAAAAAAAAAAACqEwAA2AkAACBFTUYAAAEA1BsAAKoAAAAGAAAAAAAAAAAAAAAAAAAAgAcAALAEAAAuAQAAvQAAAAAAAAAAAAAAAAAAALCbBABI4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MAAAA/AQAAFgAAAAAAAAADAAAAQAEAABQAAAAhAPAAAAAAAAAAAAAAAIA/AAAAAAAAAAAAAIA/AAAAAAAAAAAAAAAAAAAAAAAAAAAAAAAAAAAAAAAAAAAlAAAADAAAAAAAAIAoAAAADAAAAAEAAAAnAAAAGAAAAAEAAAAAAAAA////AAAAAAAlAAAADAAAAAEAAABMAAAAZAAAAPEAAAAEAAAANAEAABQAAADxAAAABA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EAAAAEAAAANQEAABUAAAAlAAAADAAAAAEAAABUAAAAiAAAAPIAAAAEAAAAMwEAABQAAAABAAAAq6p7QQAAfEHyAAAABAAAAAoAAABMAAAAAAAAAAAAAAAAAAAA//////////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sAAAAAAAAAQQAAACEA8AAAAAAAAAAAAAAAgD8AAAAAAAAAAAAAgD8AAAAAAAAAAAAAAAAAAAAAAAAAAAAAAAAAAAAAAAAAACUAAAAMAAAAAAAAgCgAAAAMAAAAAwAAACcAAAAYAAAAAwAAAAAAAAAAAAAAAAAAACUAAAAMAAAAAwAAAEwAAABkAAAAAAAAAAAAAAD//////////wAAAAAbAAAAQAEAAAAAAAAhAPAAAAAAAAAAAAAAAIA/AAAAAAAAAAAAAIA/AAAAAAAAAAAAAAAAAAAAAAAAAAAAAAAAAAAAAAAAAAAlAAAADAAAAAAAAIAoAAAADAAAAAMAAAAnAAAAGAAAAAMAAAAAAAAAAAAAAAAAAAAlAAAADAAAAAMAAABMAAAAZAAAAAAAAAAAAAAA//////////9AAQAAGwAAAAAAAABBAAAAIQDwAAAAAAAAAAAAAACAPwAAAAAAAAAAAACAPwAAAAAAAAAAAAAAAAAAAAAAAAAAAAAAAAAAAAAAAAAAJQAAAAwAAAAAAACAKAAAAAwAAAADAAAAJwAAABgAAAADAAAAAAAAAAAAAAAAAAAAJQAAAAwAAAADAAAATAAAAGQAAAAAAAAAXAAAAD8BAABdAAAAAAAAAFwAAABAAQAAAgAAACEA8AAAAAAAAAAAAAAAgD8AAAAAAAAAAAAAgD8AAAAAAAAAAAAAAAAAAAAAAAAAAAAAAAAAAAAAAAAAACUAAAAMAAAAAAAAgCgAAAAMAAAAAwAAACcAAAAYAAAAAwAAAAAAAAD///8AAAAAACUAAAAMAAAAAwAAAEwAAABkAAAAAAAAABsAAAA/AQAAWwAAAAAAAAAbAAAAQAEAAEEAAAAhAPAAAAAAAAAAAAAAAIA/AAAAAAAAAAAAAIA/AAAAAAAAAAAAAAAAAAAAAAAAAAAAAAAAAAAAAAAAAAAlAAAADAAAAAAAAIAoAAAADAAAAAMAAAAnAAAAGAAAAAMAAAAAAAAA////AAAAAAAlAAAADAAAAAMAAABMAAAAZAAAAAkAAAA4AAAAHwAAAFsAAAAJAAAAOA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4AAAAHgAAAFsAAAABAAAAq6p7QQAAfEEKAAAAXAAAAAEAAABMAAAABAAAAAkAAAA4AAAAIAAAAFwAAABQAAAAWAAAABUAAAAWAAAADAAAAAAAAAAlAAAADAAAAAIAAAAnAAAAGAAAAAQAAAAAAAAA////AAAAAAAlAAAADAAAAAQAAABMAAAAZAAAACsAAAAeAAAANgEAAFsAAAArAAAAHgAAAAwBAAA+AAAAIQDwAAAAAAAAAAAAAACAPwAAAAAAAAAAAACAPwAAAAAAAAAAAAAAAAAAAAAAAAAAAAAAAAAAAAAAAAAAJQAAAAwAAAAAAACAKAAAAAwAAAAEAAAAJwAAABgAAAAEAAAAAAAAAP///wAAAAAAJQAAAAwAAAAEAAAATAAAAGQAAAArAAAAHgAAADYBAABYAAAAKwAAAB4AAAAMAQAAOwAAACEA8AAAAAAAAAAAAAAAgD8AAAAAAAAAAAAAgD8AAAAAAAAAAAAAAAAAAAAAAAAAAAAAAAAAAAAAAAAAACUAAAAMAAAAAAAAgCgAAAAMAAAABAAAACcAAAAYAAAABAAAAAAAAAD///8AAAAAACUAAAAMAAAABAAAAEwAAABkAAAAKwAAAD0AAACxAAAAWAAAACsAAAA9AAAAh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wAAAD0AAACyAAAAWQAAACUAAAAMAAAABAAAAFQAAACoAAAALAAAAD0AAACwAAAAWAAAAAEAAACrqntBAAB8QSwAAAA9AAAADwAAAEwAAAAAAAAAAAAAAAAAAAD//////////2wAAABIAGkAbAB0AG8AbgAgAEcAaQBhAHIAZABpAG4AYQAAAA4AAAAFAAAABQAAAAcAAAAMAAAACwAAAAUAAAAOAAAABQAAAAoAAAAHAAAADAAAAAUAAAALAAAACgAAAEsAAABAAAAAMAAAAAUAAAAgAAAAAQAAAAEAAAAQAAAAAAAAAAAAAABAAQAAoAAAAAAAAAAAAAAAQAEAAKAAAAAlAAAADAAAAAIAAAAnAAAAGAAAAAUAAAAAAAAA////AAAAAAAlAAAADAAAAAUAAABMAAAAZAAAAAAAAABiAAAAPwEAAJwAAAAAAAAAYgAAAEABAAA7AAAAIQDwAAAAAAAAAAAAAACAPwAAAAAAAAAAAACAPwAAAAAAAAAAAAAAAAAAAAAAAAAAAAAAAAAAAAAAAAAAJQAAAAwAAAAAAACAKAAAAAwAAAAFAAAAJwAAABgAAAAFAAAAAAAAAP///wAAAAAAJQAAAAwAAAAFAAAATAAAAGQAAAALAAAAYgAAADQBAAByAAAACwAAAGIAAAAqAQAAEQAAACEA8AAAAAAAAAAAAAAAgD8AAAAAAAAAAAAAgD8AAAAAAAAAAAAAAAAAAAAAAAAAAAAAAAAAAAAAAAAAACUAAAAMAAAAAAAAgCgAAAAMAAAABQAAACUAAAAMAAAAAQAAABgAAAAMAAAAAAAAABIAAAAMAAAAAQAAAB4AAAAYAAAACwAAAGIAAAA1AQAAcwAAACUAAAAMAAAAAQAAAFQAAADQAAAADAAAAGIAAACLAAAAcgAAAAEAAACrqntBAAB8QQwAAABiAAAAFgAAAEwAAAAAAAAAAAAAAAAAAAD//////////3gAAABIAGkAbAB0AG8AbgAgAEcAaQBhAHIAZABpAG4AYQAgAFYAYQByAGUAbABhAAkAAAADAAAAAwAAAAQAAAAIAAAABwAAAAQAAAAJAAAAAwAAAAcAAAAFAAAACAAAAAMAAAAHAAAABwAAAAQAAAAIAAAABwAAAAUAAAAHAAAAAwAAAAcAAABLAAAAQAAAADAAAAAFAAAAIAAAAAEAAAABAAAAEAAAAAAAAAAAAAAAQAEAAKAAAAAAAAAAAAAAAEABAACgAAAAJQAAAAwAAAACAAAAJwAAABgAAAAFAAAAAAAAAP///wAAAAAAJQAAAAwAAAAFAAAATAAAAGQAAAALAAAAdwAAADQBAACHAAAACwAAAHcAAAAqAQAAEQAAACEA8AAAAAAAAAAAAAAAgD8AAAAAAAAAAAAAgD8AAAAAAAAAAAAAAAAAAAAAAAAAAAAAAAAAAAAAAAAAACUAAAAMAAAAAAAAgCgAAAAMAAAABQAAACUAAAAMAAAAAQAAABgAAAAMAAAAAAAAABIAAAAMAAAAAQAAAB4AAAAYAAAACwAAAHcAAAA1AQAAiAAAACUAAAAMAAAAAQAAAFQAAACoAAAADAAAAHcAAABqAAAAhwAAAAEAAACrqntBAAB8QQwAAAB3AAAADwAAAEwAAAAAAAAAAAAAAAAAAAD//////////2wAAABHAGUAcgBlAG4AdABlACAARwBlAG4AZQByAGEAbAAAAAkAAAAHAAAABQAAAAcAAAAHAAAABAAAAAcAAAAEAAAACQAAAAcAAAAHAAAABwAAAAUAAAAHAAAAAwAAAEsAAABAAAAAMAAAAAUAAAAgAAAAAQAAAAEAAAAQAAAAAAAAAAAAAABAAQAAoAAAAAAAAAAAAAAAQAEAAKAAAAAlAAAADAAAAAIAAAAnAAAAGAAAAAUAAAAAAAAA////AAAAAAAlAAAADAAAAAUAAABMAAAAZAAAAAsAAACMAAAA3AAAAJwAAAALAAAAjAAAANIAAAARAAAAIQDwAAAAAAAAAAAAAACAPwAAAAAAAAAAAACAPwAAAAAAAAAAAAAAAAAAAAAAAAAAAAAAAAAAAAAAAAAAJQAAAAwAAAAAAACAKAAAAAwAAAAFAAAAJQAAAAwAAAABAAAAGAAAAAwAAAAAAAAAEgAAAAwAAAABAAAAFgAAAAwAAAAAAAAAVAAAACABAAAMAAAAjAAAANsAAACcAAAAAQAAAKuqe0EAAHxBDAAAAIwAAAAjAAAATAAAAAQAAAALAAAAjAAAAN0AAACdAAAAlAAAAEYAaQByAG0AYQBkAG8AIABwAG8AcgA6ACAASABpAGwAdABvAG4AIABHAGkAYQByAGQAaQBuAGEAIABWAGEAcgBlAGwAYQAAAAYAAAADAAAABQAAAAsAAAAHAAAACAAAAAgAAAAEAAAACAAAAAgAAAAFAAAAAwAAAAQAAAAJAAAAAwAAAAMAAAAEAAAACAAAAAcAAAAEAAAACQAAAAMAAAAHAAAABQAAAAgAAAADAAAABwAAAAcAAAAEAAAACAAAAAcAAAAFAAAABwAAAAMAAAAHAAAAFgAAAAwAAAAAAAAAJQAAAAwAAAACAAAADgAAABQAAAAAAAAAEAAAABQAAAA=</Object>
  <Object Id="idInvalidSigLnImg">AQAAAGwAAAAAAAAAAAAAAD8BAACfAAAAAAAAAAAAAACqEwAA2AkAACBFTUYAAAEAUCIAALEAAAAGAAAAAAAAAAAAAAAAAAAAgAcAALAEAAAuAQAAvQAAAAAAAAAAAAAAAAAAALCbBABI4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MAAAA/AQAAFgAAAAAAAAADAAAAQAEAABQAAAAhAPAAAAAAAAAAAAAAAIA/AAAAAAAAAAAAAIA/AAAAAAAAAAAAAAAAAAAAAAAAAAAAAAAAAAAAAAAAAAAlAAAADAAAAAAAAIAoAAAADAAAAAEAAAAnAAAAGAAAAAEAAAAAAAAA////AAAAAAAlAAAADAAAAAEAAABMAAAAZAAAAAsAAAADAAAAHgAAABYAAAALAAAAAwAAABQAAAAUAAAAIQDwAAAAAAAAAAAAAACAPwAAAAAAAAAAAACAPwAAAAAAAAAAAAAAAAAAAAAAAAAAAAAAAAAAAAAAAAAAJQAAAAwAAAAAAACAKAAAAAwAAAABAAAAFQAAAAwAAAADAAAAcgAAALAFAAANAAAABAAAABwAAAATAAAADQAAAAQ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KgAAAAQAAACEAAAAFAAAACoAAAAE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KgAAAAQAAACFAAAAFQAAACUAAAAMAAAAAQAAAFQAAACoAAAAKwAAAAQAAACDAAAAFAAAAAEAAACrqntBAAB8QSsAAAAE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bAAAAAAAAAEEAAAAhAPAAAAAAAAAAAAAAAIA/AAAAAAAAAAAAAIA/AAAAAAAAAAAAAAAAAAAAAAAAAAAAAAAAAAAAAAAAAAAlAAAADAAAAAAAAIAoAAAADAAAAAMAAAAnAAAAGAAAAAMAAAAAAAAAAAAAAAAAAAAlAAAADAAAAAMAAABMAAAAZAAAAAAAAAAAAAAA//////////8AAAAAGwAAAEABAAAAAAAAIQDwAAAAAAAAAAAAAACAPwAAAAAAAAAAAACAPwAAAAAAAAAAAAAAAAAAAAAAAAAAAAAAAAAAAAAAAAAAJQAAAAwAAAAAAACAKAAAAAwAAAADAAAAJwAAABgAAAADAAAAAAAAAAAAAAAAAAAAJQAAAAwAAAADAAAATAAAAGQAAAAAAAAAAAAAAP//////////QAEAABsAAAAAAAAAQQAAACEA8AAAAAAAAAAAAAAAgD8AAAAAAAAAAAAAgD8AAAAAAAAAAAAAAAAAAAAAAAAAAAAAAAAAAAAAAAAAACUAAAAMAAAAAAAAgCgAAAAMAAAAAwAAACcAAAAYAAAAAwAAAAAAAAAAAAAAAAAAACUAAAAMAAAAAwAAAEwAAABkAAAAAAAAAFwAAAA/AQAAXQAAAAAAAABcAAAAQAEAAAIAAAAhAPAAAAAAAAAAAAAAAIA/AAAAAAAAAAAAAIA/AAAAAAAAAAAAAAAAAAAAAAAAAAAAAAAAAAAAAAAAAAAlAAAADAAAAAAAAIAoAAAADAAAAAMAAAAnAAAAGAAAAAMAAAAAAAAA////AAAAAAAlAAAADAAAAAMAAABMAAAAZAAAAAAAAAAbAAAAPwEAAFsAAAAAAAAAGwAAAEABAABBAAAAIQDwAAAAAAAAAAAAAACAPwAAAAAAAAAAAACAPwAAAAAAAAAAAAAAAAAAAAAAAAAAAAAAAAAAAAAAAAAAJQAAAAwAAAAAAACAKAAAAAwAAAADAAAAJwAAABgAAAADAAAAAAAAAP///wAAAAAAJQAAAAwAAAADAAAATAAAAGQAAAAJAAAAOAAAAB8AAABbAAAACQAAADg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KAAAAOAAAAB4AAABbAAAAAQAAAKuqe0EAAHxBCgAAAFwAAAABAAAATAAAAAQAAAAJAAAAOAAAACAAAABcAAAAUAAAAFgAAAAVAAAAFgAAAAwAAAAAAAAAJQAAAAwAAAACAAAAJwAAABgAAAAEAAAAAAAAAP///wAAAAAAJQAAAAwAAAAEAAAATAAAAGQAAAArAAAAHgAAADYBAABbAAAAKwAAAB4AAAAMAQAAPgAAACEA8AAAAAAAAAAAAAAAgD8AAAAAAAAAAAAAgD8AAAAAAAAAAAAAAAAAAAAAAAAAAAAAAAAAAAAAAAAAACUAAAAMAAAAAAAAgCgAAAAMAAAABAAAACcAAAAYAAAABAAAAAAAAAD///8AAAAAACUAAAAMAAAABAAAAEwAAABkAAAAKwAAAB4AAAA2AQAAWAAAACsAAAAeAAAADAEAADsAAAAhAPAAAAAAAAAAAAAAAIA/AAAAAAAAAAAAAIA/AAAAAAAAAAAAAAAAAAAAAAAAAAAAAAAAAAAAAAAAAAAlAAAADAAAAAAAAIAoAAAADAAAAAQAAAAnAAAAGAAAAAQAAAAAAAAA////AAAAAAAlAAAADAAAAAQAAABMAAAAZAAAACsAAAA9AAAAsQAAAFgAAAArAAAAPQAAAIc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CsAAAA9AAAAsgAAAFkAAAAlAAAADAAAAAQAAABUAAAAqAAAACwAAAA9AAAAsAAAAFgAAAABAAAAq6p7QQAAfEEsAAAAPQAAAA8AAABMAAAAAAAAAAAAAAAAAAAA//////////9sAAAASABpAGwAdABvAG4AIABHAGkAYQByAGQAaQBuAGEAAAAOAAAABQAAAAUAAAAHAAAADAAAAAsAAAAFAAAADgAAAAUAAAAKAAAABwAAAAwAAAAFAAAACwAAAAoAAABLAAAAQAAAADAAAAAFAAAAIAAAAAEAAAABAAAAEAAAAAAAAAAAAAAAQAEAAKAAAAAAAAAAAAAAAEABAACgAAAAJQAAAAwAAAACAAAAJwAAABgAAAAFAAAAAAAAAP///wAAAAAAJQAAAAwAAAAFAAAATAAAAGQAAAAAAAAAYgAAAD8BAACcAAAAAAAAAGIAAABAAQAAOwAAACEA8AAAAAAAAAAAAAAAgD8AAAAAAAAAAAAAgD8AAAAAAAAAAAAAAAAAAAAAAAAAAAAAAAAAAAAAAAAAACUAAAAMAAAAAAAAgCgAAAAMAAAABQAAACcAAAAYAAAABQAAAAAAAAD///8AAAAAACUAAAAMAAAABQAAAEwAAABkAAAACwAAAGIAAAA0AQAAcgAAAAsAAABiAAAAKgEAABEAAAAhAPAAAAAAAAAAAAAAAIA/AAAAAAAAAAAAAIA/AAAAAAAAAAAAAAAAAAAAAAAAAAAAAAAAAAAAAAAAAAAlAAAADAAAAAAAAIAoAAAADAAAAAUAAAAlAAAADAAAAAEAAAAYAAAADAAAAAAAAAASAAAADAAAAAEAAAAeAAAAGAAAAAsAAABiAAAANQEAAHMAAAAlAAAADAAAAAEAAABUAAAA0AAAAAwAAABiAAAAiwAAAHIAAAABAAAAq6p7QQAAfEEMAAAAYgAAABYAAABMAAAAAAAAAAAAAAAAAAAA//////////94AAAASABpAGwAdABvAG4AIABHAGkAYQByAGQAaQBuAGEAIABWAGEAcgBlAGwAYQAJAAAAAwAAAAMAAAAEAAAACAAAAAcAAAAEAAAACQAAAAMAAAAHAAAABQAAAAgAAAADAAAABwAAAAcAAAAEAAAACAAAAAcAAAAFAAAABwAAAAMAAAAHAAAASwAAAEAAAAAwAAAABQAAACAAAAABAAAAAQAAABAAAAAAAAAAAAAAAEABAACgAAAAAAAAAAAAAABAAQAAoAAAACUAAAAMAAAAAgAAACcAAAAYAAAABQAAAAAAAAD///8AAAAAACUAAAAMAAAABQAAAEwAAABkAAAACwAAAHcAAAA0AQAAhwAAAAsAAAB3AAAAKgEAABEAAAAhAPAAAAAAAAAAAAAAAIA/AAAAAAAAAAAAAIA/AAAAAAAAAAAAAAAAAAAAAAAAAAAAAAAAAAAAAAAAAAAlAAAADAAAAAAAAIAoAAAADAAAAAUAAAAlAAAADAAAAAEAAAAYAAAADAAAAAAAAAASAAAADAAAAAEAAAAeAAAAGAAAAAsAAAB3AAAANQEAAIgAAAAlAAAADAAAAAEAAABUAAAAqAAAAAwAAAB3AAAAagAAAIcAAAABAAAAq6p7QQAAfEEMAAAAdwAAAA8AAABMAAAAAAAAAAAAAAAAAAAA//////////9sAAAARwBlAHIAZQBuAHQAZQAgAEcAZQBuAGUAcgBhAGwAAAAJAAAABwAAAAUAAAAHAAAABwAAAAQAAAAHAAAABAAAAAkAAAAHAAAABwAAAAcAAAAFAAAABwAAAAMAAABLAAAAQAAAADAAAAAFAAAAIAAAAAEAAAABAAAAEAAAAAAAAAAAAAAAQAEAAKAAAAAAAAAAAAAAAEABAACgAAAAJQAAAAwAAAACAAAAJwAAABgAAAAFAAAAAAAAAP///wAAAAAAJQAAAAwAAAAFAAAATAAAAGQAAAALAAAAjAAAANwAAACcAAAACwAAAIwAAADSAAAAEQAAACEA8AAAAAAAAAAAAAAAgD8AAAAAAAAAAAAAgD8AAAAAAAAAAAAAAAAAAAAAAAAAAAAAAAAAAAAAAAAAACUAAAAMAAAAAAAAgCgAAAAMAAAABQAAACUAAAAMAAAAAQAAABgAAAAMAAAAAAAAABIAAAAMAAAAAQAAABYAAAAMAAAAAAAAAFQAAAAgAQAADAAAAIwAAADbAAAAnAAAAAEAAACrqntBAAB8QQwAAACMAAAAIwAAAEwAAAAEAAAACwAAAIwAAADdAAAAnQAAAJQAAABGAGkAcgBtAGEAZABvACAAcABvAHIAOgAgAEgAaQBsAHQAbwBuACAARwBpAGEAcgBkAGkAbgBhACAAVgBhAHIAZQBsAGEAAAAGAAAAAwAAAAUAAAALAAAABwAAAAgAAAAIAAAABAAAAAgAAAAIAAAABQAAAAMAAAAEAAAACQAAAAMAAAADAAAABAAAAAgAAAAHAAAABAAAAAkAAAADAAAABwAAAAUAAAAIAAAAAwAAAAcAAAAHAAAABAAAAAgAAAAHAAAABQAAAAcAAAAD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Balance General</vt:lpstr>
      <vt:lpstr>Estado de Resultado</vt:lpstr>
      <vt:lpstr>Notas</vt:lpstr>
      <vt:lpstr>'Balance General'!Área_de_impresión</vt:lpstr>
      <vt:lpstr>'Estado de Resultado'!Área_de_impresión</vt:lpstr>
      <vt:lpstr>Notas!Área_de_impresión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Osvaldo  Coronel Maidana</dc:creator>
  <cp:lastModifiedBy>Lili Sandoval</cp:lastModifiedBy>
  <cp:lastPrinted>2025-04-08T15:43:17Z</cp:lastPrinted>
  <dcterms:created xsi:type="dcterms:W3CDTF">2023-07-19T12:37:52Z</dcterms:created>
  <dcterms:modified xsi:type="dcterms:W3CDTF">2025-11-14T15:02:09Z</dcterms:modified>
</cp:coreProperties>
</file>