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3.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
    </mc:Choice>
  </mc:AlternateContent>
  <bookViews>
    <workbookView xWindow="-108" yWindow="-108" windowWidth="23256" windowHeight="12456"/>
  </bookViews>
  <sheets>
    <sheet name="Índice" sheetId="4" r:id="rId1"/>
    <sheet name="1. Deudas financieras" sheetId="1" r:id="rId2"/>
    <sheet name="2. Deudas comerciales" sheetId="2" r:id="rId3"/>
    <sheet name="3. Otras cuentas por pagar" sheetId="3" r:id="rId4"/>
  </sheets>
  <definedNames>
    <definedName name="_xlnm.Print_Area" localSheetId="0">Índice!$A$1:$I$22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4" i="1" l="1"/>
  <c r="C17" i="2" l="1"/>
  <c r="C41" i="1" l="1"/>
  <c r="C208" i="1"/>
  <c r="C21" i="3" l="1"/>
  <c r="C17" i="3" l="1"/>
  <c r="C215" i="1" l="1"/>
  <c r="C21" i="1"/>
  <c r="C28" i="1"/>
  <c r="C48" i="1"/>
  <c r="C15" i="1"/>
</calcChain>
</file>

<file path=xl/sharedStrings.xml><?xml version="1.0" encoding="utf-8"?>
<sst xmlns="http://schemas.openxmlformats.org/spreadsheetml/2006/main" count="297" uniqueCount="128">
  <si>
    <t>Corriente</t>
  </si>
  <si>
    <t>Entidades financieras</t>
  </si>
  <si>
    <t>Bonos bursátiles - internacionales</t>
  </si>
  <si>
    <t>Total</t>
  </si>
  <si>
    <t>No corriente</t>
  </si>
  <si>
    <t>Bonos bursátiles - Internacionales</t>
  </si>
  <si>
    <t>Entidades Financieras</t>
  </si>
  <si>
    <t>Sudameris Bank S.A.E.C.A.</t>
  </si>
  <si>
    <t xml:space="preserve">Banco Nacional de Fomento </t>
  </si>
  <si>
    <t>Intereses a vencer</t>
  </si>
  <si>
    <t>Total de bonos locales corriente</t>
  </si>
  <si>
    <t>Total de bonos locales no corriente</t>
  </si>
  <si>
    <t>Bonos internacionales</t>
  </si>
  <si>
    <t>Intereses a pagar por bonos emitidos - internacionales</t>
  </si>
  <si>
    <t>Intereses a devengar por bonos - internacionales</t>
  </si>
  <si>
    <t>Costos de transacción</t>
  </si>
  <si>
    <t>Total de bonos internacionales corriente</t>
  </si>
  <si>
    <t>Total de bonos internacionales no corriente</t>
  </si>
  <si>
    <t>Proveedores locales</t>
  </si>
  <si>
    <t>Proveedores del exterior</t>
  </si>
  <si>
    <t xml:space="preserve">Cheques emitidos </t>
  </si>
  <si>
    <t>Previsiones para contingencias</t>
  </si>
  <si>
    <t>Otros pasivos</t>
  </si>
  <si>
    <t>Índice</t>
  </si>
  <si>
    <t>FRIGORÍFICO CONCEPCIÓN S.A.</t>
  </si>
  <si>
    <t xml:space="preserve">1. </t>
  </si>
  <si>
    <t>Deudas Financieras</t>
  </si>
  <si>
    <t xml:space="preserve">2. </t>
  </si>
  <si>
    <t>Deudas Comerciales</t>
  </si>
  <si>
    <t xml:space="preserve">3. </t>
  </si>
  <si>
    <t>Jair Antonio de Lima</t>
  </si>
  <si>
    <t>Presidente</t>
  </si>
  <si>
    <t>Deudas financieras</t>
  </si>
  <si>
    <t xml:space="preserve">Deudas comerciales  </t>
  </si>
  <si>
    <t>(Cifras expresadas en guaraníes)</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</si>
  <si>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</si>
  <si>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</si>
  <si>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</si>
  <si>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</si>
  <si>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</si>
  <si>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</si>
  <si>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</si>
  <si>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</si>
  <si>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</si>
  <si>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</si>
  <si>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</si>
  <si>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</si>
  <si>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</si>
  <si>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</si>
  <si>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</si>
  <si>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</si>
  <si>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</si>
  <si>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</si>
  <si>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</si>
  <si>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</si>
  <si>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 2022 se inició la colocación de títulos de la serie 1 dentro del Programa de Emisión de Bonos Globales G3 de FRIGORÍFICO CONCEPCIÓN S.A., cuyas características son las siguientes:</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</si>
  <si>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</si>
  <si>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</si>
  <si>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</si>
  <si>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</si>
  <si>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</si>
  <si>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</si>
  <si>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</si>
  <si>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</si>
  <si>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</si>
  <si>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</si>
  <si>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</si>
  <si>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</si>
  <si>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</si>
  <si>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</si>
  <si>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</si>
  <si>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</si>
  <si>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</si>
  <si>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</si>
  <si>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</si>
  <si>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</si>
  <si>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</si>
  <si>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</si>
  <si>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</si>
  <si>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</si>
  <si>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</si>
  <si>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</si>
  <si>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</si>
  <si>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</si>
  <si>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Otras cuentas por pagar</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</si>
  <si>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</si>
  <si>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</si>
  <si>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</si>
  <si>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</si>
  <si>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</si>
  <si>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</si>
  <si>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Bonos bursatiles emitidos en Paraguay</t>
  </si>
  <si>
    <t>Bonos bursátiles emitidos en Paraguay</t>
  </si>
  <si>
    <t>Intereses a pagar por bonos emitidos</t>
  </si>
  <si>
    <t>Intereses a devengar por bonos emitidos</t>
  </si>
  <si>
    <t>Bonos emitidos</t>
  </si>
  <si>
    <t>Costo de transacción</t>
  </si>
  <si>
    <t>Bonos emitidos - internacionales</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</si>
  <si>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</si>
  <si>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</si>
  <si>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</si>
  <si>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</si>
  <si>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</si>
  <si>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El 19 de marzo de 2024 se inició la colocación de títulos serie 7 dentro del Programa de Emisión de Bonos Global USD3 de FRIGORÍFICO CONCEPCIÓN S.A, cuyas características son las siguientes:</t>
  </si>
  <si>
    <t>7,75% anual</t>
  </si>
  <si>
    <t xml:space="preserve">10.1      Bonos internacionales </t>
  </si>
  <si>
    <t>1092 días</t>
  </si>
  <si>
    <t>US$ 10.000.000. -</t>
  </si>
  <si>
    <t>Dólares americanos</t>
  </si>
  <si>
    <t>Deudas sociales</t>
  </si>
  <si>
    <t>Deudas fiscales</t>
  </si>
  <si>
    <t>Acreedores varios</t>
  </si>
  <si>
    <t>Vinculadas Deudas comerciales</t>
  </si>
  <si>
    <t>Gs. 100.000.000.000. -</t>
  </si>
  <si>
    <t>12% anual</t>
  </si>
  <si>
    <t>Partes relacionadas LP</t>
  </si>
  <si>
    <t>Gs. 128.308.000.000. -</t>
  </si>
  <si>
    <t>11% anual</t>
  </si>
  <si>
    <t>1820 días</t>
  </si>
  <si>
    <t>El 14 de enero de 2025 se inició la colocación de títulos serie 9 dentro del Programa de Emisión de Bonos Global G3 de FRIGORÍFICO CONCEPCIÓN S.A, cuyas características son las siguientes:</t>
  </si>
  <si>
    <t>El 19 de noviembre de 2024 se inició la colocación de títulos serie 8 dentro del Programa de Emisión de Bonos Global G3 de FRIGORÍFICO CONCEPCIÓN S.A, cuyas características son las siguientes:</t>
  </si>
  <si>
    <t>INFORME SOBRE DEUDAS AL 30/6/2025</t>
  </si>
  <si>
    <t>El detalle de otras cuentas por pagar al 30 de junio de 2025 es el siguiente:</t>
  </si>
  <si>
    <t>El detalle de deudas comerciales al 30 de junio de 2025 es el siguiente:</t>
  </si>
  <si>
    <t>Las deudas financieras al 30 de junio de 2025 se componen como siguen:</t>
  </si>
  <si>
    <t>Gs. 58.924.000.000.-</t>
  </si>
  <si>
    <t>728 dias</t>
  </si>
  <si>
    <t>El 5 de junio de 2025 se inició la colocación de títulos serie 10 dentro del Programa de Emisión de Bonos Global G3 de FRIGORÍFICO CONCEPCIÓN S.A, cuyas características son las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</si>
</sst>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 #,##0_ ;_ * \-#,##0_ ;_ * &quot;-&quot;_ ;_ @_ "/>
    <numFmt numFmtId="164" formatCode="_ &quot;Gs&quot;\ * #,##0.00_ ;_ &quot;Gs&quot;\ * \-#,##0.00_ ;_ &quot;Gs&quot;\ * &quot;-&quot;??_ ;_ @_ "/>
    <numFmt numFmtId="165" formatCode="[$€-2]\ #,##0.00_);[Red]\([$€-2]\ #,##0.00\)"/>
    <numFmt numFmtId="166" formatCode="_(* #,##0_);_(* \(#,##0\);_(* &quot;-&quot;_);_(@_)"/>
  </numFmts>
  <fonts count="23"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1"/>
      <name val="Cambria"/>
      <family val="1"/>
    </font>
    <font>
      <sz val="11"/>
      <name val="Cambria"/>
      <family val="1"/>
    </font>
    <font>
      <sz val="11"/>
      <color theme="1"/>
      <name val="Cambria"/>
      <family val="1"/>
    </font>
    <font>
      <b/>
      <sz val="14"/>
      <name val="Cambria"/>
      <family val="1"/>
    </font>
    <font>
      <u/>
      <sz val="14"/>
      <name val="Cambria"/>
      <family val="1"/>
    </font>
    <font>
      <sz val="14"/>
      <name val="Cambria"/>
      <family val="1"/>
    </font>
    <font>
      <u/>
      <sz val="14"/>
      <color indexed="12"/>
      <name val="Cambria"/>
      <family val="1"/>
    </font>
    <font>
      <sz val="14"/>
      <color indexed="12"/>
      <name val="Cambria"/>
      <family val="1"/>
    </font>
    <font>
      <b/>
      <sz val="14"/>
      <color indexed="8"/>
      <name val="Cambria"/>
      <family val="1"/>
    </font>
    <font>
      <b/>
      <sz val="14"/>
      <color indexed="12"/>
      <name val="Cambria"/>
      <family val="1"/>
    </font>
    <font>
      <sz val="14"/>
      <color indexed="10"/>
      <name val="Cambria"/>
      <family val="1"/>
    </font>
    <font>
      <sz val="14"/>
      <color indexed="8"/>
      <name val="Cambria"/>
      <family val="1"/>
    </font>
    <font>
      <sz val="11"/>
      <color rgb="FF000000"/>
      <name val="Cambria"/>
      <family val="1"/>
    </font>
    <font>
      <b/>
      <sz val="11"/>
      <color rgb="FFDB1019"/>
      <name val="Cambria"/>
      <family val="1"/>
    </font>
    <font>
      <sz val="10"/>
      <name val="Calibri Light"/>
      <family val="1"/>
      <scheme val="major"/>
    </font>
    <font>
      <sz val="10"/>
      <name val="Cambria"/>
      <family val="1"/>
    </font>
    <font>
      <b/>
      <sz val="10"/>
      <name val="Cambria"/>
      <family val="1"/>
    </font>
    <font>
      <b/>
      <sz val="11"/>
      <color theme="1"/>
      <name val="Cambria"/>
      <family val="1"/>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6">
    <border>
      <left/>
      <right/>
      <top/>
      <bottom/>
      <diagonal/>
    </border>
    <border>
      <left/>
      <right/>
      <top style="thin">
        <color indexed="64"/>
      </top>
      <bottom style="thin">
        <color indexed="64"/>
      </bottom>
      <diagonal/>
    </border>
    <border>
      <left/>
      <right/>
      <top style="thin">
        <color auto="1"/>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1" fillId="0" borderId="0"/>
    <xf numFmtId="164" fontId="2"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xf numFmtId="0" fontId="1" fillId="0" borderId="0"/>
  </cellStyleXfs>
  <cellXfs count="66">
    <xf numFmtId="0" fontId="0" fillId="0" borderId="0" xfId="0"/>
    <xf numFmtId="0" fontId="5" fillId="2" borderId="0" xfId="2" applyFont="1" applyFill="1"/>
    <xf numFmtId="0" fontId="6" fillId="0" borderId="0" xfId="0" applyFont="1"/>
    <xf numFmtId="0" fontId="6" fillId="0" borderId="0" xfId="2" applyFont="1"/>
    <xf numFmtId="0" fontId="5" fillId="0" borderId="0" xfId="2" applyFont="1"/>
    <xf numFmtId="0" fontId="5" fillId="0" borderId="0" xfId="0" applyFont="1"/>
    <xf numFmtId="17" fontId="5" fillId="0" borderId="1" xfId="3" quotePrefix="1" applyNumberFormat="1" applyFont="1" applyBorder="1" applyAlignment="1">
      <alignment horizontal="center" vertical="center" wrapText="1"/>
    </xf>
    <xf numFmtId="41" fontId="6" fillId="0" borderId="0" xfId="0" applyNumberFormat="1" applyFont="1"/>
    <xf numFmtId="41" fontId="5" fillId="0" borderId="1" xfId="1" applyFont="1" applyFill="1" applyBorder="1"/>
    <xf numFmtId="0" fontId="6" fillId="0" borderId="0" xfId="5" applyFont="1" applyAlignment="1">
      <alignment horizontal="left"/>
    </xf>
    <xf numFmtId="41" fontId="6" fillId="0" borderId="0" xfId="1" applyFont="1" applyFill="1"/>
    <xf numFmtId="41" fontId="5" fillId="0" borderId="1" xfId="1" applyFont="1" applyFill="1" applyBorder="1" applyAlignment="1" applyProtection="1">
      <alignment vertical="center"/>
    </xf>
    <xf numFmtId="0" fontId="5" fillId="0" borderId="0" xfId="5" applyFont="1" applyAlignment="1">
      <alignment horizontal="left"/>
    </xf>
    <xf numFmtId="0" fontId="6" fillId="0" borderId="0" xfId="7" applyFont="1" applyAlignment="1">
      <alignment horizontal="left"/>
    </xf>
    <xf numFmtId="0" fontId="6" fillId="0" borderId="0" xfId="0" applyFont="1" applyAlignment="1">
      <alignment horizontal="left"/>
    </xf>
    <xf numFmtId="14" fontId="6" fillId="0" borderId="0" xfId="0" applyNumberFormat="1" applyFont="1" applyAlignment="1">
      <alignment horizontal="left"/>
    </xf>
    <xf numFmtId="0" fontId="7" fillId="0" borderId="0" xfId="0" applyFont="1"/>
    <xf numFmtId="41" fontId="5" fillId="0" borderId="0" xfId="8" applyFont="1" applyFill="1" applyBorder="1" applyAlignment="1">
      <alignment horizontal="center" vertical="center" wrapText="1"/>
    </xf>
    <xf numFmtId="0" fontId="7" fillId="0" borderId="0" xfId="5" applyFont="1" applyAlignment="1">
      <alignment horizontal="left"/>
    </xf>
    <xf numFmtId="41" fontId="7" fillId="0" borderId="0" xfId="1" applyFont="1" applyFill="1" applyAlignment="1">
      <alignment horizontal="left"/>
    </xf>
    <xf numFmtId="41" fontId="5" fillId="0" borderId="2" xfId="6" applyNumberFormat="1" applyFont="1" applyFill="1" applyBorder="1" applyAlignment="1" applyProtection="1">
      <alignment vertical="center"/>
    </xf>
    <xf numFmtId="0" fontId="7" fillId="0" borderId="0" xfId="7" applyFont="1" applyAlignment="1">
      <alignment horizontal="left"/>
    </xf>
    <xf numFmtId="41" fontId="7" fillId="0" borderId="0" xfId="1" applyFont="1"/>
    <xf numFmtId="41" fontId="5" fillId="0" borderId="2" xfId="1" applyFont="1" applyFill="1" applyBorder="1" applyAlignment="1" applyProtection="1">
      <alignment vertical="center"/>
    </xf>
    <xf numFmtId="0" fontId="8" fillId="0" borderId="0" xfId="9" applyFont="1"/>
    <xf numFmtId="0" fontId="9" fillId="0" borderId="0" xfId="9" applyFont="1" applyAlignment="1">
      <alignment horizontal="right"/>
    </xf>
    <xf numFmtId="0" fontId="10" fillId="0" borderId="0" xfId="9" applyFont="1"/>
    <xf numFmtId="0" fontId="10" fillId="0" borderId="0" xfId="9" applyFont="1" applyAlignment="1">
      <alignment horizontal="right"/>
    </xf>
    <xf numFmtId="0" fontId="11" fillId="0" borderId="0" xfId="10" applyFont="1" applyAlignment="1" applyProtection="1"/>
    <xf numFmtId="0" fontId="9" fillId="0" borderId="0" xfId="10" applyFont="1" applyAlignment="1" applyProtection="1"/>
    <xf numFmtId="0" fontId="12" fillId="0" borderId="0" xfId="9" applyFont="1"/>
    <xf numFmtId="0" fontId="13" fillId="0" borderId="0" xfId="9" applyFont="1"/>
    <xf numFmtId="3" fontId="14" fillId="0" borderId="0" xfId="9" applyNumberFormat="1" applyFont="1" applyAlignment="1">
      <alignment horizontal="left"/>
    </xf>
    <xf numFmtId="3" fontId="13" fillId="0" borderId="5" xfId="9" applyNumberFormat="1" applyFont="1" applyBorder="1"/>
    <xf numFmtId="3" fontId="10" fillId="0" borderId="5" xfId="9" applyNumberFormat="1" applyFont="1" applyBorder="1"/>
    <xf numFmtId="3" fontId="8" fillId="0" borderId="5" xfId="9" applyNumberFormat="1" applyFont="1" applyBorder="1"/>
    <xf numFmtId="3" fontId="10" fillId="0" borderId="0" xfId="9" applyNumberFormat="1" applyFont="1"/>
    <xf numFmtId="3" fontId="13" fillId="0" borderId="0" xfId="9" applyNumberFormat="1" applyFont="1"/>
    <xf numFmtId="0" fontId="15" fillId="0" borderId="0" xfId="9" applyFont="1"/>
    <xf numFmtId="3" fontId="8" fillId="0" borderId="0" xfId="9" applyNumberFormat="1" applyFont="1" applyAlignment="1">
      <alignment horizontal="center"/>
    </xf>
    <xf numFmtId="0" fontId="10" fillId="0" borderId="0" xfId="9" applyFont="1" applyAlignment="1">
      <alignment horizontal="center"/>
    </xf>
    <xf numFmtId="165" fontId="5" fillId="0" borderId="0" xfId="0" applyNumberFormat="1" applyFont="1"/>
    <xf numFmtId="0" fontId="18" fillId="0" borderId="0" xfId="0" applyFont="1" applyAlignment="1">
      <alignment horizontal="justify" vertical="center"/>
    </xf>
    <xf numFmtId="0" fontId="6" fillId="0" borderId="0" xfId="0" applyFont="1" applyAlignment="1">
      <alignment horizontal="left" vertical="top" wrapText="1"/>
    </xf>
    <xf numFmtId="0" fontId="19" fillId="0" borderId="0" xfId="0" applyFont="1"/>
    <xf numFmtId="0" fontId="19" fillId="0" borderId="0" xfId="0" applyFont="1" applyAlignment="1">
      <alignment horizontal="left" vertical="center" wrapText="1" indent="1"/>
    </xf>
    <xf numFmtId="0" fontId="19" fillId="0" borderId="0" xfId="0" applyFont="1" applyAlignment="1">
      <alignment horizontal="right" vertical="center" wrapText="1"/>
    </xf>
    <xf numFmtId="0" fontId="20" fillId="0" borderId="0" xfId="0" applyFont="1" applyAlignment="1">
      <alignment horizontal="left" vertical="center" wrapText="1" indent="1"/>
    </xf>
    <xf numFmtId="0" fontId="20" fillId="0" borderId="0" xfId="0" applyFont="1" applyAlignment="1">
      <alignment horizontal="right" vertical="center" wrapText="1"/>
    </xf>
    <xf numFmtId="41" fontId="6" fillId="0" borderId="0" xfId="1" applyFont="1"/>
    <xf numFmtId="41" fontId="5" fillId="0" borderId="0" xfId="1" applyFont="1" applyFill="1" applyBorder="1" applyAlignment="1" applyProtection="1">
      <alignment vertical="center"/>
    </xf>
    <xf numFmtId="166" fontId="6" fillId="0" borderId="0" xfId="1" applyNumberFormat="1" applyFont="1" applyFill="1"/>
    <xf numFmtId="0" fontId="20" fillId="0" borderId="0" xfId="0" applyFont="1" applyAlignment="1">
      <alignment vertical="top" wrapText="1"/>
    </xf>
    <xf numFmtId="0" fontId="21" fillId="0" borderId="0" xfId="0" applyFont="1" applyAlignment="1">
      <alignment horizontal="left" vertical="center" wrapText="1" indent="1"/>
    </xf>
    <xf numFmtId="0" fontId="22" fillId="0" borderId="0" xfId="0" applyFont="1"/>
    <xf numFmtId="41" fontId="5" fillId="0" borderId="0" xfId="8" applyFont="1" applyFill="1" applyBorder="1" applyAlignment="1">
      <alignment horizontal="left" vertical="center" wrapText="1"/>
    </xf>
    <xf numFmtId="1" fontId="6" fillId="0" borderId="0" xfId="0" applyNumberFormat="1" applyFont="1"/>
    <xf numFmtId="41" fontId="5" fillId="0" borderId="1" xfId="1" quotePrefix="1" applyFont="1" applyFill="1" applyBorder="1" applyAlignment="1">
      <alignment horizontal="center" vertical="center" wrapText="1"/>
    </xf>
    <xf numFmtId="0" fontId="8" fillId="3" borderId="3" xfId="9" applyFont="1" applyFill="1" applyBorder="1" applyAlignment="1">
      <alignment horizontal="center"/>
    </xf>
    <xf numFmtId="0" fontId="8" fillId="3" borderId="4" xfId="9" applyFont="1" applyFill="1" applyBorder="1" applyAlignment="1">
      <alignment horizontal="center"/>
    </xf>
    <xf numFmtId="0" fontId="13" fillId="0" borderId="0" xfId="9" applyFont="1" applyAlignment="1">
      <alignment horizontal="center"/>
    </xf>
    <xf numFmtId="3" fontId="13" fillId="0" borderId="0" xfId="9" applyNumberFormat="1" applyFont="1" applyAlignment="1">
      <alignment horizontal="center"/>
    </xf>
    <xf numFmtId="0" fontId="16" fillId="0" borderId="0" xfId="9" applyFont="1" applyAlignment="1">
      <alignment horizontal="center"/>
    </xf>
    <xf numFmtId="0" fontId="17" fillId="0" borderId="0" xfId="0" applyFont="1" applyAlignment="1">
      <alignment horizontal="left" vertical="center" wrapText="1"/>
    </xf>
    <xf numFmtId="0" fontId="20" fillId="0" borderId="0" xfId="0" applyFont="1" applyAlignment="1">
      <alignment horizontal="left" vertical="top" wrapText="1"/>
    </xf>
    <xf numFmtId="0" fontId="6" fillId="0" borderId="0" xfId="0" applyFont="1" applyAlignment="1">
      <alignment horizontal="left" vertical="top" wrapText="1"/>
    </xf>
  </cellXfs>
  <cellStyles count="12">
    <cellStyle name="Hipervínculo" xfId="10" builtinId="8"/>
    <cellStyle name="Millares [0]" xfId="1" builtinId="6"/>
    <cellStyle name="Millares [0] 6 2" xfId="8"/>
    <cellStyle name="Moneda 14" xfId="6"/>
    <cellStyle name="Normal" xfId="0" builtinId="0"/>
    <cellStyle name="Normal 10" xfId="4"/>
    <cellStyle name="Normal 1019" xfId="11"/>
    <cellStyle name="Normal 2" xfId="9"/>
    <cellStyle name="Normal 2 10 3" xfId="2"/>
    <cellStyle name="Normal 638" xfId="5"/>
    <cellStyle name="Normal 655" xfId="7"/>
    <cellStyle name="Normal_informe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237067</xdr:colOff>
      <xdr:row>0</xdr:row>
      <xdr:rowOff>82552</xdr:rowOff>
    </xdr:from>
    <xdr:to>
      <xdr:col>1</xdr:col>
      <xdr:colOff>935537</xdr:colOff>
      <xdr:row>3</xdr:row>
      <xdr:rowOff>40217</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237067" y="82552"/>
          <a:ext cx="941887" cy="709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1051560</xdr:colOff>
      <xdr:row>4</xdr:row>
      <xdr:rowOff>112120</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868680" y="76200"/>
          <a:ext cx="975360" cy="73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1</xdr:col>
      <xdr:colOff>1036320</xdr:colOff>
      <xdr:row>4</xdr:row>
      <xdr:rowOff>104500</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88620" y="68580"/>
          <a:ext cx="975360" cy="736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xdr:colOff>
      <xdr:row>0</xdr:row>
      <xdr:rowOff>83820</xdr:rowOff>
    </xdr:from>
    <xdr:to>
      <xdr:col>1</xdr:col>
      <xdr:colOff>990600</xdr:colOff>
      <xdr:row>4</xdr:row>
      <xdr:rowOff>119740</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50520" y="83820"/>
          <a:ext cx="975360" cy="736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outlinePr summaryBelow="0"/>
    <pageSetUpPr fitToPage="1"/>
  </sheetPr>
  <dimension ref="A1:U22"/>
  <sheetViews>
    <sheetView showGridLines="0" tabSelected="1" zoomScale="90" zoomScaleNormal="90" workbookViewId="0"/>
  </sheetViews>
  <sheetFormatPr baseColWidth="10" defaultColWidth="11.5546875" defaultRowHeight="17.399999999999999" x14ac:dyDescent="0.3"/>
  <cols>
    <col min="1" max="1" width="3.6640625" style="27" customWidth="1"/>
    <col min="2" max="2" width="18.33203125" style="26" bestFit="1" customWidth="1"/>
    <col min="3" max="3" width="14.88671875" style="26" customWidth="1"/>
    <col min="4" max="4" width="3" style="26" customWidth="1"/>
    <col min="5" max="7" width="11.5546875" style="26"/>
    <col min="8" max="8" width="4.5546875" style="26" customWidth="1"/>
    <col min="9" max="9" width="32.33203125" style="26" customWidth="1"/>
    <col min="10" max="10" width="5.44140625" style="26" customWidth="1"/>
    <col min="11" max="16384" width="11.5546875" style="26"/>
  </cols>
  <sheetData>
    <row r="1" spans="1:9" ht="12.75" customHeight="1" x14ac:dyDescent="0.3">
      <c r="A1" s="25"/>
    </row>
    <row r="2" spans="1:9" ht="12.75" customHeight="1" x14ac:dyDescent="0.3">
      <c r="A2" s="25"/>
    </row>
    <row r="3" spans="1:9" ht="34.950000000000003" customHeight="1" x14ac:dyDescent="0.3">
      <c r="A3" s="25"/>
      <c r="C3" s="24" t="s">
        <v>24</v>
      </c>
    </row>
    <row r="4" spans="1:9" ht="25.95" customHeight="1" x14ac:dyDescent="0.3">
      <c r="A4" s="25"/>
      <c r="C4" s="24" t="s">
        <v>121</v>
      </c>
    </row>
    <row r="5" spans="1:9" ht="12.75" customHeight="1" x14ac:dyDescent="0.3">
      <c r="A5" s="25"/>
    </row>
    <row r="6" spans="1:9" ht="12.75" customHeight="1" thickBot="1" x14ac:dyDescent="0.35">
      <c r="A6" s="25"/>
    </row>
    <row r="7" spans="1:9" ht="18.600000000000001" thickTop="1" thickBot="1" x14ac:dyDescent="0.35">
      <c r="A7" s="58" t="s">
        <v>23</v>
      </c>
      <c r="B7" s="59"/>
      <c r="C7" s="59"/>
      <c r="D7" s="59"/>
      <c r="E7" s="59"/>
      <c r="F7" s="59"/>
      <c r="G7" s="59"/>
      <c r="H7" s="59"/>
      <c r="I7" s="59"/>
    </row>
    <row r="8" spans="1:9" ht="18" thickTop="1" x14ac:dyDescent="0.3"/>
    <row r="10" spans="1:9" x14ac:dyDescent="0.3">
      <c r="A10" s="27" t="s">
        <v>25</v>
      </c>
      <c r="B10" s="28" t="s">
        <v>26</v>
      </c>
    </row>
    <row r="11" spans="1:9" x14ac:dyDescent="0.3">
      <c r="B11" s="29"/>
    </row>
    <row r="12" spans="1:9" x14ac:dyDescent="0.3">
      <c r="A12" s="27" t="s">
        <v>27</v>
      </c>
      <c r="B12" s="28" t="s">
        <v>28</v>
      </c>
    </row>
    <row r="13" spans="1:9" x14ac:dyDescent="0.3">
      <c r="B13" s="28"/>
    </row>
    <row r="14" spans="1:9" x14ac:dyDescent="0.3">
      <c r="A14" s="27" t="s">
        <v>29</v>
      </c>
      <c r="B14" s="28" t="s">
        <v>84</v>
      </c>
    </row>
    <row r="15" spans="1:9" x14ac:dyDescent="0.3">
      <c r="B15" s="30"/>
    </row>
    <row r="20" spans="1:21" ht="18" thickBot="1" x14ac:dyDescent="0.35">
      <c r="A20" s="31"/>
      <c r="B20" s="31"/>
      <c r="C20" s="31"/>
      <c r="D20" s="32"/>
      <c r="E20" s="33"/>
      <c r="F20" s="34"/>
      <c r="G20" s="35"/>
      <c r="H20" s="36"/>
      <c r="I20" s="37"/>
      <c r="J20" s="38"/>
      <c r="K20" s="38"/>
      <c r="L20" s="38"/>
      <c r="M20" s="38"/>
      <c r="N20" s="38"/>
      <c r="O20" s="38"/>
      <c r="P20" s="38"/>
      <c r="Q20" s="38"/>
      <c r="R20" s="38"/>
      <c r="S20" s="38"/>
      <c r="T20" s="38"/>
      <c r="U20" s="38"/>
    </row>
    <row r="21" spans="1:21" x14ac:dyDescent="0.3">
      <c r="A21" s="31"/>
      <c r="B21" s="60"/>
      <c r="C21" s="60"/>
      <c r="D21" s="32"/>
      <c r="E21" s="61" t="s">
        <v>30</v>
      </c>
      <c r="F21" s="61"/>
      <c r="G21" s="61"/>
      <c r="H21" s="36"/>
      <c r="I21" s="39"/>
      <c r="J21" s="39"/>
      <c r="K21" s="38"/>
      <c r="L21" s="38"/>
      <c r="M21" s="38"/>
      <c r="N21" s="38"/>
      <c r="O21" s="38"/>
      <c r="P21" s="38"/>
      <c r="Q21" s="38"/>
      <c r="R21" s="38"/>
      <c r="S21" s="38"/>
      <c r="T21" s="38"/>
      <c r="U21" s="38"/>
    </row>
    <row r="22" spans="1:21" x14ac:dyDescent="0.3">
      <c r="A22" s="31"/>
      <c r="B22" s="62"/>
      <c r="C22" s="62"/>
      <c r="D22" s="32"/>
      <c r="E22" s="62" t="s">
        <v>31</v>
      </c>
      <c r="F22" s="62"/>
      <c r="G22" s="62"/>
      <c r="H22" s="36"/>
      <c r="I22" s="40"/>
      <c r="J22" s="38"/>
      <c r="K22" s="38"/>
      <c r="L22" s="38"/>
      <c r="M22" s="38"/>
      <c r="N22" s="38"/>
      <c r="O22" s="38"/>
      <c r="P22" s="38"/>
      <c r="Q22" s="38"/>
      <c r="R22" s="38"/>
      <c r="S22" s="38"/>
      <c r="T22" s="38"/>
      <c r="U22" s="38"/>
    </row>
  </sheetData>
  <mergeCells count="5">
    <mergeCell ref="A7:I7"/>
    <mergeCell ref="B21:C21"/>
    <mergeCell ref="E21:G21"/>
    <mergeCell ref="B22:C22"/>
    <mergeCell ref="E22:G22"/>
  </mergeCells>
  <hyperlinks>
    <hyperlink ref="B10" location="'1. Deudas financieras'!A1" display="Deudas Financieras"/>
    <hyperlink ref="B12" location="'2. Deudas comerciales'!A1" display="Deudas Comerciales"/>
    <hyperlink ref="B14" location="'3. Otras cuentas por pagar'!A1" display="Otras cuentas por pagar"/>
  </hyperlinks>
  <pageMargins left="1.3385826771653544" right="0.74803149606299213" top="0.98425196850393704" bottom="0.98425196850393704" header="0" footer="0"/>
  <pageSetup paperSize="9" scale="71"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H215"/>
  <sheetViews>
    <sheetView showGridLines="0" zoomScaleNormal="100" workbookViewId="0"/>
  </sheetViews>
  <sheetFormatPr baseColWidth="10" defaultColWidth="11.5546875" defaultRowHeight="13.8" x14ac:dyDescent="0.25"/>
  <cols>
    <col min="1" max="1" width="4.33203125" style="2" customWidth="1"/>
    <col min="2" max="2" width="81.109375" style="2" customWidth="1"/>
    <col min="3" max="3" width="25" style="2" bestFit="1" customWidth="1"/>
    <col min="4" max="4" width="20.109375" style="2" customWidth="1"/>
    <col min="5" max="5" width="11.88671875" style="2" bestFit="1" customWidth="1"/>
    <col min="6" max="16384" width="11.5546875" style="2"/>
  </cols>
  <sheetData>
    <row r="6" spans="2:4" x14ac:dyDescent="0.25">
      <c r="B6" s="1" t="s">
        <v>32</v>
      </c>
      <c r="C6" s="1"/>
      <c r="D6" s="1"/>
    </row>
    <row r="7" spans="2:4" x14ac:dyDescent="0.25">
      <c r="B7" s="3" t="s">
        <v>34</v>
      </c>
      <c r="C7" s="4"/>
    </row>
    <row r="8" spans="2:4" x14ac:dyDescent="0.25">
      <c r="B8" s="3"/>
      <c r="C8" s="4"/>
    </row>
    <row r="9" spans="2:4" x14ac:dyDescent="0.25">
      <c r="B9" s="2" t="s">
        <v>124</v>
      </c>
    </row>
    <row r="11" spans="2:4" x14ac:dyDescent="0.25">
      <c r="B11" s="5" t="s">
        <v>0</v>
      </c>
      <c r="C11" s="6">
        <v>45838</v>
      </c>
    </row>
    <row r="12" spans="2:4" x14ac:dyDescent="0.25">
      <c r="B12" s="2" t="s">
        <v>1</v>
      </c>
      <c r="C12" s="7">
        <v>404055801387</v>
      </c>
    </row>
    <row r="13" spans="2:4" x14ac:dyDescent="0.25">
      <c r="B13" s="2" t="s">
        <v>2</v>
      </c>
      <c r="C13" s="7">
        <v>75508695876</v>
      </c>
    </row>
    <row r="14" spans="2:4" x14ac:dyDescent="0.25">
      <c r="B14" s="2" t="s">
        <v>92</v>
      </c>
      <c r="C14" s="7">
        <v>68180007624</v>
      </c>
    </row>
    <row r="15" spans="2:4" x14ac:dyDescent="0.25">
      <c r="B15" s="5" t="s">
        <v>3</v>
      </c>
      <c r="C15" s="8">
        <f>+SUM(C12:C14)</f>
        <v>547744504887</v>
      </c>
    </row>
    <row r="17" spans="2:4" x14ac:dyDescent="0.25">
      <c r="B17" s="5" t="s">
        <v>4</v>
      </c>
    </row>
    <row r="18" spans="2:4" x14ac:dyDescent="0.25">
      <c r="B18" s="2" t="s">
        <v>1</v>
      </c>
      <c r="C18" s="49">
        <v>173138180530</v>
      </c>
    </row>
    <row r="19" spans="2:4" x14ac:dyDescent="0.25">
      <c r="B19" s="2" t="s">
        <v>5</v>
      </c>
      <c r="C19" s="7">
        <v>2091881891745</v>
      </c>
    </row>
    <row r="20" spans="2:4" x14ac:dyDescent="0.25">
      <c r="B20" s="2" t="s">
        <v>92</v>
      </c>
      <c r="C20" s="7">
        <v>549517819181</v>
      </c>
    </row>
    <row r="21" spans="2:4" x14ac:dyDescent="0.25">
      <c r="B21" s="5" t="s">
        <v>3</v>
      </c>
      <c r="C21" s="11">
        <f>+SUM(C17:C20)</f>
        <v>2814537891456</v>
      </c>
    </row>
    <row r="23" spans="2:4" x14ac:dyDescent="0.25">
      <c r="B23" s="5" t="s">
        <v>6</v>
      </c>
      <c r="C23" s="6">
        <v>45838</v>
      </c>
    </row>
    <row r="24" spans="2:4" x14ac:dyDescent="0.25">
      <c r="B24" s="5" t="s">
        <v>0</v>
      </c>
    </row>
    <row r="25" spans="2:4" x14ac:dyDescent="0.25">
      <c r="B25" s="9" t="s">
        <v>7</v>
      </c>
      <c r="C25" s="10">
        <v>318229141282</v>
      </c>
    </row>
    <row r="26" spans="2:4" x14ac:dyDescent="0.25">
      <c r="B26" s="9" t="s">
        <v>8</v>
      </c>
      <c r="C26" s="10">
        <v>105311825132</v>
      </c>
    </row>
    <row r="27" spans="2:4" x14ac:dyDescent="0.25">
      <c r="B27" s="9" t="s">
        <v>9</v>
      </c>
      <c r="C27" s="51">
        <v>-19485165027</v>
      </c>
    </row>
    <row r="28" spans="2:4" x14ac:dyDescent="0.25">
      <c r="B28" s="5" t="s">
        <v>3</v>
      </c>
      <c r="C28" s="11">
        <f>+SUM(C25:C27)</f>
        <v>404055801387</v>
      </c>
      <c r="D28" s="7"/>
    </row>
    <row r="29" spans="2:4" x14ac:dyDescent="0.25">
      <c r="B29" s="5"/>
      <c r="C29" s="50"/>
    </row>
    <row r="30" spans="2:4" x14ac:dyDescent="0.25">
      <c r="B30" s="5" t="s">
        <v>4</v>
      </c>
    </row>
    <row r="31" spans="2:4" x14ac:dyDescent="0.25">
      <c r="B31" s="9" t="s">
        <v>7</v>
      </c>
      <c r="C31" s="49">
        <v>87917346417</v>
      </c>
    </row>
    <row r="32" spans="2:4" x14ac:dyDescent="0.25">
      <c r="B32" s="9" t="s">
        <v>8</v>
      </c>
      <c r="C32" s="10">
        <v>95360650518</v>
      </c>
    </row>
    <row r="33" spans="2:4" x14ac:dyDescent="0.25">
      <c r="B33" s="9" t="s">
        <v>9</v>
      </c>
      <c r="C33" s="10">
        <v>-10139816405</v>
      </c>
    </row>
    <row r="34" spans="2:4" x14ac:dyDescent="0.25">
      <c r="B34" s="5" t="s">
        <v>3</v>
      </c>
      <c r="C34" s="11">
        <f>+SUM(C31:C33)</f>
        <v>173138180530</v>
      </c>
      <c r="D34" s="7"/>
    </row>
    <row r="35" spans="2:4" x14ac:dyDescent="0.25">
      <c r="B35" s="12"/>
    </row>
    <row r="36" spans="2:4" x14ac:dyDescent="0.25">
      <c r="B36" s="12" t="s">
        <v>91</v>
      </c>
      <c r="C36" s="6">
        <v>45838</v>
      </c>
    </row>
    <row r="37" spans="2:4" x14ac:dyDescent="0.25">
      <c r="B37" s="12" t="s">
        <v>0</v>
      </c>
    </row>
    <row r="38" spans="2:4" x14ac:dyDescent="0.25">
      <c r="B38" s="13" t="s">
        <v>95</v>
      </c>
      <c r="C38" s="10">
        <v>60000000000</v>
      </c>
    </row>
    <row r="39" spans="2:4" x14ac:dyDescent="0.25">
      <c r="B39" s="13" t="s">
        <v>93</v>
      </c>
      <c r="C39" s="10">
        <v>68984062057</v>
      </c>
    </row>
    <row r="40" spans="2:4" x14ac:dyDescent="0.25">
      <c r="B40" s="13" t="s">
        <v>94</v>
      </c>
      <c r="C40" s="10">
        <v>-60804054402</v>
      </c>
    </row>
    <row r="41" spans="2:4" x14ac:dyDescent="0.25">
      <c r="B41" s="5" t="s">
        <v>10</v>
      </c>
      <c r="C41" s="11">
        <f>+SUM(C38:C40)</f>
        <v>68180007655</v>
      </c>
      <c r="D41" s="7"/>
    </row>
    <row r="42" spans="2:4" x14ac:dyDescent="0.25">
      <c r="B42" s="12"/>
    </row>
    <row r="43" spans="2:4" x14ac:dyDescent="0.25">
      <c r="B43" s="12" t="s">
        <v>4</v>
      </c>
    </row>
    <row r="44" spans="2:4" x14ac:dyDescent="0.25">
      <c r="B44" s="13" t="s">
        <v>95</v>
      </c>
      <c r="C44" s="51">
        <v>550123999977</v>
      </c>
    </row>
    <row r="45" spans="2:4" x14ac:dyDescent="0.25">
      <c r="B45" s="13" t="s">
        <v>93</v>
      </c>
      <c r="C45" s="51">
        <v>97600161059</v>
      </c>
    </row>
    <row r="46" spans="2:4" x14ac:dyDescent="0.25">
      <c r="B46" s="13" t="s">
        <v>94</v>
      </c>
      <c r="C46" s="51">
        <v>-97599675173</v>
      </c>
    </row>
    <row r="47" spans="2:4" x14ac:dyDescent="0.25">
      <c r="B47" s="13" t="s">
        <v>96</v>
      </c>
      <c r="C47" s="51">
        <v>-606666682</v>
      </c>
    </row>
    <row r="48" spans="2:4" x14ac:dyDescent="0.25">
      <c r="B48" s="5" t="s">
        <v>11</v>
      </c>
      <c r="C48" s="11">
        <f>+SUM(C44:C47)</f>
        <v>549517819181</v>
      </c>
      <c r="D48" s="7"/>
    </row>
    <row r="51" spans="2:3" x14ac:dyDescent="0.25">
      <c r="B51" s="65" t="s">
        <v>35</v>
      </c>
      <c r="C51" s="65"/>
    </row>
    <row r="52" spans="2:3" x14ac:dyDescent="0.25">
      <c r="B52" s="65"/>
      <c r="C52" s="65"/>
    </row>
    <row r="53" spans="2:3" x14ac:dyDescent="0.25">
      <c r="B53" s="5" t="s">
        <v>36</v>
      </c>
      <c r="C53" s="14" t="s">
        <v>37</v>
      </c>
    </row>
    <row r="54" spans="2:3" x14ac:dyDescent="0.25">
      <c r="B54" s="5" t="s">
        <v>38</v>
      </c>
      <c r="C54" s="14" t="s">
        <v>39</v>
      </c>
    </row>
    <row r="55" spans="2:3" x14ac:dyDescent="0.25">
      <c r="B55" s="5" t="s">
        <v>40</v>
      </c>
      <c r="C55" s="14">
        <v>1</v>
      </c>
    </row>
    <row r="56" spans="2:3" x14ac:dyDescent="0.25">
      <c r="B56" s="5" t="s">
        <v>41</v>
      </c>
      <c r="C56" s="14" t="s">
        <v>42</v>
      </c>
    </row>
    <row r="57" spans="2:3" x14ac:dyDescent="0.25">
      <c r="B57" s="5" t="s">
        <v>43</v>
      </c>
      <c r="C57" s="14" t="s">
        <v>44</v>
      </c>
    </row>
    <row r="58" spans="2:3" x14ac:dyDescent="0.25">
      <c r="B58" s="5" t="s">
        <v>45</v>
      </c>
      <c r="C58" s="14" t="s">
        <v>46</v>
      </c>
    </row>
    <row r="59" spans="2:3" x14ac:dyDescent="0.25">
      <c r="B59" s="5" t="s">
        <v>47</v>
      </c>
      <c r="C59" s="15">
        <v>47297</v>
      </c>
    </row>
    <row r="60" spans="2:3" x14ac:dyDescent="0.25">
      <c r="B60" s="5" t="s">
        <v>48</v>
      </c>
      <c r="C60" s="15">
        <v>44749</v>
      </c>
    </row>
    <row r="61" spans="2:3" x14ac:dyDescent="0.25">
      <c r="B61" s="5" t="s">
        <v>49</v>
      </c>
      <c r="C61" s="14" t="s">
        <v>50</v>
      </c>
    </row>
    <row r="62" spans="2:3" x14ac:dyDescent="0.25">
      <c r="B62" s="5" t="s">
        <v>51</v>
      </c>
      <c r="C62" s="14" t="s">
        <v>52</v>
      </c>
    </row>
    <row r="63" spans="2:3" x14ac:dyDescent="0.25">
      <c r="B63" s="5" t="s">
        <v>53</v>
      </c>
      <c r="C63" s="14" t="s">
        <v>54</v>
      </c>
    </row>
    <row r="65" spans="2:4" x14ac:dyDescent="0.25">
      <c r="B65" s="65" t="s">
        <v>55</v>
      </c>
      <c r="C65" s="65"/>
    </row>
    <row r="66" spans="2:4" x14ac:dyDescent="0.25">
      <c r="B66" s="65"/>
      <c r="C66" s="65"/>
    </row>
    <row r="67" spans="2:4" x14ac:dyDescent="0.25">
      <c r="B67" s="5" t="s">
        <v>56</v>
      </c>
      <c r="C67" s="14" t="s">
        <v>57</v>
      </c>
      <c r="D67" s="14" t="s">
        <v>58</v>
      </c>
    </row>
    <row r="68" spans="2:4" x14ac:dyDescent="0.25">
      <c r="B68" s="5" t="s">
        <v>38</v>
      </c>
      <c r="C68" s="14" t="s">
        <v>59</v>
      </c>
      <c r="D68" s="14" t="s">
        <v>59</v>
      </c>
    </row>
    <row r="69" spans="2:4" x14ac:dyDescent="0.25">
      <c r="B69" s="5" t="s">
        <v>40</v>
      </c>
      <c r="C69" s="14">
        <v>1</v>
      </c>
      <c r="D69" s="14">
        <v>2</v>
      </c>
    </row>
    <row r="70" spans="2:4" x14ac:dyDescent="0.25">
      <c r="B70" s="5" t="s">
        <v>41</v>
      </c>
      <c r="C70" s="14" t="s">
        <v>60</v>
      </c>
      <c r="D70" s="14" t="s">
        <v>60</v>
      </c>
    </row>
    <row r="71" spans="2:4" x14ac:dyDescent="0.25">
      <c r="B71" s="5" t="s">
        <v>45</v>
      </c>
      <c r="C71" s="14" t="s">
        <v>61</v>
      </c>
      <c r="D71" s="14" t="s">
        <v>62</v>
      </c>
    </row>
    <row r="72" spans="2:4" x14ac:dyDescent="0.25">
      <c r="B72" s="5" t="s">
        <v>47</v>
      </c>
      <c r="C72" s="15">
        <v>46630</v>
      </c>
      <c r="D72" s="15">
        <v>45946</v>
      </c>
    </row>
    <row r="73" spans="2:4" x14ac:dyDescent="0.25">
      <c r="B73" s="5" t="s">
        <v>63</v>
      </c>
      <c r="C73" s="15">
        <v>44810</v>
      </c>
      <c r="D73" s="15">
        <v>44810</v>
      </c>
    </row>
    <row r="74" spans="2:4" x14ac:dyDescent="0.25">
      <c r="B74" s="5" t="s">
        <v>49</v>
      </c>
      <c r="C74" s="14" t="s">
        <v>64</v>
      </c>
      <c r="D74" s="14" t="s">
        <v>65</v>
      </c>
    </row>
    <row r="75" spans="2:4" x14ac:dyDescent="0.25">
      <c r="B75" s="5" t="s">
        <v>51</v>
      </c>
      <c r="C75" s="14" t="s">
        <v>52</v>
      </c>
      <c r="D75" s="14" t="s">
        <v>52</v>
      </c>
    </row>
    <row r="76" spans="2:4" x14ac:dyDescent="0.25">
      <c r="B76" s="5" t="s">
        <v>53</v>
      </c>
      <c r="C76" s="14" t="s">
        <v>54</v>
      </c>
      <c r="D76" s="14" t="s">
        <v>54</v>
      </c>
    </row>
    <row r="77" spans="2:4" x14ac:dyDescent="0.25">
      <c r="B77" s="5"/>
    </row>
    <row r="78" spans="2:4" x14ac:dyDescent="0.25">
      <c r="B78" s="65" t="s">
        <v>66</v>
      </c>
      <c r="C78" s="65"/>
    </row>
    <row r="79" spans="2:4" x14ac:dyDescent="0.25">
      <c r="B79" s="65"/>
      <c r="C79" s="65"/>
    </row>
    <row r="80" spans="2:4" x14ac:dyDescent="0.25">
      <c r="B80" s="5" t="s">
        <v>56</v>
      </c>
      <c r="C80" s="14" t="s">
        <v>67</v>
      </c>
    </row>
    <row r="81" spans="2:3" x14ac:dyDescent="0.25">
      <c r="B81" s="5" t="s">
        <v>38</v>
      </c>
      <c r="C81" s="14" t="s">
        <v>59</v>
      </c>
    </row>
    <row r="82" spans="2:3" x14ac:dyDescent="0.25">
      <c r="B82" s="5" t="s">
        <v>40</v>
      </c>
      <c r="C82" s="14">
        <v>3</v>
      </c>
    </row>
    <row r="83" spans="2:3" x14ac:dyDescent="0.25">
      <c r="B83" s="5" t="s">
        <v>41</v>
      </c>
      <c r="C83" s="14" t="s">
        <v>68</v>
      </c>
    </row>
    <row r="84" spans="2:3" x14ac:dyDescent="0.25">
      <c r="B84" s="5" t="s">
        <v>45</v>
      </c>
      <c r="C84" s="14" t="s">
        <v>74</v>
      </c>
    </row>
    <row r="85" spans="2:3" x14ac:dyDescent="0.25">
      <c r="B85" s="5" t="s">
        <v>47</v>
      </c>
      <c r="C85" s="15">
        <v>46104</v>
      </c>
    </row>
    <row r="86" spans="2:3" x14ac:dyDescent="0.25">
      <c r="B86" s="41" t="s">
        <v>69</v>
      </c>
      <c r="C86" s="15">
        <v>45008</v>
      </c>
    </row>
    <row r="87" spans="2:3" x14ac:dyDescent="0.25">
      <c r="B87" s="5" t="s">
        <v>49</v>
      </c>
      <c r="C87" s="14" t="s">
        <v>70</v>
      </c>
    </row>
    <row r="88" spans="2:3" x14ac:dyDescent="0.25">
      <c r="B88" s="5" t="s">
        <v>51</v>
      </c>
      <c r="C88" s="14" t="s">
        <v>52</v>
      </c>
    </row>
    <row r="89" spans="2:3" x14ac:dyDescent="0.25">
      <c r="B89" s="5" t="s">
        <v>53</v>
      </c>
      <c r="C89" s="14" t="s">
        <v>71</v>
      </c>
    </row>
    <row r="91" spans="2:3" x14ac:dyDescent="0.25">
      <c r="B91" s="65" t="s">
        <v>72</v>
      </c>
      <c r="C91" s="65"/>
    </row>
    <row r="92" spans="2:3" x14ac:dyDescent="0.25">
      <c r="B92" s="65"/>
      <c r="C92" s="65"/>
    </row>
    <row r="93" spans="2:3" x14ac:dyDescent="0.25">
      <c r="B93" s="5" t="s">
        <v>56</v>
      </c>
      <c r="C93" s="14" t="s">
        <v>73</v>
      </c>
    </row>
    <row r="94" spans="2:3" x14ac:dyDescent="0.25">
      <c r="B94" s="5" t="s">
        <v>38</v>
      </c>
      <c r="C94" s="14" t="s">
        <v>59</v>
      </c>
    </row>
    <row r="95" spans="2:3" x14ac:dyDescent="0.25">
      <c r="B95" s="5" t="s">
        <v>40</v>
      </c>
      <c r="C95" s="14">
        <v>4</v>
      </c>
    </row>
    <row r="96" spans="2:3" x14ac:dyDescent="0.25">
      <c r="B96" s="5" t="s">
        <v>41</v>
      </c>
      <c r="C96" s="14" t="s">
        <v>60</v>
      </c>
    </row>
    <row r="97" spans="2:3" x14ac:dyDescent="0.25">
      <c r="B97" s="5" t="s">
        <v>45</v>
      </c>
      <c r="C97" s="14" t="s">
        <v>74</v>
      </c>
    </row>
    <row r="98" spans="2:3" x14ac:dyDescent="0.25">
      <c r="B98" s="5" t="s">
        <v>47</v>
      </c>
      <c r="C98" s="15">
        <v>46136</v>
      </c>
    </row>
    <row r="99" spans="2:3" x14ac:dyDescent="0.25">
      <c r="B99" s="5" t="s">
        <v>69</v>
      </c>
      <c r="C99" s="15">
        <v>45041</v>
      </c>
    </row>
    <row r="100" spans="2:3" x14ac:dyDescent="0.25">
      <c r="B100" s="5" t="s">
        <v>49</v>
      </c>
      <c r="C100" s="14" t="s">
        <v>75</v>
      </c>
    </row>
    <row r="101" spans="2:3" x14ac:dyDescent="0.25">
      <c r="B101" s="5" t="s">
        <v>51</v>
      </c>
      <c r="C101" s="14" t="s">
        <v>52</v>
      </c>
    </row>
    <row r="102" spans="2:3" x14ac:dyDescent="0.25">
      <c r="B102" s="5" t="s">
        <v>53</v>
      </c>
      <c r="C102" s="14" t="s">
        <v>71</v>
      </c>
    </row>
    <row r="104" spans="2:3" x14ac:dyDescent="0.25">
      <c r="B104" s="65" t="s">
        <v>76</v>
      </c>
      <c r="C104" s="65"/>
    </row>
    <row r="105" spans="2:3" x14ac:dyDescent="0.25">
      <c r="B105" s="65"/>
      <c r="C105" s="65"/>
    </row>
    <row r="106" spans="2:3" x14ac:dyDescent="0.25">
      <c r="B106" s="5" t="s">
        <v>56</v>
      </c>
      <c r="C106" s="14" t="s">
        <v>77</v>
      </c>
    </row>
    <row r="107" spans="2:3" x14ac:dyDescent="0.25">
      <c r="B107" s="5" t="s">
        <v>38</v>
      </c>
      <c r="C107" s="14" t="s">
        <v>59</v>
      </c>
    </row>
    <row r="108" spans="2:3" x14ac:dyDescent="0.25">
      <c r="B108" s="5" t="s">
        <v>40</v>
      </c>
      <c r="C108" s="14">
        <v>5</v>
      </c>
    </row>
    <row r="109" spans="2:3" x14ac:dyDescent="0.25">
      <c r="B109" s="5" t="s">
        <v>41</v>
      </c>
      <c r="C109" s="14" t="s">
        <v>60</v>
      </c>
    </row>
    <row r="110" spans="2:3" x14ac:dyDescent="0.25">
      <c r="B110" s="5" t="s">
        <v>45</v>
      </c>
      <c r="C110" s="14" t="s">
        <v>78</v>
      </c>
    </row>
    <row r="111" spans="2:3" x14ac:dyDescent="0.25">
      <c r="B111" s="5" t="s">
        <v>47</v>
      </c>
      <c r="C111" s="15">
        <v>46849</v>
      </c>
    </row>
    <row r="112" spans="2:3" x14ac:dyDescent="0.25">
      <c r="B112" s="5" t="s">
        <v>69</v>
      </c>
      <c r="C112" s="15">
        <v>45211</v>
      </c>
    </row>
    <row r="113" spans="2:5" x14ac:dyDescent="0.25">
      <c r="B113" s="5" t="s">
        <v>49</v>
      </c>
      <c r="C113" s="14" t="s">
        <v>79</v>
      </c>
    </row>
    <row r="114" spans="2:5" x14ac:dyDescent="0.25">
      <c r="B114" s="5" t="s">
        <v>51</v>
      </c>
      <c r="C114" s="14" t="s">
        <v>52</v>
      </c>
    </row>
    <row r="115" spans="2:5" x14ac:dyDescent="0.25">
      <c r="B115" s="5" t="s">
        <v>53</v>
      </c>
      <c r="C115" s="14" t="s">
        <v>54</v>
      </c>
    </row>
    <row r="117" spans="2:5" x14ac:dyDescent="0.25">
      <c r="B117" s="65" t="s">
        <v>80</v>
      </c>
      <c r="C117" s="65"/>
    </row>
    <row r="118" spans="2:5" x14ac:dyDescent="0.25">
      <c r="B118" s="65"/>
      <c r="C118" s="65"/>
    </row>
    <row r="119" spans="2:5" x14ac:dyDescent="0.25">
      <c r="B119" s="5" t="s">
        <v>56</v>
      </c>
      <c r="C119" s="14" t="s">
        <v>81</v>
      </c>
    </row>
    <row r="120" spans="2:5" x14ac:dyDescent="0.25">
      <c r="B120" s="5" t="s">
        <v>38</v>
      </c>
      <c r="C120" s="14" t="s">
        <v>59</v>
      </c>
    </row>
    <row r="121" spans="2:5" x14ac:dyDescent="0.25">
      <c r="B121" s="5" t="s">
        <v>40</v>
      </c>
      <c r="C121" s="14">
        <v>6</v>
      </c>
    </row>
    <row r="122" spans="2:5" x14ac:dyDescent="0.25">
      <c r="B122" s="5" t="s">
        <v>41</v>
      </c>
      <c r="C122" s="14" t="s">
        <v>60</v>
      </c>
    </row>
    <row r="123" spans="2:5" x14ac:dyDescent="0.25">
      <c r="B123" s="5" t="s">
        <v>45</v>
      </c>
      <c r="C123" s="14" t="s">
        <v>82</v>
      </c>
    </row>
    <row r="124" spans="2:5" x14ac:dyDescent="0.25">
      <c r="B124" s="5" t="s">
        <v>47</v>
      </c>
      <c r="C124" s="15">
        <v>45628</v>
      </c>
    </row>
    <row r="125" spans="2:5" x14ac:dyDescent="0.25">
      <c r="B125" s="5" t="s">
        <v>69</v>
      </c>
      <c r="C125" s="15">
        <v>45257</v>
      </c>
    </row>
    <row r="126" spans="2:5" x14ac:dyDescent="0.25">
      <c r="B126" s="5" t="s">
        <v>49</v>
      </c>
      <c r="C126" s="14" t="s">
        <v>83</v>
      </c>
      <c r="E126" s="56"/>
    </row>
    <row r="127" spans="2:5" x14ac:dyDescent="0.25">
      <c r="B127" s="5" t="s">
        <v>51</v>
      </c>
      <c r="C127" s="14" t="s">
        <v>52</v>
      </c>
    </row>
    <row r="128" spans="2:5" x14ac:dyDescent="0.25">
      <c r="B128" s="5" t="s">
        <v>53</v>
      </c>
      <c r="C128" s="14" t="s">
        <v>54</v>
      </c>
    </row>
    <row r="130" spans="2:5" ht="14.4" customHeight="1" x14ac:dyDescent="0.25">
      <c r="B130" s="65" t="s">
        <v>98</v>
      </c>
      <c r="C130" s="65"/>
      <c r="D130" s="65"/>
    </row>
    <row r="131" spans="2:5" ht="14.4" customHeight="1" x14ac:dyDescent="0.25">
      <c r="B131" s="65"/>
      <c r="C131" s="65"/>
      <c r="D131" s="65"/>
    </row>
    <row r="132" spans="2:5" x14ac:dyDescent="0.25">
      <c r="B132" s="5" t="s">
        <v>56</v>
      </c>
      <c r="C132" s="14" t="s">
        <v>99</v>
      </c>
    </row>
    <row r="133" spans="2:5" x14ac:dyDescent="0.25">
      <c r="B133" s="5" t="s">
        <v>38</v>
      </c>
      <c r="C133" s="14" t="s">
        <v>100</v>
      </c>
    </row>
    <row r="134" spans="2:5" x14ac:dyDescent="0.25">
      <c r="B134" s="5" t="s">
        <v>40</v>
      </c>
      <c r="C134" s="14">
        <v>7</v>
      </c>
    </row>
    <row r="135" spans="2:5" x14ac:dyDescent="0.25">
      <c r="B135" s="5" t="s">
        <v>41</v>
      </c>
      <c r="C135" s="14" t="s">
        <v>101</v>
      </c>
    </row>
    <row r="136" spans="2:5" x14ac:dyDescent="0.25">
      <c r="B136" s="5" t="s">
        <v>45</v>
      </c>
      <c r="C136" s="14" t="s">
        <v>102</v>
      </c>
    </row>
    <row r="137" spans="2:5" x14ac:dyDescent="0.25">
      <c r="B137" s="5" t="s">
        <v>47</v>
      </c>
      <c r="C137" s="15">
        <v>46462</v>
      </c>
    </row>
    <row r="138" spans="2:5" x14ac:dyDescent="0.25">
      <c r="B138" s="5" t="s">
        <v>69</v>
      </c>
      <c r="C138" s="15">
        <v>45370</v>
      </c>
    </row>
    <row r="139" spans="2:5" x14ac:dyDescent="0.25">
      <c r="B139" s="5" t="s">
        <v>49</v>
      </c>
      <c r="C139" s="14" t="s">
        <v>106</v>
      </c>
      <c r="E139" s="56"/>
    </row>
    <row r="140" spans="2:5" x14ac:dyDescent="0.25">
      <c r="B140" s="5" t="s">
        <v>51</v>
      </c>
      <c r="C140" s="14" t="s">
        <v>52</v>
      </c>
    </row>
    <row r="141" spans="2:5" x14ac:dyDescent="0.25">
      <c r="B141" s="5" t="s">
        <v>53</v>
      </c>
      <c r="C141" s="14" t="s">
        <v>54</v>
      </c>
    </row>
    <row r="142" spans="2:5" ht="10.199999999999999" customHeight="1" x14ac:dyDescent="0.3">
      <c r="B142" s="45"/>
      <c r="C142" s="46"/>
      <c r="D142" s="44"/>
    </row>
    <row r="143" spans="2:5" ht="42" customHeight="1" x14ac:dyDescent="0.25">
      <c r="B143" s="65" t="s">
        <v>103</v>
      </c>
      <c r="C143" s="65"/>
      <c r="D143" s="43"/>
    </row>
    <row r="144" spans="2:5" x14ac:dyDescent="0.25">
      <c r="B144" s="5" t="s">
        <v>36</v>
      </c>
      <c r="C144" s="14" t="s">
        <v>107</v>
      </c>
    </row>
    <row r="145" spans="2:5" x14ac:dyDescent="0.25">
      <c r="B145" s="5" t="s">
        <v>38</v>
      </c>
      <c r="C145" s="14" t="s">
        <v>39</v>
      </c>
    </row>
    <row r="146" spans="2:5" x14ac:dyDescent="0.25">
      <c r="B146" s="5" t="s">
        <v>40</v>
      </c>
      <c r="C146" s="14">
        <v>7</v>
      </c>
    </row>
    <row r="147" spans="2:5" x14ac:dyDescent="0.25">
      <c r="B147" s="5" t="s">
        <v>41</v>
      </c>
      <c r="C147" s="14" t="s">
        <v>108</v>
      </c>
    </row>
    <row r="148" spans="2:5" x14ac:dyDescent="0.25">
      <c r="B148" s="5" t="s">
        <v>43</v>
      </c>
      <c r="C148" s="14" t="s">
        <v>44</v>
      </c>
    </row>
    <row r="149" spans="2:5" x14ac:dyDescent="0.25">
      <c r="B149" s="5" t="s">
        <v>45</v>
      </c>
      <c r="C149" s="15" t="s">
        <v>104</v>
      </c>
    </row>
    <row r="150" spans="2:5" x14ac:dyDescent="0.25">
      <c r="B150" s="5" t="s">
        <v>47</v>
      </c>
      <c r="C150" s="15">
        <v>46462</v>
      </c>
    </row>
    <row r="151" spans="2:5" x14ac:dyDescent="0.25">
      <c r="B151" s="5" t="s">
        <v>69</v>
      </c>
      <c r="C151" s="15">
        <v>45370</v>
      </c>
    </row>
    <row r="152" spans="2:5" x14ac:dyDescent="0.25">
      <c r="B152" s="5" t="s">
        <v>49</v>
      </c>
      <c r="C152" s="14" t="s">
        <v>106</v>
      </c>
      <c r="E152" s="56"/>
    </row>
    <row r="153" spans="2:5" x14ac:dyDescent="0.25">
      <c r="B153" s="5" t="s">
        <v>51</v>
      </c>
      <c r="C153" s="14" t="s">
        <v>52</v>
      </c>
    </row>
    <row r="154" spans="2:5" x14ac:dyDescent="0.25">
      <c r="B154" s="5" t="s">
        <v>53</v>
      </c>
      <c r="C154" s="14" t="s">
        <v>54</v>
      </c>
    </row>
    <row r="155" spans="2:5" x14ac:dyDescent="0.25">
      <c r="B155" s="5"/>
      <c r="C155" s="14"/>
    </row>
    <row r="156" spans="2:5" ht="31.5" customHeight="1" x14ac:dyDescent="0.25">
      <c r="B156" s="64" t="s">
        <v>120</v>
      </c>
      <c r="C156" s="64"/>
      <c r="D156" s="52"/>
    </row>
    <row r="157" spans="2:5" x14ac:dyDescent="0.25">
      <c r="B157" s="53" t="s">
        <v>56</v>
      </c>
      <c r="C157" s="14" t="s">
        <v>113</v>
      </c>
    </row>
    <row r="158" spans="2:5" x14ac:dyDescent="0.25">
      <c r="B158" s="53" t="s">
        <v>38</v>
      </c>
      <c r="C158" s="14" t="s">
        <v>100</v>
      </c>
    </row>
    <row r="159" spans="2:5" x14ac:dyDescent="0.25">
      <c r="B159" s="53" t="s">
        <v>40</v>
      </c>
      <c r="C159" s="14">
        <v>8</v>
      </c>
    </row>
    <row r="160" spans="2:5" x14ac:dyDescent="0.25">
      <c r="B160" s="53" t="s">
        <v>41</v>
      </c>
      <c r="C160" s="14" t="s">
        <v>101</v>
      </c>
    </row>
    <row r="161" spans="2:8" x14ac:dyDescent="0.25">
      <c r="B161" s="53" t="s">
        <v>45</v>
      </c>
      <c r="C161" s="14" t="s">
        <v>114</v>
      </c>
    </row>
    <row r="162" spans="2:8" x14ac:dyDescent="0.25">
      <c r="B162" s="53" t="s">
        <v>47</v>
      </c>
      <c r="C162" s="15">
        <v>46710</v>
      </c>
    </row>
    <row r="163" spans="2:8" x14ac:dyDescent="0.25">
      <c r="B163" s="53" t="s">
        <v>69</v>
      </c>
      <c r="C163" s="15">
        <v>45618</v>
      </c>
    </row>
    <row r="164" spans="2:8" x14ac:dyDescent="0.25">
      <c r="B164" s="53" t="s">
        <v>49</v>
      </c>
      <c r="C164" s="14" t="s">
        <v>106</v>
      </c>
      <c r="E164" s="56"/>
    </row>
    <row r="165" spans="2:8" x14ac:dyDescent="0.25">
      <c r="B165" s="53" t="s">
        <v>51</v>
      </c>
      <c r="C165" s="14" t="s">
        <v>52</v>
      </c>
    </row>
    <row r="166" spans="2:8" x14ac:dyDescent="0.25">
      <c r="B166" s="53" t="s">
        <v>53</v>
      </c>
      <c r="C166" s="14" t="s">
        <v>54</v>
      </c>
    </row>
    <row r="167" spans="2:8" x14ac:dyDescent="0.25">
      <c r="B167" s="53"/>
      <c r="C167" s="14"/>
    </row>
    <row r="168" spans="2:8" ht="28.2" customHeight="1" x14ac:dyDescent="0.25">
      <c r="B168" s="64" t="s">
        <v>119</v>
      </c>
      <c r="C168" s="64"/>
    </row>
    <row r="169" spans="2:8" x14ac:dyDescent="0.25">
      <c r="B169" s="53" t="s">
        <v>56</v>
      </c>
      <c r="C169" s="14" t="s">
        <v>116</v>
      </c>
    </row>
    <row r="170" spans="2:8" x14ac:dyDescent="0.25">
      <c r="B170" s="53" t="s">
        <v>38</v>
      </c>
      <c r="C170" s="14" t="s">
        <v>100</v>
      </c>
    </row>
    <row r="171" spans="2:8" x14ac:dyDescent="0.25">
      <c r="B171" s="53" t="s">
        <v>40</v>
      </c>
      <c r="C171" s="14">
        <v>9</v>
      </c>
    </row>
    <row r="172" spans="2:8" x14ac:dyDescent="0.25">
      <c r="B172" s="53" t="s">
        <v>41</v>
      </c>
      <c r="C172" s="14" t="s">
        <v>101</v>
      </c>
    </row>
    <row r="173" spans="2:8" x14ac:dyDescent="0.25">
      <c r="B173" s="53" t="s">
        <v>45</v>
      </c>
      <c r="C173" s="14" t="s">
        <v>117</v>
      </c>
    </row>
    <row r="174" spans="2:8" x14ac:dyDescent="0.25">
      <c r="B174" s="53" t="s">
        <v>47</v>
      </c>
      <c r="C174" s="15">
        <v>47491</v>
      </c>
    </row>
    <row r="175" spans="2:8" x14ac:dyDescent="0.25">
      <c r="B175" s="53" t="s">
        <v>69</v>
      </c>
      <c r="C175" s="15">
        <v>45671</v>
      </c>
      <c r="H175" s="49"/>
    </row>
    <row r="176" spans="2:8" x14ac:dyDescent="0.25">
      <c r="B176" s="53" t="s">
        <v>49</v>
      </c>
      <c r="C176" s="14" t="s">
        <v>118</v>
      </c>
      <c r="E176" s="56"/>
    </row>
    <row r="177" spans="2:8" x14ac:dyDescent="0.25">
      <c r="B177" s="53" t="s">
        <v>51</v>
      </c>
      <c r="C177" s="14" t="s">
        <v>52</v>
      </c>
    </row>
    <row r="178" spans="2:8" x14ac:dyDescent="0.25">
      <c r="B178" s="53" t="s">
        <v>53</v>
      </c>
      <c r="C178" s="14" t="s">
        <v>54</v>
      </c>
    </row>
    <row r="179" spans="2:8" x14ac:dyDescent="0.25">
      <c r="B179" s="53"/>
      <c r="C179" s="14"/>
    </row>
    <row r="180" spans="2:8" ht="28.2" customHeight="1" x14ac:dyDescent="0.25">
      <c r="B180" s="64" t="s">
        <v>127</v>
      </c>
      <c r="C180" s="64"/>
    </row>
    <row r="181" spans="2:8" x14ac:dyDescent="0.25">
      <c r="B181" s="53" t="s">
        <v>56</v>
      </c>
      <c r="C181" s="14" t="s">
        <v>125</v>
      </c>
    </row>
    <row r="182" spans="2:8" x14ac:dyDescent="0.25">
      <c r="B182" s="53" t="s">
        <v>38</v>
      </c>
      <c r="C182" s="14" t="s">
        <v>100</v>
      </c>
    </row>
    <row r="183" spans="2:8" x14ac:dyDescent="0.25">
      <c r="B183" s="53" t="s">
        <v>40</v>
      </c>
      <c r="C183" s="14">
        <v>10</v>
      </c>
    </row>
    <row r="184" spans="2:8" x14ac:dyDescent="0.25">
      <c r="B184" s="53" t="s">
        <v>41</v>
      </c>
      <c r="C184" s="14" t="s">
        <v>101</v>
      </c>
    </row>
    <row r="185" spans="2:8" x14ac:dyDescent="0.25">
      <c r="B185" s="53" t="s">
        <v>45</v>
      </c>
      <c r="C185" s="14" t="s">
        <v>117</v>
      </c>
    </row>
    <row r="186" spans="2:8" x14ac:dyDescent="0.25">
      <c r="B186" s="53" t="s">
        <v>47</v>
      </c>
      <c r="C186" s="15">
        <v>46541</v>
      </c>
    </row>
    <row r="187" spans="2:8" x14ac:dyDescent="0.25">
      <c r="B187" s="53" t="s">
        <v>69</v>
      </c>
      <c r="C187" s="15">
        <v>45813</v>
      </c>
      <c r="H187" s="49"/>
    </row>
    <row r="188" spans="2:8" x14ac:dyDescent="0.25">
      <c r="B188" s="53" t="s">
        <v>49</v>
      </c>
      <c r="C188" s="14" t="s">
        <v>126</v>
      </c>
      <c r="E188" s="56"/>
    </row>
    <row r="189" spans="2:8" x14ac:dyDescent="0.25">
      <c r="B189" s="53" t="s">
        <v>51</v>
      </c>
      <c r="C189" s="14" t="s">
        <v>52</v>
      </c>
    </row>
    <row r="190" spans="2:8" x14ac:dyDescent="0.25">
      <c r="B190" s="53" t="s">
        <v>53</v>
      </c>
      <c r="C190" s="14" t="s">
        <v>54</v>
      </c>
    </row>
    <row r="191" spans="2:8" x14ac:dyDescent="0.25">
      <c r="B191" s="53"/>
      <c r="C191" s="14"/>
    </row>
    <row r="192" spans="2:8" x14ac:dyDescent="0.25">
      <c r="B192" s="53"/>
      <c r="C192" s="14"/>
    </row>
    <row r="193" spans="2:4" ht="14.4" x14ac:dyDescent="0.3">
      <c r="B193" s="47"/>
      <c r="C193" s="44"/>
      <c r="D193" s="48"/>
    </row>
    <row r="194" spans="2:4" x14ac:dyDescent="0.25">
      <c r="B194" s="42" t="s">
        <v>105</v>
      </c>
    </row>
    <row r="195" spans="2:4" ht="52.95" customHeight="1" x14ac:dyDescent="0.25">
      <c r="B195" s="63" t="s">
        <v>85</v>
      </c>
      <c r="C195" s="63"/>
    </row>
    <row r="196" spans="2:4" ht="39.6" customHeight="1" x14ac:dyDescent="0.25">
      <c r="B196" s="63" t="s">
        <v>86</v>
      </c>
      <c r="C196" s="63"/>
    </row>
    <row r="197" spans="2:4" ht="39.6" customHeight="1" x14ac:dyDescent="0.25">
      <c r="B197" s="63" t="s">
        <v>87</v>
      </c>
      <c r="C197" s="63"/>
    </row>
    <row r="198" spans="2:4" ht="26.4" customHeight="1" x14ac:dyDescent="0.25">
      <c r="B198" s="63" t="s">
        <v>88</v>
      </c>
      <c r="C198" s="63"/>
    </row>
    <row r="199" spans="2:4" ht="66" customHeight="1" x14ac:dyDescent="0.25">
      <c r="B199" s="63" t="s">
        <v>89</v>
      </c>
      <c r="C199" s="63"/>
    </row>
    <row r="200" spans="2:4" ht="66" customHeight="1" x14ac:dyDescent="0.25">
      <c r="B200" s="63" t="s">
        <v>90</v>
      </c>
      <c r="C200" s="63"/>
    </row>
    <row r="202" spans="2:4" x14ac:dyDescent="0.25">
      <c r="B202" s="12" t="s">
        <v>12</v>
      </c>
      <c r="C202" s="6">
        <v>45838</v>
      </c>
    </row>
    <row r="203" spans="2:4" x14ac:dyDescent="0.25">
      <c r="B203" s="12" t="s">
        <v>0</v>
      </c>
    </row>
    <row r="204" spans="2:4" x14ac:dyDescent="0.25">
      <c r="B204" s="12"/>
      <c r="C204" s="10"/>
    </row>
    <row r="205" spans="2:4" x14ac:dyDescent="0.25">
      <c r="B205" s="13" t="s">
        <v>13</v>
      </c>
      <c r="C205" s="10">
        <v>245881134204</v>
      </c>
    </row>
    <row r="206" spans="2:4" x14ac:dyDescent="0.25">
      <c r="B206" s="13" t="s">
        <v>14</v>
      </c>
      <c r="C206" s="51">
        <v>-170372438328</v>
      </c>
    </row>
    <row r="207" spans="2:4" x14ac:dyDescent="0.25">
      <c r="B207" s="13" t="s">
        <v>15</v>
      </c>
      <c r="C207" s="10">
        <v>0</v>
      </c>
    </row>
    <row r="208" spans="2:4" x14ac:dyDescent="0.25">
      <c r="B208" s="5" t="s">
        <v>16</v>
      </c>
      <c r="C208" s="57">
        <f>+SUM(C204:C207)</f>
        <v>75508695876</v>
      </c>
      <c r="D208" s="7"/>
    </row>
    <row r="209" spans="2:4" x14ac:dyDescent="0.25">
      <c r="B209" s="12"/>
    </row>
    <row r="210" spans="2:4" x14ac:dyDescent="0.25">
      <c r="B210" s="12" t="s">
        <v>4</v>
      </c>
    </row>
    <row r="211" spans="2:4" x14ac:dyDescent="0.25">
      <c r="B211" s="13" t="s">
        <v>97</v>
      </c>
      <c r="C211" s="51">
        <v>2212629069200</v>
      </c>
    </row>
    <row r="212" spans="2:4" x14ac:dyDescent="0.25">
      <c r="B212" s="13" t="s">
        <v>13</v>
      </c>
      <c r="C212" s="51">
        <v>350606995458</v>
      </c>
    </row>
    <row r="213" spans="2:4" x14ac:dyDescent="0.25">
      <c r="B213" s="13" t="s">
        <v>14</v>
      </c>
      <c r="C213" s="51">
        <v>-350606995458</v>
      </c>
    </row>
    <row r="214" spans="2:4" x14ac:dyDescent="0.25">
      <c r="B214" s="13" t="s">
        <v>15</v>
      </c>
      <c r="C214" s="51">
        <v>-120747177455</v>
      </c>
    </row>
    <row r="215" spans="2:4" x14ac:dyDescent="0.25">
      <c r="B215" s="5" t="s">
        <v>17</v>
      </c>
      <c r="C215" s="8">
        <f>+SUM(C211:C214)</f>
        <v>2091881891745</v>
      </c>
      <c r="D215" s="7"/>
    </row>
  </sheetData>
  <mergeCells count="18">
    <mergeCell ref="B51:C52"/>
    <mergeCell ref="B65:C66"/>
    <mergeCell ref="B117:C118"/>
    <mergeCell ref="B78:C79"/>
    <mergeCell ref="B91:C92"/>
    <mergeCell ref="B104:C105"/>
    <mergeCell ref="B199:C199"/>
    <mergeCell ref="B168:C168"/>
    <mergeCell ref="B156:C156"/>
    <mergeCell ref="D130:D131"/>
    <mergeCell ref="B200:C200"/>
    <mergeCell ref="B130:C131"/>
    <mergeCell ref="B143:C143"/>
    <mergeCell ref="B195:C195"/>
    <mergeCell ref="B196:C196"/>
    <mergeCell ref="B197:C197"/>
    <mergeCell ref="B198:C198"/>
    <mergeCell ref="B180:C180"/>
  </mergeCells>
  <pageMargins left="0.7" right="0.7" top="0.75" bottom="0.75" header="0.3" footer="0.3"/>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18"/>
  <sheetViews>
    <sheetView showGridLines="0" workbookViewId="0"/>
  </sheetViews>
  <sheetFormatPr baseColWidth="10" defaultColWidth="11.5546875" defaultRowHeight="13.8" x14ac:dyDescent="0.25"/>
  <cols>
    <col min="1" max="1" width="4.6640625" style="16" customWidth="1"/>
    <col min="2" max="2" width="65.6640625" style="16" customWidth="1"/>
    <col min="3" max="3" width="21.88671875" style="16" customWidth="1"/>
    <col min="4" max="16384" width="11.5546875" style="16"/>
  </cols>
  <sheetData>
    <row r="6" spans="2:3" x14ac:dyDescent="0.25">
      <c r="B6" s="1" t="s">
        <v>33</v>
      </c>
      <c r="C6" s="1"/>
    </row>
    <row r="7" spans="2:3" x14ac:dyDescent="0.25">
      <c r="B7" s="3" t="s">
        <v>34</v>
      </c>
    </row>
    <row r="8" spans="2:3" x14ac:dyDescent="0.25">
      <c r="B8" s="3"/>
    </row>
    <row r="9" spans="2:3" x14ac:dyDescent="0.25">
      <c r="B9" s="3" t="s">
        <v>123</v>
      </c>
    </row>
    <row r="10" spans="2:3" x14ac:dyDescent="0.25">
      <c r="B10" s="3"/>
    </row>
    <row r="11" spans="2:3" x14ac:dyDescent="0.25">
      <c r="B11" s="17"/>
      <c r="C11" s="6">
        <v>45838</v>
      </c>
    </row>
    <row r="12" spans="2:3" x14ac:dyDescent="0.25">
      <c r="B12" s="4" t="s">
        <v>0</v>
      </c>
    </row>
    <row r="13" spans="2:3" x14ac:dyDescent="0.25">
      <c r="B13" s="18" t="s">
        <v>18</v>
      </c>
      <c r="C13" s="19">
        <v>49724110549</v>
      </c>
    </row>
    <row r="14" spans="2:3" x14ac:dyDescent="0.25">
      <c r="B14" s="18" t="s">
        <v>19</v>
      </c>
      <c r="C14" s="19">
        <v>8086703175</v>
      </c>
    </row>
    <row r="15" spans="2:3" x14ac:dyDescent="0.25">
      <c r="B15" s="18" t="s">
        <v>20</v>
      </c>
      <c r="C15" s="19">
        <v>28954981428</v>
      </c>
    </row>
    <row r="16" spans="2:3" x14ac:dyDescent="0.25">
      <c r="B16" s="18" t="s">
        <v>112</v>
      </c>
      <c r="C16" s="19">
        <v>98608379735</v>
      </c>
    </row>
    <row r="17" spans="2:3" ht="14.4" thickBot="1" x14ac:dyDescent="0.3">
      <c r="B17" s="4" t="s">
        <v>3</v>
      </c>
      <c r="C17" s="20">
        <f>+SUM(C13:C16)</f>
        <v>185374174887</v>
      </c>
    </row>
    <row r="18" spans="2:3" ht="14.4" thickTop="1" x14ac:dyDescent="0.25"/>
  </sheetData>
  <pageMargins left="0.7" right="0.7" top="0.75" bottom="0.75" header="0.3" footer="0.3"/>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22"/>
  <sheetViews>
    <sheetView showGridLines="0" workbookViewId="0"/>
  </sheetViews>
  <sheetFormatPr baseColWidth="10" defaultColWidth="11.5546875" defaultRowHeight="13.8" x14ac:dyDescent="0.25"/>
  <cols>
    <col min="1" max="1" width="4.88671875" style="16" customWidth="1"/>
    <col min="2" max="2" width="68.33203125" style="16" customWidth="1"/>
    <col min="3" max="3" width="19" style="16" bestFit="1" customWidth="1"/>
    <col min="4" max="16384" width="11.5546875" style="16"/>
  </cols>
  <sheetData>
    <row r="6" spans="2:3" x14ac:dyDescent="0.25">
      <c r="B6" s="1" t="s">
        <v>84</v>
      </c>
      <c r="C6" s="1"/>
    </row>
    <row r="7" spans="2:3" x14ac:dyDescent="0.25">
      <c r="B7" s="3" t="s">
        <v>34</v>
      </c>
    </row>
    <row r="9" spans="2:3" x14ac:dyDescent="0.25">
      <c r="B9" s="21" t="s">
        <v>122</v>
      </c>
    </row>
    <row r="10" spans="2:3" x14ac:dyDescent="0.25">
      <c r="B10" s="3"/>
    </row>
    <row r="11" spans="2:3" x14ac:dyDescent="0.25">
      <c r="B11" s="55" t="s">
        <v>0</v>
      </c>
      <c r="C11" s="6">
        <v>45838</v>
      </c>
    </row>
    <row r="12" spans="2:3" x14ac:dyDescent="0.25">
      <c r="B12" s="21" t="s">
        <v>109</v>
      </c>
      <c r="C12" s="22">
        <v>30938767618</v>
      </c>
    </row>
    <row r="13" spans="2:3" x14ac:dyDescent="0.25">
      <c r="B13" s="21" t="s">
        <v>110</v>
      </c>
      <c r="C13" s="22">
        <v>66984807826</v>
      </c>
    </row>
    <row r="14" spans="2:3" x14ac:dyDescent="0.25">
      <c r="B14" s="21" t="s">
        <v>22</v>
      </c>
      <c r="C14" s="22">
        <v>5177426152</v>
      </c>
    </row>
    <row r="15" spans="2:3" x14ac:dyDescent="0.25">
      <c r="B15" s="21" t="s">
        <v>111</v>
      </c>
      <c r="C15" s="22">
        <v>269670201</v>
      </c>
    </row>
    <row r="16" spans="2:3" x14ac:dyDescent="0.25">
      <c r="B16" s="21" t="s">
        <v>21</v>
      </c>
      <c r="C16" s="22">
        <v>15034090366</v>
      </c>
    </row>
    <row r="17" spans="2:3" ht="14.4" thickBot="1" x14ac:dyDescent="0.3">
      <c r="B17" s="4" t="s">
        <v>3</v>
      </c>
      <c r="C17" s="23">
        <f>+SUM(C12:C16)</f>
        <v>118404762163</v>
      </c>
    </row>
    <row r="18" spans="2:3" ht="14.4" thickTop="1" x14ac:dyDescent="0.25">
      <c r="B18" s="54" t="s">
        <v>4</v>
      </c>
    </row>
    <row r="20" spans="2:3" x14ac:dyDescent="0.25">
      <c r="B20" s="16" t="s">
        <v>115</v>
      </c>
      <c r="C20" s="22">
        <v>351433820009</v>
      </c>
    </row>
    <row r="21" spans="2:3" ht="14.4" thickBot="1" x14ac:dyDescent="0.3">
      <c r="B21" s="4" t="s">
        <v>3</v>
      </c>
      <c r="C21" s="23">
        <f>+C20</f>
        <v>351433820009</v>
      </c>
    </row>
    <row r="22" spans="2:3" ht="14.4" thickTop="1" x14ac:dyDescent="0.25"/>
  </sheetData>
  <pageMargins left="0.7" right="0.7" top="0.75" bottom="0.75" header="0.3" footer="0.3"/>
  <pageSetup paperSize="9" scale="95" fitToHeight="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hmmr3i3AnolMtNqIa92nt4mMboxwoRhxT6u/l6rDI0o=</DigestValue>
    </Reference>
    <Reference Type="http://www.w3.org/2000/09/xmldsig#Object" URI="#idOfficeObject">
      <DigestMethod Algorithm="http://www.w3.org/2001/04/xmlenc#sha256"/>
      <DigestValue>iCtgt1l+/EhEVGH0LZeX5pHwxU+PPGrISguMM1bIOBY=</DigestValue>
    </Reference>
    <Reference Type="http://uri.etsi.org/01903#SignedProperties" URI="#idSignedProperties">
      <Transforms>
        <Transform Algorithm="http://www.w3.org/TR/2001/REC-xml-c14n-20010315"/>
      </Transforms>
      <DigestMethod Algorithm="http://www.w3.org/2001/04/xmlenc#sha256"/>
      <DigestValue>UBHM/zxzSzHlvkouW0JoUugUHFdE5kb0poLCvPTFIRA=</DigestValue>
    </Reference>
  </SignedInfo>
  <SignatureValue>RzTwo63krTQvTfsU5cyqrPP7KumsF/5DSV2O4tkAK2FbnvwBd5HgI4YKg45JS4KnTe03DV4pOm6a
RFmhsW3P3sUXRVXvo+a3MQ5HDzx/i9xeDxxKaSuRRtwvbYNzX5bmxxQM236K+ND+Ipx24Psplikt
UOfa1KaqfuHiW8dgPGGZUS2lWpExmiWdLYS4oXvWaCrUkoPbskwKqGKI923ajFiiHWlvwKwcalKg
fmhpaWfULpJtsVm1s46D+dMTKCWCj2SA6xmckhTdyWTKffRgBc+JR+jwPdA7mz4QijZ/qnox1RGu
pKT3pRRleKm3TmnN+g6DrcIbMVg0HpYuFZ3z+A==</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6lM57YTpUdfy+9FI93kHQuS1ryj3frQuEpf+RYI4ZUE=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Q9skH6IzALDeBAFwJjRyFUApCgHKrcq3nn0VpZfEXFg=</DigestValue>
      </Reference>
      <Reference URI="/xl/drawings/drawing2.xml?ContentType=application/vnd.openxmlformats-officedocument.drawing+xml">
        <DigestMethod Algorithm="http://www.w3.org/2001/04/xmlenc#sha256"/>
        <DigestValue>cdZArJAnjRAofnSRtKwkCdD8D31Scdz9hGye/V8/VR8=</DigestValue>
      </Reference>
      <Reference URI="/xl/drawings/drawing3.xml?ContentType=application/vnd.openxmlformats-officedocument.drawing+xml">
        <DigestMethod Algorithm="http://www.w3.org/2001/04/xmlenc#sha256"/>
        <DigestValue>ooispjTwywNDBTszh+guoR+o++FysHEbwHqci965ANY=</DigestValue>
      </Reference>
      <Reference URI="/xl/drawings/drawing4.xml?ContentType=application/vnd.openxmlformats-officedocument.drawing+xml">
        <DigestMethod Algorithm="http://www.w3.org/2001/04/xmlenc#sha256"/>
        <DigestValue>ZovA5/uRpRNfG4tzZOEr/SOQdZSGpMcsz6isPdYhmLw=</DigestValue>
      </Reference>
      <Reference URI="/xl/media/image1.jpeg?ContentType=image/jpeg">
        <DigestMethod Algorithm="http://www.w3.org/2001/04/xmlenc#sha256"/>
        <DigestValue>35XU5cweRasiIcPuUcQwU1rD+Hp1QnikumX8ddbKBoU=</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I8Serp4YCbjjhE5PEB+WhMjXWymnZ+I5fv6qEtQ7unY=</DigestValue>
      </Reference>
      <Reference URI="/xl/printerSettings/printerSettings3.bin?ContentType=application/vnd.openxmlformats-officedocument.spreadsheetml.printerSettings">
        <DigestMethod Algorithm="http://www.w3.org/2001/04/xmlenc#sha256"/>
        <DigestValue>ohxuRUokzhy0iR+zLjU1SjcgjTuBqYDGeZTMaDSAqMA=</DigestValue>
      </Reference>
      <Reference URI="/xl/printerSettings/printerSettings4.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Bturw3fP4hXzRLHvtZJLN69aOxZVSDP1wizJj1ncVLY=</DigestValue>
      </Reference>
      <Reference URI="/xl/styles.xml?ContentType=application/vnd.openxmlformats-officedocument.spreadsheetml.styles+xml">
        <DigestMethod Algorithm="http://www.w3.org/2001/04/xmlenc#sha256"/>
        <DigestValue>vBK5ciqVaCXjX/aRq4qrMwAvWrgFL2FGWx6R7WX3adY=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YpXJutD04zkyC6nrhDzgAOJU05FGpfwEu8RC5A3fXyA=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sheet1.xml?ContentType=application/vnd.openxmlformats-officedocument.spreadsheetml.worksheet+xml">
        <DigestMethod Algorithm="http://www.w3.org/2001/04/xmlenc#sha256"/>
        <DigestValue>1vw8qXwbGSmCTXJ/5QQRa2YU3OH1aLih3K5oD5KZiiM=</DigestValue>
      </Reference>
      <Reference URI="/xl/worksheets/sheet2.xml?ContentType=application/vnd.openxmlformats-officedocument.spreadsheetml.worksheet+xml">
        <DigestMethod Algorithm="http://www.w3.org/2001/04/xmlenc#sha256"/>
        <DigestValue>2dnIAAGte1JaoIEpPbr69BJb7Sf+ZAsjN25Nd0AwDHw=</DigestValue>
      </Reference>
      <Reference URI="/xl/worksheets/sheet3.xml?ContentType=application/vnd.openxmlformats-officedocument.spreadsheetml.worksheet+xml">
        <DigestMethod Algorithm="http://www.w3.org/2001/04/xmlenc#sha256"/>
        <DigestValue>OFOmfvQg0hkA7ciIZc+/j77EqHbE5dHOMpcbcmaLJr8=</DigestValue>
      </Reference>
      <Reference URI="/xl/worksheets/sheet4.xml?ContentType=application/vnd.openxmlformats-officedocument.spreadsheetml.worksheet+xml">
        <DigestMethod Algorithm="http://www.w3.org/2001/04/xmlenc#sha256"/>
        <DigestValue>smBRGgGPteRO0L41fqBUEujjJ2gBIe9EG7U8iK6Xq58=</DigestValue>
      </Reference>
    </Manifest>
    <SignatureProperties>
      <SignatureProperty Id="idSignatureTime" Target="#idPackageSignature">
        <mdssi:SignatureTime xmlns:mdssi="http://schemas.openxmlformats.org/package/2006/digital-signature">
          <mdssi:Format>YYYY-MM-DDThh:mm:ssTZD</mdssi:Format>
          <mdssi:Value>2025-08-12T14:23:57Z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2025-08-12T14:23:57Z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1. Deudas financieras</vt:lpstr>
      <vt:lpstr>2. Deudas comerciales</vt:lpstr>
      <vt:lpstr>3. Otras cuentas por pagar</vt:lpstr>
      <vt:lpstr>Índice!Área_de_impresión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2024-11-15T16:36:24Z</cp:lastPrinted>
  <dcterms:created xsi:type="dcterms:W3CDTF">2024-07-31T16:30:15Z</dcterms:created>
  <dcterms:modified xsi:type="dcterms:W3CDTF">2025-08-08T19:20:38Z</dcterms:modified>
</cp:coreProperties>
</file>