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C:\Users\WIN-11\Desktop\GRUPO CONCEPCION\FRIGORIFICO CONCEPCION S.A\MERCADO DE VALORES\INFORMACION FINANCIERA\INFORMES TRIMESTRALES\Setiembre 2025\"/>
    </mc:Choice>
  </mc:AlternateContent>
  <xr:revisionPtr revIDLastSave="0" documentId="13_ncr:1_{7D77E5F6-78FB-4F49-9A7D-52CF41C20D99}" xr6:coauthVersionLast="47" xr6:coauthVersionMax="47" xr10:uidLastSave="{00000000-0000-0000-0000-000000000000}"/>
  <bookViews>
    <workbookView xWindow="-108" yWindow="-108" windowWidth="23256" windowHeight="12456" xr2:uid="{00000000-000D-0000-FFFF-FFFF00000000}"/>
  </bookViews>
  <sheets>
    <sheet name="Índice" sheetId="4" r:id="rId1"/>
    <sheet name="1. Deudas financieras" sheetId="1" r:id="rId2"/>
    <sheet name="2. Deudas comerciales" sheetId="2" r:id="rId3"/>
    <sheet name="3. Otras cuentas por pagar" sheetId="3" r:id="rId4"/>
  </sheets>
  <definedNames>
    <definedName name="_xlnm.Print_Area" localSheetId="0">Índice!$A$1:$I$22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7" i="1" l="1"/>
  <c r="C17" i="2" l="1"/>
  <c r="C44" i="1" l="1"/>
  <c r="C211" i="1"/>
  <c r="C21" i="3" l="1"/>
  <c r="C17" i="3" l="1"/>
  <c r="C218" i="1" l="1"/>
  <c r="C21" i="1"/>
  <c r="C31" i="1"/>
  <c r="C51" i="1"/>
  <c r="C15" i="1"/>
</calcChain>
</file>

<file path=xl/sharedStrings.xml><?xml version="1.0" encoding="utf-8"?>
<sst xmlns="http://schemas.openxmlformats.org/spreadsheetml/2006/main" count="300" uniqueCount="131">
  <si>
    <t>Corriente</t>
  </si>
  <si>
    <t>Entidades financieras</t>
  </si>
  <si>
    <t>Bonos bursátiles - internacionales</t>
  </si>
  <si>
    <t>Total</t>
  </si>
  <si>
    <t>No corriente</t>
  </si>
  <si>
    <t>Bonos bursátiles - Internacionales</t>
  </si>
  <si>
    <t>Entidades Financieras</t>
  </si>
  <si>
    <t>Sudameris Bank S.A.E.C.A.</t>
  </si>
  <si>
    <t xml:space="preserve">Banco Nacional de Fomento </t>
  </si>
  <si>
    <t>Intereses a vencer</t>
  </si>
  <si>
    <t>Total de bonos locales corriente</t>
  </si>
  <si>
    <t>Total de bonos locales no corriente</t>
  </si>
  <si>
    <t>Bonos internacionales</t>
  </si>
  <si>
    <t>Intereses a pagar por bonos emitidos - internacionales</t>
  </si>
  <si>
    <t>Intereses a devengar por bonos - internacionales</t>
  </si>
  <si>
    <t>Costos de transacción</t>
  </si>
  <si>
    <t>Total de bonos internacionales corriente</t>
  </si>
  <si>
    <t>Total de bonos internacionales no corriente</t>
  </si>
  <si>
    <t>Proveedores locales</t>
  </si>
  <si>
    <t>Proveedores del exterior</t>
  </si>
  <si>
    <t xml:space="preserve">Cheques emitidos </t>
  </si>
  <si>
    <t>Previsiones para contingencias</t>
  </si>
  <si>
    <t>Otros pasivos</t>
  </si>
  <si>
    <t>Índice</t>
  </si>
  <si>
    <t>FRIGORÍFICO CONCEPCIÓN S.A.</t>
  </si>
  <si>
    <t xml:space="preserve">1. </t>
  </si>
  <si>
    <t>Deudas Financieras</t>
  </si>
  <si>
    <t xml:space="preserve">2. </t>
  </si>
  <si>
    <t>Deudas Comerciales</t>
  </si>
  <si>
    <t xml:space="preserve">3. </t>
  </si>
  <si>
    <t>Jair Antonio de Lima</t>
  </si>
  <si>
    <t>Presidente</t>
  </si>
  <si>
    <t>Deudas financieras</t>
  </si>
  <si>
    <t xml:space="preserve">Deudas comerciales  </t>
  </si>
  <si>
    <t>(Cifras expresadas en guaraníes)</t>
  </si>
  <si>
    <t>El 7 de julio de 2022 se inició la colocación de los títulos de la serie 1 dentro del Programa de Emisión de Bonos Globales de USD3 de FRIGORIFICO CONCEPCIÓN SOCIEDAD ANÓNIMA. Los detalles de las series emitidas son las siguientes:</t>
  </si>
  <si>
    <t>Importe en USD :</t>
  </si>
  <si>
    <t>US$10.000.000</t>
  </si>
  <si>
    <t>Denominación del Programa de Emisión Global:</t>
  </si>
  <si>
    <t>USD3</t>
  </si>
  <si>
    <t>Series No.:</t>
  </si>
  <si>
    <t>Moneda de emisión:</t>
  </si>
  <si>
    <t>Dólares Americanos</t>
  </si>
  <si>
    <t>Corte:</t>
  </si>
  <si>
    <t>USD 1.000</t>
  </si>
  <si>
    <t>Tipo de interés:</t>
  </si>
  <si>
    <t>7,00% por año</t>
  </si>
  <si>
    <t>Fecha de vencimiento:</t>
  </si>
  <si>
    <t>Fecha de Emisión:</t>
  </si>
  <si>
    <t>Plazo de vencimiento:</t>
  </si>
  <si>
    <t>2.548 días (7 años)</t>
  </si>
  <si>
    <t>Pago del Capital:</t>
  </si>
  <si>
    <t>Al vencimiento</t>
  </si>
  <si>
    <t>Método de Pago de Intereses:</t>
  </si>
  <si>
    <t>Trimestral</t>
  </si>
  <si>
    <t>El 6 de septiembre de 2022 se inició la colocación de títulos de la serie 1 dentro del Programa de Emisión de Bonos Globales G3 de FRIGORÍFICO CONCEPCIÓN S.A., cuyas características son las siguientes:</t>
  </si>
  <si>
    <t>Importe en Guaraníes:</t>
  </si>
  <si>
    <t>Gs70.000.000.000</t>
  </si>
  <si>
    <t>Gs35.000.000.000</t>
  </si>
  <si>
    <t>G3</t>
  </si>
  <si>
    <t>Guaraní</t>
  </si>
  <si>
    <t>11,00% por año</t>
  </si>
  <si>
    <t>10,50% por año</t>
  </si>
  <si>
    <t>Fecha de emisión</t>
  </si>
  <si>
    <t>1.820 días (5 años)</t>
  </si>
  <si>
    <t>1.092 días (5 años)</t>
  </si>
  <si>
    <t>El 23 de marzo de 2023 se inició la colocación de títulos serie 3 dentro del Programa Global de Emisión de Bonos G3 de FRIGORÍFICO CONCEPCIÓN S.A., cuyas características son las siguientes:</t>
  </si>
  <si>
    <t>Gs. 15.000.000.000. -</t>
  </si>
  <si>
    <t>Guaraní,</t>
  </si>
  <si>
    <t>Fecha de emisión:</t>
  </si>
  <si>
    <t>1.096 días (3 años)</t>
  </si>
  <si>
    <t>Mensual</t>
  </si>
  <si>
    <t>El 25 de abril de 2023 se inició la colocación de títulos serie 4 dentro del Programa Global de Emisión de Bonos G3 de FRIGORÍFICO CONCEPCIÓN S.A., cuyas características son las siguientes:</t>
  </si>
  <si>
    <t>Gs10.000.000.000</t>
  </si>
  <si>
    <t>11,5% por año</t>
  </si>
  <si>
    <t>1.095 días (3 años)</t>
  </si>
  <si>
    <t>El 12 de octubre de 2023 se inició la colocación de títulos serie 5 dentro del Programa Global de Emisión de Bonos G3 de FRIGORÍFICO CONCEPCIÓN S.A., cuyas características son las siguientes:</t>
  </si>
  <si>
    <t>Gs. 75.000.000.000</t>
  </si>
  <si>
    <t>12,75% por año</t>
  </si>
  <si>
    <t>1.638 días</t>
  </si>
  <si>
    <t>El 27 de noviembre de 2023 se inició la colocación de títulos serie 6 dentro del Programa Global de Emisión de Bonos G3 de FRIGORÍFICO CONCEPCIÓN S.A., cuyas características son las siguientes:</t>
  </si>
  <si>
    <t>Gs100.000.000.000</t>
  </si>
  <si>
    <t>11% por año</t>
  </si>
  <si>
    <t xml:space="preserve">371 días </t>
  </si>
  <si>
    <t>Otras cuentas por pagar</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</si>
  <si>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</si>
  <si>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</si>
  <si>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</si>
  <si>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</si>
  <si>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</si>
  <si>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</si>
  <si>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Bonos bursatiles emitidos en Paraguay</t>
  </si>
  <si>
    <t>Bonos bursátiles emitidos en Paraguay</t>
  </si>
  <si>
    <t>Intereses a pagar por bonos emitidos</t>
  </si>
  <si>
    <t>Intereses a devengar por bonos emitidos</t>
  </si>
  <si>
    <t>Bonos emitidos</t>
  </si>
  <si>
    <t>Costo de transacción</t>
  </si>
  <si>
    <t>Bonos emitidos - internacionales</t>
  </si>
  <si>
    <t>El 19 de marzo de 2024 se inició la colocación de títulos serie 6 dentro del Programa de Emisión de Bonos Global G3 de FRIGORÍFICO CONCEPCIÓN S.A, cuyas características son las siguientes:</t>
  </si>
  <si>
    <t>Gs. 45.000.000.000. -</t>
  </si>
  <si>
    <t>G.3</t>
  </si>
  <si>
    <t>Guaraní.</t>
  </si>
  <si>
    <t>11,75% anual</t>
  </si>
  <si>
    <t>El 19 de marzo de 2024 se inició la colocación de títulos serie 7 dentro del Programa de Emisión de Bonos Global USD3 de FRIGORÍFICO CONCEPCIÓN S.A, cuyas características son las siguientes:</t>
  </si>
  <si>
    <t>7,75% anual</t>
  </si>
  <si>
    <t xml:space="preserve">10.1      Bonos internacionales </t>
  </si>
  <si>
    <t>1092 días</t>
  </si>
  <si>
    <t>US$ 10.000.000. -</t>
  </si>
  <si>
    <t>Dólares americanos</t>
  </si>
  <si>
    <t>Deudas sociales</t>
  </si>
  <si>
    <t>Deudas fiscales</t>
  </si>
  <si>
    <t>Acreedores varios</t>
  </si>
  <si>
    <t>Vinculadas Deudas comerciales</t>
  </si>
  <si>
    <t>Gs. 100.000.000.000. -</t>
  </si>
  <si>
    <t>12% anual</t>
  </si>
  <si>
    <t>Partes relacionadas LP</t>
  </si>
  <si>
    <t>Gs. 128.308.000.000. -</t>
  </si>
  <si>
    <t>11% anual</t>
  </si>
  <si>
    <t>1820 días</t>
  </si>
  <si>
    <t>El 14 de enero de 2025 se inició la colocación de títulos serie 9 dentro del Programa de Emisión de Bonos Global G3 de FRIGORÍFICO CONCEPCIÓN S.A, cuyas características son las siguientes:</t>
  </si>
  <si>
    <t>El 19 de noviembre de 2024 se inició la colocación de títulos serie 8 dentro del Programa de Emisión de Bonos Global G3 de FRIGORÍFICO CONCEPCIÓN S.A, cuyas características son las siguientes:</t>
  </si>
  <si>
    <t>Gs. 58.924.000.000.-</t>
  </si>
  <si>
    <t>728 dias</t>
  </si>
  <si>
    <t>El 5 de junio de 2025 se inició la colocación de títulos serie 10 dentro del Programa de Emisión de Bonos Global G3 de FRIGORÍFICO CONCEPCIÓN S.A, cuyas características son las siguientes:</t>
  </si>
  <si>
    <t>Valores Casa de Bolsa S.A.</t>
  </si>
  <si>
    <t>Banco de la Nación Argentina</t>
  </si>
  <si>
    <t>Credi Solución S.A.E.C.A.</t>
  </si>
  <si>
    <t>Las deudas financieras al 30 de septiembre de 2025 se componen como siguen:</t>
  </si>
  <si>
    <t>INFORME SOBRE DEUDAS AL 30/9/2025</t>
  </si>
  <si>
    <t>El detalle de deudas comerciales al 30 de septiembre de 2025 es el siguiente:</t>
  </si>
  <si>
    <t>El detalle de otras cuentas por pagar al 30 de septiembre de 2025 es el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</si>
</sst>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 #,##0_ ;_ * \-#,##0_ ;_ * &quot;-&quot;_ ;_ @_ "/>
    <numFmt numFmtId="164" formatCode="_ &quot;Gs&quot;\ * #,##0.00_ ;_ &quot;Gs&quot;\ * \-#,##0.00_ ;_ &quot;Gs&quot;\ * &quot;-&quot;??_ ;_ @_ "/>
    <numFmt numFmtId="165" formatCode="[$€-2]\ #,##0.00_);[Red]\([$€-2]\ #,##0.00\)"/>
    <numFmt numFmtId="166" formatCode="_(* #,##0_);_(* \(#,##0\);_(* &quot;-&quot;_);_(@_)"/>
  </numFmts>
  <fonts count="23" x14ac:knownFonts="1">
    <font>
      <sz val="11"/>
      <color theme="1"/>
      <name val="Calibri"/>
      <family val="2"/>
      <scheme val="minor"/>
    </font>
    <font>
      <sz val="11"/>
      <color theme="1"/>
      <name val="Calibri"/>
      <family val="2"/>
      <scheme val="minor"/>
    </font>
    <font>
      <sz val="10"/>
      <name val="Arial"/>
      <family val="2"/>
    </font>
    <font>
      <sz val="10"/>
      <name val="Arial"/>
      <family val="2"/>
    </font>
    <font>
      <u/>
      <sz val="10"/>
      <color indexed="12"/>
      <name val="Arial"/>
      <family val="2"/>
    </font>
    <font>
      <b/>
      <sz val="11"/>
      <name val="Cambria"/>
      <family val="1"/>
    </font>
    <font>
      <sz val="11"/>
      <name val="Cambria"/>
      <family val="1"/>
    </font>
    <font>
      <sz val="11"/>
      <color theme="1"/>
      <name val="Cambria"/>
      <family val="1"/>
    </font>
    <font>
      <b/>
      <sz val="14"/>
      <name val="Cambria"/>
      <family val="1"/>
    </font>
    <font>
      <u/>
      <sz val="14"/>
      <name val="Cambria"/>
      <family val="1"/>
    </font>
    <font>
      <sz val="14"/>
      <name val="Cambria"/>
      <family val="1"/>
    </font>
    <font>
      <u/>
      <sz val="14"/>
      <color indexed="12"/>
      <name val="Cambria"/>
      <family val="1"/>
    </font>
    <font>
      <sz val="14"/>
      <color indexed="12"/>
      <name val="Cambria"/>
      <family val="1"/>
    </font>
    <font>
      <b/>
      <sz val="14"/>
      <color indexed="8"/>
      <name val="Cambria"/>
      <family val="1"/>
    </font>
    <font>
      <b/>
      <sz val="14"/>
      <color indexed="12"/>
      <name val="Cambria"/>
      <family val="1"/>
    </font>
    <font>
      <sz val="14"/>
      <color indexed="10"/>
      <name val="Cambria"/>
      <family val="1"/>
    </font>
    <font>
      <sz val="14"/>
      <color indexed="8"/>
      <name val="Cambria"/>
      <family val="1"/>
    </font>
    <font>
      <sz val="11"/>
      <color rgb="FF000000"/>
      <name val="Cambria"/>
      <family val="1"/>
    </font>
    <font>
      <b/>
      <sz val="11"/>
      <color rgb="FFDB1019"/>
      <name val="Cambria"/>
      <family val="1"/>
    </font>
    <font>
      <sz val="10"/>
      <name val="Calibri Light"/>
      <family val="1"/>
      <scheme val="major"/>
    </font>
    <font>
      <sz val="10"/>
      <name val="Cambria"/>
      <family val="1"/>
    </font>
    <font>
      <b/>
      <sz val="10"/>
      <name val="Cambria"/>
      <family val="1"/>
    </font>
    <font>
      <b/>
      <sz val="11"/>
      <color theme="1"/>
      <name val="Cambria"/>
      <family val="1"/>
    </font>
  </fonts>
  <fills count="4">
    <fill>
      <patternFill patternType="none"/>
    </fill>
    <fill>
      <patternFill patternType="gray125"/>
    </fill>
    <fill>
      <patternFill patternType="solid">
        <fgColor theme="7"/>
        <bgColor indexed="64"/>
      </patternFill>
    </fill>
    <fill>
      <patternFill patternType="solid">
        <fgColor rgb="FFFFC000"/>
        <bgColor indexed="64"/>
      </patternFill>
    </fill>
  </fills>
  <borders count="6">
    <border>
      <left/>
      <right/>
      <top/>
      <bottom/>
      <diagonal/>
    </border>
    <border>
      <left/>
      <right/>
      <top style="thin">
        <color indexed="64"/>
      </top>
      <bottom style="thin">
        <color indexed="64"/>
      </bottom>
      <diagonal/>
    </border>
    <border>
      <left/>
      <right/>
      <top style="thin">
        <color auto="1"/>
      </top>
      <bottom style="double">
        <color auto="1"/>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top/>
      <bottom style="medium">
        <color indexed="64"/>
      </bottom>
      <diagonal/>
    </border>
  </borders>
  <cellStyleXfs count="12">
    <xf numFmtId="0" fontId="0" fillId="0" borderId="0"/>
    <xf numFmtId="41" fontId="1" fillId="0" borderId="0" applyFont="0" applyFill="0" applyBorder="0" applyAlignment="0" applyProtection="0"/>
    <xf numFmtId="0" fontId="2" fillId="0" borderId="0"/>
    <xf numFmtId="0" fontId="2" fillId="0" borderId="0"/>
    <xf numFmtId="0" fontId="2" fillId="0" borderId="0" applyNumberFormat="0" applyFill="0" applyBorder="0" applyAlignment="0" applyProtection="0"/>
    <xf numFmtId="0" fontId="1" fillId="0" borderId="0"/>
    <xf numFmtId="164" fontId="2" fillId="0" borderId="0" applyFont="0" applyFill="0" applyBorder="0" applyAlignment="0" applyProtection="0"/>
    <xf numFmtId="0" fontId="1" fillId="0" borderId="0"/>
    <xf numFmtId="41" fontId="2" fillId="0" borderId="0" applyFont="0" applyFill="0" applyBorder="0" applyAlignment="0" applyProtection="0"/>
    <xf numFmtId="0" fontId="3" fillId="0" borderId="0"/>
    <xf numFmtId="0" fontId="4" fillId="0" borderId="0" applyNumberFormat="0" applyFill="0" applyBorder="0" applyAlignment="0" applyProtection="0">
      <alignment vertical="top"/>
      <protection locked="0"/>
    </xf>
    <xf numFmtId="0" fontId="1" fillId="0" borderId="0"/>
  </cellStyleXfs>
  <cellXfs count="64">
    <xf numFmtId="0" fontId="0" fillId="0" borderId="0" xfId="0"/>
    <xf numFmtId="0" fontId="5" fillId="2" borderId="0" xfId="2" applyFont="1" applyFill="1"/>
    <xf numFmtId="0" fontId="6" fillId="0" borderId="0" xfId="0" applyFont="1"/>
    <xf numFmtId="0" fontId="6" fillId="0" borderId="0" xfId="2" applyFont="1"/>
    <xf numFmtId="0" fontId="5" fillId="0" borderId="0" xfId="2" applyFont="1"/>
    <xf numFmtId="0" fontId="5" fillId="0" borderId="0" xfId="0" applyFont="1"/>
    <xf numFmtId="17" fontId="5" fillId="0" borderId="1" xfId="3" quotePrefix="1" applyNumberFormat="1" applyFont="1" applyBorder="1" applyAlignment="1">
      <alignment horizontal="center" vertical="center" wrapText="1"/>
    </xf>
    <xf numFmtId="41" fontId="6" fillId="0" borderId="0" xfId="0" applyNumberFormat="1" applyFont="1"/>
    <xf numFmtId="41" fontId="5" fillId="0" borderId="1" xfId="1" applyFont="1" applyFill="1" applyBorder="1"/>
    <xf numFmtId="0" fontId="6" fillId="0" borderId="0" xfId="5" applyFont="1" applyAlignment="1">
      <alignment horizontal="left"/>
    </xf>
    <xf numFmtId="41" fontId="6" fillId="0" borderId="0" xfId="1" applyFont="1" applyFill="1"/>
    <xf numFmtId="41" fontId="5" fillId="0" borderId="1" xfId="1" applyFont="1" applyFill="1" applyBorder="1" applyAlignment="1" applyProtection="1">
      <alignment vertical="center"/>
    </xf>
    <xf numFmtId="0" fontId="5" fillId="0" borderId="0" xfId="5" applyFont="1" applyAlignment="1">
      <alignment horizontal="left"/>
    </xf>
    <xf numFmtId="0" fontId="6" fillId="0" borderId="0" xfId="7" applyFont="1" applyAlignment="1">
      <alignment horizontal="left"/>
    </xf>
    <xf numFmtId="0" fontId="6" fillId="0" borderId="0" xfId="0" applyFont="1" applyAlignment="1">
      <alignment horizontal="left"/>
    </xf>
    <xf numFmtId="14" fontId="6" fillId="0" borderId="0" xfId="0" applyNumberFormat="1" applyFont="1" applyAlignment="1">
      <alignment horizontal="left"/>
    </xf>
    <xf numFmtId="0" fontId="7" fillId="0" borderId="0" xfId="0" applyFont="1"/>
    <xf numFmtId="41" fontId="5" fillId="0" borderId="0" xfId="8" applyFont="1" applyFill="1" applyBorder="1" applyAlignment="1">
      <alignment horizontal="center" vertical="center" wrapText="1"/>
    </xf>
    <xf numFmtId="0" fontId="7" fillId="0" borderId="0" xfId="5" applyFont="1" applyAlignment="1">
      <alignment horizontal="left"/>
    </xf>
    <xf numFmtId="41" fontId="7" fillId="0" borderId="0" xfId="1" applyFont="1" applyFill="1" applyAlignment="1">
      <alignment horizontal="left"/>
    </xf>
    <xf numFmtId="41" fontId="5" fillId="0" borderId="2" xfId="6" applyNumberFormat="1" applyFont="1" applyFill="1" applyBorder="1" applyAlignment="1" applyProtection="1">
      <alignment vertical="center"/>
    </xf>
    <xf numFmtId="0" fontId="7" fillId="0" borderId="0" xfId="7" applyFont="1" applyAlignment="1">
      <alignment horizontal="left"/>
    </xf>
    <xf numFmtId="41" fontId="7" fillId="0" borderId="0" xfId="1" applyFont="1"/>
    <xf numFmtId="41" fontId="5" fillId="0" borderId="2" xfId="1" applyFont="1" applyFill="1" applyBorder="1" applyAlignment="1" applyProtection="1">
      <alignment vertical="center"/>
    </xf>
    <xf numFmtId="0" fontId="8" fillId="0" borderId="0" xfId="9" applyFont="1"/>
    <xf numFmtId="0" fontId="9" fillId="0" borderId="0" xfId="9" applyFont="1" applyAlignment="1">
      <alignment horizontal="right"/>
    </xf>
    <xf numFmtId="0" fontId="10" fillId="0" borderId="0" xfId="9" applyFont="1"/>
    <xf numFmtId="0" fontId="10" fillId="0" borderId="0" xfId="9" applyFont="1" applyAlignment="1">
      <alignment horizontal="right"/>
    </xf>
    <xf numFmtId="0" fontId="11" fillId="0" borderId="0" xfId="10" applyFont="1" applyAlignment="1" applyProtection="1"/>
    <xf numFmtId="0" fontId="9" fillId="0" borderId="0" xfId="10" applyFont="1" applyAlignment="1" applyProtection="1"/>
    <xf numFmtId="0" fontId="12" fillId="0" borderId="0" xfId="9" applyFont="1"/>
    <xf numFmtId="0" fontId="13" fillId="0" borderId="0" xfId="9" applyFont="1"/>
    <xf numFmtId="3" fontId="14" fillId="0" borderId="0" xfId="9" applyNumberFormat="1" applyFont="1" applyAlignment="1">
      <alignment horizontal="left"/>
    </xf>
    <xf numFmtId="3" fontId="10" fillId="0" borderId="0" xfId="9" applyNumberFormat="1" applyFont="1"/>
    <xf numFmtId="3" fontId="13" fillId="0" borderId="0" xfId="9" applyNumberFormat="1" applyFont="1"/>
    <xf numFmtId="0" fontId="15" fillId="0" borderId="0" xfId="9" applyFont="1"/>
    <xf numFmtId="3" fontId="8" fillId="0" borderId="0" xfId="9" applyNumberFormat="1" applyFont="1" applyAlignment="1">
      <alignment horizontal="center"/>
    </xf>
    <xf numFmtId="0" fontId="10" fillId="0" borderId="0" xfId="9" applyFont="1" applyAlignment="1">
      <alignment horizontal="center"/>
    </xf>
    <xf numFmtId="165" fontId="5" fillId="0" borderId="0" xfId="0" applyNumberFormat="1" applyFont="1"/>
    <xf numFmtId="0" fontId="18" fillId="0" borderId="0" xfId="0" applyFont="1" applyAlignment="1">
      <alignment horizontal="justify" vertical="center"/>
    </xf>
    <xf numFmtId="0" fontId="6" fillId="0" borderId="0" xfId="0" applyFont="1" applyAlignment="1">
      <alignment horizontal="left" vertical="top" wrapText="1"/>
    </xf>
    <xf numFmtId="0" fontId="19" fillId="0" borderId="0" xfId="0" applyFont="1"/>
    <xf numFmtId="0" fontId="19" fillId="0" borderId="0" xfId="0" applyFont="1" applyAlignment="1">
      <alignment horizontal="left" vertical="center" wrapText="1" indent="1"/>
    </xf>
    <xf numFmtId="0" fontId="19" fillId="0" borderId="0" xfId="0" applyFont="1" applyAlignment="1">
      <alignment horizontal="right" vertical="center" wrapText="1"/>
    </xf>
    <xf numFmtId="0" fontId="20" fillId="0" borderId="0" xfId="0" applyFont="1" applyAlignment="1">
      <alignment horizontal="left" vertical="center" wrapText="1" indent="1"/>
    </xf>
    <xf numFmtId="0" fontId="20" fillId="0" borderId="0" xfId="0" applyFont="1" applyAlignment="1">
      <alignment horizontal="right" vertical="center" wrapText="1"/>
    </xf>
    <xf numFmtId="41" fontId="6" fillId="0" borderId="0" xfId="1" applyFont="1"/>
    <xf numFmtId="41" fontId="5" fillId="0" borderId="0" xfId="1" applyFont="1" applyFill="1" applyBorder="1" applyAlignment="1" applyProtection="1">
      <alignment vertical="center"/>
    </xf>
    <xf numFmtId="166" fontId="6" fillId="0" borderId="0" xfId="1" applyNumberFormat="1" applyFont="1" applyFill="1"/>
    <xf numFmtId="0" fontId="20" fillId="0" borderId="0" xfId="0" applyFont="1" applyAlignment="1">
      <alignment vertical="top" wrapText="1"/>
    </xf>
    <xf numFmtId="0" fontId="21" fillId="0" borderId="0" xfId="0" applyFont="1" applyAlignment="1">
      <alignment horizontal="left" vertical="center" wrapText="1" indent="1"/>
    </xf>
    <xf numFmtId="0" fontId="22" fillId="0" borderId="0" xfId="0" applyFont="1"/>
    <xf numFmtId="41" fontId="5" fillId="0" borderId="0" xfId="8" applyFont="1" applyFill="1" applyBorder="1" applyAlignment="1">
      <alignment horizontal="left" vertical="center" wrapText="1"/>
    </xf>
    <xf numFmtId="1" fontId="6" fillId="0" borderId="0" xfId="0" applyNumberFormat="1" applyFont="1"/>
    <xf numFmtId="41" fontId="5" fillId="0" borderId="1" xfId="1" quotePrefix="1" applyFont="1" applyFill="1" applyBorder="1" applyAlignment="1">
      <alignment horizontal="center" vertical="center" wrapText="1"/>
    </xf>
    <xf numFmtId="0" fontId="8" fillId="3" borderId="3" xfId="9" applyFont="1" applyFill="1" applyBorder="1" applyAlignment="1">
      <alignment horizontal="center"/>
    </xf>
    <xf numFmtId="0" fontId="8" fillId="3" borderId="4" xfId="9" applyFont="1" applyFill="1" applyBorder="1" applyAlignment="1">
      <alignment horizontal="center"/>
    </xf>
    <xf numFmtId="0" fontId="13" fillId="0" borderId="0" xfId="9" applyFont="1" applyAlignment="1">
      <alignment horizontal="center"/>
    </xf>
    <xf numFmtId="3" fontId="13" fillId="0" borderId="0" xfId="9" applyNumberFormat="1" applyFont="1" applyAlignment="1">
      <alignment horizontal="center"/>
    </xf>
    <xf numFmtId="0" fontId="16" fillId="0" borderId="0" xfId="9" applyFont="1" applyAlignment="1">
      <alignment horizontal="center"/>
    </xf>
    <xf numFmtId="0" fontId="17" fillId="0" borderId="0" xfId="0" applyFont="1" applyAlignment="1">
      <alignment horizontal="left" vertical="center" wrapText="1"/>
    </xf>
    <xf numFmtId="0" fontId="20" fillId="0" borderId="0" xfId="0" applyFont="1" applyAlignment="1">
      <alignment horizontal="left" vertical="top" wrapText="1"/>
    </xf>
    <xf numFmtId="0" fontId="6" fillId="0" borderId="0" xfId="0" applyFont="1" applyAlignment="1">
      <alignment horizontal="left" vertical="top" wrapText="1"/>
    </xf>
    <xf numFmtId="3" fontId="13" fillId="0" borderId="5" xfId="9" applyNumberFormat="1" applyFont="1" applyBorder="1" applyAlignment="1">
      <alignment horizontal="center"/>
    </xf>
  </cellXfs>
  <cellStyles count="12">
    <cellStyle name="Hipervínculo" xfId="10" builtinId="8"/>
    <cellStyle name="Millares [0]" xfId="1" builtinId="6"/>
    <cellStyle name="Millares [0] 6 2" xfId="8" xr:uid="{00000000-0005-0000-0000-000002000000}"/>
    <cellStyle name="Moneda 14" xfId="6" xr:uid="{00000000-0005-0000-0000-000003000000}"/>
    <cellStyle name="Normal" xfId="0" builtinId="0"/>
    <cellStyle name="Normal 10" xfId="4" xr:uid="{00000000-0005-0000-0000-000005000000}"/>
    <cellStyle name="Normal 1019" xfId="11" xr:uid="{00000000-0005-0000-0000-000006000000}"/>
    <cellStyle name="Normal 2" xfId="9" xr:uid="{00000000-0005-0000-0000-000007000000}"/>
    <cellStyle name="Normal 2 10 3" xfId="2" xr:uid="{00000000-0005-0000-0000-000008000000}"/>
    <cellStyle name="Normal 638" xfId="5" xr:uid="{00000000-0005-0000-0000-000009000000}"/>
    <cellStyle name="Normal 655" xfId="7" xr:uid="{00000000-0005-0000-0000-00000A000000}"/>
    <cellStyle name="Normal_informe1" xfId="3" xr:uid="{00000000-0005-0000-0000-00000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237067</xdr:colOff>
      <xdr:row>0</xdr:row>
      <xdr:rowOff>82552</xdr:rowOff>
    </xdr:from>
    <xdr:to>
      <xdr:col>1</xdr:col>
      <xdr:colOff>935537</xdr:colOff>
      <xdr:row>3</xdr:row>
      <xdr:rowOff>40217</xdr:rowOff>
    </xdr:to>
    <xdr:pic>
      <xdr:nvPicPr>
        <xdr:cNvPr id="2" name="1 Imagen">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237067" y="82552"/>
          <a:ext cx="941887" cy="7090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0</xdr:row>
      <xdr:rowOff>76200</xdr:rowOff>
    </xdr:from>
    <xdr:to>
      <xdr:col>1</xdr:col>
      <xdr:colOff>1051560</xdr:colOff>
      <xdr:row>4</xdr:row>
      <xdr:rowOff>112120</xdr:rowOff>
    </xdr:to>
    <xdr:pic>
      <xdr:nvPicPr>
        <xdr:cNvPr id="2" name="1 Imagen">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868680" y="76200"/>
          <a:ext cx="975360" cy="73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60960</xdr:colOff>
      <xdr:row>0</xdr:row>
      <xdr:rowOff>68580</xdr:rowOff>
    </xdr:from>
    <xdr:to>
      <xdr:col>1</xdr:col>
      <xdr:colOff>1036320</xdr:colOff>
      <xdr:row>4</xdr:row>
      <xdr:rowOff>104500</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88620" y="68580"/>
          <a:ext cx="975360" cy="7369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15240</xdr:colOff>
      <xdr:row>0</xdr:row>
      <xdr:rowOff>83820</xdr:rowOff>
    </xdr:from>
    <xdr:to>
      <xdr:col>1</xdr:col>
      <xdr:colOff>990600</xdr:colOff>
      <xdr:row>4</xdr:row>
      <xdr:rowOff>119740</xdr:rowOff>
    </xdr:to>
    <xdr:pic>
      <xdr:nvPicPr>
        <xdr:cNvPr id="2" name="1 Imagen">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275" t="13793" r="10456" b="15764"/>
        <a:stretch/>
      </xdr:blipFill>
      <xdr:spPr>
        <a:xfrm>
          <a:off x="350520" y="83820"/>
          <a:ext cx="975360" cy="73696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outlinePr summaryBelow="0"/>
    <pageSetUpPr fitToPage="1"/>
  </sheetPr>
  <dimension ref="A1:U22"/>
  <sheetViews>
    <sheetView showGridLines="0" tabSelected="1" zoomScale="90" zoomScaleNormal="90" workbookViewId="0">
      <selection activeCell="E20" sqref="E20:G20"/>
    </sheetView>
  </sheetViews>
  <sheetFormatPr baseColWidth="10" defaultColWidth="11.5546875" defaultRowHeight="17.399999999999999" x14ac:dyDescent="0.3"/>
  <cols>
    <col min="1" max="1" width="3.6640625" style="27" customWidth="1"/>
    <col min="2" max="2" width="18.33203125" style="26" bestFit="1" customWidth="1"/>
    <col min="3" max="3" width="14.88671875" style="26" customWidth="1"/>
    <col min="4" max="4" width="3" style="26" customWidth="1"/>
    <col min="5" max="7" width="11.5546875" style="26"/>
    <col min="8" max="8" width="4.5546875" style="26" customWidth="1"/>
    <col min="9" max="9" width="32.33203125" style="26" customWidth="1"/>
    <col min="10" max="10" width="5.44140625" style="26" customWidth="1"/>
    <col min="11" max="16384" width="11.5546875" style="26"/>
  </cols>
  <sheetData>
    <row r="1" spans="1:9" ht="12.75" customHeight="1" x14ac:dyDescent="0.3">
      <c r="A1" s="25"/>
    </row>
    <row r="2" spans="1:9" ht="12.75" customHeight="1" x14ac:dyDescent="0.3">
      <c r="A2" s="25"/>
    </row>
    <row r="3" spans="1:9" ht="34.950000000000003" customHeight="1" x14ac:dyDescent="0.3">
      <c r="A3" s="25"/>
      <c r="C3" s="24" t="s">
        <v>24</v>
      </c>
    </row>
    <row r="4" spans="1:9" ht="25.95" customHeight="1" x14ac:dyDescent="0.3">
      <c r="A4" s="25"/>
      <c r="C4" s="24" t="s">
        <v>128</v>
      </c>
    </row>
    <row r="5" spans="1:9" ht="12.75" customHeight="1" x14ac:dyDescent="0.3">
      <c r="A5" s="25"/>
    </row>
    <row r="6" spans="1:9" ht="12.75" customHeight="1" thickBot="1" x14ac:dyDescent="0.35">
      <c r="A6" s="25"/>
    </row>
    <row r="7" spans="1:9" ht="18.600000000000001" thickTop="1" thickBot="1" x14ac:dyDescent="0.35">
      <c r="A7" s="55" t="s">
        <v>23</v>
      </c>
      <c r="B7" s="56"/>
      <c r="C7" s="56"/>
      <c r="D7" s="56"/>
      <c r="E7" s="56"/>
      <c r="F7" s="56"/>
      <c r="G7" s="56"/>
      <c r="H7" s="56"/>
      <c r="I7" s="56"/>
    </row>
    <row r="8" spans="1:9" ht="18" thickTop="1" x14ac:dyDescent="0.3"/>
    <row r="10" spans="1:9" x14ac:dyDescent="0.3">
      <c r="A10" s="27" t="s">
        <v>25</v>
      </c>
      <c r="B10" s="28" t="s">
        <v>26</v>
      </c>
    </row>
    <row r="11" spans="1:9" x14ac:dyDescent="0.3">
      <c r="B11" s="29"/>
    </row>
    <row r="12" spans="1:9" x14ac:dyDescent="0.3">
      <c r="A12" s="27" t="s">
        <v>27</v>
      </c>
      <c r="B12" s="28" t="s">
        <v>28</v>
      </c>
    </row>
    <row r="13" spans="1:9" x14ac:dyDescent="0.3">
      <c r="B13" s="28"/>
    </row>
    <row r="14" spans="1:9" x14ac:dyDescent="0.3">
      <c r="A14" s="27" t="s">
        <v>29</v>
      </c>
      <c r="B14" s="28" t="s">
        <v>84</v>
      </c>
    </row>
    <row r="15" spans="1:9" x14ac:dyDescent="0.3">
      <c r="B15" s="30"/>
    </row>
    <row r="20" spans="1:21" ht="18" thickBot="1" x14ac:dyDescent="0.35">
      <c r="A20" s="31"/>
      <c r="B20" s="31"/>
      <c r="C20" s="31"/>
      <c r="D20" s="32"/>
      <c r="E20" s="63"/>
      <c r="F20" s="63"/>
      <c r="G20" s="63"/>
      <c r="H20" s="33"/>
      <c r="I20" s="34"/>
      <c r="J20" s="35"/>
      <c r="K20" s="35"/>
      <c r="L20" s="35"/>
      <c r="M20" s="35"/>
      <c r="N20" s="35"/>
      <c r="O20" s="35"/>
      <c r="P20" s="35"/>
      <c r="Q20" s="35"/>
      <c r="R20" s="35"/>
      <c r="S20" s="35"/>
      <c r="T20" s="35"/>
      <c r="U20" s="35"/>
    </row>
    <row r="21" spans="1:21" x14ac:dyDescent="0.3">
      <c r="A21" s="31"/>
      <c r="B21" s="57"/>
      <c r="C21" s="57"/>
      <c r="D21" s="32"/>
      <c r="E21" s="58" t="s">
        <v>30</v>
      </c>
      <c r="F21" s="58"/>
      <c r="G21" s="58"/>
      <c r="H21" s="33"/>
      <c r="I21" s="36"/>
      <c r="J21" s="36"/>
      <c r="K21" s="35"/>
      <c r="L21" s="35"/>
      <c r="M21" s="35"/>
      <c r="N21" s="35"/>
      <c r="O21" s="35"/>
      <c r="P21" s="35"/>
      <c r="Q21" s="35"/>
      <c r="R21" s="35"/>
      <c r="S21" s="35"/>
      <c r="T21" s="35"/>
      <c r="U21" s="35"/>
    </row>
    <row r="22" spans="1:21" x14ac:dyDescent="0.3">
      <c r="A22" s="31"/>
      <c r="B22" s="59"/>
      <c r="C22" s="59"/>
      <c r="D22" s="32"/>
      <c r="E22" s="59" t="s">
        <v>31</v>
      </c>
      <c r="F22" s="59"/>
      <c r="G22" s="59"/>
      <c r="H22" s="33"/>
      <c r="I22" s="37"/>
      <c r="J22" s="35"/>
      <c r="K22" s="35"/>
      <c r="L22" s="35"/>
      <c r="M22" s="35"/>
      <c r="N22" s="35"/>
      <c r="O22" s="35"/>
      <c r="P22" s="35"/>
      <c r="Q22" s="35"/>
      <c r="R22" s="35"/>
      <c r="S22" s="35"/>
      <c r="T22" s="35"/>
      <c r="U22" s="35"/>
    </row>
  </sheetData>
  <mergeCells count="6">
    <mergeCell ref="A7:I7"/>
    <mergeCell ref="B21:C21"/>
    <mergeCell ref="E21:G21"/>
    <mergeCell ref="B22:C22"/>
    <mergeCell ref="E22:G22"/>
    <mergeCell ref="E20:G20"/>
  </mergeCells>
  <hyperlinks>
    <hyperlink ref="B10" location="'1. Deudas financieras'!A1" display="Deudas Financieras" xr:uid="{00000000-0004-0000-0000-000000000000}"/>
    <hyperlink ref="B12" location="'2. Deudas comerciales'!A1" display="Deudas Comerciales" xr:uid="{00000000-0004-0000-0000-000001000000}"/>
    <hyperlink ref="B14" location="'3. Otras cuentas por pagar'!A1" display="Otras cuentas por pagar" xr:uid="{00000000-0004-0000-0000-000002000000}"/>
  </hyperlinks>
  <pageMargins left="1.3385826771653544" right="0.74803149606299213" top="0.98425196850393704" bottom="0.98425196850393704" header="0" footer="0"/>
  <pageSetup paperSize="9" scale="71" fitToHeight="0" orientation="portrait"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6:H218"/>
  <sheetViews>
    <sheetView showGridLines="0" zoomScaleNormal="100" workbookViewId="0"/>
  </sheetViews>
  <sheetFormatPr baseColWidth="10" defaultColWidth="11.5546875" defaultRowHeight="13.8" x14ac:dyDescent="0.25"/>
  <cols>
    <col min="1" max="1" width="4.33203125" style="2" customWidth="1"/>
    <col min="2" max="2" width="81.109375" style="2" customWidth="1"/>
    <col min="3" max="3" width="25" style="2" bestFit="1" customWidth="1"/>
    <col min="4" max="4" width="20.109375" style="2" customWidth="1"/>
    <col min="5" max="5" width="11.88671875" style="2" bestFit="1" customWidth="1"/>
    <col min="6" max="16384" width="11.5546875" style="2"/>
  </cols>
  <sheetData>
    <row r="6" spans="2:4" x14ac:dyDescent="0.25">
      <c r="B6" s="1" t="s">
        <v>32</v>
      </c>
      <c r="C6" s="1"/>
      <c r="D6" s="1"/>
    </row>
    <row r="7" spans="2:4" x14ac:dyDescent="0.25">
      <c r="B7" s="3" t="s">
        <v>34</v>
      </c>
      <c r="C7" s="4"/>
    </row>
    <row r="8" spans="2:4" x14ac:dyDescent="0.25">
      <c r="B8" s="3"/>
      <c r="C8" s="4"/>
    </row>
    <row r="9" spans="2:4" x14ac:dyDescent="0.25">
      <c r="B9" s="2" t="s">
        <v>127</v>
      </c>
    </row>
    <row r="11" spans="2:4" x14ac:dyDescent="0.25">
      <c r="B11" s="5" t="s">
        <v>0</v>
      </c>
      <c r="C11" s="6">
        <v>45930</v>
      </c>
    </row>
    <row r="12" spans="2:4" x14ac:dyDescent="0.25">
      <c r="B12" s="2" t="s">
        <v>1</v>
      </c>
      <c r="C12" s="7">
        <v>655352164764</v>
      </c>
    </row>
    <row r="13" spans="2:4" x14ac:dyDescent="0.25">
      <c r="B13" s="2" t="s">
        <v>2</v>
      </c>
      <c r="C13" s="7">
        <v>29556183380</v>
      </c>
    </row>
    <row r="14" spans="2:4" x14ac:dyDescent="0.25">
      <c r="B14" s="2" t="s">
        <v>92</v>
      </c>
      <c r="C14" s="7">
        <v>68380593689</v>
      </c>
    </row>
    <row r="15" spans="2:4" x14ac:dyDescent="0.25">
      <c r="B15" s="5" t="s">
        <v>3</v>
      </c>
      <c r="C15" s="8">
        <f>+SUM(C12:C14)</f>
        <v>753288941833</v>
      </c>
    </row>
    <row r="17" spans="2:4" x14ac:dyDescent="0.25">
      <c r="B17" s="5" t="s">
        <v>4</v>
      </c>
    </row>
    <row r="18" spans="2:4" x14ac:dyDescent="0.25">
      <c r="B18" s="2" t="s">
        <v>1</v>
      </c>
      <c r="C18" s="46">
        <v>114504808871</v>
      </c>
    </row>
    <row r="19" spans="2:4" x14ac:dyDescent="0.25">
      <c r="B19" s="2" t="s">
        <v>5</v>
      </c>
      <c r="C19" s="7">
        <v>1891382119301</v>
      </c>
    </row>
    <row r="20" spans="2:4" x14ac:dyDescent="0.25">
      <c r="B20" s="2" t="s">
        <v>92</v>
      </c>
      <c r="C20" s="7">
        <v>557819970280</v>
      </c>
    </row>
    <row r="21" spans="2:4" x14ac:dyDescent="0.25">
      <c r="B21" s="5" t="s">
        <v>3</v>
      </c>
      <c r="C21" s="11">
        <f>+SUM(C17:C20)</f>
        <v>2563706898452</v>
      </c>
    </row>
    <row r="23" spans="2:4" x14ac:dyDescent="0.25">
      <c r="B23" s="5" t="s">
        <v>6</v>
      </c>
      <c r="C23" s="6">
        <v>45930</v>
      </c>
    </row>
    <row r="24" spans="2:4" x14ac:dyDescent="0.25">
      <c r="B24" s="5" t="s">
        <v>0</v>
      </c>
    </row>
    <row r="25" spans="2:4" x14ac:dyDescent="0.25">
      <c r="B25" s="9" t="s">
        <v>7</v>
      </c>
      <c r="C25" s="10">
        <v>506841298652</v>
      </c>
    </row>
    <row r="26" spans="2:4" x14ac:dyDescent="0.25">
      <c r="B26" s="9" t="s">
        <v>8</v>
      </c>
      <c r="C26" s="10">
        <v>137152368260</v>
      </c>
    </row>
    <row r="27" spans="2:4" x14ac:dyDescent="0.25">
      <c r="B27" s="9" t="s">
        <v>124</v>
      </c>
      <c r="C27" s="10">
        <v>14004820000</v>
      </c>
    </row>
    <row r="28" spans="2:4" x14ac:dyDescent="0.25">
      <c r="B28" s="9" t="s">
        <v>125</v>
      </c>
      <c r="C28" s="10">
        <v>5264277532</v>
      </c>
    </row>
    <row r="29" spans="2:4" x14ac:dyDescent="0.25">
      <c r="B29" s="9" t="s">
        <v>126</v>
      </c>
      <c r="C29" s="10">
        <v>8693916921</v>
      </c>
    </row>
    <row r="30" spans="2:4" x14ac:dyDescent="0.25">
      <c r="B30" s="9" t="s">
        <v>9</v>
      </c>
      <c r="C30" s="48">
        <v>-16604516601</v>
      </c>
    </row>
    <row r="31" spans="2:4" x14ac:dyDescent="0.25">
      <c r="B31" s="5" t="s">
        <v>3</v>
      </c>
      <c r="C31" s="11">
        <f>+SUM(C25:C30)</f>
        <v>655352164764</v>
      </c>
      <c r="D31" s="7"/>
    </row>
    <row r="32" spans="2:4" x14ac:dyDescent="0.25">
      <c r="B32" s="5"/>
      <c r="C32" s="47"/>
    </row>
    <row r="33" spans="2:4" x14ac:dyDescent="0.25">
      <c r="B33" s="5" t="s">
        <v>4</v>
      </c>
    </row>
    <row r="34" spans="2:4" x14ac:dyDescent="0.25">
      <c r="B34" s="9" t="s">
        <v>7</v>
      </c>
      <c r="C34" s="46">
        <v>77344246875</v>
      </c>
    </row>
    <row r="35" spans="2:4" x14ac:dyDescent="0.25">
      <c r="B35" s="9" t="s">
        <v>8</v>
      </c>
      <c r="C35" s="10">
        <v>43367142569</v>
      </c>
    </row>
    <row r="36" spans="2:4" x14ac:dyDescent="0.25">
      <c r="B36" s="9" t="s">
        <v>9</v>
      </c>
      <c r="C36" s="10">
        <v>-6206580573</v>
      </c>
    </row>
    <row r="37" spans="2:4" x14ac:dyDescent="0.25">
      <c r="B37" s="5" t="s">
        <v>3</v>
      </c>
      <c r="C37" s="11">
        <f>+SUM(C34:C36)</f>
        <v>114504808871</v>
      </c>
      <c r="D37" s="7"/>
    </row>
    <row r="38" spans="2:4" x14ac:dyDescent="0.25">
      <c r="B38" s="12"/>
    </row>
    <row r="39" spans="2:4" x14ac:dyDescent="0.25">
      <c r="B39" s="12" t="s">
        <v>91</v>
      </c>
      <c r="C39" s="6">
        <v>45930</v>
      </c>
    </row>
    <row r="40" spans="2:4" x14ac:dyDescent="0.25">
      <c r="B40" s="12" t="s">
        <v>0</v>
      </c>
    </row>
    <row r="41" spans="2:4" x14ac:dyDescent="0.25">
      <c r="B41" s="13" t="s">
        <v>95</v>
      </c>
      <c r="C41" s="10">
        <v>60000000023</v>
      </c>
    </row>
    <row r="42" spans="2:4" x14ac:dyDescent="0.25">
      <c r="B42" s="13" t="s">
        <v>93</v>
      </c>
      <c r="C42" s="10">
        <v>69005945455</v>
      </c>
    </row>
    <row r="43" spans="2:4" x14ac:dyDescent="0.25">
      <c r="B43" s="13" t="s">
        <v>94</v>
      </c>
      <c r="C43" s="48">
        <v>-60625351789</v>
      </c>
    </row>
    <row r="44" spans="2:4" x14ac:dyDescent="0.25">
      <c r="B44" s="5" t="s">
        <v>10</v>
      </c>
      <c r="C44" s="11">
        <f>+SUM(C41:C43)</f>
        <v>68380593689</v>
      </c>
      <c r="D44" s="7"/>
    </row>
    <row r="45" spans="2:4" x14ac:dyDescent="0.25">
      <c r="B45" s="12"/>
    </row>
    <row r="46" spans="2:4" x14ac:dyDescent="0.25">
      <c r="B46" s="12" t="s">
        <v>4</v>
      </c>
    </row>
    <row r="47" spans="2:4" x14ac:dyDescent="0.25">
      <c r="B47" s="13" t="s">
        <v>95</v>
      </c>
      <c r="C47" s="48">
        <v>558356199992</v>
      </c>
    </row>
    <row r="48" spans="2:4" x14ac:dyDescent="0.25">
      <c r="B48" s="13" t="s">
        <v>93</v>
      </c>
      <c r="C48" s="48">
        <v>83091938022</v>
      </c>
    </row>
    <row r="49" spans="2:4" x14ac:dyDescent="0.25">
      <c r="B49" s="13" t="s">
        <v>94</v>
      </c>
      <c r="C49" s="48">
        <v>-83091938022</v>
      </c>
    </row>
    <row r="50" spans="2:4" x14ac:dyDescent="0.25">
      <c r="B50" s="13" t="s">
        <v>96</v>
      </c>
      <c r="C50" s="48">
        <v>-536666663</v>
      </c>
    </row>
    <row r="51" spans="2:4" x14ac:dyDescent="0.25">
      <c r="B51" s="5" t="s">
        <v>11</v>
      </c>
      <c r="C51" s="11">
        <f>+SUM(C47:C50)</f>
        <v>557819533329</v>
      </c>
      <c r="D51" s="7"/>
    </row>
    <row r="54" spans="2:4" x14ac:dyDescent="0.25">
      <c r="B54" s="62" t="s">
        <v>35</v>
      </c>
      <c r="C54" s="62"/>
    </row>
    <row r="55" spans="2:4" x14ac:dyDescent="0.25">
      <c r="B55" s="62"/>
      <c r="C55" s="62"/>
    </row>
    <row r="56" spans="2:4" x14ac:dyDescent="0.25">
      <c r="B56" s="5" t="s">
        <v>36</v>
      </c>
      <c r="C56" s="14" t="s">
        <v>37</v>
      </c>
    </row>
    <row r="57" spans="2:4" x14ac:dyDescent="0.25">
      <c r="B57" s="5" t="s">
        <v>38</v>
      </c>
      <c r="C57" s="14" t="s">
        <v>39</v>
      </c>
    </row>
    <row r="58" spans="2:4" x14ac:dyDescent="0.25">
      <c r="B58" s="5" t="s">
        <v>40</v>
      </c>
      <c r="C58" s="14">
        <v>1</v>
      </c>
    </row>
    <row r="59" spans="2:4" x14ac:dyDescent="0.25">
      <c r="B59" s="5" t="s">
        <v>41</v>
      </c>
      <c r="C59" s="14" t="s">
        <v>42</v>
      </c>
    </row>
    <row r="60" spans="2:4" x14ac:dyDescent="0.25">
      <c r="B60" s="5" t="s">
        <v>43</v>
      </c>
      <c r="C60" s="14" t="s">
        <v>44</v>
      </c>
    </row>
    <row r="61" spans="2:4" x14ac:dyDescent="0.25">
      <c r="B61" s="5" t="s">
        <v>45</v>
      </c>
      <c r="C61" s="14" t="s">
        <v>46</v>
      </c>
    </row>
    <row r="62" spans="2:4" x14ac:dyDescent="0.25">
      <c r="B62" s="5" t="s">
        <v>47</v>
      </c>
      <c r="C62" s="15">
        <v>47297</v>
      </c>
    </row>
    <row r="63" spans="2:4" x14ac:dyDescent="0.25">
      <c r="B63" s="5" t="s">
        <v>48</v>
      </c>
      <c r="C63" s="15">
        <v>44749</v>
      </c>
    </row>
    <row r="64" spans="2:4" x14ac:dyDescent="0.25">
      <c r="B64" s="5" t="s">
        <v>49</v>
      </c>
      <c r="C64" s="14" t="s">
        <v>50</v>
      </c>
    </row>
    <row r="65" spans="2:4" x14ac:dyDescent="0.25">
      <c r="B65" s="5" t="s">
        <v>51</v>
      </c>
      <c r="C65" s="14" t="s">
        <v>52</v>
      </c>
    </row>
    <row r="66" spans="2:4" x14ac:dyDescent="0.25">
      <c r="B66" s="5" t="s">
        <v>53</v>
      </c>
      <c r="C66" s="14" t="s">
        <v>54</v>
      </c>
    </row>
    <row r="68" spans="2:4" x14ac:dyDescent="0.25">
      <c r="B68" s="62" t="s">
        <v>55</v>
      </c>
      <c r="C68" s="62"/>
    </row>
    <row r="69" spans="2:4" x14ac:dyDescent="0.25">
      <c r="B69" s="62"/>
      <c r="C69" s="62"/>
    </row>
    <row r="70" spans="2:4" x14ac:dyDescent="0.25">
      <c r="B70" s="5" t="s">
        <v>56</v>
      </c>
      <c r="C70" s="14" t="s">
        <v>57</v>
      </c>
      <c r="D70" s="14" t="s">
        <v>58</v>
      </c>
    </row>
    <row r="71" spans="2:4" x14ac:dyDescent="0.25">
      <c r="B71" s="5" t="s">
        <v>38</v>
      </c>
      <c r="C71" s="14" t="s">
        <v>59</v>
      </c>
      <c r="D71" s="14" t="s">
        <v>59</v>
      </c>
    </row>
    <row r="72" spans="2:4" x14ac:dyDescent="0.25">
      <c r="B72" s="5" t="s">
        <v>40</v>
      </c>
      <c r="C72" s="14">
        <v>1</v>
      </c>
      <c r="D72" s="14">
        <v>2</v>
      </c>
    </row>
    <row r="73" spans="2:4" x14ac:dyDescent="0.25">
      <c r="B73" s="5" t="s">
        <v>41</v>
      </c>
      <c r="C73" s="14" t="s">
        <v>60</v>
      </c>
      <c r="D73" s="14" t="s">
        <v>60</v>
      </c>
    </row>
    <row r="74" spans="2:4" x14ac:dyDescent="0.25">
      <c r="B74" s="5" t="s">
        <v>45</v>
      </c>
      <c r="C74" s="14" t="s">
        <v>61</v>
      </c>
      <c r="D74" s="14" t="s">
        <v>62</v>
      </c>
    </row>
    <row r="75" spans="2:4" x14ac:dyDescent="0.25">
      <c r="B75" s="5" t="s">
        <v>47</v>
      </c>
      <c r="C75" s="15">
        <v>46630</v>
      </c>
      <c r="D75" s="15">
        <v>45946</v>
      </c>
    </row>
    <row r="76" spans="2:4" x14ac:dyDescent="0.25">
      <c r="B76" s="5" t="s">
        <v>63</v>
      </c>
      <c r="C76" s="15">
        <v>44810</v>
      </c>
      <c r="D76" s="15">
        <v>44810</v>
      </c>
    </row>
    <row r="77" spans="2:4" x14ac:dyDescent="0.25">
      <c r="B77" s="5" t="s">
        <v>49</v>
      </c>
      <c r="C77" s="14" t="s">
        <v>64</v>
      </c>
      <c r="D77" s="14" t="s">
        <v>65</v>
      </c>
    </row>
    <row r="78" spans="2:4" x14ac:dyDescent="0.25">
      <c r="B78" s="5" t="s">
        <v>51</v>
      </c>
      <c r="C78" s="14" t="s">
        <v>52</v>
      </c>
      <c r="D78" s="14" t="s">
        <v>52</v>
      </c>
    </row>
    <row r="79" spans="2:4" x14ac:dyDescent="0.25">
      <c r="B79" s="5" t="s">
        <v>53</v>
      </c>
      <c r="C79" s="14" t="s">
        <v>54</v>
      </c>
      <c r="D79" s="14" t="s">
        <v>54</v>
      </c>
    </row>
    <row r="80" spans="2:4" x14ac:dyDescent="0.25">
      <c r="B80" s="5"/>
    </row>
    <row r="81" spans="2:3" x14ac:dyDescent="0.25">
      <c r="B81" s="62" t="s">
        <v>66</v>
      </c>
      <c r="C81" s="62"/>
    </row>
    <row r="82" spans="2:3" x14ac:dyDescent="0.25">
      <c r="B82" s="62"/>
      <c r="C82" s="62"/>
    </row>
    <row r="83" spans="2:3" x14ac:dyDescent="0.25">
      <c r="B83" s="5" t="s">
        <v>56</v>
      </c>
      <c r="C83" s="14" t="s">
        <v>67</v>
      </c>
    </row>
    <row r="84" spans="2:3" x14ac:dyDescent="0.25">
      <c r="B84" s="5" t="s">
        <v>38</v>
      </c>
      <c r="C84" s="14" t="s">
        <v>59</v>
      </c>
    </row>
    <row r="85" spans="2:3" x14ac:dyDescent="0.25">
      <c r="B85" s="5" t="s">
        <v>40</v>
      </c>
      <c r="C85" s="14">
        <v>3</v>
      </c>
    </row>
    <row r="86" spans="2:3" x14ac:dyDescent="0.25">
      <c r="B86" s="5" t="s">
        <v>41</v>
      </c>
      <c r="C86" s="14" t="s">
        <v>68</v>
      </c>
    </row>
    <row r="87" spans="2:3" x14ac:dyDescent="0.25">
      <c r="B87" s="5" t="s">
        <v>45</v>
      </c>
      <c r="C87" s="14" t="s">
        <v>74</v>
      </c>
    </row>
    <row r="88" spans="2:3" x14ac:dyDescent="0.25">
      <c r="B88" s="5" t="s">
        <v>47</v>
      </c>
      <c r="C88" s="15">
        <v>46104</v>
      </c>
    </row>
    <row r="89" spans="2:3" x14ac:dyDescent="0.25">
      <c r="B89" s="38" t="s">
        <v>69</v>
      </c>
      <c r="C89" s="15">
        <v>45008</v>
      </c>
    </row>
    <row r="90" spans="2:3" x14ac:dyDescent="0.25">
      <c r="B90" s="5" t="s">
        <v>49</v>
      </c>
      <c r="C90" s="14" t="s">
        <v>70</v>
      </c>
    </row>
    <row r="91" spans="2:3" x14ac:dyDescent="0.25">
      <c r="B91" s="5" t="s">
        <v>51</v>
      </c>
      <c r="C91" s="14" t="s">
        <v>52</v>
      </c>
    </row>
    <row r="92" spans="2:3" x14ac:dyDescent="0.25">
      <c r="B92" s="5" t="s">
        <v>53</v>
      </c>
      <c r="C92" s="14" t="s">
        <v>71</v>
      </c>
    </row>
    <row r="94" spans="2:3" x14ac:dyDescent="0.25">
      <c r="B94" s="62" t="s">
        <v>72</v>
      </c>
      <c r="C94" s="62"/>
    </row>
    <row r="95" spans="2:3" x14ac:dyDescent="0.25">
      <c r="B95" s="62"/>
      <c r="C95" s="62"/>
    </row>
    <row r="96" spans="2:3" x14ac:dyDescent="0.25">
      <c r="B96" s="5" t="s">
        <v>56</v>
      </c>
      <c r="C96" s="14" t="s">
        <v>73</v>
      </c>
    </row>
    <row r="97" spans="2:3" x14ac:dyDescent="0.25">
      <c r="B97" s="5" t="s">
        <v>38</v>
      </c>
      <c r="C97" s="14" t="s">
        <v>59</v>
      </c>
    </row>
    <row r="98" spans="2:3" x14ac:dyDescent="0.25">
      <c r="B98" s="5" t="s">
        <v>40</v>
      </c>
      <c r="C98" s="14">
        <v>4</v>
      </c>
    </row>
    <row r="99" spans="2:3" x14ac:dyDescent="0.25">
      <c r="B99" s="5" t="s">
        <v>41</v>
      </c>
      <c r="C99" s="14" t="s">
        <v>60</v>
      </c>
    </row>
    <row r="100" spans="2:3" x14ac:dyDescent="0.25">
      <c r="B100" s="5" t="s">
        <v>45</v>
      </c>
      <c r="C100" s="14" t="s">
        <v>74</v>
      </c>
    </row>
    <row r="101" spans="2:3" x14ac:dyDescent="0.25">
      <c r="B101" s="5" t="s">
        <v>47</v>
      </c>
      <c r="C101" s="15">
        <v>46136</v>
      </c>
    </row>
    <row r="102" spans="2:3" x14ac:dyDescent="0.25">
      <c r="B102" s="5" t="s">
        <v>69</v>
      </c>
      <c r="C102" s="15">
        <v>45041</v>
      </c>
    </row>
    <row r="103" spans="2:3" x14ac:dyDescent="0.25">
      <c r="B103" s="5" t="s">
        <v>49</v>
      </c>
      <c r="C103" s="14" t="s">
        <v>75</v>
      </c>
    </row>
    <row r="104" spans="2:3" x14ac:dyDescent="0.25">
      <c r="B104" s="5" t="s">
        <v>51</v>
      </c>
      <c r="C104" s="14" t="s">
        <v>52</v>
      </c>
    </row>
    <row r="105" spans="2:3" x14ac:dyDescent="0.25">
      <c r="B105" s="5" t="s">
        <v>53</v>
      </c>
      <c r="C105" s="14" t="s">
        <v>71</v>
      </c>
    </row>
    <row r="107" spans="2:3" x14ac:dyDescent="0.25">
      <c r="B107" s="62" t="s">
        <v>76</v>
      </c>
      <c r="C107" s="62"/>
    </row>
    <row r="108" spans="2:3" x14ac:dyDescent="0.25">
      <c r="B108" s="62"/>
      <c r="C108" s="62"/>
    </row>
    <row r="109" spans="2:3" x14ac:dyDescent="0.25">
      <c r="B109" s="5" t="s">
        <v>56</v>
      </c>
      <c r="C109" s="14" t="s">
        <v>77</v>
      </c>
    </row>
    <row r="110" spans="2:3" x14ac:dyDescent="0.25">
      <c r="B110" s="5" t="s">
        <v>38</v>
      </c>
      <c r="C110" s="14" t="s">
        <v>59</v>
      </c>
    </row>
    <row r="111" spans="2:3" x14ac:dyDescent="0.25">
      <c r="B111" s="5" t="s">
        <v>40</v>
      </c>
      <c r="C111" s="14">
        <v>5</v>
      </c>
    </row>
    <row r="112" spans="2:3" x14ac:dyDescent="0.25">
      <c r="B112" s="5" t="s">
        <v>41</v>
      </c>
      <c r="C112" s="14" t="s">
        <v>60</v>
      </c>
    </row>
    <row r="113" spans="2:3" x14ac:dyDescent="0.25">
      <c r="B113" s="5" t="s">
        <v>45</v>
      </c>
      <c r="C113" s="14" t="s">
        <v>78</v>
      </c>
    </row>
    <row r="114" spans="2:3" x14ac:dyDescent="0.25">
      <c r="B114" s="5" t="s">
        <v>47</v>
      </c>
      <c r="C114" s="15">
        <v>46849</v>
      </c>
    </row>
    <row r="115" spans="2:3" x14ac:dyDescent="0.25">
      <c r="B115" s="5" t="s">
        <v>69</v>
      </c>
      <c r="C115" s="15">
        <v>45211</v>
      </c>
    </row>
    <row r="116" spans="2:3" x14ac:dyDescent="0.25">
      <c r="B116" s="5" t="s">
        <v>49</v>
      </c>
      <c r="C116" s="14" t="s">
        <v>79</v>
      </c>
    </row>
    <row r="117" spans="2:3" x14ac:dyDescent="0.25">
      <c r="B117" s="5" t="s">
        <v>51</v>
      </c>
      <c r="C117" s="14" t="s">
        <v>52</v>
      </c>
    </row>
    <row r="118" spans="2:3" x14ac:dyDescent="0.25">
      <c r="B118" s="5" t="s">
        <v>53</v>
      </c>
      <c r="C118" s="14" t="s">
        <v>54</v>
      </c>
    </row>
    <row r="120" spans="2:3" x14ac:dyDescent="0.25">
      <c r="B120" s="62" t="s">
        <v>80</v>
      </c>
      <c r="C120" s="62"/>
    </row>
    <row r="121" spans="2:3" x14ac:dyDescent="0.25">
      <c r="B121" s="62"/>
      <c r="C121" s="62"/>
    </row>
    <row r="122" spans="2:3" x14ac:dyDescent="0.25">
      <c r="B122" s="5" t="s">
        <v>56</v>
      </c>
      <c r="C122" s="14" t="s">
        <v>81</v>
      </c>
    </row>
    <row r="123" spans="2:3" x14ac:dyDescent="0.25">
      <c r="B123" s="5" t="s">
        <v>38</v>
      </c>
      <c r="C123" s="14" t="s">
        <v>59</v>
      </c>
    </row>
    <row r="124" spans="2:3" x14ac:dyDescent="0.25">
      <c r="B124" s="5" t="s">
        <v>40</v>
      </c>
      <c r="C124" s="14">
        <v>6</v>
      </c>
    </row>
    <row r="125" spans="2:3" x14ac:dyDescent="0.25">
      <c r="B125" s="5" t="s">
        <v>41</v>
      </c>
      <c r="C125" s="14" t="s">
        <v>60</v>
      </c>
    </row>
    <row r="126" spans="2:3" x14ac:dyDescent="0.25">
      <c r="B126" s="5" t="s">
        <v>45</v>
      </c>
      <c r="C126" s="14" t="s">
        <v>82</v>
      </c>
    </row>
    <row r="127" spans="2:3" x14ac:dyDescent="0.25">
      <c r="B127" s="5" t="s">
        <v>47</v>
      </c>
      <c r="C127" s="15">
        <v>45628</v>
      </c>
    </row>
    <row r="128" spans="2:3" x14ac:dyDescent="0.25">
      <c r="B128" s="5" t="s">
        <v>69</v>
      </c>
      <c r="C128" s="15">
        <v>45257</v>
      </c>
    </row>
    <row r="129" spans="2:5" x14ac:dyDescent="0.25">
      <c r="B129" s="5" t="s">
        <v>49</v>
      </c>
      <c r="C129" s="14" t="s">
        <v>83</v>
      </c>
      <c r="E129" s="53"/>
    </row>
    <row r="130" spans="2:5" x14ac:dyDescent="0.25">
      <c r="B130" s="5" t="s">
        <v>51</v>
      </c>
      <c r="C130" s="14" t="s">
        <v>52</v>
      </c>
    </row>
    <row r="131" spans="2:5" x14ac:dyDescent="0.25">
      <c r="B131" s="5" t="s">
        <v>53</v>
      </c>
      <c r="C131" s="14" t="s">
        <v>54</v>
      </c>
    </row>
    <row r="133" spans="2:5" ht="14.4" customHeight="1" x14ac:dyDescent="0.25">
      <c r="B133" s="62" t="s">
        <v>98</v>
      </c>
      <c r="C133" s="62"/>
      <c r="D133" s="62"/>
    </row>
    <row r="134" spans="2:5" ht="14.4" customHeight="1" x14ac:dyDescent="0.25">
      <c r="B134" s="62"/>
      <c r="C134" s="62"/>
      <c r="D134" s="62"/>
    </row>
    <row r="135" spans="2:5" x14ac:dyDescent="0.25">
      <c r="B135" s="5" t="s">
        <v>56</v>
      </c>
      <c r="C135" s="14" t="s">
        <v>99</v>
      </c>
    </row>
    <row r="136" spans="2:5" x14ac:dyDescent="0.25">
      <c r="B136" s="5" t="s">
        <v>38</v>
      </c>
      <c r="C136" s="14" t="s">
        <v>100</v>
      </c>
    </row>
    <row r="137" spans="2:5" x14ac:dyDescent="0.25">
      <c r="B137" s="5" t="s">
        <v>40</v>
      </c>
      <c r="C137" s="14">
        <v>7</v>
      </c>
    </row>
    <row r="138" spans="2:5" x14ac:dyDescent="0.25">
      <c r="B138" s="5" t="s">
        <v>41</v>
      </c>
      <c r="C138" s="14" t="s">
        <v>101</v>
      </c>
    </row>
    <row r="139" spans="2:5" x14ac:dyDescent="0.25">
      <c r="B139" s="5" t="s">
        <v>45</v>
      </c>
      <c r="C139" s="14" t="s">
        <v>102</v>
      </c>
    </row>
    <row r="140" spans="2:5" x14ac:dyDescent="0.25">
      <c r="B140" s="5" t="s">
        <v>47</v>
      </c>
      <c r="C140" s="15">
        <v>46462</v>
      </c>
    </row>
    <row r="141" spans="2:5" x14ac:dyDescent="0.25">
      <c r="B141" s="5" t="s">
        <v>69</v>
      </c>
      <c r="C141" s="15">
        <v>45370</v>
      </c>
    </row>
    <row r="142" spans="2:5" x14ac:dyDescent="0.25">
      <c r="B142" s="5" t="s">
        <v>49</v>
      </c>
      <c r="C142" s="14" t="s">
        <v>106</v>
      </c>
      <c r="E142" s="53"/>
    </row>
    <row r="143" spans="2:5" x14ac:dyDescent="0.25">
      <c r="B143" s="5" t="s">
        <v>51</v>
      </c>
      <c r="C143" s="14" t="s">
        <v>52</v>
      </c>
    </row>
    <row r="144" spans="2:5" x14ac:dyDescent="0.25">
      <c r="B144" s="5" t="s">
        <v>53</v>
      </c>
      <c r="C144" s="14" t="s">
        <v>54</v>
      </c>
    </row>
    <row r="145" spans="2:5" ht="10.199999999999999" customHeight="1" x14ac:dyDescent="0.3">
      <c r="B145" s="42"/>
      <c r="C145" s="43"/>
      <c r="D145" s="41"/>
    </row>
    <row r="146" spans="2:5" ht="42" customHeight="1" x14ac:dyDescent="0.25">
      <c r="B146" s="62" t="s">
        <v>103</v>
      </c>
      <c r="C146" s="62"/>
      <c r="D146" s="40"/>
    </row>
    <row r="147" spans="2:5" x14ac:dyDescent="0.25">
      <c r="B147" s="5" t="s">
        <v>36</v>
      </c>
      <c r="C147" s="14" t="s">
        <v>107</v>
      </c>
    </row>
    <row r="148" spans="2:5" x14ac:dyDescent="0.25">
      <c r="B148" s="5" t="s">
        <v>38</v>
      </c>
      <c r="C148" s="14" t="s">
        <v>39</v>
      </c>
    </row>
    <row r="149" spans="2:5" x14ac:dyDescent="0.25">
      <c r="B149" s="5" t="s">
        <v>40</v>
      </c>
      <c r="C149" s="14">
        <v>7</v>
      </c>
    </row>
    <row r="150" spans="2:5" x14ac:dyDescent="0.25">
      <c r="B150" s="5" t="s">
        <v>41</v>
      </c>
      <c r="C150" s="14" t="s">
        <v>108</v>
      </c>
    </row>
    <row r="151" spans="2:5" x14ac:dyDescent="0.25">
      <c r="B151" s="5" t="s">
        <v>43</v>
      </c>
      <c r="C151" s="14" t="s">
        <v>44</v>
      </c>
    </row>
    <row r="152" spans="2:5" x14ac:dyDescent="0.25">
      <c r="B152" s="5" t="s">
        <v>45</v>
      </c>
      <c r="C152" s="15" t="s">
        <v>104</v>
      </c>
    </row>
    <row r="153" spans="2:5" x14ac:dyDescent="0.25">
      <c r="B153" s="5" t="s">
        <v>47</v>
      </c>
      <c r="C153" s="15">
        <v>46462</v>
      </c>
    </row>
    <row r="154" spans="2:5" x14ac:dyDescent="0.25">
      <c r="B154" s="5" t="s">
        <v>69</v>
      </c>
      <c r="C154" s="15">
        <v>45370</v>
      </c>
    </row>
    <row r="155" spans="2:5" x14ac:dyDescent="0.25">
      <c r="B155" s="5" t="s">
        <v>49</v>
      </c>
      <c r="C155" s="14" t="s">
        <v>106</v>
      </c>
      <c r="E155" s="53"/>
    </row>
    <row r="156" spans="2:5" x14ac:dyDescent="0.25">
      <c r="B156" s="5" t="s">
        <v>51</v>
      </c>
      <c r="C156" s="14" t="s">
        <v>52</v>
      </c>
    </row>
    <row r="157" spans="2:5" x14ac:dyDescent="0.25">
      <c r="B157" s="5" t="s">
        <v>53</v>
      </c>
      <c r="C157" s="14" t="s">
        <v>54</v>
      </c>
    </row>
    <row r="158" spans="2:5" x14ac:dyDescent="0.25">
      <c r="B158" s="5"/>
      <c r="C158" s="14"/>
    </row>
    <row r="159" spans="2:5" ht="31.5" customHeight="1" x14ac:dyDescent="0.25">
      <c r="B159" s="61" t="s">
        <v>120</v>
      </c>
      <c r="C159" s="61"/>
      <c r="D159" s="49"/>
    </row>
    <row r="160" spans="2:5" x14ac:dyDescent="0.25">
      <c r="B160" s="50" t="s">
        <v>56</v>
      </c>
      <c r="C160" s="14" t="s">
        <v>113</v>
      </c>
    </row>
    <row r="161" spans="2:5" x14ac:dyDescent="0.25">
      <c r="B161" s="50" t="s">
        <v>38</v>
      </c>
      <c r="C161" s="14" t="s">
        <v>100</v>
      </c>
    </row>
    <row r="162" spans="2:5" x14ac:dyDescent="0.25">
      <c r="B162" s="50" t="s">
        <v>40</v>
      </c>
      <c r="C162" s="14">
        <v>8</v>
      </c>
    </row>
    <row r="163" spans="2:5" x14ac:dyDescent="0.25">
      <c r="B163" s="50" t="s">
        <v>41</v>
      </c>
      <c r="C163" s="14" t="s">
        <v>101</v>
      </c>
    </row>
    <row r="164" spans="2:5" x14ac:dyDescent="0.25">
      <c r="B164" s="50" t="s">
        <v>45</v>
      </c>
      <c r="C164" s="14" t="s">
        <v>114</v>
      </c>
    </row>
    <row r="165" spans="2:5" x14ac:dyDescent="0.25">
      <c r="B165" s="50" t="s">
        <v>47</v>
      </c>
      <c r="C165" s="15">
        <v>46710</v>
      </c>
    </row>
    <row r="166" spans="2:5" x14ac:dyDescent="0.25">
      <c r="B166" s="50" t="s">
        <v>69</v>
      </c>
      <c r="C166" s="15">
        <v>45618</v>
      </c>
    </row>
    <row r="167" spans="2:5" x14ac:dyDescent="0.25">
      <c r="B167" s="50" t="s">
        <v>49</v>
      </c>
      <c r="C167" s="14" t="s">
        <v>106</v>
      </c>
      <c r="E167" s="53"/>
    </row>
    <row r="168" spans="2:5" x14ac:dyDescent="0.25">
      <c r="B168" s="50" t="s">
        <v>51</v>
      </c>
      <c r="C168" s="14" t="s">
        <v>52</v>
      </c>
    </row>
    <row r="169" spans="2:5" x14ac:dyDescent="0.25">
      <c r="B169" s="50" t="s">
        <v>53</v>
      </c>
      <c r="C169" s="14" t="s">
        <v>54</v>
      </c>
    </row>
    <row r="170" spans="2:5" x14ac:dyDescent="0.25">
      <c r="B170" s="50"/>
      <c r="C170" s="14"/>
    </row>
    <row r="171" spans="2:5" ht="28.2" customHeight="1" x14ac:dyDescent="0.25">
      <c r="B171" s="61" t="s">
        <v>119</v>
      </c>
      <c r="C171" s="61"/>
    </row>
    <row r="172" spans="2:5" x14ac:dyDescent="0.25">
      <c r="B172" s="50" t="s">
        <v>56</v>
      </c>
      <c r="C172" s="14" t="s">
        <v>116</v>
      </c>
    </row>
    <row r="173" spans="2:5" x14ac:dyDescent="0.25">
      <c r="B173" s="50" t="s">
        <v>38</v>
      </c>
      <c r="C173" s="14" t="s">
        <v>100</v>
      </c>
    </row>
    <row r="174" spans="2:5" x14ac:dyDescent="0.25">
      <c r="B174" s="50" t="s">
        <v>40</v>
      </c>
      <c r="C174" s="14">
        <v>9</v>
      </c>
    </row>
    <row r="175" spans="2:5" x14ac:dyDescent="0.25">
      <c r="B175" s="50" t="s">
        <v>41</v>
      </c>
      <c r="C175" s="14" t="s">
        <v>101</v>
      </c>
    </row>
    <row r="176" spans="2:5" x14ac:dyDescent="0.25">
      <c r="B176" s="50" t="s">
        <v>45</v>
      </c>
      <c r="C176" s="14" t="s">
        <v>117</v>
      </c>
    </row>
    <row r="177" spans="2:8" x14ac:dyDescent="0.25">
      <c r="B177" s="50" t="s">
        <v>47</v>
      </c>
      <c r="C177" s="15">
        <v>47491</v>
      </c>
    </row>
    <row r="178" spans="2:8" x14ac:dyDescent="0.25">
      <c r="B178" s="50" t="s">
        <v>69</v>
      </c>
      <c r="C178" s="15">
        <v>45671</v>
      </c>
      <c r="H178" s="46"/>
    </row>
    <row r="179" spans="2:8" x14ac:dyDescent="0.25">
      <c r="B179" s="50" t="s">
        <v>49</v>
      </c>
      <c r="C179" s="14" t="s">
        <v>118</v>
      </c>
      <c r="E179" s="53"/>
    </row>
    <row r="180" spans="2:8" x14ac:dyDescent="0.25">
      <c r="B180" s="50" t="s">
        <v>51</v>
      </c>
      <c r="C180" s="14" t="s">
        <v>52</v>
      </c>
    </row>
    <row r="181" spans="2:8" x14ac:dyDescent="0.25">
      <c r="B181" s="50" t="s">
        <v>53</v>
      </c>
      <c r="C181" s="14" t="s">
        <v>54</v>
      </c>
    </row>
    <row r="182" spans="2:8" x14ac:dyDescent="0.25">
      <c r="B182" s="50"/>
      <c r="C182" s="14"/>
    </row>
    <row r="183" spans="2:8" ht="28.2" customHeight="1" x14ac:dyDescent="0.25">
      <c r="B183" s="61" t="s">
        <v>123</v>
      </c>
      <c r="C183" s="61"/>
    </row>
    <row r="184" spans="2:8" x14ac:dyDescent="0.25">
      <c r="B184" s="50" t="s">
        <v>56</v>
      </c>
      <c r="C184" s="14" t="s">
        <v>121</v>
      </c>
      <c r="E184" s="46"/>
    </row>
    <row r="185" spans="2:8" x14ac:dyDescent="0.25">
      <c r="B185" s="50" t="s">
        <v>38</v>
      </c>
      <c r="C185" s="14" t="s">
        <v>100</v>
      </c>
    </row>
    <row r="186" spans="2:8" x14ac:dyDescent="0.25">
      <c r="B186" s="50" t="s">
        <v>40</v>
      </c>
      <c r="C186" s="14">
        <v>10</v>
      </c>
    </row>
    <row r="187" spans="2:8" x14ac:dyDescent="0.25">
      <c r="B187" s="50" t="s">
        <v>41</v>
      </c>
      <c r="C187" s="14" t="s">
        <v>101</v>
      </c>
    </row>
    <row r="188" spans="2:8" x14ac:dyDescent="0.25">
      <c r="B188" s="50" t="s">
        <v>45</v>
      </c>
      <c r="C188" s="14" t="s">
        <v>117</v>
      </c>
    </row>
    <row r="189" spans="2:8" x14ac:dyDescent="0.25">
      <c r="B189" s="50" t="s">
        <v>47</v>
      </c>
      <c r="C189" s="15">
        <v>46541</v>
      </c>
    </row>
    <row r="190" spans="2:8" x14ac:dyDescent="0.25">
      <c r="B190" s="50" t="s">
        <v>69</v>
      </c>
      <c r="C190" s="15">
        <v>45813</v>
      </c>
      <c r="H190" s="46"/>
    </row>
    <row r="191" spans="2:8" x14ac:dyDescent="0.25">
      <c r="B191" s="50" t="s">
        <v>49</v>
      </c>
      <c r="C191" s="14" t="s">
        <v>122</v>
      </c>
      <c r="E191" s="53"/>
    </row>
    <row r="192" spans="2:8" x14ac:dyDescent="0.25">
      <c r="B192" s="50" t="s">
        <v>51</v>
      </c>
      <c r="C192" s="14" t="s">
        <v>52</v>
      </c>
    </row>
    <row r="193" spans="2:4" x14ac:dyDescent="0.25">
      <c r="B193" s="50" t="s">
        <v>53</v>
      </c>
      <c r="C193" s="14" t="s">
        <v>54</v>
      </c>
    </row>
    <row r="194" spans="2:4" x14ac:dyDescent="0.25">
      <c r="B194" s="50"/>
      <c r="C194" s="14"/>
    </row>
    <row r="195" spans="2:4" x14ac:dyDescent="0.25">
      <c r="B195" s="50"/>
      <c r="C195" s="14"/>
    </row>
    <row r="196" spans="2:4" ht="14.4" x14ac:dyDescent="0.3">
      <c r="B196" s="44"/>
      <c r="C196" s="41"/>
      <c r="D196" s="45"/>
    </row>
    <row r="197" spans="2:4" x14ac:dyDescent="0.25">
      <c r="B197" s="39" t="s">
        <v>105</v>
      </c>
    </row>
    <row r="198" spans="2:4" ht="52.95" customHeight="1" x14ac:dyDescent="0.25">
      <c r="B198" s="60" t="s">
        <v>85</v>
      </c>
      <c r="C198" s="60"/>
    </row>
    <row r="199" spans="2:4" ht="39.6" customHeight="1" x14ac:dyDescent="0.25">
      <c r="B199" s="60" t="s">
        <v>86</v>
      </c>
      <c r="C199" s="60"/>
    </row>
    <row r="200" spans="2:4" ht="39.6" customHeight="1" x14ac:dyDescent="0.25">
      <c r="B200" s="60" t="s">
        <v>87</v>
      </c>
      <c r="C200" s="60"/>
    </row>
    <row r="201" spans="2:4" ht="26.4" customHeight="1" x14ac:dyDescent="0.25">
      <c r="B201" s="60" t="s">
        <v>88</v>
      </c>
      <c r="C201" s="60"/>
    </row>
    <row r="202" spans="2:4" ht="66" customHeight="1" x14ac:dyDescent="0.25">
      <c r="B202" s="60" t="s">
        <v>89</v>
      </c>
      <c r="C202" s="60"/>
    </row>
    <row r="203" spans="2:4" ht="66" customHeight="1" x14ac:dyDescent="0.25">
      <c r="B203" s="60" t="s">
        <v>90</v>
      </c>
      <c r="C203" s="60"/>
    </row>
    <row r="205" spans="2:4" x14ac:dyDescent="0.25">
      <c r="B205" s="12" t="s">
        <v>12</v>
      </c>
      <c r="C205" s="6">
        <v>45930</v>
      </c>
    </row>
    <row r="206" spans="2:4" x14ac:dyDescent="0.25">
      <c r="B206" s="12" t="s">
        <v>0</v>
      </c>
    </row>
    <row r="207" spans="2:4" x14ac:dyDescent="0.25">
      <c r="B207" s="12"/>
      <c r="C207" s="10"/>
    </row>
    <row r="208" spans="2:4" x14ac:dyDescent="0.25">
      <c r="B208" s="13" t="s">
        <v>13</v>
      </c>
      <c r="C208" s="10">
        <v>182818603281</v>
      </c>
    </row>
    <row r="209" spans="2:4" x14ac:dyDescent="0.25">
      <c r="B209" s="13" t="s">
        <v>14</v>
      </c>
      <c r="C209" s="48">
        <v>-153262419901</v>
      </c>
    </row>
    <row r="210" spans="2:4" x14ac:dyDescent="0.25">
      <c r="B210" s="13" t="s">
        <v>15</v>
      </c>
      <c r="C210" s="10">
        <v>0</v>
      </c>
    </row>
    <row r="211" spans="2:4" x14ac:dyDescent="0.25">
      <c r="B211" s="5" t="s">
        <v>16</v>
      </c>
      <c r="C211" s="54">
        <f>+SUM(C207:C210)</f>
        <v>29556183380</v>
      </c>
      <c r="D211" s="7"/>
    </row>
    <row r="212" spans="2:4" x14ac:dyDescent="0.25">
      <c r="B212" s="12"/>
    </row>
    <row r="213" spans="2:4" x14ac:dyDescent="0.25">
      <c r="B213" s="12" t="s">
        <v>4</v>
      </c>
    </row>
    <row r="214" spans="2:4" x14ac:dyDescent="0.25">
      <c r="B214" s="13" t="s">
        <v>97</v>
      </c>
      <c r="C214" s="48">
        <v>1990421037680</v>
      </c>
    </row>
    <row r="215" spans="2:4" x14ac:dyDescent="0.25">
      <c r="B215" s="13" t="s">
        <v>13</v>
      </c>
      <c r="C215" s="48">
        <v>276945387275</v>
      </c>
    </row>
    <row r="216" spans="2:4" x14ac:dyDescent="0.25">
      <c r="B216" s="13" t="s">
        <v>14</v>
      </c>
      <c r="C216" s="48">
        <v>-276945387275</v>
      </c>
    </row>
    <row r="217" spans="2:4" x14ac:dyDescent="0.25">
      <c r="B217" s="13" t="s">
        <v>15</v>
      </c>
      <c r="C217" s="48">
        <v>-99038918379</v>
      </c>
    </row>
    <row r="218" spans="2:4" x14ac:dyDescent="0.25">
      <c r="B218" s="5" t="s">
        <v>17</v>
      </c>
      <c r="C218" s="8">
        <f>+SUM(C214:C217)</f>
        <v>1891382119301</v>
      </c>
      <c r="D218" s="7"/>
    </row>
  </sheetData>
  <mergeCells count="18">
    <mergeCell ref="B54:C55"/>
    <mergeCell ref="B68:C69"/>
    <mergeCell ref="B120:C121"/>
    <mergeCell ref="B81:C82"/>
    <mergeCell ref="B94:C95"/>
    <mergeCell ref="B107:C108"/>
    <mergeCell ref="B202:C202"/>
    <mergeCell ref="B171:C171"/>
    <mergeCell ref="B159:C159"/>
    <mergeCell ref="D133:D134"/>
    <mergeCell ref="B203:C203"/>
    <mergeCell ref="B133:C134"/>
    <mergeCell ref="B146:C146"/>
    <mergeCell ref="B198:C198"/>
    <mergeCell ref="B199:C199"/>
    <mergeCell ref="B200:C200"/>
    <mergeCell ref="B201:C201"/>
    <mergeCell ref="B183:C183"/>
  </mergeCells>
  <pageMargins left="0.7" right="0.7" top="0.75" bottom="0.75" header="0.3" footer="0.3"/>
  <pageSetup paperSize="9" scale="6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6:C18"/>
  <sheetViews>
    <sheetView showGridLines="0" workbookViewId="0"/>
  </sheetViews>
  <sheetFormatPr baseColWidth="10" defaultColWidth="11.5546875" defaultRowHeight="13.8" x14ac:dyDescent="0.25"/>
  <cols>
    <col min="1" max="1" width="4.6640625" style="16" customWidth="1"/>
    <col min="2" max="2" width="65.6640625" style="16" customWidth="1"/>
    <col min="3" max="3" width="21.88671875" style="16" customWidth="1"/>
    <col min="4" max="16384" width="11.5546875" style="16"/>
  </cols>
  <sheetData>
    <row r="6" spans="2:3" x14ac:dyDescent="0.25">
      <c r="B6" s="1" t="s">
        <v>33</v>
      </c>
      <c r="C6" s="1"/>
    </row>
    <row r="7" spans="2:3" x14ac:dyDescent="0.25">
      <c r="B7" s="3" t="s">
        <v>34</v>
      </c>
    </row>
    <row r="8" spans="2:3" x14ac:dyDescent="0.25">
      <c r="B8" s="3"/>
    </row>
    <row r="9" spans="2:3" x14ac:dyDescent="0.25">
      <c r="B9" s="3" t="s">
        <v>129</v>
      </c>
    </row>
    <row r="10" spans="2:3" x14ac:dyDescent="0.25">
      <c r="B10" s="3"/>
    </row>
    <row r="11" spans="2:3" x14ac:dyDescent="0.25">
      <c r="B11" s="17"/>
      <c r="C11" s="6">
        <v>45930</v>
      </c>
    </row>
    <row r="12" spans="2:3" x14ac:dyDescent="0.25">
      <c r="B12" s="4" t="s">
        <v>0</v>
      </c>
    </row>
    <row r="13" spans="2:3" x14ac:dyDescent="0.25">
      <c r="B13" s="18" t="s">
        <v>18</v>
      </c>
      <c r="C13" s="19">
        <v>118607199130</v>
      </c>
    </row>
    <row r="14" spans="2:3" x14ac:dyDescent="0.25">
      <c r="B14" s="18" t="s">
        <v>19</v>
      </c>
      <c r="C14" s="19">
        <v>7629548150</v>
      </c>
    </row>
    <row r="15" spans="2:3" x14ac:dyDescent="0.25">
      <c r="B15" s="18" t="s">
        <v>20</v>
      </c>
      <c r="C15" s="19">
        <v>21774321469</v>
      </c>
    </row>
    <row r="16" spans="2:3" x14ac:dyDescent="0.25">
      <c r="B16" s="18" t="s">
        <v>112</v>
      </c>
      <c r="C16" s="19">
        <v>89898061716</v>
      </c>
    </row>
    <row r="17" spans="2:3" ht="14.4" thickBot="1" x14ac:dyDescent="0.3">
      <c r="B17" s="4" t="s">
        <v>3</v>
      </c>
      <c r="C17" s="20">
        <f>+SUM(C13:C16)</f>
        <v>237909130465</v>
      </c>
    </row>
    <row r="18" spans="2:3" ht="14.4" thickTop="1" x14ac:dyDescent="0.25"/>
  </sheetData>
  <pageMargins left="0.7" right="0.7" top="0.75" bottom="0.75" header="0.3" footer="0.3"/>
  <pageSetup paperSize="9" scale="94"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6:C22"/>
  <sheetViews>
    <sheetView showGridLines="0" workbookViewId="0"/>
  </sheetViews>
  <sheetFormatPr baseColWidth="10" defaultColWidth="11.5546875" defaultRowHeight="13.8" x14ac:dyDescent="0.25"/>
  <cols>
    <col min="1" max="1" width="4.88671875" style="16" customWidth="1"/>
    <col min="2" max="2" width="68.33203125" style="16" customWidth="1"/>
    <col min="3" max="3" width="19" style="16" bestFit="1" customWidth="1"/>
    <col min="4" max="16384" width="11.5546875" style="16"/>
  </cols>
  <sheetData>
    <row r="6" spans="2:3" x14ac:dyDescent="0.25">
      <c r="B6" s="1" t="s">
        <v>84</v>
      </c>
      <c r="C6" s="1"/>
    </row>
    <row r="7" spans="2:3" x14ac:dyDescent="0.25">
      <c r="B7" s="3" t="s">
        <v>34</v>
      </c>
    </row>
    <row r="9" spans="2:3" x14ac:dyDescent="0.25">
      <c r="B9" s="21" t="s">
        <v>130</v>
      </c>
    </row>
    <row r="10" spans="2:3" x14ac:dyDescent="0.25">
      <c r="B10" s="3"/>
    </row>
    <row r="11" spans="2:3" x14ac:dyDescent="0.25">
      <c r="B11" s="52" t="s">
        <v>0</v>
      </c>
      <c r="C11" s="6">
        <v>45930</v>
      </c>
    </row>
    <row r="12" spans="2:3" x14ac:dyDescent="0.25">
      <c r="B12" s="21" t="s">
        <v>109</v>
      </c>
      <c r="C12" s="22">
        <v>28523710796</v>
      </c>
    </row>
    <row r="13" spans="2:3" x14ac:dyDescent="0.25">
      <c r="B13" s="21" t="s">
        <v>110</v>
      </c>
      <c r="C13" s="22">
        <v>50846902727</v>
      </c>
    </row>
    <row r="14" spans="2:3" x14ac:dyDescent="0.25">
      <c r="B14" s="21" t="s">
        <v>22</v>
      </c>
      <c r="C14" s="22">
        <v>6663539082</v>
      </c>
    </row>
    <row r="15" spans="2:3" x14ac:dyDescent="0.25">
      <c r="B15" s="21" t="s">
        <v>111</v>
      </c>
      <c r="C15" s="22">
        <v>291382814</v>
      </c>
    </row>
    <row r="16" spans="2:3" x14ac:dyDescent="0.25">
      <c r="B16" s="21" t="s">
        <v>21</v>
      </c>
      <c r="C16" s="22">
        <v>13524259518</v>
      </c>
    </row>
    <row r="17" spans="2:3" ht="14.4" thickBot="1" x14ac:dyDescent="0.3">
      <c r="B17" s="4" t="s">
        <v>3</v>
      </c>
      <c r="C17" s="23">
        <f>+SUM(C12:C16)</f>
        <v>99849794937</v>
      </c>
    </row>
    <row r="18" spans="2:3" ht="14.4" thickTop="1" x14ac:dyDescent="0.25">
      <c r="B18" s="51" t="s">
        <v>4</v>
      </c>
    </row>
    <row r="20" spans="2:3" x14ac:dyDescent="0.25">
      <c r="B20" s="16" t="s">
        <v>115</v>
      </c>
      <c r="C20" s="22">
        <v>580808275411</v>
      </c>
    </row>
    <row r="21" spans="2:3" ht="14.4" thickBot="1" x14ac:dyDescent="0.3">
      <c r="B21" s="4" t="s">
        <v>3</v>
      </c>
      <c r="C21" s="23">
        <f>+C20</f>
        <v>580808275411</v>
      </c>
    </row>
    <row r="22" spans="2:3" ht="14.4" thickTop="1" x14ac:dyDescent="0.25"/>
  </sheetData>
  <pageMargins left="0.7" right="0.7" top="0.75" bottom="0.75" header="0.3" footer="0.3"/>
  <pageSetup paperSize="9" scale="95" fitToHeight="0" orientation="portrait" r:id="rId1"/>
  <drawing r:id="rId2"/>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Wv42gQpa0aEhQUiE3SztpG0qLZGXjWv9lhgRfCvqrhE=</DigestValue>
    </Reference>
    <Reference Type="http://www.w3.org/2000/09/xmldsig#Object" URI="#idOfficeObject">
      <DigestMethod Algorithm="http://www.w3.org/2001/04/xmlenc#sha256"/>
      <DigestValue>ggbfDqShxlgHVEJzSxjF9lU7caXnPRrRYc6n39ZFbKg=</DigestValue>
    </Reference>
    <Reference Type="http://uri.etsi.org/01903#SignedProperties" URI="#idSignedProperties">
      <Transforms>
        <Transform Algorithm="http://www.w3.org/TR/2001/REC-xml-c14n-20010315"/>
      </Transforms>
      <DigestMethod Algorithm="http://www.w3.org/2001/04/xmlenc#sha256"/>
      <DigestValue>1PQvylFkvis+Fetx/9jLVlmHDoH77ka1yhtb1dKS2oE=</DigestValue>
    </Reference>
    <Reference Type="http://www.w3.org/2000/09/xmldsig#Object" URI="#idValidSigLnImg">
      <DigestMethod Algorithm="http://www.w3.org/2001/04/xmlenc#sha256"/>
      <DigestValue>kJO85C9d/9oQyDYk0uOlYirWqPGAx+8h2HBSJI1HKOI=</DigestValue>
    </Reference>
    <Reference Type="http://www.w3.org/2000/09/xmldsig#Object" URI="#idInvalidSigLnImg">
      <DigestMethod Algorithm="http://www.w3.org/2001/04/xmlenc#sha256"/>
      <DigestValue>6as9szrCeMdvsLeEDAYVomTh+F7pkGvYWqR8aPWBPVU=</DigestValue>
    </Reference>
  </SignedInfo>
  <SignatureValue>FOoDbPO8yYMIwSuIQ3+1V+sD82tSHb2IWmGYWmXtYagqDXHJKpWtu6xt+QpGjgdII/bZgJz0Txei
YTi2Z0jbzm9Mzcv/JUU9haMrPaeT8N7/KFxV3C9gBmqW6qR4fjOIJ4qdJXra2HR1UeEpU8NKWX7v
Ln4J1y98KIDMAiN3qTYhwVfYSx3hBMg3vwZylgQlkXivdskDlXVUTZWf0MjN+BLh858Xy+CDQceR
GqU/BM+pCuV3Od8s8pvDn5baMCMPBVfA86bufV5SdtfzrqlPLzeTt0l2DVIoeiADOX/z0+9ToGl2
SwYUJ/K1fdnkQ0Xm0YXPcryWfJ9hyBVyERZT5Q==</SignatureValue>
  <KeyInfo>
    <X509Data>
      <X509Certificate>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+0npiV9flTX/XFyzhVHM1s6oyox2yVVRg66msklsKR6OHsOOMxINmh7YOUHXogIQxdyMX8gMdYYlI5V0FVCS7ijvjdmEC3I+qVjtVddhKCNkx19CnxArST5HGnT1lmz9hccXuN+22Kt0wymqNfvxqSSVNTpfRIOkcKS+o40f0gdDdhy91MiChciLmpkjVBLgyfslFa3vee1ppVL0SoiGaeGWMFWLbEoXwbjuAUodNCh3jIzU3ooBbDFZiL4X/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dPO4iAUyOg2keI32+0B4P9Rd4xjzATctHRYfmEcQq/9Uls9AzmSyYXT6+eUzqwzaOot66RoZIsexN37iJK2cmqzADam1qMgLLRiha2uqEB+0TeDhTtOnZhBJp4yjSgV6gTiMwrZ9FP4L3+cqQkat5pwjBjwq6kYJPODnVV9nHubtD+R2eTJ7GmXvaVM0dNEnXLZg7zuFHAZ3qmDXdMS9rKKBtmlUuGNH2FaK7tqtKQ+eugqLb0a8t/VE4hrHdlC6JowE3mf8DoieiYCCslmDMCoK6Dqq+96jcsgsVFfygfWE76pZGCGBvvb8gPa198Wt53KdlXwYzsV98tfQdMUrkKWVlEIgUp/Nayz8YEUHjxXLsmts0T5i+4IwY5nWQW0oxp8Su5kGbWw++XnX1aJvYIB1L1O2cTAlg31QhgoDKdyLSpvs+Ln/JElFhkl0X1L8QbG26kgpCKI2djHxJLgegeVftLsj2TF/MKWYAi43D+UXvahHvJHs8VmNokbr7uFaVdu41zfX+jBmRuoHnQpA3qQ2E4nGXLFCtSMbbCJjjdSbni0KWpHDwxwRAEO/mzZD+2g9gUqtDklrsFWnksqPKYHYZCJnvhPdUsPaj4DEfq6nq8ZKxZ15GX4RBsPswLxqe4ka/CFXsFgV+WmsDIuEu7IXqHTvS2Ek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jnkO1F5kZcO8AATKYDfjwinwYvF1Eg8d3NY6+OQyyOQ=</DigestValue>
      </Reference>
      <Reference URI="/xl/calcChain.xml?ContentType=application/vnd.openxmlformats-officedocument.spreadsheetml.calcChain+xml">
        <DigestMethod Algorithm="http://www.w3.org/2001/04/xmlenc#sha256"/>
        <DigestValue>NZ/oOdSmdd7JplLMBBtH5TQ7fINk2JZvc0gTgdP9RsQ=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Q9skH6IzALDeBAFwJjRyFUApCgHKrcq3nn0VpZfEXFg=</DigestValue>
      </Reference>
      <Reference URI="/xl/drawings/drawing2.xml?ContentType=application/vnd.openxmlformats-officedocument.drawing+xml">
        <DigestMethod Algorithm="http://www.w3.org/2001/04/xmlenc#sha256"/>
        <DigestValue>cdZArJAnjRAofnSRtKwkCdD8D31Scdz9hGye/V8/VR8=</DigestValue>
      </Reference>
      <Reference URI="/xl/drawings/drawing3.xml?ContentType=application/vnd.openxmlformats-officedocument.drawing+xml">
        <DigestMethod Algorithm="http://www.w3.org/2001/04/xmlenc#sha256"/>
        <DigestValue>ooispjTwywNDBTszh+guoR+o++FysHEbwHqci965ANY=</DigestValue>
      </Reference>
      <Reference URI="/xl/drawings/drawing4.xml?ContentType=application/vnd.openxmlformats-officedocument.drawing+xml">
        <DigestMethod Algorithm="http://www.w3.org/2001/04/xmlenc#sha256"/>
        <DigestValue>ZovA5/uRpRNfG4tzZOEr/SOQdZSGpMcsz6isPdYhmLw=</DigestValue>
      </Reference>
      <Reference URI="/xl/drawings/vmlDrawing1.vml?ContentType=application/vnd.openxmlformats-officedocument.vmlDrawing">
        <DigestMethod Algorithm="http://www.w3.org/2001/04/xmlenc#sha256"/>
        <DigestValue>Re6a4ip5+yHq0vGUirct+bKpLGcAJ0taWoIhOrzEOvs=</DigestValue>
      </Reference>
      <Reference URI="/xl/media/image1.jpeg?ContentType=image/jpeg">
        <DigestMethod Algorithm="http://www.w3.org/2001/04/xmlenc#sha256"/>
        <DigestValue>35XU5cweRasiIcPuUcQwU1rD+Hp1QnikumX8ddbKBoU=</DigestValue>
      </Reference>
      <Reference URI="/xl/media/image2.emf?ContentType=image/x-emf">
        <DigestMethod Algorithm="http://www.w3.org/2001/04/xmlenc#sha256"/>
        <DigestValue>TjYLPB912POFvPcmXAV0DPzWCG+0LSldeQNHmTcFQcE=</DigestValue>
      </Reference>
      <Reference URI="/xl/printerSettings/printerSettings1.bin?ContentType=application/vnd.openxmlformats-officedocument.spreadsheetml.printerSettings">
        <DigestMethod Algorithm="http://www.w3.org/2001/04/xmlenc#sha256"/>
        <DigestValue>fSNSZ+je7mJG7hFNTcXJtJfvwFiR+gA2KgV+EhmpWb8=</DigestValue>
      </Reference>
      <Reference URI="/xl/printerSettings/printerSettings2.bin?ContentType=application/vnd.openxmlformats-officedocument.spreadsheetml.printerSettings">
        <DigestMethod Algorithm="http://www.w3.org/2001/04/xmlenc#sha256"/>
        <DigestValue>I8Serp4YCbjjhE5PEB+WhMjXWymnZ+I5fv6qEtQ7unY=</DigestValue>
      </Reference>
      <Reference URI="/xl/printerSettings/printerSettings3.bin?ContentType=application/vnd.openxmlformats-officedocument.spreadsheetml.printerSettings">
        <DigestMethod Algorithm="http://www.w3.org/2001/04/xmlenc#sha256"/>
        <DigestValue>ohxuRUokzhy0iR+zLjU1SjcgjTuBqYDGeZTMaDSAqMA=</DigestValue>
      </Reference>
      <Reference URI="/xl/printerSettings/printerSettings4.bin?ContentType=application/vnd.openxmlformats-officedocument.spreadsheetml.printerSettings">
        <DigestMethod Algorithm="http://www.w3.org/2001/04/xmlenc#sha256"/>
        <DigestValue>QYLhKyA61bVRf9TgoG6HQopqOI6qwB7ObzYxRjxfGqE=</DigestValue>
      </Reference>
      <Reference URI="/xl/sharedStrings.xml?ContentType=application/vnd.openxmlformats-officedocument.spreadsheetml.sharedStrings+xml">
        <DigestMethod Algorithm="http://www.w3.org/2001/04/xmlenc#sha256"/>
        <DigestValue>tpi0hzrQvKNi7Eos582mfxI+UE+AH2naTE0gOsaAjKA=</DigestValue>
      </Reference>
      <Reference URI="/xl/styles.xml?ContentType=application/vnd.openxmlformats-officedocument.spreadsheetml.styles+xml">
        <DigestMethod Algorithm="http://www.w3.org/2001/04/xmlenc#sha256"/>
        <DigestValue>01rY+y6JcadX3q58C3AFxzXudkXXA+vr/zpvy3S8V/E=</DigestValue>
      </Reference>
      <Reference URI="/xl/theme/theme1.xml?ContentType=application/vnd.openxmlformats-officedocument.theme+xml">
        <DigestMethod Algorithm="http://www.w3.org/2001/04/xmlenc#sha256"/>
        <DigestValue>O3zjfXl++XtwrK2tdfISrR+IbyMF2GFXuwMa8Rbb1qg=</DigestValue>
      </Reference>
      <Reference URI="/xl/workbook.xml?ContentType=application/vnd.openxmlformats-officedocument.spreadsheetml.sheet.main+xml">
        <DigestMethod Algorithm="http://www.w3.org/2001/04/xmlenc#sha256"/>
        <DigestValue>WTQnaZt1M7oZ4bG15gQ3AoYFxM54FQUK9Xa+IARKgw0=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sheet1.xml?ContentType=application/vnd.openxmlformats-officedocument.spreadsheetml.worksheet+xml">
        <DigestMethod Algorithm="http://www.w3.org/2001/04/xmlenc#sha256"/>
        <DigestValue>lcoGb+2s8ox9LwG7yeqQOjij3oq/8lP8LNwu3YoDJXU=</DigestValue>
      </Reference>
      <Reference URI="/xl/worksheets/sheet2.xml?ContentType=application/vnd.openxmlformats-officedocument.spreadsheetml.worksheet+xml">
        <DigestMethod Algorithm="http://www.w3.org/2001/04/xmlenc#sha256"/>
        <DigestValue>FrkHxV++blZQ7A7RFfeIiJKuu8cpoFhNwRcDhAh+uvM=</DigestValue>
      </Reference>
      <Reference URI="/xl/worksheets/sheet3.xml?ContentType=application/vnd.openxmlformats-officedocument.spreadsheetml.worksheet+xml">
        <DigestMethod Algorithm="http://www.w3.org/2001/04/xmlenc#sha256"/>
        <DigestValue>VVzI2Pi3rvxF5t1psVYI7ODjrs9zSlaDquKyGsAS3e8=</DigestValue>
      </Reference>
      <Reference URI="/xl/worksheets/sheet4.xml?ContentType=application/vnd.openxmlformats-officedocument.spreadsheetml.worksheet+xml">
        <DigestMethod Algorithm="http://www.w3.org/2001/04/xmlenc#sha256"/>
        <DigestValue>vxew9nSh8SB51Ctn7PSruqHy6BqQyGP1ACc5JA2r7+Q=</DigestValue>
      </Reference>
    </Manifest>
    <SignatureProperties>
      <SignatureProperty Id="idSignatureTime" Target="#idPackageSignature">
        <mdssi:SignatureTime xmlns:mdssi="http://schemas.openxmlformats.org/package/2006/digital-signature">
          <mdssi:Format>YYYY-MM-DDThh:mm:ssTZD</mdssi:Format>
          <mdssi:Value>2025-11-13T13:37:50Z</mdssi:Value>
        </mdssi:SignatureTime>
      </SignatureProperty>
    </SignatureProperties>
  </Object>
  <Object Id="idOfficeObject">
    <SignatureProperties>
      <SignatureProperty Id="idOfficeV1Details" Target="#idPackageSignature">
        <SignatureInfoV1 xmlns="http://schemas.microsoft.com/office/2006/digsig">
          <SetupID>{94F2BFA0-7A73-4952-85E3-60607421585F}</SetupID>
          <SignatureText>JAIR ANTONIO DE LIMA</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2025-11-13T13:37:50Z</xd:SigningTime>
          <xd:SigningCertificate>
            <xd:Cert>
              <xd:CertDigest>
                <DigestMethod Algorithm="http://www.w3.org/2001/04/xmlenc#sha256"/>
                <DigestValue>IhcY6+iri8Majj4zoufJajPnEPiKrr0Hat458HRolH4=</DigestValue>
              </xd:CertDigest>
              <xd:IssuerSerial>
                <X509IssuerName>C=PY, O=DOCUMENTA S.A., SERIALNUMBER=RUC80050172-1, CN=CA-DOCUMENTA S.A.</X509IssuerName>
                <X509SerialNumber>4465933131570030727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FBw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zW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CAQAAVgAAADAAAAA7AAAA0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DAQAAVwAAACUAAAAMAAAABAAAAFQAAADEAAAAMQAAADsAAAABAQAAVgAAAAEAAABVVY9BhfaOQTEAAAA7AAAAFAAAAEwAAAAAAAAAAAAAAAAAAAD//////////3QAAABKAEEASQBSACAAQQBOAFQATwBOAEkATwAgAEQARQAgAEwASQBNAEEABwAAAA0AAAAFAAAADAAAAAUAAAANAAAADwAAAAoAAAAPAAAADwAAAAUAAAAPAAAABQAAAA4AAAAKAAAABQAAAAkAAAAFAAAAEgAAAA0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mQAAAHEAAAABAAAAVVWPQYX2jkEPAAAAYQAAABQAAABMAAAAAAAAAAAAAAAAAAAA//////////90AAAASgBBAEkAUgAgAEEATgBUAE8ATgBJAE8AIABEAEUAIABMAEkATQBBAAUAAAAIAAAAAwAAAAgAAAAEAAAACAAAAAoAAAAHAAAACgAAAAoAAAADAAAACgAAAAQAAAAJAAAABwAAAAQAAAAGAAAAAwAAAAw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5AAAAA8AAAB2AAAAnwAAAIYAAAABAAAAVVWPQYX2jkEPAAAAdgAAABkAAABMAAAAAAAAAAAAAAAAAAAA//////////+AAAAAUAByAGUAcwBpAGQAZQBuAHQAZQAgAGQAZQBsACAARABpAHIAZQBjAHQAbwByAGkAbwAOLgcAAAAFAAAABwAAAAYAAAADAAAACAAAAAcAAAAHAAAABAAAAAcAAAAEAAAACAAAAAcAAAADAAAABAAAAAkAAAADAAAABQAAAAcAAAAGAAAABAAAAAgAAAAFAAAAAwAAAAgAAABLAAAAQAAAADAAAAAFAAAAIAAAAAEAAAABAAAAEAAAAAAAAAAAAAAAQAEAAKAAAAAAAAAAAAAAAEABAACgAAAAJQAAAAwAAAACAAAAJwAAABgAAAAFAAAAAAAAAP///wAAAAAAJQAAAAwAAAAFAAAATAAAAGQAAAAOAAAAiwAAAOoAAACbAAAADgAAAIsAAADdAAAAEQAAACEA8AAAAAAAAAAAAAAAgD8AAAAAAAAAAAAAgD8AAAAAAAAAAAAAAAAAAAAAAAAAAAAAAAAAAAAAAAAAACUAAAAMAAAAAAAAgCgAAAAMAAAABQAAACUAAAAMAAAAAQAAABgAAAAMAAAAAAAAABIAAAAMAAAAAQAAABYAAAAMAAAAAAAAAFQAAAAUAQAADwAAAIsAAADpAAAAmwAAAAEAAABVVY9BhfaOQQ8AAACLAAAAIQAAAEwAAAAEAAAADgAAAIsAAADrAAAAnAAAAJAAAABGAGkAcgBtAGEAZABvACAAcABvAHIAOgAgAEoAQQBJAFIAIABBAE4AVABPAE4ASQBPACAARABFACAATABJAE0AQQA0LgYAAAADAAAABQAAAAsAAAAHAAAACAAAAAgAAAAEAAAACAAAAAgAAAAFAAAAAwAAAAQAAAAFAAAACAAAAAMAAAAIAAAABAAAAAgAAAAKAAAABwAAAAoAAAAKAAAAAwAAAAoAAAAEAAAACQAAAAcAAAAEAAAABgAAAAMAAAAMAAAACAAAABYAAAAMAAAAAAAAACUAAAAMAAAAAgAAAA4AAAAUAAAAAAAAABAAAAAUAAAA</Object>
  <Object Id="idInvalidSigLnImg">AQAAAGwAAAAAAAAAAAAAAD8BAACfAAAAAAAAAAAAAABmFgAALAsAACBFTUYAAAEAk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AgEAAFYAAAAwAAAAOwAAAN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AwEAAFcAAAAlAAAADAAAAAQAAABUAAAAxAAAADEAAAA7AAAAAQEAAFYAAAABAAAAVVWPQYX2jkExAAAAOwAAABQAAABMAAAAAAAAAAAAAAAAAAAA//////////90AAAASgBBAEkAUgAgAEEATgBUAE8ATgBJAE8AIABEAEUAIABMAEkATQBBAAcAAAANAAAABQAAAAwAAAAFAAAADQAAAA8AAAAKAAAADwAAAA8AAAAFAAAADwAAAAUAAAAOAAAACgAAAAUAAAAJAAAABQAAABIAAAAN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JkAAABxAAAAAQAAAFVVj0GF9o5BDwAAAGEAAAAUAAAATAAAAAAAAAAAAAAAAAAAAP//////////dAAAAEoAQQBJAFIAIABBAE4AVABPAE4ASQBPACAARABFACAATABJAE0AQQAFAAAACAAAAAMAAAAIAAAABAAAAAgAAAAKAAAABwAAAAoAAAAKAAAAAwAAAAoAAAAEAAAACQAAAAcAAAAEAAAABgAAAAMAAAAM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OQAAAAPAAAAdgAAAJ8AAACGAAAAAQAAAFVVj0GF9o5BDwAAAHYAAAAZAAAATAAAAAAAAAAAAAAAAAAAAP//////////gAAAAFAAcgBlAHMAaQBkAGUAbgB0AGUAIABkAGUAbAAgAEQAaQByAGUAYwB0AG8AcgBpAG8AAAAHAAAABQAAAAcAAAAGAAAAAwAAAAgAAAAHAAAABwAAAAQAAAAHAAAABAAAAAgAAAAHAAAAAwAAAAQAAAAJAAAAAwAAAAUAAAAHAAAABgAAAAQAAAAIAAAABQAAAAMAAAAIAAAASwAAAEAAAAAwAAAABQAAACAAAAABAAAAAQAAABAAAAAAAAAAAAAAAEABAACgAAAAAAAAAAAAAABAAQAAoAAAACUAAAAMAAAAAgAAACcAAAAYAAAABQAAAAAAAAD///8AAAAAACUAAAAMAAAABQAAAEwAAABkAAAADgAAAIsAAADqAAAAmwAAAA4AAACLAAAA3QAAABEAAAAhAPAAAAAAAAAAAAAAAIA/AAAAAAAAAAAAAIA/AAAAAAAAAAAAAAAAAAAAAAAAAAAAAAAAAAAAAAAAAAAlAAAADAAAAAAAAIAoAAAADAAAAAUAAAAlAAAADAAAAAEAAAAYAAAADAAAAAAAAAASAAAADAAAAAEAAAAWAAAADAAAAAAAAABUAAAAFAEAAA8AAACLAAAA6QAAAJsAAAABAAAAVVWPQYX2jkEPAAAAiwAAACEAAABMAAAABAAAAA4AAACLAAAA6wAAAJwAAACQAAAARgBpAHIAbQBhAGQAbwAgAHAAbwByADoAIABKAEEASQBSACAAQQBOAFQATwBOAEkATwAgAEQARQAgAEwASQBNAEEAAAAGAAAAAwAAAAUAAAALAAAABwAAAAgAAAAIAAAABAAAAAgAAAAIAAAABQAAAAMAAAAEAAAABQAAAAgAAAADAAAACAAAAAQAAAAIAAAACgAAAAcAAAAKAAAACgAAAAMAAAAKAAAABAAAAAkAAAAHAAAABAAAAAYAAAADAAAADA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Índice</vt:lpstr>
      <vt:lpstr>1. Deudas financieras</vt:lpstr>
      <vt:lpstr>2. Deudas comerciales</vt:lpstr>
      <vt:lpstr>3. Otras cuentas por pagar</vt:lpstr>
      <vt:lpstr>Índice!Área_de_impresión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WIN-11</cp:lastModifiedBy>
  <cp:lastPrinted>2024-11-15T16:36:24Z</cp:lastPrinted>
  <dcterms:created xsi:type="dcterms:W3CDTF">2024-07-31T16:30:15Z</dcterms:created>
  <dcterms:modified xsi:type="dcterms:W3CDTF">2025-11-13T13:37:36Z</dcterms:modified>
</cp:coreProperties>
</file>