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-11\Desktop\GRUPO CONCEPCION\FRIGORIFICO CONCEPCION S.A\MERCADO DE VALORES\INFORMACION FINANCIERA\INFORMES ANUALES\2025\"/>
    </mc:Choice>
  </mc:AlternateContent>
  <xr:revisionPtr revIDLastSave="0" documentId="13_ncr:1_{00F47AC2-AC5D-462F-994D-23C3BC973946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1" l="1"/>
  <c r="F93" i="1"/>
  <c r="F92" i="1"/>
  <c r="F91" i="1"/>
  <c r="F86" i="1"/>
  <c r="E86" i="1"/>
  <c r="D86" i="1"/>
  <c r="G93" i="1" l="1"/>
  <c r="D95" i="1"/>
  <c r="G94" i="1" l="1"/>
  <c r="G92" i="1" l="1"/>
  <c r="G91" i="1"/>
  <c r="G95" i="1" l="1"/>
</calcChain>
</file>

<file path=xl/sharedStrings.xml><?xml version="1.0" encoding="utf-8"?>
<sst xmlns="http://schemas.openxmlformats.org/spreadsheetml/2006/main" count="204" uniqueCount="153">
  <si>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</si>
  <si>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</si>
  <si>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</si>
  <si>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</si>
  <si>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</si>
  <si>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</si>
  <si>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</si>
  <si>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</si>
  <si>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</si>
  <si>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</si>
  <si>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</si>
  <si>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</si>
  <si>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</si>
  <si>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</si>
  <si>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</si>
  <si>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</si>
  <si>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</si>
  <si>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</si>
  <si>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</si>
  <si>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</si>
  <si>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</si>
  <si>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</si>
  <si>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</si>
  <si>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</si>
  <si>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</si>
  <si>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</si>
  <si>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</si>
  <si>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</si>
  <si>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</si>
  <si>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</si>
  <si>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</si>
  <si>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</si>
  <si>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</si>
  <si>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</si>
  <si>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</si>
  <si>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</si>
  <si>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</si>
  <si>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</si>
  <si>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</si>
  <si>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</si>
  <si>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</si>
  <si>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</si>
  <si>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</si>
  <si>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</si>
  <si>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</si>
  <si>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</si>
  <si>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</si>
  <si>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</si>
  <si>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</si>
  <si>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</si>
  <si>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</si>
  <si>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</si>
  <si>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</si>
  <si>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</si>
  <si>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</si>
  <si>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</si>
  <si>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</si>
  <si>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</si>
  <si>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</si>
  <si>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</si>
  <si>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</si>
  <si>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</si>
  <si>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</si>
  <si>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</si>
  <si>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</si>
  <si>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</si>
  <si>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</si>
  <si>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</si>
  <si>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</si>
  <si>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</si>
  <si>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</si>
  <si>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</si>
  <si>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</si>
  <si>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</si>
  <si>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</si>
  <si>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</si>
  <si>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</si>
  <si>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</si>
  <si>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</si>
  <si>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</si>
  <si>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</si>
  <si>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</si>
  <si>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</si>
  <si>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</si>
  <si>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</si>
  <si>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</si>
  <si>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</si>
  <si>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</si>
  <si>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</si>
  <si>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</si>
  <si>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</si>
  <si>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</si>
  <si>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</si>
  <si>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GERENTE - COMERCIO EXTERIOR </t>
  </si>
  <si>
    <t>CARLOS MAGNO FREDERICO</t>
  </si>
  <si>
    <t>GERENTE - AUDITORIA INTERNA</t>
  </si>
  <si>
    <t>GERENTE - CONTABILIDAD</t>
  </si>
  <si>
    <t>GERENTE - RECURSOS HUMANOS</t>
  </si>
  <si>
    <t>JODAIR PEREIRA</t>
  </si>
  <si>
    <t>GERENTE - GENERAL</t>
  </si>
  <si>
    <t>MARCOS ANDRE HERMANN</t>
  </si>
  <si>
    <t>GERENTE - COMERCIAL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</si>
  <si>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</si>
  <si>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</si>
  <si>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</si>
  <si>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</si>
  <si>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</si>
  <si>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</si>
  <si>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</si>
  <si>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</si>
  <si>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</si>
  <si>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</si>
  <si>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</si>
  <si>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</si>
  <si>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</si>
  <si>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</si>
  <si>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</si>
  <si>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</si>
  <si>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</si>
  <si>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</si>
  <si>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</si>
  <si>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</si>
  <si>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</si>
  <si>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</si>
  <si>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</si>
  <si>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</si>
  <si>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</si>
  <si>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</si>
  <si>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</si>
  <si>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</si>
  <si>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</si>
  <si>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</si>
  <si>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</si>
  <si>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</si>
  <si>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RENAN PRADO DURAN DE LIMA</t>
  </si>
  <si>
    <t xml:space="preserve">RENAN PRADO DURAN DE LIMA </t>
  </si>
  <si>
    <t xml:space="preserve">PEDRO CASSILDO PASCUTTI </t>
  </si>
  <si>
    <t>Matricula juridica 1051, No.8 folio 82, Sección Comercio</t>
  </si>
  <si>
    <t>Matricula juridica 1051, No.9, folio 94 - 103, Sección Comercio</t>
  </si>
  <si>
    <t xml:space="preserve">Matrícula Jurídica Nº 1051, Serie Comercial, bajo el Nº 10 folio 104 al 119. </t>
  </si>
  <si>
    <t>GABRIEL CORDOVA</t>
  </si>
  <si>
    <t>AUDITOR EXTERNO INDEPENDIENTE DESIGNADO:</t>
  </si>
  <si>
    <t>NUMERO DE INSCRIPCION EN EL REGISTRO DE LA S.I.V.</t>
  </si>
  <si>
    <t>N° AE-002</t>
  </si>
  <si>
    <t>PRICEWATERHOUSE COOPERS S.R.L.</t>
  </si>
  <si>
    <t>Presidente del Directorio</t>
  </si>
  <si>
    <t>FERNANDO AGUILERA</t>
  </si>
  <si>
    <t>Matrícula Jurídica Nº 1051, Serie Comercial, bajo el Nº 11 folio 120 siguientes</t>
  </si>
  <si>
    <t>MARCOS CIRILO ROTELA ROBLES</t>
  </si>
  <si>
    <t>CONTADOR</t>
  </si>
  <si>
    <t>OPER LLORENS MARTINEZ FERNANDEZ</t>
  </si>
  <si>
    <t>INFORMACIÓN AL 31 DE DICIEMBRE DE 2025</t>
  </si>
  <si>
    <t>Matrícula Jurídica Nº 1051, Serie Comercial, bajo el Nº 12 folio 138 siguientes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</si>
</sst>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sz val="9"/>
      <color theme="1"/>
      <name val="Calibri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justify" vertical="center"/>
    </xf>
    <xf numFmtId="14" fontId="6" fillId="2" borderId="0" xfId="0" applyNumberFormat="1" applyFont="1" applyFill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41" fontId="10" fillId="0" borderId="6" xfId="0" applyNumberFormat="1" applyFont="1" applyBorder="1" applyAlignment="1">
      <alignment horizontal="left"/>
    </xf>
    <xf numFmtId="41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6" xfId="0" applyFont="1" applyBorder="1"/>
    <xf numFmtId="41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41" fontId="10" fillId="0" borderId="0" xfId="0" applyNumberFormat="1" applyFont="1"/>
    <xf numFmtId="0" fontId="11" fillId="0" borderId="6" xfId="0" applyFont="1" applyBorder="1" applyAlignment="1">
      <alignment horizontal="justify" vertical="center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41" fontId="10" fillId="0" borderId="11" xfId="1" applyFont="1" applyBorder="1"/>
    <xf numFmtId="0" fontId="10" fillId="0" borderId="11" xfId="0" applyFont="1" applyBorder="1" applyAlignment="1">
      <alignment horizontal="center"/>
    </xf>
    <xf numFmtId="41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41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2" fillId="0" borderId="0" xfId="0" applyFont="1"/>
    <xf numFmtId="10" fontId="10" fillId="0" borderId="14" xfId="2" applyNumberFormat="1" applyFont="1" applyBorder="1"/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8" xfId="3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203703</xdr:colOff>
      <xdr:row>0</xdr:row>
      <xdr:rowOff>90533</xdr:rowOff>
    </xdr:from>
    <xdr:to>
      <xdr:col>2</xdr:col>
      <xdr:colOff>1570106</xdr:colOff>
      <xdr:row>8</xdr:row>
      <xdr:rowOff>113167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762" y="90533"/>
          <a:ext cx="1366403" cy="1290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H105"/>
  <sheetViews>
    <sheetView showGridLines="0" tabSelected="1" topLeftCell="A85" zoomScaleNormal="100" workbookViewId="0">
      <selection activeCell="G103" sqref="G103"/>
    </sheetView>
  </sheetViews>
  <sheetFormatPr baseColWidth="10" defaultColWidth="11.44140625" defaultRowHeight="11.4" x14ac:dyDescent="0.2"/>
  <cols>
    <col min="1" max="1" width="1.33203125" style="1" customWidth="1"/>
    <col min="2" max="2" width="2.6640625" style="4" customWidth="1"/>
    <col min="3" max="3" width="36.109375" style="1" customWidth="1"/>
    <col min="4" max="4" width="36.6640625" style="1" bestFit="1" customWidth="1"/>
    <col min="5" max="5" width="22.33203125" style="1" customWidth="1"/>
    <col min="6" max="6" width="39" style="1" customWidth="1"/>
    <col min="7" max="7" width="18.6640625" style="1" customWidth="1"/>
    <col min="8" max="8" width="25.44140625" style="1" customWidth="1"/>
    <col min="9" max="16384" width="11.44140625" style="1"/>
  </cols>
  <sheetData>
    <row r="8" spans="2:8" ht="21" x14ac:dyDescent="0.4">
      <c r="C8" s="72" t="s">
        <v>0</v>
      </c>
      <c r="D8" s="72"/>
      <c r="E8" s="72"/>
      <c r="F8" s="72"/>
      <c r="G8" s="72"/>
      <c r="H8" s="72"/>
    </row>
    <row r="10" spans="2:8" ht="22.95" customHeight="1" x14ac:dyDescent="0.2">
      <c r="C10" s="58" t="s">
        <v>1</v>
      </c>
      <c r="D10" s="59"/>
      <c r="E10" s="59"/>
      <c r="F10" s="59"/>
      <c r="G10" s="59"/>
      <c r="H10" s="59"/>
    </row>
    <row r="12" spans="2:8" ht="12" x14ac:dyDescent="0.25">
      <c r="C12" s="5" t="s">
        <v>151</v>
      </c>
    </row>
    <row r="13" spans="2:8" x14ac:dyDescent="0.2">
      <c r="G13" s="2"/>
    </row>
    <row r="14" spans="2:8" ht="20.399999999999999" customHeight="1" x14ac:dyDescent="0.25">
      <c r="B14" s="6" t="s">
        <v>2</v>
      </c>
      <c r="C14" s="58" t="s">
        <v>3</v>
      </c>
      <c r="D14" s="59"/>
      <c r="E14" s="59"/>
      <c r="F14" s="59"/>
      <c r="G14" s="59"/>
      <c r="H14" s="59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</v>
      </c>
    </row>
    <row r="17" spans="2:8" ht="12" x14ac:dyDescent="0.25">
      <c r="B17" s="6" t="s">
        <v>7</v>
      </c>
      <c r="C17" s="73" t="s">
        <v>8</v>
      </c>
      <c r="D17" s="73"/>
      <c r="E17" s="73"/>
      <c r="F17" s="73"/>
      <c r="G17" s="73"/>
      <c r="H17" s="73"/>
    </row>
    <row r="18" spans="2:8" x14ac:dyDescent="0.2">
      <c r="C18" s="3"/>
    </row>
    <row r="19" spans="2:8" ht="24" customHeight="1" thickBot="1" x14ac:dyDescent="0.25">
      <c r="B19" s="1"/>
      <c r="C19" s="58" t="s">
        <v>9</v>
      </c>
      <c r="D19" s="59"/>
      <c r="E19" s="59"/>
      <c r="F19" s="59"/>
      <c r="G19" s="59"/>
      <c r="H19" s="59"/>
    </row>
    <row r="20" spans="2:8" ht="27.6" customHeight="1" thickTop="1" thickBot="1" x14ac:dyDescent="0.25">
      <c r="B20" s="1"/>
      <c r="C20" s="7" t="s">
        <v>10</v>
      </c>
      <c r="D20" s="8" t="s">
        <v>11</v>
      </c>
      <c r="E20" s="8" t="s">
        <v>12</v>
      </c>
      <c r="F20" s="9" t="s">
        <v>13</v>
      </c>
      <c r="G20" s="8" t="s">
        <v>14</v>
      </c>
      <c r="H20" s="10" t="s">
        <v>15</v>
      </c>
    </row>
    <row r="21" spans="2:8" ht="23.4" thickTop="1" x14ac:dyDescent="0.2">
      <c r="B21" s="1"/>
      <c r="C21" s="11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4.200000000000003" x14ac:dyDescent="0.2">
      <c r="B22" s="1"/>
      <c r="C22" s="11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2.8" x14ac:dyDescent="0.2">
      <c r="B23" s="1"/>
      <c r="C23" s="11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2.8" x14ac:dyDescent="0.2">
      <c r="B24" s="1"/>
      <c r="C24" s="11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2.8" x14ac:dyDescent="0.2">
      <c r="B25" s="1"/>
      <c r="C25" s="11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1.2" customHeight="1" x14ac:dyDescent="0.2">
      <c r="B26" s="1"/>
      <c r="C26" s="11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28.2" customHeight="1" x14ac:dyDescent="0.2">
      <c r="B27" s="1"/>
      <c r="C27" s="11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29.4" customHeight="1" x14ac:dyDescent="0.2">
      <c r="B28" s="1"/>
      <c r="C28" s="11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ht="23.4" customHeight="1" x14ac:dyDescent="0.2">
      <c r="B29" s="1"/>
      <c r="C29" s="11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2.8" x14ac:dyDescent="0.2">
      <c r="B30" s="1"/>
      <c r="C30" s="11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2.8" x14ac:dyDescent="0.2">
      <c r="B31" s="1"/>
      <c r="C31" s="11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2.8" x14ac:dyDescent="0.2">
      <c r="B32" s="1"/>
      <c r="C32" s="11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2:8" ht="22.8" x14ac:dyDescent="0.2">
      <c r="B33" s="1"/>
      <c r="C33" s="11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2:8" ht="22.8" x14ac:dyDescent="0.2">
      <c r="B34" s="1"/>
      <c r="C34" s="11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2:8" ht="31.95" customHeight="1" x14ac:dyDescent="0.2">
      <c r="B35" s="1"/>
      <c r="C35" s="11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2:8" ht="31.95" customHeight="1" x14ac:dyDescent="0.2">
      <c r="B36" s="1"/>
      <c r="C36" s="11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2:8" ht="43.2" customHeight="1" x14ac:dyDescent="0.2">
      <c r="B37" s="1"/>
      <c r="C37" s="11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2:8" ht="43.2" customHeight="1" x14ac:dyDescent="0.2">
      <c r="B38" s="1"/>
      <c r="C38" s="11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2:8" ht="43.2" customHeight="1" x14ac:dyDescent="0.2">
      <c r="B39" s="1"/>
      <c r="C39" s="11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2:8" ht="43.2" customHeight="1" x14ac:dyDescent="0.2">
      <c r="B40" s="1"/>
      <c r="C40" s="11" t="s">
        <v>49</v>
      </c>
      <c r="D40" s="19">
        <v>295</v>
      </c>
      <c r="E40" s="20">
        <v>43678</v>
      </c>
      <c r="F40" s="21" t="s">
        <v>36</v>
      </c>
      <c r="G40" s="17">
        <v>43696</v>
      </c>
      <c r="H40" s="21" t="s">
        <v>52</v>
      </c>
    </row>
    <row r="41" spans="2:8" ht="43.2" customHeight="1" x14ac:dyDescent="0.2">
      <c r="B41" s="1"/>
      <c r="C41" s="11" t="s">
        <v>132</v>
      </c>
      <c r="D41" s="19">
        <v>164</v>
      </c>
      <c r="E41" s="20">
        <v>44298</v>
      </c>
      <c r="F41" s="21" t="s">
        <v>36</v>
      </c>
      <c r="G41" s="17">
        <v>44390</v>
      </c>
      <c r="H41" s="21" t="s">
        <v>133</v>
      </c>
    </row>
    <row r="42" spans="2:8" ht="43.2" customHeight="1" x14ac:dyDescent="0.2">
      <c r="B42" s="1"/>
      <c r="C42" s="11" t="s">
        <v>132</v>
      </c>
      <c r="D42" s="19">
        <v>274</v>
      </c>
      <c r="E42" s="20">
        <v>44455</v>
      </c>
      <c r="F42" s="21" t="s">
        <v>36</v>
      </c>
      <c r="G42" s="17">
        <v>44706</v>
      </c>
      <c r="H42" s="21" t="s">
        <v>137</v>
      </c>
    </row>
    <row r="43" spans="2:8" ht="43.2" customHeight="1" x14ac:dyDescent="0.2">
      <c r="B43" s="1"/>
      <c r="C43" s="11" t="s">
        <v>132</v>
      </c>
      <c r="D43" s="19">
        <v>119</v>
      </c>
      <c r="E43" s="20">
        <v>44748</v>
      </c>
      <c r="F43" s="21" t="s">
        <v>36</v>
      </c>
      <c r="G43" s="17">
        <v>44987</v>
      </c>
      <c r="H43" s="21" t="s">
        <v>138</v>
      </c>
    </row>
    <row r="44" spans="2:8" ht="43.2" customHeight="1" x14ac:dyDescent="0.2">
      <c r="B44" s="1"/>
      <c r="C44" s="11" t="s">
        <v>132</v>
      </c>
      <c r="D44" s="19">
        <v>153</v>
      </c>
      <c r="E44" s="20">
        <v>45098</v>
      </c>
      <c r="F44" s="21" t="s">
        <v>36</v>
      </c>
      <c r="G44" s="17">
        <v>45308</v>
      </c>
      <c r="H44" s="39" t="s">
        <v>139</v>
      </c>
    </row>
    <row r="45" spans="2:8" ht="43.2" customHeight="1" x14ac:dyDescent="0.2">
      <c r="B45" s="1"/>
      <c r="C45" s="11" t="s">
        <v>132</v>
      </c>
      <c r="D45" s="19">
        <v>109</v>
      </c>
      <c r="E45" s="20">
        <v>45544</v>
      </c>
      <c r="F45" s="21" t="s">
        <v>36</v>
      </c>
      <c r="G45" s="17">
        <v>45716</v>
      </c>
      <c r="H45" s="39" t="s">
        <v>147</v>
      </c>
    </row>
    <row r="46" spans="2:8" ht="43.2" customHeight="1" x14ac:dyDescent="0.2">
      <c r="B46" s="1"/>
      <c r="C46" s="11" t="s">
        <v>132</v>
      </c>
      <c r="D46" s="54">
        <v>521</v>
      </c>
      <c r="E46" s="20">
        <v>45916</v>
      </c>
      <c r="F46" s="21" t="s">
        <v>36</v>
      </c>
      <c r="G46" s="17">
        <v>45933</v>
      </c>
      <c r="H46" s="39" t="s">
        <v>152</v>
      </c>
    </row>
    <row r="47" spans="2:8" ht="9.6" customHeight="1" x14ac:dyDescent="0.2">
      <c r="B47" s="1"/>
      <c r="C47" s="22"/>
      <c r="D47" s="23"/>
      <c r="E47" s="24"/>
      <c r="F47" s="25"/>
      <c r="G47" s="26"/>
      <c r="H47" s="25"/>
    </row>
    <row r="48" spans="2:8" ht="17.399999999999999" customHeight="1" x14ac:dyDescent="0.25">
      <c r="B48" s="6" t="s">
        <v>53</v>
      </c>
      <c r="C48" s="27" t="s">
        <v>54</v>
      </c>
      <c r="D48" s="66" t="s">
        <v>55</v>
      </c>
      <c r="E48" s="67"/>
      <c r="F48" s="67"/>
      <c r="G48" s="67"/>
      <c r="H48" s="68"/>
    </row>
    <row r="49" spans="2:8" ht="24" customHeight="1" x14ac:dyDescent="0.25">
      <c r="B49" s="6" t="s">
        <v>56</v>
      </c>
      <c r="C49" s="28" t="s">
        <v>57</v>
      </c>
      <c r="D49" s="69" t="s">
        <v>58</v>
      </c>
      <c r="E49" s="69"/>
      <c r="F49" s="69"/>
      <c r="G49" s="69"/>
      <c r="H49" s="69"/>
    </row>
    <row r="50" spans="2:8" ht="27.6" customHeight="1" x14ac:dyDescent="0.25">
      <c r="B50" s="6" t="s">
        <v>59</v>
      </c>
      <c r="C50" s="29" t="s">
        <v>60</v>
      </c>
      <c r="D50" s="70" t="s">
        <v>61</v>
      </c>
      <c r="E50" s="71"/>
      <c r="F50" s="71"/>
      <c r="G50" s="71"/>
      <c r="H50" s="71"/>
    </row>
    <row r="51" spans="2:8" ht="17.399999999999999" customHeight="1" x14ac:dyDescent="0.25">
      <c r="B51" s="6" t="s">
        <v>62</v>
      </c>
      <c r="C51" s="27" t="s">
        <v>63</v>
      </c>
      <c r="D51" s="66" t="s">
        <v>64</v>
      </c>
      <c r="E51" s="67"/>
      <c r="F51" s="67"/>
      <c r="G51" s="67"/>
      <c r="H51" s="68"/>
    </row>
    <row r="52" spans="2:8" ht="17.399999999999999" customHeight="1" x14ac:dyDescent="0.25">
      <c r="B52" s="6" t="s">
        <v>65</v>
      </c>
      <c r="C52" s="27" t="s">
        <v>66</v>
      </c>
      <c r="D52" s="55" t="s">
        <v>67</v>
      </c>
      <c r="E52" s="56"/>
      <c r="F52" s="56"/>
      <c r="G52" s="56"/>
      <c r="H52" s="57"/>
    </row>
    <row r="53" spans="2:8" ht="17.399999999999999" customHeight="1" x14ac:dyDescent="0.25">
      <c r="B53" s="6" t="s">
        <v>68</v>
      </c>
      <c r="C53" s="27" t="s">
        <v>69</v>
      </c>
      <c r="D53" s="55" t="s">
        <v>67</v>
      </c>
      <c r="E53" s="56"/>
      <c r="F53" s="56"/>
      <c r="G53" s="56"/>
      <c r="H53" s="57"/>
    </row>
    <row r="54" spans="2:8" ht="17.399999999999999" customHeight="1" x14ac:dyDescent="0.25">
      <c r="B54" s="6" t="s">
        <v>70</v>
      </c>
      <c r="C54" s="27" t="s">
        <v>71</v>
      </c>
      <c r="D54" s="60" t="s">
        <v>72</v>
      </c>
      <c r="E54" s="61"/>
      <c r="F54" s="61"/>
      <c r="G54" s="61"/>
      <c r="H54" s="62"/>
    </row>
    <row r="55" spans="2:8" ht="17.399999999999999" customHeight="1" x14ac:dyDescent="0.25">
      <c r="B55" s="6" t="s">
        <v>73</v>
      </c>
      <c r="C55" s="27" t="s">
        <v>74</v>
      </c>
      <c r="D55" s="63" t="s">
        <v>75</v>
      </c>
      <c r="E55" s="64"/>
      <c r="F55" s="64"/>
      <c r="G55" s="64"/>
      <c r="H55" s="65"/>
    </row>
    <row r="56" spans="2:8" ht="33" customHeight="1" x14ac:dyDescent="0.2"/>
    <row r="57" spans="2:8" ht="22.2" customHeight="1" x14ac:dyDescent="0.25">
      <c r="B57" s="6" t="s">
        <v>76</v>
      </c>
      <c r="C57" s="58" t="s">
        <v>77</v>
      </c>
      <c r="D57" s="59"/>
      <c r="E57" s="59"/>
      <c r="F57" s="59"/>
      <c r="G57" s="59"/>
      <c r="H57" s="59"/>
    </row>
    <row r="58" spans="2:8" ht="5.4" customHeight="1" x14ac:dyDescent="0.2"/>
    <row r="59" spans="2:8" ht="12" x14ac:dyDescent="0.25">
      <c r="C59" s="40" t="s">
        <v>78</v>
      </c>
      <c r="D59" s="74" t="s">
        <v>79</v>
      </c>
      <c r="E59" s="75"/>
      <c r="F59" s="75"/>
      <c r="G59" s="75"/>
      <c r="H59" s="76"/>
    </row>
    <row r="61" spans="2:8" x14ac:dyDescent="0.2">
      <c r="C61" s="1" t="s">
        <v>80</v>
      </c>
      <c r="D61" s="1" t="s">
        <v>81</v>
      </c>
    </row>
    <row r="62" spans="2:8" x14ac:dyDescent="0.2">
      <c r="C62" s="1" t="s">
        <v>82</v>
      </c>
      <c r="D62" s="1" t="s">
        <v>81</v>
      </c>
    </row>
    <row r="63" spans="2:8" x14ac:dyDescent="0.2">
      <c r="C63" s="1" t="s">
        <v>83</v>
      </c>
      <c r="D63" s="1" t="s">
        <v>84</v>
      </c>
    </row>
    <row r="64" spans="2:8" x14ac:dyDescent="0.2">
      <c r="C64" s="1" t="s">
        <v>85</v>
      </c>
      <c r="D64" s="1" t="s">
        <v>100</v>
      </c>
    </row>
    <row r="65" spans="3:4" x14ac:dyDescent="0.2">
      <c r="C65" s="1" t="s">
        <v>85</v>
      </c>
      <c r="D65" s="1" t="s">
        <v>134</v>
      </c>
    </row>
    <row r="66" spans="3:4" x14ac:dyDescent="0.2">
      <c r="C66" s="1" t="s">
        <v>85</v>
      </c>
      <c r="D66" s="1" t="s">
        <v>86</v>
      </c>
    </row>
    <row r="67" spans="3:4" x14ac:dyDescent="0.2">
      <c r="C67" s="1" t="s">
        <v>85</v>
      </c>
      <c r="D67" s="1" t="s">
        <v>87</v>
      </c>
    </row>
    <row r="68" spans="3:4" x14ac:dyDescent="0.2">
      <c r="C68" s="1" t="s">
        <v>88</v>
      </c>
      <c r="D68" s="1" t="s">
        <v>89</v>
      </c>
    </row>
    <row r="69" spans="3:4" x14ac:dyDescent="0.2">
      <c r="C69" s="1" t="s">
        <v>90</v>
      </c>
      <c r="D69" s="1" t="s">
        <v>131</v>
      </c>
    </row>
    <row r="70" spans="3:4" ht="25.95" customHeight="1" x14ac:dyDescent="0.25">
      <c r="C70" s="5" t="s">
        <v>91</v>
      </c>
    </row>
    <row r="71" spans="3:4" x14ac:dyDescent="0.2">
      <c r="C71" s="1" t="s">
        <v>92</v>
      </c>
      <c r="D71" s="1" t="s">
        <v>140</v>
      </c>
    </row>
    <row r="72" spans="3:4" x14ac:dyDescent="0.2">
      <c r="C72" s="1" t="s">
        <v>93</v>
      </c>
      <c r="D72" s="1" t="s">
        <v>94</v>
      </c>
    </row>
    <row r="73" spans="3:4" x14ac:dyDescent="0.2">
      <c r="C73" s="1" t="s">
        <v>95</v>
      </c>
      <c r="D73" s="1" t="s">
        <v>130</v>
      </c>
    </row>
    <row r="74" spans="3:4" x14ac:dyDescent="0.2">
      <c r="C74" s="1" t="s">
        <v>96</v>
      </c>
      <c r="D74" s="1" t="s">
        <v>148</v>
      </c>
    </row>
    <row r="75" spans="3:4" x14ac:dyDescent="0.2">
      <c r="C75" s="1" t="s">
        <v>149</v>
      </c>
      <c r="D75" s="1" t="s">
        <v>150</v>
      </c>
    </row>
    <row r="76" spans="3:4" x14ac:dyDescent="0.2">
      <c r="C76" s="1" t="s">
        <v>97</v>
      </c>
      <c r="D76" s="1" t="s">
        <v>98</v>
      </c>
    </row>
    <row r="77" spans="3:4" x14ac:dyDescent="0.2">
      <c r="C77" s="1" t="s">
        <v>99</v>
      </c>
      <c r="D77" s="1" t="s">
        <v>100</v>
      </c>
    </row>
    <row r="78" spans="3:4" x14ac:dyDescent="0.2">
      <c r="C78" s="1" t="s">
        <v>101</v>
      </c>
      <c r="D78" s="1" t="s">
        <v>146</v>
      </c>
    </row>
    <row r="79" spans="3:4" x14ac:dyDescent="0.2">
      <c r="C79" s="1" t="s">
        <v>102</v>
      </c>
      <c r="D79" s="1" t="s">
        <v>103</v>
      </c>
    </row>
    <row r="80" spans="3:4" x14ac:dyDescent="0.2">
      <c r="C80" s="1" t="s">
        <v>104</v>
      </c>
      <c r="D80" s="1" t="s">
        <v>105</v>
      </c>
    </row>
    <row r="81" spans="2:8" x14ac:dyDescent="0.2">
      <c r="C81" s="1" t="s">
        <v>106</v>
      </c>
      <c r="D81" s="1" t="s">
        <v>107</v>
      </c>
    </row>
    <row r="83" spans="2:8" ht="17.399999999999999" customHeight="1" x14ac:dyDescent="0.25">
      <c r="B83" s="6" t="s">
        <v>108</v>
      </c>
      <c r="C83" s="58" t="s">
        <v>109</v>
      </c>
      <c r="D83" s="59"/>
      <c r="E83" s="59"/>
      <c r="F83" s="59"/>
      <c r="G83" s="59"/>
      <c r="H83" s="59"/>
    </row>
    <row r="84" spans="2:8" ht="6" customHeight="1" x14ac:dyDescent="0.2"/>
    <row r="85" spans="2:8" ht="24" x14ac:dyDescent="0.25">
      <c r="C85" s="50" t="s">
        <v>110</v>
      </c>
      <c r="D85" s="50" t="s">
        <v>111</v>
      </c>
      <c r="E85" s="50" t="s">
        <v>112</v>
      </c>
      <c r="F85" s="51" t="s">
        <v>113</v>
      </c>
      <c r="G85" s="51" t="s">
        <v>114</v>
      </c>
    </row>
    <row r="86" spans="2:8" ht="17.399999999999999" customHeight="1" x14ac:dyDescent="0.25">
      <c r="C86" s="30">
        <v>2482500000000</v>
      </c>
      <c r="D86" s="30">
        <f>+C86</f>
        <v>2482500000000</v>
      </c>
      <c r="E86" s="30">
        <f>+C86</f>
        <v>2482500000000</v>
      </c>
      <c r="F86" s="30">
        <f>+C86</f>
        <v>2482500000000</v>
      </c>
      <c r="G86" s="31">
        <v>100000000</v>
      </c>
    </row>
    <row r="87" spans="2:8" ht="6.6" customHeight="1" x14ac:dyDescent="0.2"/>
    <row r="88" spans="2:8" ht="22.2" customHeight="1" x14ac:dyDescent="0.2">
      <c r="C88" s="58" t="s">
        <v>115</v>
      </c>
      <c r="D88" s="59"/>
      <c r="E88" s="59"/>
      <c r="F88" s="59"/>
      <c r="G88" s="59"/>
      <c r="H88" s="59"/>
    </row>
    <row r="90" spans="2:8" ht="24" x14ac:dyDescent="0.25">
      <c r="B90" s="32" t="s">
        <v>116</v>
      </c>
      <c r="C90" s="40" t="s">
        <v>125</v>
      </c>
      <c r="D90" s="51" t="s">
        <v>126</v>
      </c>
      <c r="E90" s="50" t="s">
        <v>127</v>
      </c>
      <c r="F90" s="50" t="s">
        <v>128</v>
      </c>
      <c r="G90" s="50" t="s">
        <v>129</v>
      </c>
      <c r="H90" s="51" t="s">
        <v>117</v>
      </c>
    </row>
    <row r="91" spans="2:8" ht="12" x14ac:dyDescent="0.25">
      <c r="B91" s="33" t="s">
        <v>2</v>
      </c>
      <c r="C91" s="34" t="s">
        <v>118</v>
      </c>
      <c r="D91" s="35">
        <v>23562</v>
      </c>
      <c r="E91" s="36" t="s">
        <v>119</v>
      </c>
      <c r="F91" s="35">
        <f>+D91</f>
        <v>23562</v>
      </c>
      <c r="G91" s="35">
        <f>F91*G86</f>
        <v>2356200000000</v>
      </c>
      <c r="H91" s="37">
        <v>0.94920000000000004</v>
      </c>
    </row>
    <row r="92" spans="2:8" ht="12" x14ac:dyDescent="0.25">
      <c r="B92" s="33" t="s">
        <v>76</v>
      </c>
      <c r="C92" s="34" t="s">
        <v>120</v>
      </c>
      <c r="D92" s="35">
        <v>507</v>
      </c>
      <c r="E92" s="36" t="s">
        <v>119</v>
      </c>
      <c r="F92" s="31">
        <f>+D92</f>
        <v>507</v>
      </c>
      <c r="G92" s="35">
        <f>F92*G86</f>
        <v>50700000000</v>
      </c>
      <c r="H92" s="37">
        <v>2.0400000000000001E-2</v>
      </c>
    </row>
    <row r="93" spans="2:8" ht="12" x14ac:dyDescent="0.25">
      <c r="B93" s="33" t="s">
        <v>108</v>
      </c>
      <c r="C93" s="34" t="s">
        <v>135</v>
      </c>
      <c r="D93" s="35">
        <v>507</v>
      </c>
      <c r="E93" s="36" t="s">
        <v>119</v>
      </c>
      <c r="F93" s="31">
        <f>+D93</f>
        <v>507</v>
      </c>
      <c r="G93" s="35">
        <f>+F93*100000000</f>
        <v>50700000000</v>
      </c>
      <c r="H93" s="37">
        <v>2.0400000000000001E-2</v>
      </c>
    </row>
    <row r="94" spans="2:8" ht="12.6" thickBot="1" x14ac:dyDescent="0.3">
      <c r="B94" s="41" t="s">
        <v>121</v>
      </c>
      <c r="C94" s="42" t="s">
        <v>136</v>
      </c>
      <c r="D94" s="43">
        <v>249</v>
      </c>
      <c r="E94" s="44" t="s">
        <v>119</v>
      </c>
      <c r="F94" s="45">
        <f>+D94</f>
        <v>249</v>
      </c>
      <c r="G94" s="43">
        <f>F94*G86</f>
        <v>24900000000</v>
      </c>
      <c r="H94" s="46">
        <v>0.01</v>
      </c>
    </row>
    <row r="95" spans="2:8" ht="12.6" thickBot="1" x14ac:dyDescent="0.3">
      <c r="B95" s="47"/>
      <c r="C95" s="48"/>
      <c r="D95" s="49">
        <f>SUM(D91:D94)</f>
        <v>24825</v>
      </c>
      <c r="E95" s="48"/>
      <c r="F95" s="49"/>
      <c r="G95" s="49">
        <f>+G92+G91+G93+G94</f>
        <v>2482500000000</v>
      </c>
      <c r="H95" s="53">
        <v>1</v>
      </c>
    </row>
    <row r="96" spans="2:8" ht="4.95" customHeight="1" x14ac:dyDescent="0.25">
      <c r="G96" s="38"/>
    </row>
    <row r="97" spans="2:8" ht="25.2" customHeight="1" x14ac:dyDescent="0.25">
      <c r="B97" s="6" t="s">
        <v>121</v>
      </c>
      <c r="C97" s="58" t="s">
        <v>122</v>
      </c>
      <c r="D97" s="59"/>
      <c r="E97" s="59"/>
      <c r="F97" s="59"/>
      <c r="G97" s="59"/>
      <c r="H97" s="59"/>
    </row>
    <row r="99" spans="2:8" x14ac:dyDescent="0.2">
      <c r="B99" s="4" t="s">
        <v>123</v>
      </c>
      <c r="C99" s="1" t="s">
        <v>141</v>
      </c>
      <c r="E99" s="52" t="s">
        <v>144</v>
      </c>
    </row>
    <row r="101" spans="2:8" x14ac:dyDescent="0.2">
      <c r="B101" s="4" t="s">
        <v>124</v>
      </c>
      <c r="C101" s="1" t="s">
        <v>142</v>
      </c>
      <c r="E101" s="52" t="s">
        <v>143</v>
      </c>
    </row>
    <row r="104" spans="2:8" ht="12" x14ac:dyDescent="0.25">
      <c r="G104" s="77" t="s">
        <v>118</v>
      </c>
      <c r="H104" s="77"/>
    </row>
    <row r="105" spans="2:8" x14ac:dyDescent="0.2">
      <c r="G105" s="78" t="s">
        <v>145</v>
      </c>
      <c r="H105" s="78"/>
    </row>
  </sheetData>
  <mergeCells count="20">
    <mergeCell ref="G104:H104"/>
    <mergeCell ref="G105:H105"/>
    <mergeCell ref="C8:H8"/>
    <mergeCell ref="C10:H10"/>
    <mergeCell ref="C14:H14"/>
    <mergeCell ref="C17:H17"/>
    <mergeCell ref="C19:H19"/>
    <mergeCell ref="D48:H48"/>
    <mergeCell ref="D49:H49"/>
    <mergeCell ref="D50:H50"/>
    <mergeCell ref="D51:H51"/>
    <mergeCell ref="D52:H52"/>
    <mergeCell ref="D53:H53"/>
    <mergeCell ref="C88:H88"/>
    <mergeCell ref="C97:H97"/>
    <mergeCell ref="D54:H54"/>
    <mergeCell ref="D55:H55"/>
    <mergeCell ref="C57:H57"/>
    <mergeCell ref="D59:H59"/>
    <mergeCell ref="C83:H83"/>
  </mergeCells>
  <hyperlinks>
    <hyperlink ref="D55" r:id="rId1" xr:uid="{00000000-0004-0000-0000-000000000000}"/>
  </hyperlinks>
  <pageMargins left="0.51181102362204722" right="0.31496062992125984" top="0.74803149606299213" bottom="0.74803149606299213" header="0.31496062992125984" footer="0.31496062992125984"/>
  <pageSetup paperSize="9" scale="60" orientation="portrait" horizontalDpi="0" verticalDpi="0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hmhAq5tarTDkTo8nvMhRwtNDC2uYgk2kF6o0VAGKh6s=</DigestValue>
    </Reference>
    <Reference Type="http://www.w3.org/2000/09/xmldsig#Object" URI="#idOfficeObject">
      <DigestMethod Algorithm="http://www.w3.org/2001/04/xmlenc#sha256"/>
      <DigestValue>azI2Vmzx9FxiMd9KiUSU0e3Rr4A8bDmurC3MuhRnt5w=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4Nt2in2feLwgIfONRW/VO3usmUfC8ILH3a3GoBNNhQc=</DigestValue>
    </Reference>
    <Reference Type="http://www.w3.org/2000/09/xmldsig#Object" URI="#idValidSigLnImg">
      <DigestMethod Algorithm="http://www.w3.org/2001/04/xmlenc#sha256"/>
      <DigestValue>YvN9rlN2+zco1s8+IBHlTleBWkJ9d2L9NOcScwXOj3Q=</DigestValue>
    </Reference>
    <Reference Type="http://www.w3.org/2000/09/xmldsig#Object" URI="#idInvalidSigLnImg">
      <DigestMethod Algorithm="http://www.w3.org/2001/04/xmlenc#sha256"/>
      <DigestValue>w9GOUOvKTErJhS+KaVrMm8KS3/5PY8qobWsRgjFNHGo=</DigestValue>
    </Reference>
  </SignedInfo>
  <SignatureValue>acj3c72efAMjLu3GzuHEOpIJaT4Zq6YQBGCa8M50P+Felzc4Dsxj6/5MNP5cR4B6sWV5voF5odxR
SJz43LiWBJV/N8d9nTkYH5C7fmDfsBE7UsBknaAyqfssf9iZFCx8OeMHq39CRySHcOWM9GYrFTft
Nq4EwyiKaWvZCobAJIM9zAZOMDoGHPK4HC7LJgXTV7GL276wAS0tziWj3r8b1lAy1yonl02aXho4
eXjrlXpL7x6fXkG8YmwI+FqiqdkuqdzFwaZimmhpc+jT5aA5/RQ3qtPDwDELlOKOA17GP33ZIvHH
AT4fve4MA+dUv//1QVTOFqx5o7HDSguWQDSarg==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IoetqSDjWrcbKoNmbaN8iAxxIzKlCJbEWZ0qFT6A/w0=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qRAld5yhbRSrsLakW1qwsqogR+QQlSDuKlShrZpJyhM=</DigestValue>
      </Reference>
      <Reference URI="/xl/drawings/vmlDrawing1.vml?ContentType=application/vnd.openxmlformats-officedocument.vmlDrawing">
        <DigestMethod Algorithm="http://www.w3.org/2001/04/xmlenc#sha256"/>
        <DigestValue>3Ashe8lNnktYjkL5obZ/wYpTARUCZKZWnS+LNQzfBE0=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media/image2.emf?ContentType=image/x-emf">
        <DigestMethod Algorithm="http://www.w3.org/2001/04/xmlenc#sha256"/>
        <DigestValue>MkWsVo+BLUpCApFREC6MPAtTbcNWo2zM5JGzobgMQ5Q=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oFrdfZ0qe/LsOzRq9H4Mal3Bc3S4g+CA5be/ERI3WII=</DigestValue>
      </Reference>
      <Reference URI="/xl/sharedStrings.xml?ContentType=application/vnd.openxmlformats-officedocument.spreadsheetml.sharedStrings+xml">
        <DigestMethod Algorithm="http://www.w3.org/2001/04/xmlenc#sha256"/>
        <DigestValue>TUZWD+AKFYYZCmk5RKsN3HJyy6orxymTqFgSVQQM8BY=</DigestValue>
      </Reference>
      <Reference URI="/xl/styles.xml?ContentType=application/vnd.openxmlformats-officedocument.spreadsheetml.styles+xml">
        <DigestMethod Algorithm="http://www.w3.org/2001/04/xmlenc#sha256"/>
        <DigestValue>NmuhJmBIHT/8v1/yqFUyEYsKlxqK5U/to5Tp0LJfGuM=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8Pr89Y3495zmVZOmtvx99D7CMpI2HUXeGAPBkbxD58c=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erx4OZzdCh90bK6oL4f+axo5hPLxgRplXx/TWlnzcAo=</DigestValue>
      </Reference>
      <Reference URI="/xl/worksheets/sheet1.xml?ContentType=application/vnd.openxmlformats-officedocument.spreadsheetml.worksheet+xml">
        <DigestMethod Algorithm="http://www.w3.org/2001/04/xmlenc#sha256"/>
        <DigestValue>SED7niO3LQ+BHuN8wsLiKfktRgwT6n7qhb8SFRtS98g=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2026-04-30T21:24:58Z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{A87805ED-DACD-4AED-BAB1-EB938F3BAD41}</SetupID>
          <SignatureText>JAIR ANTONIO DE LIMA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2026-04-30T21:24:58Z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h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w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AIBAABWAAAAMAAAADsAAADT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MBAABXAAAAJQAAAAwAAAAEAAAAVAAAAMQAAAAxAAAAOwAAAAEBAABWAAAAAQAAAFVVj0GF9o5BMQAAADsAAAAUAAAATAAAAAAAAAAAAAAAAAAAAP//////////dAAAAEoAQQBJAFIAIABBAE4AVABPAE4ASQBPACAARABFACAATABJAE0AQQAHAAAADQAAAAUAAAAMAAAABQAAAA0AAAAPAAAACgAAAA8AAAAPAAAABQAAAA8AAAAFAAAADgAAAAoAAAAFAAAACQAAAAUAAAAS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bAAAAcQAAAAEAAABVVY9BhfaOQQ8AAABhAAAADAAAAEwAAAAAAAAAAAAAAAAAAAD//////////2QAAABKAEEASQBSACAARABFACAATABJAE0AQQAFAAAACAAAAAMAAAAIAAAABAAAAAkAAAAHAAAABAAAAAYAAAADAAAAD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OoAAACbAAAADgAAAIsAAADdAAAAEQAAACEA8AAAAAAAAAAAAAAAgD8AAAAAAAAAAAAAgD8AAAAAAAAAAAAAAAAAAAAAAAAAAAAAAAAAAAAAAAAAACUAAAAMAAAAAAAAgCgAAAAMAAAABQAAACUAAAAMAAAAAQAAABgAAAAMAAAAAAAAABIAAAAMAAAAAQAAABYAAAAMAAAAAAAAAFQAAAAUAQAADwAAAIsAAADpAAAAmwAAAAEAAABVVY9BhfaOQQ8AAACLAAAAIQAAAEwAAAAEAAAADgAAAIsAAADrAAAAnAAAAJAAAABGAGkAcgBtAGEAZABvACAAcABvAHIAOgAgAEoAQQBJAFIAIABBAE4AVABPAE4ASQBPACAARABFACAATABJAE0AQQAAAAYAAAADAAAABQAAAAsAAAAHAAAACAAAAAgAAAAEAAAACAAAAAgAAAAFAAAAAwAAAAQAAAAFAAAACAAAAAMAAAAIAAAABAAAAAgAAAAKAAAABwAAAAoAAAAKAAAAAwAAAAoAAAAEAAAACQAAAAcAAAAEAAAABgAAAAMAAAAMAAAACAAAABYAAAAMAAAAAAAAACUAAAAMAAAAAgAAAA4AAAAUAAAAAAAAABAAAAAUAAAA</Object>
  <Object Id="idInvalidSigLnImg">AQAAAGwAAAAAAAAAAAAAAD8BAACfAAAAAAAAAAAAAABmFgAALAsAACBFTUYAAAEAB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DbL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8i4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AgEAAFYAAAAwAAAAOwAAAN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xAAAADEAAAA7AAAAAQEAAFYAAAABAAAAVVWPQYX2jkExAAAAOwAAABQAAABMAAAAAAAAAAAAAAAAAAAA//////////90AAAASgBBAEkAUgAgAEEATgBUAE8ATgBJAE8AIABEAEUAIABMAEkATQBBAAcAAAANAAAABQAAAAwAAAAFAAAADQAAAA8AAAAKAAAADwAAAA8AAAAFAAAADwAAAAUAAAAOAAAACgAAAAUAAAAJAAAABQAAABI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sAAABxAAAAAQAAAFVVj0GF9o5BDwAAAGEAAAAMAAAATAAAAAAAAAAAAAAAAAAAAP//////////ZAAAAEoAQQBJAFIAIABEAEUAIABMAEkATQBBAAUAAAAIAAAAAwAAAAgAAAAEAAAACQAAAAcAAAAEAAAABgAAAAMAAAAM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6gAAAJsAAAAOAAAAiwAAAN0AAAARAAAAIQDwAAAAAAAAAAAAAACAPwAAAAAAAAAAAACAPwAAAAAAAAAAAAAAAAAAAAAAAAAAAAAAAAAAAAAAAAAAJQAAAAwAAAAAAACAKAAAAAwAAAAFAAAAJQAAAAwAAAABAAAAGAAAAAwAAAAAAAAAEgAAAAwAAAABAAAAFgAAAAwAAAAAAAAAVAAAABQBAAAPAAAAiwAAAOkAAACbAAAAAQAAAFVVj0GF9o5BDwAAAIsAAAAhAAAATAAAAAQAAAAOAAAAiwAAAOsAAACcAAAAkAAAAEYAaQByAG0AYQBkAG8AIABwAG8AcgA6ACAASgBBAEkAUgAgAEEATgBUAE8ATgBJAE8AIABEAEUAIABMAEkATQBBABwrBgAAAAMAAAAFAAAACwAAAAcAAAAIAAAACAAAAAQAAAAIAAAACAAAAAUAAAADAAAABAAAAAUAAAAIAAAAAwAAAAgAAAAEAAAACAAAAAoAAAAHAAAACgAAAAoAAAADAAAACgAAAAQAAAAJAAAABwAAAAQAAAAGAAAAAwAAAAw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WIN-11</cp:lastModifiedBy>
  <cp:lastPrinted>2024-05-03T14:07:36Z</cp:lastPrinted>
  <dcterms:created xsi:type="dcterms:W3CDTF">2021-03-12T11:40:18Z</dcterms:created>
  <dcterms:modified xsi:type="dcterms:W3CDTF">2026-04-30T21:24:47Z</dcterms:modified>
</cp:coreProperties>
</file>