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WIN-11\Desktop\GRUPO CONCEPCION\FRIGORIFICO CONCEPCION S.A\MERCADO DE VALORES\INFORMACION FINANCIERA\INFORMES TRIMESTRALES\Marzo 2026\"/>
    </mc:Choice>
  </mc:AlternateContent>
  <xr:revisionPtr revIDLastSave="0" documentId="13_ncr:1_{9DF9FF9A-ECCB-4298-9ACC-64DC5B0F5C93}" xr6:coauthVersionLast="47" xr6:coauthVersionMax="47" xr10:uidLastSave="{00000000-0000-0000-0000-000000000000}"/>
  <bookViews>
    <workbookView xWindow="-108" yWindow="-108" windowWidth="23256" windowHeight="12456" xr2:uid="{00000000-000D-0000-FFFF-FFFF00000000}"/>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3" l="1"/>
  <c r="C23" i="3" l="1"/>
  <c r="C37" i="1" l="1"/>
  <c r="D37" i="1" s="1"/>
  <c r="C17" i="2" l="1"/>
  <c r="C219" i="1"/>
  <c r="D219" i="1" s="1"/>
  <c r="C212" i="1"/>
  <c r="D212" i="1" s="1"/>
  <c r="C21" i="1"/>
  <c r="C31" i="1"/>
  <c r="D31" i="1" s="1"/>
  <c r="C44" i="1"/>
  <c r="D44" i="1" s="1"/>
  <c r="C51" i="1"/>
  <c r="D51" i="1" s="1"/>
  <c r="C15" i="1"/>
</calcChain>
</file>

<file path=xl/sharedStrings.xml><?xml version="1.0" encoding="utf-8"?>
<sst xmlns="http://schemas.openxmlformats.org/spreadsheetml/2006/main" count="295" uniqueCount="131">
  <si>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</si>
  <si>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</si>
  <si>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</si>
  <si>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</si>
  <si>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</si>
  <si>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</si>
  <si>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</si>
  <si>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</si>
  <si>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</si>
  <si>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</si>
  <si>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</si>
  <si>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</si>
  <si>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</si>
  <si>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</si>
  <si>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</si>
  <si>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</si>
  <si>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</si>
  <si>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</si>
  <si>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</si>
  <si>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</si>
  <si>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</si>
  <si>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</si>
  <si>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</si>
  <si>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</si>
  <si>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</si>
  <si>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</si>
  <si>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</si>
  <si>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</si>
  <si>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</si>
  <si>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</si>
  <si>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</si>
  <si>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</si>
  <si>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</si>
  <si>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</si>
  <si>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</si>
  <si>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</si>
  <si>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</si>
  <si>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</si>
  <si>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</si>
  <si>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</si>
  <si>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</si>
  <si>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</si>
  <si>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</si>
  <si>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</si>
  <si>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</si>
  <si>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</si>
  <si>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</si>
  <si>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</si>
  <si>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</si>
  <si>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</si>
  <si>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</si>
  <si>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</si>
  <si>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</si>
  <si>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</si>
  <si>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</si>
  <si>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</si>
  <si>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</si>
  <si>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</si>
  <si>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G3</t>
  </si>
  <si>
    <t>Guaraní</t>
  </si>
  <si>
    <t>11,00% por año</t>
  </si>
  <si>
    <t>Fecha de emisión</t>
  </si>
  <si>
    <t>1.820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</si>
  <si>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</si>
  <si>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</si>
  <si>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</si>
  <si>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</si>
  <si>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</si>
  <si>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</si>
  <si>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</si>
  <si>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</si>
  <si>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</si>
  <si>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</si>
  <si>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</si>
  <si>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</si>
  <si>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</si>
  <si>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</si>
  <si>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</si>
  <si>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</si>
  <si>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</si>
  <si>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</si>
  <si>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</si>
  <si>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</si>
  <si>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</si>
  <si>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</si>
  <si>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</si>
  <si>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</si>
  <si>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</si>
  <si>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</si>
  <si>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</si>
  <si>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</si>
  <si>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</si>
  <si>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</si>
  <si>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</si>
  <si>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</si>
  <si>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</si>
  <si>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7,75% anual</t>
  </si>
  <si>
    <t xml:space="preserve">10.1      Bonos internacionales </t>
  </si>
  <si>
    <t>1092 días</t>
  </si>
  <si>
    <t>US$ 10.000.000. -</t>
  </si>
  <si>
    <t>Dólares americanos</t>
  </si>
  <si>
    <t>Deudas sociales</t>
  </si>
  <si>
    <t>Deudas fiscales</t>
  </si>
  <si>
    <t>Acreedores varios</t>
  </si>
  <si>
    <t>Vinculadas Deudas comerciales</t>
  </si>
  <si>
    <t>El 11 de noviembre de 2024 se inició la colocación de títulos serie 8 dentro del Programa de Emisión de Bonos Global G3 de FRIGORÍFICO CONCEPCIÓN S.A, cuyas características son las siguientes:</t>
  </si>
  <si>
    <t>Gs. 100.000.000.000. -</t>
  </si>
  <si>
    <t>12% anual</t>
  </si>
  <si>
    <t>Partes relacionadas LP</t>
  </si>
  <si>
    <t>Valores Casa de Bolsa S.A.</t>
  </si>
  <si>
    <t>Banco de la Nación Argentina</t>
  </si>
  <si>
    <t>Credi Solución S.A.E.C.A.</t>
  </si>
  <si>
    <t>Partes relacionadas</t>
  </si>
  <si>
    <t>Anticipos a clientes</t>
  </si>
  <si>
    <t>El 14 de enero de 2025 se inició la colocación de títulos serie 9 dentro del Programa de Emisión de Bonos Global G3 de FRIGORÍFICO CONCEPCIÓN S.A, cuyas características son las siguientes:</t>
  </si>
  <si>
    <t>Gs. 128.308.000.000. -</t>
  </si>
  <si>
    <t>11% anual</t>
  </si>
  <si>
    <t>1820 días</t>
  </si>
  <si>
    <t>El 5 de junio de 2025 se inició la colocación de títulos serie 10 dentro del Programa de Emisión de Bonos Global G3 de FRIGORÍFICO CONCEPCIÓN S.A, cuyas características son las siguientes:</t>
  </si>
  <si>
    <t>Gs. 58.924.000.000.-</t>
  </si>
  <si>
    <t>728 dias</t>
  </si>
  <si>
    <t>El 19 de marzo de 2024 se inició la colocación de títulos serie 2 dentro del Programa de Emisión de Bonos Global USD3 de FRIGORÍFICO CONCEPCIÓN S.A, cuyas características son las siguientes:</t>
  </si>
  <si>
    <t>INFORME SOBRE DEUDAS AL 31/03/2026</t>
  </si>
  <si>
    <t>Las deudas financieras al 31 de marzo de 2026 se componen como siguen:</t>
  </si>
  <si>
    <t>El detalle de otras cuentas por pagar al 31 de marzo de 2026 es el siguiente:</t>
  </si>
  <si>
    <t>El detalle de deudas comerciales al 31 de marzo de 2026 es el siguiente:</t>
  </si>
  <si>
    <t>El 26 de enero de 2026 se inició la colocación de títulos serie 1 dentro del Programa de Emisión de Bonos Global G4 de FRIGORÍFICO CONCEPCIÓN S.A, cuyas características son las siguientes:</t>
  </si>
  <si>
    <t>Gs. 67.000.000.000.-</t>
  </si>
  <si>
    <t>G.4</t>
  </si>
  <si>
    <t>12,5% anual</t>
  </si>
  <si>
    <t>1096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</si>
</sst>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_ &quot;Gs&quot;\ * #,##0.00_ ;_ &quot;Gs&quot;\ * \-#,##0.00_ ;_ &quot;Gs&quot;\ * &quot;-&quot;??_ ;_ @_ "/>
    <numFmt numFmtId="165" formatCode="[$€-2]\ #,##0.00_);[Red]\([$€-2]\ #,##0.00\)"/>
    <numFmt numFmtId="166" formatCode="_(* #,##0_);_(* \(#,##0\);_(* &quot;-&quot;_);_(@_)"/>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
      <b/>
      <sz val="10"/>
      <name val="Cambria"/>
      <family val="1"/>
    </font>
    <font>
      <b/>
      <sz val="11"/>
      <color theme="1"/>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0" fontId="1" fillId="0" borderId="0"/>
  </cellStyleXfs>
  <cellXfs count="69">
    <xf numFmtId="0" fontId="0" fillId="0" borderId="0" xfId="0"/>
    <xf numFmtId="0" fontId="5" fillId="2" borderId="0" xfId="2" applyFont="1" applyFill="1"/>
    <xf numFmtId="0" fontId="6" fillId="0" borderId="0" xfId="0" applyFont="1"/>
    <xf numFmtId="0" fontId="6" fillId="0" borderId="0" xfId="2" applyFont="1"/>
    <xf numFmtId="0" fontId="5" fillId="0" borderId="0" xfId="2" applyFont="1"/>
    <xf numFmtId="0" fontId="5" fillId="0" borderId="0" xfId="0" applyFont="1"/>
    <xf numFmtId="17" fontId="5" fillId="0" borderId="1" xfId="3" quotePrefix="1" applyNumberFormat="1" applyFont="1" applyBorder="1" applyAlignment="1">
      <alignment horizontal="center" vertical="center" wrapText="1"/>
    </xf>
    <xf numFmtId="41" fontId="6" fillId="0" borderId="0" xfId="0" applyNumberFormat="1" applyFont="1"/>
    <xf numFmtId="41" fontId="5" fillId="0" borderId="1" xfId="1" applyFont="1" applyFill="1" applyBorder="1"/>
    <xf numFmtId="0" fontId="6" fillId="0" borderId="0" xfId="5" applyFont="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Alignment="1">
      <alignment horizontal="left"/>
    </xf>
    <xf numFmtId="0" fontId="6" fillId="0" borderId="0" xfId="7" applyFont="1" applyAlignment="1">
      <alignment horizontal="left"/>
    </xf>
    <xf numFmtId="41" fontId="5" fillId="0" borderId="1" xfId="3" quotePrefix="1" applyNumberFormat="1" applyFont="1" applyBorder="1" applyAlignment="1">
      <alignment horizontal="center" vertical="center" wrapText="1"/>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41" fontId="5" fillId="0" borderId="0" xfId="8" applyFont="1" applyFill="1" applyBorder="1" applyAlignment="1">
      <alignment horizontal="center" vertical="center" wrapText="1"/>
    </xf>
    <xf numFmtId="0" fontId="7" fillId="0" borderId="0" xfId="5" applyFont="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Alignment="1">
      <alignment horizontal="left"/>
    </xf>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3" fillId="0" borderId="0" xfId="9" applyFont="1"/>
    <xf numFmtId="3" fontId="14" fillId="0" borderId="0" xfId="9" applyNumberFormat="1" applyFont="1" applyAlignment="1">
      <alignment horizontal="left"/>
    </xf>
    <xf numFmtId="3" fontId="13" fillId="0" borderId="5" xfId="9" applyNumberFormat="1" applyFont="1" applyBorder="1"/>
    <xf numFmtId="3" fontId="10" fillId="0" borderId="5" xfId="9" applyNumberFormat="1" applyFont="1" applyBorder="1"/>
    <xf numFmtId="3" fontId="8" fillId="0" borderId="5" xfId="9" applyNumberFormat="1" applyFont="1" applyBorder="1"/>
    <xf numFmtId="3" fontId="10" fillId="0" borderId="0" xfId="9" applyNumberFormat="1" applyFont="1"/>
    <xf numFmtId="3" fontId="13" fillId="0" borderId="0" xfId="9" applyNumberFormat="1" applyFont="1"/>
    <xf numFmtId="0" fontId="15" fillId="0" borderId="0" xfId="9" applyFont="1"/>
    <xf numFmtId="3" fontId="8" fillId="0" borderId="0" xfId="9" applyNumberFormat="1" applyFont="1" applyAlignment="1">
      <alignment horizontal="center"/>
    </xf>
    <xf numFmtId="0" fontId="10" fillId="0" borderId="0" xfId="9" applyFont="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166" fontId="5" fillId="0" borderId="1" xfId="1" applyNumberFormat="1" applyFont="1" applyFill="1" applyBorder="1" applyAlignment="1" applyProtection="1">
      <alignment vertical="center"/>
    </xf>
    <xf numFmtId="166" fontId="6" fillId="0" borderId="0" xfId="1" applyNumberFormat="1" applyFont="1" applyFill="1"/>
    <xf numFmtId="0" fontId="20" fillId="0" borderId="0" xfId="0" applyFont="1" applyAlignment="1">
      <alignment vertical="top" wrapText="1"/>
    </xf>
    <xf numFmtId="0" fontId="21" fillId="0" borderId="0" xfId="0" applyFont="1" applyAlignment="1">
      <alignment horizontal="left" vertical="center" wrapText="1" indent="1"/>
    </xf>
    <xf numFmtId="0" fontId="22" fillId="0" borderId="0" xfId="0" applyFont="1"/>
    <xf numFmtId="41" fontId="5" fillId="0" borderId="0" xfId="8" applyFont="1" applyFill="1" applyBorder="1" applyAlignment="1">
      <alignment horizontal="left" vertical="center" wrapText="1"/>
    </xf>
    <xf numFmtId="41" fontId="6" fillId="0" borderId="0" xfId="1" quotePrefix="1" applyFont="1" applyFill="1" applyBorder="1" applyAlignment="1">
      <alignment horizontal="center" vertical="center" wrapText="1"/>
    </xf>
    <xf numFmtId="3" fontId="7" fillId="0" borderId="0" xfId="0" applyNumberFormat="1" applyFont="1"/>
    <xf numFmtId="41" fontId="20" fillId="0" borderId="0" xfId="1" applyFont="1" applyAlignment="1">
      <alignment horizontal="right" vertical="center" wrapText="1"/>
    </xf>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Alignment="1">
      <alignment horizontal="center"/>
    </xf>
    <xf numFmtId="3" fontId="13" fillId="0" borderId="0" xfId="9" applyNumberFormat="1" applyFont="1" applyAlignment="1">
      <alignment horizontal="center"/>
    </xf>
    <xf numFmtId="0" fontId="16" fillId="0" borderId="0" xfId="9" applyFont="1" applyAlignment="1">
      <alignment horizontal="center"/>
    </xf>
    <xf numFmtId="0" fontId="20" fillId="0" borderId="0" xfId="0" applyFont="1" applyAlignment="1">
      <alignment horizontal="left" vertical="top" wrapText="1"/>
    </xf>
    <xf numFmtId="0" fontId="6" fillId="0" borderId="0" xfId="0" applyFont="1" applyAlignment="1">
      <alignment horizontal="left" vertical="top" wrapText="1"/>
    </xf>
    <xf numFmtId="0" fontId="17" fillId="0" borderId="0" xfId="0" applyFont="1" applyAlignment="1">
      <alignment horizontal="left" vertical="center" wrapText="1"/>
    </xf>
  </cellXfs>
  <cellStyles count="12">
    <cellStyle name="Hipervínculo" xfId="10" builtinId="8"/>
    <cellStyle name="Millares [0]" xfId="1" builtinId="6"/>
    <cellStyle name="Millares [0] 6 2" xfId="8" xr:uid="{00000000-0005-0000-0000-000002000000}"/>
    <cellStyle name="Moneda 14" xfId="6" xr:uid="{00000000-0005-0000-0000-000003000000}"/>
    <cellStyle name="Normal" xfId="0" builtinId="0"/>
    <cellStyle name="Normal 10" xfId="4" xr:uid="{00000000-0005-0000-0000-000005000000}"/>
    <cellStyle name="Normal 1019" xfId="11" xr:uid="{00000000-0005-0000-0000-000006000000}"/>
    <cellStyle name="Normal 2" xfId="9" xr:uid="{00000000-0005-0000-0000-000007000000}"/>
    <cellStyle name="Normal 2 10 3" xfId="2" xr:uid="{00000000-0005-0000-0000-000008000000}"/>
    <cellStyle name="Normal 638" xfId="5" xr:uid="{00000000-0005-0000-0000-000009000000}"/>
    <cellStyle name="Normal 655" xfId="7" xr:uid="{00000000-0005-0000-0000-00000A000000}"/>
    <cellStyle name="Normal_informe1" xfId="3"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82552</xdr:rowOff>
    </xdr:from>
    <xdr:to>
      <xdr:col>1</xdr:col>
      <xdr:colOff>935537</xdr:colOff>
      <xdr:row>3</xdr:row>
      <xdr:rowOff>40217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82552"/>
          <a:ext cx="941887" cy="70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30480</xdr:colOff>
      <xdr:row>0</xdr:row>
      <xdr:rowOff>152400</xdr:rowOff>
    </xdr:from>
    <xdr:to>
      <xdr:col>1</xdr:col>
      <xdr:colOff>1005840</xdr:colOff>
      <xdr:row>5</xdr:row>
      <xdr:rowOff>13060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8140" y="15240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outlinePr summaryBelow="0"/>
    <pageSetUpPr fitToPage="1"/>
  </sheetPr>
  <dimension ref="A1:U22"/>
  <sheetViews>
    <sheetView showGridLines="0" tabSelected="1" topLeftCell="A7" zoomScaleNormal="100" workbookViewId="0">
      <selection activeCell="E18" sqref="E18"/>
    </sheetView>
  </sheetViews>
  <sheetFormatPr baseColWidth="10" defaultColWidth="11.5546875" defaultRowHeight="17.399999999999999" x14ac:dyDescent="0.3"/>
  <cols>
    <col min="1" max="1" width="3.77734375" style="28" customWidth="1"/>
    <col min="2" max="2" width="18.21875" style="27" bestFit="1" customWidth="1"/>
    <col min="3" max="3" width="14.77734375" style="27" customWidth="1"/>
    <col min="4" max="4" width="3" style="27" customWidth="1"/>
    <col min="5" max="7" width="11.5546875" style="27"/>
    <col min="8" max="8" width="4.5546875" style="27" customWidth="1"/>
    <col min="9" max="9" width="32.21875" style="27" customWidth="1"/>
    <col min="10" max="10" width="5.44140625" style="27" customWidth="1"/>
    <col min="11" max="16384" width="11.5546875" style="27"/>
  </cols>
  <sheetData>
    <row r="1" spans="1:9" ht="12.75" customHeight="1" x14ac:dyDescent="0.3">
      <c r="A1" s="26"/>
    </row>
    <row r="2" spans="1:9" ht="12.75" customHeight="1" x14ac:dyDescent="0.3">
      <c r="A2" s="26"/>
    </row>
    <row r="3" spans="1:9" ht="34.950000000000003" customHeight="1" x14ac:dyDescent="0.3">
      <c r="A3" s="26"/>
      <c r="C3" s="25" t="s">
        <v>24</v>
      </c>
    </row>
    <row r="4" spans="1:9" ht="25.95" customHeight="1" x14ac:dyDescent="0.3">
      <c r="A4" s="26"/>
      <c r="C4" s="25" t="s">
        <v>122</v>
      </c>
    </row>
    <row r="5" spans="1:9" ht="12.75" customHeight="1" x14ac:dyDescent="0.3">
      <c r="A5" s="26"/>
    </row>
    <row r="6" spans="1:9" ht="12.75" customHeight="1" thickBot="1" x14ac:dyDescent="0.35">
      <c r="A6" s="26"/>
    </row>
    <row r="7" spans="1:9" ht="18.600000000000001" thickTop="1" thickBot="1" x14ac:dyDescent="0.35">
      <c r="A7" s="61" t="s">
        <v>23</v>
      </c>
      <c r="B7" s="62"/>
      <c r="C7" s="62"/>
      <c r="D7" s="62"/>
      <c r="E7" s="62"/>
      <c r="F7" s="62"/>
      <c r="G7" s="62"/>
      <c r="H7" s="62"/>
      <c r="I7" s="62"/>
    </row>
    <row r="8" spans="1:9" ht="18" thickTop="1" x14ac:dyDescent="0.3"/>
    <row r="10" spans="1:9" x14ac:dyDescent="0.3">
      <c r="A10" s="28" t="s">
        <v>25</v>
      </c>
      <c r="B10" s="29" t="s">
        <v>26</v>
      </c>
    </row>
    <row r="11" spans="1:9" x14ac:dyDescent="0.3">
      <c r="B11" s="30"/>
    </row>
    <row r="12" spans="1:9" x14ac:dyDescent="0.3">
      <c r="A12" s="28" t="s">
        <v>27</v>
      </c>
      <c r="B12" s="29" t="s">
        <v>28</v>
      </c>
    </row>
    <row r="13" spans="1:9" x14ac:dyDescent="0.3">
      <c r="B13" s="29"/>
    </row>
    <row r="14" spans="1:9" x14ac:dyDescent="0.3">
      <c r="A14" s="28" t="s">
        <v>29</v>
      </c>
      <c r="B14" s="29" t="s">
        <v>77</v>
      </c>
    </row>
    <row r="15" spans="1:9" x14ac:dyDescent="0.3">
      <c r="B15" s="31"/>
    </row>
    <row r="20" spans="1:21" ht="18" thickBot="1" x14ac:dyDescent="0.35">
      <c r="A20" s="32"/>
      <c r="B20" s="32"/>
      <c r="C20" s="32"/>
      <c r="D20" s="33"/>
      <c r="E20" s="34"/>
      <c r="F20" s="35"/>
      <c r="G20" s="36"/>
      <c r="H20" s="37"/>
      <c r="I20" s="38"/>
      <c r="J20" s="39"/>
      <c r="K20" s="39"/>
      <c r="L20" s="39"/>
      <c r="M20" s="39"/>
      <c r="N20" s="39"/>
      <c r="O20" s="39"/>
      <c r="P20" s="39"/>
      <c r="Q20" s="39"/>
      <c r="R20" s="39"/>
      <c r="S20" s="39"/>
      <c r="T20" s="39"/>
      <c r="U20" s="39"/>
    </row>
    <row r="21" spans="1:21" x14ac:dyDescent="0.3">
      <c r="A21" s="32"/>
      <c r="B21" s="63"/>
      <c r="C21" s="63"/>
      <c r="D21" s="33"/>
      <c r="E21" s="64" t="s">
        <v>30</v>
      </c>
      <c r="F21" s="64"/>
      <c r="G21" s="64"/>
      <c r="H21" s="37"/>
      <c r="I21" s="40"/>
      <c r="J21" s="40"/>
      <c r="K21" s="39"/>
      <c r="L21" s="39"/>
      <c r="M21" s="39"/>
      <c r="N21" s="39"/>
      <c r="O21" s="39"/>
      <c r="P21" s="39"/>
      <c r="Q21" s="39"/>
      <c r="R21" s="39"/>
      <c r="S21" s="39"/>
      <c r="T21" s="39"/>
      <c r="U21" s="39"/>
    </row>
    <row r="22" spans="1:21" x14ac:dyDescent="0.3">
      <c r="A22" s="32"/>
      <c r="B22" s="65"/>
      <c r="C22" s="65"/>
      <c r="D22" s="33"/>
      <c r="E22" s="65" t="s">
        <v>31</v>
      </c>
      <c r="F22" s="65"/>
      <c r="G22" s="65"/>
      <c r="H22" s="37"/>
      <c r="I22" s="41"/>
      <c r="J22" s="39"/>
      <c r="K22" s="39"/>
      <c r="L22" s="39"/>
      <c r="M22" s="39"/>
      <c r="N22" s="39"/>
      <c r="O22" s="39"/>
      <c r="P22" s="39"/>
      <c r="Q22" s="39"/>
      <c r="R22" s="39"/>
      <c r="S22" s="39"/>
      <c r="T22" s="39"/>
      <c r="U22" s="39"/>
    </row>
  </sheetData>
  <mergeCells count="5">
    <mergeCell ref="A7:I7"/>
    <mergeCell ref="B21:C21"/>
    <mergeCell ref="E21:G21"/>
    <mergeCell ref="B22:C22"/>
    <mergeCell ref="E22:G22"/>
  </mergeCells>
  <hyperlinks>
    <hyperlink ref="B10" location="'1. Deudas financieras'!A1" display="Deudas Financieras" xr:uid="{00000000-0004-0000-0000-000000000000}"/>
    <hyperlink ref="B12" location="'2. Deudas comerciales'!A1" display="Deudas Comerciales" xr:uid="{00000000-0004-0000-0000-000001000000}"/>
    <hyperlink ref="B14" location="'3. Otras cuentas por pagar'!A1" display="Otras cuentas por pagar" xr:uid="{00000000-0004-0000-0000-000002000000}"/>
  </hyperlinks>
  <pageMargins left="0.25" right="0.25" top="0.75" bottom="0.75" header="0.3" footer="0.3"/>
  <pageSetup paperSize="9" scale="89" fitToHeight="0"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6:D219"/>
  <sheetViews>
    <sheetView showGridLines="0" topLeftCell="A219" zoomScaleNormal="100" workbookViewId="0">
      <selection activeCell="B1" sqref="B1:C220"/>
    </sheetView>
  </sheetViews>
  <sheetFormatPr baseColWidth="10" defaultColWidth="11.5546875" defaultRowHeight="13.8" x14ac:dyDescent="0.25"/>
  <cols>
    <col min="1" max="1" width="4.21875" style="2" customWidth="1"/>
    <col min="2" max="2" width="81.21875" style="2" customWidth="1"/>
    <col min="3" max="3" width="25" style="2" bestFit="1" customWidth="1"/>
    <col min="4" max="4" width="20.21875" style="2" customWidth="1"/>
    <col min="5" max="16384" width="11.5546875" style="2"/>
  </cols>
  <sheetData>
    <row r="6" spans="2:4" x14ac:dyDescent="0.25">
      <c r="B6" s="1" t="s">
        <v>32</v>
      </c>
      <c r="C6" s="1"/>
      <c r="D6" s="1"/>
    </row>
    <row r="7" spans="2:4" x14ac:dyDescent="0.25">
      <c r="B7" s="3" t="s">
        <v>34</v>
      </c>
      <c r="C7" s="4"/>
    </row>
    <row r="8" spans="2:4" x14ac:dyDescent="0.25">
      <c r="B8" s="3"/>
      <c r="C8" s="4"/>
    </row>
    <row r="9" spans="2:4" x14ac:dyDescent="0.25">
      <c r="B9" s="2" t="s">
        <v>123</v>
      </c>
    </row>
    <row r="11" spans="2:4" x14ac:dyDescent="0.25">
      <c r="B11" s="5" t="s">
        <v>0</v>
      </c>
      <c r="C11" s="6">
        <v>46112</v>
      </c>
    </row>
    <row r="12" spans="2:4" x14ac:dyDescent="0.25">
      <c r="B12" s="2" t="s">
        <v>1</v>
      </c>
      <c r="C12" s="7">
        <v>454035571105</v>
      </c>
    </row>
    <row r="13" spans="2:4" x14ac:dyDescent="0.25">
      <c r="B13" s="2" t="s">
        <v>2</v>
      </c>
      <c r="C13" s="7">
        <v>27720456330</v>
      </c>
    </row>
    <row r="14" spans="2:4" x14ac:dyDescent="0.25">
      <c r="B14" s="2" t="s">
        <v>85</v>
      </c>
      <c r="C14" s="7">
        <v>138291532218</v>
      </c>
    </row>
    <row r="15" spans="2:4" x14ac:dyDescent="0.25">
      <c r="B15" s="5" t="s">
        <v>3</v>
      </c>
      <c r="C15" s="8">
        <f>+SUM(C12:C14)</f>
        <v>620047559653</v>
      </c>
    </row>
    <row r="17" spans="2:4" x14ac:dyDescent="0.25">
      <c r="B17" s="5" t="s">
        <v>4</v>
      </c>
    </row>
    <row r="18" spans="2:4" x14ac:dyDescent="0.25">
      <c r="B18" s="2" t="s">
        <v>1</v>
      </c>
      <c r="C18" s="50">
        <v>162306298254</v>
      </c>
    </row>
    <row r="19" spans="2:4" x14ac:dyDescent="0.25">
      <c r="B19" s="2" t="s">
        <v>5</v>
      </c>
      <c r="C19" s="7">
        <v>1813777461384</v>
      </c>
    </row>
    <row r="20" spans="2:4" x14ac:dyDescent="0.25">
      <c r="B20" s="2" t="s">
        <v>85</v>
      </c>
      <c r="C20" s="7">
        <v>463349233312</v>
      </c>
    </row>
    <row r="21" spans="2:4" x14ac:dyDescent="0.25">
      <c r="B21" s="5" t="s">
        <v>3</v>
      </c>
      <c r="C21" s="11">
        <f>+SUM(C17:C20)</f>
        <v>2439432992950</v>
      </c>
    </row>
    <row r="23" spans="2:4" x14ac:dyDescent="0.25">
      <c r="B23" s="5" t="s">
        <v>6</v>
      </c>
      <c r="C23" s="6">
        <v>46112</v>
      </c>
    </row>
    <row r="24" spans="2:4" x14ac:dyDescent="0.25">
      <c r="B24" s="5" t="s">
        <v>0</v>
      </c>
    </row>
    <row r="25" spans="2:4" x14ac:dyDescent="0.25">
      <c r="B25" s="9" t="s">
        <v>7</v>
      </c>
      <c r="C25" s="10">
        <v>356850832892</v>
      </c>
    </row>
    <row r="26" spans="2:4" x14ac:dyDescent="0.25">
      <c r="B26" s="9" t="s">
        <v>8</v>
      </c>
      <c r="C26" s="10">
        <v>113985080037</v>
      </c>
    </row>
    <row r="27" spans="2:4" x14ac:dyDescent="0.25">
      <c r="B27" s="9" t="s">
        <v>109</v>
      </c>
      <c r="C27" s="10"/>
    </row>
    <row r="28" spans="2:4" x14ac:dyDescent="0.25">
      <c r="B28" s="9" t="s">
        <v>110</v>
      </c>
      <c r="C28" s="10">
        <v>4720821023</v>
      </c>
    </row>
    <row r="29" spans="2:4" x14ac:dyDescent="0.25">
      <c r="B29" s="9" t="s">
        <v>111</v>
      </c>
      <c r="C29" s="10">
        <v>6806344522</v>
      </c>
    </row>
    <row r="30" spans="2:4" x14ac:dyDescent="0.25">
      <c r="B30" s="9" t="s">
        <v>9</v>
      </c>
      <c r="C30" s="53">
        <v>-28327507369</v>
      </c>
    </row>
    <row r="31" spans="2:4" x14ac:dyDescent="0.25">
      <c r="B31" s="5" t="s">
        <v>3</v>
      </c>
      <c r="C31" s="11">
        <f>+SUM(C25:C30)</f>
        <v>454035571105</v>
      </c>
      <c r="D31" s="7">
        <f>+C31-C12</f>
        <v>0</v>
      </c>
    </row>
    <row r="32" spans="2:4" x14ac:dyDescent="0.25">
      <c r="B32" s="5"/>
      <c r="C32" s="51"/>
    </row>
    <row r="33" spans="2:4" x14ac:dyDescent="0.25">
      <c r="B33" s="5" t="s">
        <v>4</v>
      </c>
    </row>
    <row r="34" spans="2:4" x14ac:dyDescent="0.25">
      <c r="B34" s="9" t="s">
        <v>8</v>
      </c>
      <c r="C34" s="10">
        <v>102701365617</v>
      </c>
    </row>
    <row r="35" spans="2:4" x14ac:dyDescent="0.25">
      <c r="B35" s="9" t="s">
        <v>7</v>
      </c>
      <c r="C35" s="10">
        <v>68629566158</v>
      </c>
    </row>
    <row r="36" spans="2:4" x14ac:dyDescent="0.25">
      <c r="B36" s="9" t="s">
        <v>9</v>
      </c>
      <c r="C36" s="53">
        <v>-9024633521</v>
      </c>
    </row>
    <row r="37" spans="2:4" x14ac:dyDescent="0.25">
      <c r="B37" s="5" t="s">
        <v>3</v>
      </c>
      <c r="C37" s="52">
        <f>+SUM(C34:C36)</f>
        <v>162306298254</v>
      </c>
      <c r="D37" s="7">
        <f>+C37-C18</f>
        <v>0</v>
      </c>
    </row>
    <row r="38" spans="2:4" x14ac:dyDescent="0.25">
      <c r="B38" s="12"/>
    </row>
    <row r="39" spans="2:4" x14ac:dyDescent="0.25">
      <c r="B39" s="12" t="s">
        <v>84</v>
      </c>
      <c r="C39" s="6">
        <v>46112</v>
      </c>
    </row>
    <row r="40" spans="2:4" x14ac:dyDescent="0.25">
      <c r="B40" s="12" t="s">
        <v>0</v>
      </c>
    </row>
    <row r="41" spans="2:4" x14ac:dyDescent="0.25">
      <c r="B41" s="13" t="s">
        <v>88</v>
      </c>
      <c r="C41" s="53">
        <v>120034899971</v>
      </c>
    </row>
    <row r="42" spans="2:4" x14ac:dyDescent="0.25">
      <c r="B42" s="13" t="s">
        <v>86</v>
      </c>
      <c r="C42" s="53">
        <v>79340144329</v>
      </c>
    </row>
    <row r="43" spans="2:4" x14ac:dyDescent="0.25">
      <c r="B43" s="13" t="s">
        <v>87</v>
      </c>
      <c r="C43" s="53">
        <v>-61083512082</v>
      </c>
    </row>
    <row r="44" spans="2:4" x14ac:dyDescent="0.25">
      <c r="B44" s="5" t="s">
        <v>10</v>
      </c>
      <c r="C44" s="11">
        <f>+SUM(C41:C43)</f>
        <v>138291532218</v>
      </c>
      <c r="D44" s="7">
        <f>+C44-C14</f>
        <v>0</v>
      </c>
    </row>
    <row r="45" spans="2:4" x14ac:dyDescent="0.25">
      <c r="B45" s="12"/>
    </row>
    <row r="46" spans="2:4" x14ac:dyDescent="0.25">
      <c r="B46" s="12" t="s">
        <v>4</v>
      </c>
    </row>
    <row r="47" spans="2:4" x14ac:dyDescent="0.25">
      <c r="B47" s="13" t="s">
        <v>88</v>
      </c>
      <c r="C47" s="53">
        <v>463745900027</v>
      </c>
    </row>
    <row r="48" spans="2:4" x14ac:dyDescent="0.25">
      <c r="B48" s="13" t="s">
        <v>86</v>
      </c>
      <c r="C48" s="53">
        <v>59152316335</v>
      </c>
    </row>
    <row r="49" spans="2:4" x14ac:dyDescent="0.25">
      <c r="B49" s="13" t="s">
        <v>87</v>
      </c>
      <c r="C49" s="53">
        <v>-59152316335</v>
      </c>
    </row>
    <row r="50" spans="2:4" x14ac:dyDescent="0.25">
      <c r="B50" s="13" t="s">
        <v>89</v>
      </c>
      <c r="C50" s="53">
        <v>-396666715</v>
      </c>
    </row>
    <row r="51" spans="2:4" x14ac:dyDescent="0.25">
      <c r="B51" s="5" t="s">
        <v>11</v>
      </c>
      <c r="C51" s="11">
        <f>+SUM(C47:C50)</f>
        <v>463349233312</v>
      </c>
      <c r="D51" s="7">
        <f>+C51-C20</f>
        <v>0</v>
      </c>
    </row>
    <row r="54" spans="2:4" x14ac:dyDescent="0.25">
      <c r="B54" s="67" t="s">
        <v>35</v>
      </c>
      <c r="C54" s="67"/>
    </row>
    <row r="55" spans="2:4" x14ac:dyDescent="0.25">
      <c r="B55" s="67"/>
      <c r="C55" s="67"/>
    </row>
    <row r="56" spans="2:4" x14ac:dyDescent="0.25">
      <c r="B56" s="5" t="s">
        <v>36</v>
      </c>
      <c r="C56" s="15" t="s">
        <v>37</v>
      </c>
    </row>
    <row r="57" spans="2:4" x14ac:dyDescent="0.25">
      <c r="B57" s="5" t="s">
        <v>38</v>
      </c>
      <c r="C57" s="15" t="s">
        <v>39</v>
      </c>
    </row>
    <row r="58" spans="2:4" x14ac:dyDescent="0.25">
      <c r="B58" s="5" t="s">
        <v>40</v>
      </c>
      <c r="C58" s="15">
        <v>1</v>
      </c>
    </row>
    <row r="59" spans="2:4" x14ac:dyDescent="0.25">
      <c r="B59" s="5" t="s">
        <v>41</v>
      </c>
      <c r="C59" s="15" t="s">
        <v>42</v>
      </c>
    </row>
    <row r="60" spans="2:4" x14ac:dyDescent="0.25">
      <c r="B60" s="5" t="s">
        <v>43</v>
      </c>
      <c r="C60" s="15" t="s">
        <v>44</v>
      </c>
    </row>
    <row r="61" spans="2:4" x14ac:dyDescent="0.25">
      <c r="B61" s="5" t="s">
        <v>45</v>
      </c>
      <c r="C61" s="15" t="s">
        <v>46</v>
      </c>
    </row>
    <row r="62" spans="2:4" x14ac:dyDescent="0.25">
      <c r="B62" s="5" t="s">
        <v>47</v>
      </c>
      <c r="C62" s="16">
        <v>47297</v>
      </c>
    </row>
    <row r="63" spans="2:4" x14ac:dyDescent="0.25">
      <c r="B63" s="5" t="s">
        <v>48</v>
      </c>
      <c r="C63" s="16">
        <v>44749</v>
      </c>
    </row>
    <row r="64" spans="2:4" x14ac:dyDescent="0.25">
      <c r="B64" s="5" t="s">
        <v>49</v>
      </c>
      <c r="C64" s="15" t="s">
        <v>50</v>
      </c>
    </row>
    <row r="65" spans="2:4" x14ac:dyDescent="0.25">
      <c r="B65" s="5" t="s">
        <v>51</v>
      </c>
      <c r="C65" s="15" t="s">
        <v>52</v>
      </c>
    </row>
    <row r="66" spans="2:4" x14ac:dyDescent="0.25">
      <c r="B66" s="5" t="s">
        <v>53</v>
      </c>
      <c r="C66" s="15" t="s">
        <v>54</v>
      </c>
    </row>
    <row r="68" spans="2:4" x14ac:dyDescent="0.25">
      <c r="B68" s="67" t="s">
        <v>55</v>
      </c>
      <c r="C68" s="67"/>
    </row>
    <row r="69" spans="2:4" x14ac:dyDescent="0.25">
      <c r="B69" s="67"/>
      <c r="C69" s="67"/>
    </row>
    <row r="70" spans="2:4" x14ac:dyDescent="0.25">
      <c r="B70" s="5" t="s">
        <v>56</v>
      </c>
      <c r="C70" s="15" t="s">
        <v>57</v>
      </c>
      <c r="D70" s="15"/>
    </row>
    <row r="71" spans="2:4" x14ac:dyDescent="0.25">
      <c r="B71" s="5" t="s">
        <v>38</v>
      </c>
      <c r="C71" s="15" t="s">
        <v>58</v>
      </c>
      <c r="D71" s="15"/>
    </row>
    <row r="72" spans="2:4" x14ac:dyDescent="0.25">
      <c r="B72" s="5" t="s">
        <v>40</v>
      </c>
      <c r="C72" s="15">
        <v>1</v>
      </c>
      <c r="D72" s="15"/>
    </row>
    <row r="73" spans="2:4" x14ac:dyDescent="0.25">
      <c r="B73" s="5" t="s">
        <v>41</v>
      </c>
      <c r="C73" s="15" t="s">
        <v>59</v>
      </c>
      <c r="D73" s="15"/>
    </row>
    <row r="74" spans="2:4" x14ac:dyDescent="0.25">
      <c r="B74" s="5" t="s">
        <v>45</v>
      </c>
      <c r="C74" s="15" t="s">
        <v>60</v>
      </c>
      <c r="D74" s="15"/>
    </row>
    <row r="75" spans="2:4" x14ac:dyDescent="0.25">
      <c r="B75" s="5" t="s">
        <v>47</v>
      </c>
      <c r="C75" s="16">
        <v>46630</v>
      </c>
      <c r="D75" s="16"/>
    </row>
    <row r="76" spans="2:4" x14ac:dyDescent="0.25">
      <c r="B76" s="5" t="s">
        <v>61</v>
      </c>
      <c r="C76" s="16">
        <v>44810</v>
      </c>
      <c r="D76" s="16"/>
    </row>
    <row r="77" spans="2:4" x14ac:dyDescent="0.25">
      <c r="B77" s="5" t="s">
        <v>49</v>
      </c>
      <c r="C77" s="15" t="s">
        <v>62</v>
      </c>
      <c r="D77" s="15"/>
    </row>
    <row r="78" spans="2:4" x14ac:dyDescent="0.25">
      <c r="B78" s="5" t="s">
        <v>51</v>
      </c>
      <c r="C78" s="15" t="s">
        <v>52</v>
      </c>
      <c r="D78" s="15"/>
    </row>
    <row r="79" spans="2:4" x14ac:dyDescent="0.25">
      <c r="B79" s="5" t="s">
        <v>53</v>
      </c>
      <c r="C79" s="15" t="s">
        <v>54</v>
      </c>
      <c r="D79" s="15"/>
    </row>
    <row r="80" spans="2:4" x14ac:dyDescent="0.25">
      <c r="B80" s="5"/>
    </row>
    <row r="81" spans="2:3" x14ac:dyDescent="0.25">
      <c r="B81" s="67" t="s">
        <v>63</v>
      </c>
      <c r="C81" s="67"/>
    </row>
    <row r="82" spans="2:3" x14ac:dyDescent="0.25">
      <c r="B82" s="67"/>
      <c r="C82" s="67"/>
    </row>
    <row r="83" spans="2:3" x14ac:dyDescent="0.25">
      <c r="B83" s="5" t="s">
        <v>56</v>
      </c>
      <c r="C83" s="15" t="s">
        <v>64</v>
      </c>
    </row>
    <row r="84" spans="2:3" x14ac:dyDescent="0.25">
      <c r="B84" s="5" t="s">
        <v>38</v>
      </c>
      <c r="C84" s="15" t="s">
        <v>58</v>
      </c>
    </row>
    <row r="85" spans="2:3" x14ac:dyDescent="0.25">
      <c r="B85" s="5" t="s">
        <v>40</v>
      </c>
      <c r="C85" s="15">
        <v>3</v>
      </c>
    </row>
    <row r="86" spans="2:3" x14ac:dyDescent="0.25">
      <c r="B86" s="5" t="s">
        <v>41</v>
      </c>
      <c r="C86" s="15" t="s">
        <v>65</v>
      </c>
    </row>
    <row r="87" spans="2:3" x14ac:dyDescent="0.25">
      <c r="B87" s="5" t="s">
        <v>45</v>
      </c>
      <c r="C87" s="15" t="s">
        <v>71</v>
      </c>
    </row>
    <row r="88" spans="2:3" x14ac:dyDescent="0.25">
      <c r="B88" s="5" t="s">
        <v>47</v>
      </c>
      <c r="C88" s="16">
        <v>46104</v>
      </c>
    </row>
    <row r="89" spans="2:3" x14ac:dyDescent="0.25">
      <c r="B89" s="42" t="s">
        <v>66</v>
      </c>
      <c r="C89" s="16">
        <v>45008</v>
      </c>
    </row>
    <row r="90" spans="2:3" x14ac:dyDescent="0.25">
      <c r="B90" s="5" t="s">
        <v>49</v>
      </c>
      <c r="C90" s="15" t="s">
        <v>67</v>
      </c>
    </row>
    <row r="91" spans="2:3" x14ac:dyDescent="0.25">
      <c r="B91" s="5" t="s">
        <v>51</v>
      </c>
      <c r="C91" s="15" t="s">
        <v>52</v>
      </c>
    </row>
    <row r="92" spans="2:3" x14ac:dyDescent="0.25">
      <c r="B92" s="5" t="s">
        <v>53</v>
      </c>
      <c r="C92" s="15" t="s">
        <v>68</v>
      </c>
    </row>
    <row r="94" spans="2:3" x14ac:dyDescent="0.25">
      <c r="B94" s="67" t="s">
        <v>69</v>
      </c>
      <c r="C94" s="67"/>
    </row>
    <row r="95" spans="2:3" x14ac:dyDescent="0.25">
      <c r="B95" s="67"/>
      <c r="C95" s="67"/>
    </row>
    <row r="96" spans="2:3" x14ac:dyDescent="0.25">
      <c r="B96" s="5" t="s">
        <v>56</v>
      </c>
      <c r="C96" s="15" t="s">
        <v>70</v>
      </c>
    </row>
    <row r="97" spans="2:3" x14ac:dyDescent="0.25">
      <c r="B97" s="5" t="s">
        <v>38</v>
      </c>
      <c r="C97" s="15" t="s">
        <v>58</v>
      </c>
    </row>
    <row r="98" spans="2:3" x14ac:dyDescent="0.25">
      <c r="B98" s="5" t="s">
        <v>40</v>
      </c>
      <c r="C98" s="15">
        <v>4</v>
      </c>
    </row>
    <row r="99" spans="2:3" x14ac:dyDescent="0.25">
      <c r="B99" s="5" t="s">
        <v>41</v>
      </c>
      <c r="C99" s="15" t="s">
        <v>59</v>
      </c>
    </row>
    <row r="100" spans="2:3" x14ac:dyDescent="0.25">
      <c r="B100" s="5" t="s">
        <v>45</v>
      </c>
      <c r="C100" s="15" t="s">
        <v>71</v>
      </c>
    </row>
    <row r="101" spans="2:3" x14ac:dyDescent="0.25">
      <c r="B101" s="5" t="s">
        <v>47</v>
      </c>
      <c r="C101" s="16">
        <v>46136</v>
      </c>
    </row>
    <row r="102" spans="2:3" x14ac:dyDescent="0.25">
      <c r="B102" s="5" t="s">
        <v>66</v>
      </c>
      <c r="C102" s="16">
        <v>45041</v>
      </c>
    </row>
    <row r="103" spans="2:3" x14ac:dyDescent="0.25">
      <c r="B103" s="5" t="s">
        <v>49</v>
      </c>
      <c r="C103" s="15" t="s">
        <v>72</v>
      </c>
    </row>
    <row r="104" spans="2:3" x14ac:dyDescent="0.25">
      <c r="B104" s="5" t="s">
        <v>51</v>
      </c>
      <c r="C104" s="15" t="s">
        <v>52</v>
      </c>
    </row>
    <row r="105" spans="2:3" x14ac:dyDescent="0.25">
      <c r="B105" s="5" t="s">
        <v>53</v>
      </c>
      <c r="C105" s="15" t="s">
        <v>68</v>
      </c>
    </row>
    <row r="107" spans="2:3" x14ac:dyDescent="0.25">
      <c r="B107" s="67" t="s">
        <v>73</v>
      </c>
      <c r="C107" s="67"/>
    </row>
    <row r="108" spans="2:3" x14ac:dyDescent="0.25">
      <c r="B108" s="67"/>
      <c r="C108" s="67"/>
    </row>
    <row r="109" spans="2:3" x14ac:dyDescent="0.25">
      <c r="B109" s="5" t="s">
        <v>56</v>
      </c>
      <c r="C109" s="15" t="s">
        <v>74</v>
      </c>
    </row>
    <row r="110" spans="2:3" x14ac:dyDescent="0.25">
      <c r="B110" s="5" t="s">
        <v>38</v>
      </c>
      <c r="C110" s="15" t="s">
        <v>58</v>
      </c>
    </row>
    <row r="111" spans="2:3" x14ac:dyDescent="0.25">
      <c r="B111" s="5" t="s">
        <v>40</v>
      </c>
      <c r="C111" s="15">
        <v>5</v>
      </c>
    </row>
    <row r="112" spans="2:3" x14ac:dyDescent="0.25">
      <c r="B112" s="5" t="s">
        <v>41</v>
      </c>
      <c r="C112" s="15" t="s">
        <v>59</v>
      </c>
    </row>
    <row r="113" spans="2:4" x14ac:dyDescent="0.25">
      <c r="B113" s="5" t="s">
        <v>45</v>
      </c>
      <c r="C113" s="15" t="s">
        <v>75</v>
      </c>
    </row>
    <row r="114" spans="2:4" x14ac:dyDescent="0.25">
      <c r="B114" s="5" t="s">
        <v>47</v>
      </c>
      <c r="C114" s="16">
        <v>46849</v>
      </c>
    </row>
    <row r="115" spans="2:4" x14ac:dyDescent="0.25">
      <c r="B115" s="5" t="s">
        <v>66</v>
      </c>
      <c r="C115" s="16">
        <v>45211</v>
      </c>
    </row>
    <row r="116" spans="2:4" x14ac:dyDescent="0.25">
      <c r="B116" s="5" t="s">
        <v>49</v>
      </c>
      <c r="C116" s="15" t="s">
        <v>76</v>
      </c>
    </row>
    <row r="117" spans="2:4" x14ac:dyDescent="0.25">
      <c r="B117" s="5" t="s">
        <v>51</v>
      </c>
      <c r="C117" s="15" t="s">
        <v>52</v>
      </c>
    </row>
    <row r="118" spans="2:4" x14ac:dyDescent="0.25">
      <c r="B118" s="5" t="s">
        <v>53</v>
      </c>
      <c r="C118" s="15" t="s">
        <v>54</v>
      </c>
    </row>
    <row r="121" spans="2:4" ht="14.55" customHeight="1" x14ac:dyDescent="0.25">
      <c r="B121" s="67" t="s">
        <v>91</v>
      </c>
      <c r="C121" s="67"/>
      <c r="D121" s="67"/>
    </row>
    <row r="122" spans="2:4" ht="14.55" customHeight="1" x14ac:dyDescent="0.25">
      <c r="B122" s="67"/>
      <c r="C122" s="67"/>
      <c r="D122" s="67"/>
    </row>
    <row r="123" spans="2:4" x14ac:dyDescent="0.25">
      <c r="B123" s="5" t="s">
        <v>56</v>
      </c>
      <c r="C123" s="15" t="s">
        <v>92</v>
      </c>
    </row>
    <row r="124" spans="2:4" x14ac:dyDescent="0.25">
      <c r="B124" s="5" t="s">
        <v>38</v>
      </c>
      <c r="C124" s="15" t="s">
        <v>93</v>
      </c>
    </row>
    <row r="125" spans="2:4" x14ac:dyDescent="0.25">
      <c r="B125" s="5" t="s">
        <v>40</v>
      </c>
      <c r="C125" s="15">
        <v>7</v>
      </c>
    </row>
    <row r="126" spans="2:4" x14ac:dyDescent="0.25">
      <c r="B126" s="5" t="s">
        <v>41</v>
      </c>
      <c r="C126" s="15" t="s">
        <v>94</v>
      </c>
    </row>
    <row r="127" spans="2:4" x14ac:dyDescent="0.25">
      <c r="B127" s="5" t="s">
        <v>45</v>
      </c>
      <c r="C127" s="15" t="s">
        <v>95</v>
      </c>
    </row>
    <row r="128" spans="2:4" x14ac:dyDescent="0.25">
      <c r="B128" s="5" t="s">
        <v>47</v>
      </c>
      <c r="C128" s="16">
        <v>46462</v>
      </c>
    </row>
    <row r="129" spans="2:4" x14ac:dyDescent="0.25">
      <c r="B129" s="5" t="s">
        <v>66</v>
      </c>
      <c r="C129" s="16">
        <v>45370</v>
      </c>
    </row>
    <row r="130" spans="2:4" x14ac:dyDescent="0.25">
      <c r="B130" s="5" t="s">
        <v>49</v>
      </c>
      <c r="C130" s="15" t="s">
        <v>98</v>
      </c>
    </row>
    <row r="131" spans="2:4" x14ac:dyDescent="0.25">
      <c r="B131" s="5" t="s">
        <v>51</v>
      </c>
      <c r="C131" s="15" t="s">
        <v>52</v>
      </c>
    </row>
    <row r="132" spans="2:4" x14ac:dyDescent="0.25">
      <c r="B132" s="5" t="s">
        <v>53</v>
      </c>
      <c r="C132" s="15" t="s">
        <v>54</v>
      </c>
    </row>
    <row r="133" spans="2:4" ht="10.199999999999999" customHeight="1" x14ac:dyDescent="0.3">
      <c r="B133" s="46"/>
      <c r="C133" s="47"/>
      <c r="D133" s="45"/>
    </row>
    <row r="134" spans="2:4" ht="42" customHeight="1" x14ac:dyDescent="0.25">
      <c r="B134" s="67" t="s">
        <v>121</v>
      </c>
      <c r="C134" s="67"/>
      <c r="D134" s="44"/>
    </row>
    <row r="135" spans="2:4" x14ac:dyDescent="0.25">
      <c r="B135" s="5" t="s">
        <v>36</v>
      </c>
      <c r="C135" s="15" t="s">
        <v>99</v>
      </c>
    </row>
    <row r="136" spans="2:4" x14ac:dyDescent="0.25">
      <c r="B136" s="5" t="s">
        <v>38</v>
      </c>
      <c r="C136" s="15" t="s">
        <v>39</v>
      </c>
    </row>
    <row r="137" spans="2:4" x14ac:dyDescent="0.25">
      <c r="B137" s="5" t="s">
        <v>40</v>
      </c>
      <c r="C137" s="15">
        <v>2</v>
      </c>
    </row>
    <row r="138" spans="2:4" x14ac:dyDescent="0.25">
      <c r="B138" s="5" t="s">
        <v>41</v>
      </c>
      <c r="C138" s="15" t="s">
        <v>100</v>
      </c>
    </row>
    <row r="139" spans="2:4" x14ac:dyDescent="0.25">
      <c r="B139" s="5" t="s">
        <v>43</v>
      </c>
      <c r="C139" s="15" t="s">
        <v>44</v>
      </c>
    </row>
    <row r="140" spans="2:4" x14ac:dyDescent="0.25">
      <c r="B140" s="5" t="s">
        <v>45</v>
      </c>
      <c r="C140" s="16" t="s">
        <v>96</v>
      </c>
    </row>
    <row r="141" spans="2:4" x14ac:dyDescent="0.25">
      <c r="B141" s="5" t="s">
        <v>47</v>
      </c>
      <c r="C141" s="16">
        <v>46462</v>
      </c>
    </row>
    <row r="142" spans="2:4" x14ac:dyDescent="0.25">
      <c r="B142" s="5" t="s">
        <v>66</v>
      </c>
      <c r="C142" s="16">
        <v>45370</v>
      </c>
    </row>
    <row r="143" spans="2:4" x14ac:dyDescent="0.25">
      <c r="B143" s="5" t="s">
        <v>49</v>
      </c>
      <c r="C143" s="15" t="s">
        <v>98</v>
      </c>
    </row>
    <row r="144" spans="2:4" x14ac:dyDescent="0.25">
      <c r="B144" s="5" t="s">
        <v>51</v>
      </c>
      <c r="C144" s="15" t="s">
        <v>52</v>
      </c>
    </row>
    <row r="145" spans="2:4" x14ac:dyDescent="0.25">
      <c r="B145" s="5" t="s">
        <v>53</v>
      </c>
      <c r="C145" s="15" t="s">
        <v>54</v>
      </c>
    </row>
    <row r="146" spans="2:4" x14ac:dyDescent="0.25">
      <c r="B146" s="5"/>
      <c r="C146" s="15"/>
    </row>
    <row r="147" spans="2:4" ht="31.5" customHeight="1" x14ac:dyDescent="0.25">
      <c r="B147" s="66" t="s">
        <v>105</v>
      </c>
      <c r="C147" s="66"/>
      <c r="D147" s="54"/>
    </row>
    <row r="148" spans="2:4" x14ac:dyDescent="0.25">
      <c r="B148" s="55" t="s">
        <v>56</v>
      </c>
      <c r="C148" s="15" t="s">
        <v>106</v>
      </c>
    </row>
    <row r="149" spans="2:4" x14ac:dyDescent="0.25">
      <c r="B149" s="55" t="s">
        <v>38</v>
      </c>
      <c r="C149" s="15" t="s">
        <v>93</v>
      </c>
    </row>
    <row r="150" spans="2:4" x14ac:dyDescent="0.25">
      <c r="B150" s="55" t="s">
        <v>40</v>
      </c>
      <c r="C150" s="15">
        <v>8</v>
      </c>
    </row>
    <row r="151" spans="2:4" x14ac:dyDescent="0.25">
      <c r="B151" s="55" t="s">
        <v>41</v>
      </c>
      <c r="C151" s="15" t="s">
        <v>94</v>
      </c>
    </row>
    <row r="152" spans="2:4" x14ac:dyDescent="0.25">
      <c r="B152" s="55" t="s">
        <v>45</v>
      </c>
      <c r="C152" s="15" t="s">
        <v>107</v>
      </c>
    </row>
    <row r="153" spans="2:4" x14ac:dyDescent="0.25">
      <c r="B153" s="55" t="s">
        <v>47</v>
      </c>
      <c r="C153" s="16">
        <v>46711</v>
      </c>
    </row>
    <row r="154" spans="2:4" x14ac:dyDescent="0.25">
      <c r="B154" s="55" t="s">
        <v>66</v>
      </c>
      <c r="C154" s="16">
        <v>45618</v>
      </c>
    </row>
    <row r="155" spans="2:4" x14ac:dyDescent="0.25">
      <c r="B155" s="55" t="s">
        <v>49</v>
      </c>
      <c r="C155" s="15" t="s">
        <v>98</v>
      </c>
    </row>
    <row r="156" spans="2:4" x14ac:dyDescent="0.25">
      <c r="B156" s="55" t="s">
        <v>51</v>
      </c>
      <c r="C156" s="15" t="s">
        <v>52</v>
      </c>
    </row>
    <row r="157" spans="2:4" x14ac:dyDescent="0.25">
      <c r="B157" s="55" t="s">
        <v>53</v>
      </c>
      <c r="C157" s="15" t="s">
        <v>54</v>
      </c>
    </row>
    <row r="158" spans="2:4" ht="14.4" x14ac:dyDescent="0.3">
      <c r="B158" s="48"/>
      <c r="C158" s="45"/>
      <c r="D158" s="49"/>
    </row>
    <row r="159" spans="2:4" ht="28.8" customHeight="1" x14ac:dyDescent="0.25">
      <c r="B159" s="66" t="s">
        <v>114</v>
      </c>
      <c r="C159" s="66"/>
      <c r="D159" s="49"/>
    </row>
    <row r="160" spans="2:4" x14ac:dyDescent="0.25">
      <c r="B160" s="55" t="s">
        <v>56</v>
      </c>
      <c r="C160" s="15" t="s">
        <v>115</v>
      </c>
      <c r="D160" s="49"/>
    </row>
    <row r="161" spans="2:4" x14ac:dyDescent="0.25">
      <c r="B161" s="55" t="s">
        <v>38</v>
      </c>
      <c r="C161" s="15" t="s">
        <v>93</v>
      </c>
      <c r="D161" s="49"/>
    </row>
    <row r="162" spans="2:4" x14ac:dyDescent="0.25">
      <c r="B162" s="55" t="s">
        <v>40</v>
      </c>
      <c r="C162" s="15">
        <v>9</v>
      </c>
      <c r="D162" s="49"/>
    </row>
    <row r="163" spans="2:4" x14ac:dyDescent="0.25">
      <c r="B163" s="55" t="s">
        <v>41</v>
      </c>
      <c r="C163" s="15" t="s">
        <v>94</v>
      </c>
      <c r="D163" s="49"/>
    </row>
    <row r="164" spans="2:4" x14ac:dyDescent="0.25">
      <c r="B164" s="55" t="s">
        <v>45</v>
      </c>
      <c r="C164" s="15" t="s">
        <v>116</v>
      </c>
      <c r="D164" s="49"/>
    </row>
    <row r="165" spans="2:4" x14ac:dyDescent="0.25">
      <c r="B165" s="55" t="s">
        <v>47</v>
      </c>
      <c r="C165" s="16">
        <v>47491</v>
      </c>
      <c r="D165" s="49"/>
    </row>
    <row r="166" spans="2:4" x14ac:dyDescent="0.25">
      <c r="B166" s="55" t="s">
        <v>66</v>
      </c>
      <c r="C166" s="16">
        <v>45671</v>
      </c>
      <c r="D166" s="49"/>
    </row>
    <row r="167" spans="2:4" x14ac:dyDescent="0.25">
      <c r="B167" s="55" t="s">
        <v>49</v>
      </c>
      <c r="C167" s="15" t="s">
        <v>117</v>
      </c>
      <c r="D167" s="49"/>
    </row>
    <row r="168" spans="2:4" x14ac:dyDescent="0.25">
      <c r="B168" s="55" t="s">
        <v>51</v>
      </c>
      <c r="C168" s="15" t="s">
        <v>52</v>
      </c>
      <c r="D168" s="49"/>
    </row>
    <row r="169" spans="2:4" x14ac:dyDescent="0.25">
      <c r="B169" s="55" t="s">
        <v>53</v>
      </c>
      <c r="C169" s="15" t="s">
        <v>54</v>
      </c>
      <c r="D169" s="49"/>
    </row>
    <row r="170" spans="2:4" x14ac:dyDescent="0.25">
      <c r="B170" s="55"/>
      <c r="C170" s="15"/>
      <c r="D170" s="49"/>
    </row>
    <row r="171" spans="2:4" ht="29.4" customHeight="1" x14ac:dyDescent="0.25">
      <c r="B171" s="66" t="s">
        <v>118</v>
      </c>
      <c r="C171" s="66"/>
      <c r="D171" s="49"/>
    </row>
    <row r="172" spans="2:4" x14ac:dyDescent="0.25">
      <c r="B172" s="55" t="s">
        <v>56</v>
      </c>
      <c r="C172" s="15" t="s">
        <v>119</v>
      </c>
      <c r="D172" s="49"/>
    </row>
    <row r="173" spans="2:4" x14ac:dyDescent="0.25">
      <c r="B173" s="55" t="s">
        <v>38</v>
      </c>
      <c r="C173" s="15" t="s">
        <v>93</v>
      </c>
      <c r="D173" s="49"/>
    </row>
    <row r="174" spans="2:4" x14ac:dyDescent="0.25">
      <c r="B174" s="55" t="s">
        <v>40</v>
      </c>
      <c r="C174" s="15">
        <v>10</v>
      </c>
      <c r="D174" s="49"/>
    </row>
    <row r="175" spans="2:4" x14ac:dyDescent="0.25">
      <c r="B175" s="55" t="s">
        <v>41</v>
      </c>
      <c r="C175" s="15" t="s">
        <v>94</v>
      </c>
      <c r="D175" s="49"/>
    </row>
    <row r="176" spans="2:4" x14ac:dyDescent="0.25">
      <c r="B176" s="55" t="s">
        <v>45</v>
      </c>
      <c r="C176" s="15" t="s">
        <v>116</v>
      </c>
      <c r="D176" s="49"/>
    </row>
    <row r="177" spans="2:4" x14ac:dyDescent="0.25">
      <c r="B177" s="55" t="s">
        <v>47</v>
      </c>
      <c r="C177" s="16">
        <v>46541</v>
      </c>
      <c r="D177" s="49"/>
    </row>
    <row r="178" spans="2:4" x14ac:dyDescent="0.25">
      <c r="B178" s="55" t="s">
        <v>66</v>
      </c>
      <c r="C178" s="16">
        <v>45813</v>
      </c>
      <c r="D178" s="49"/>
    </row>
    <row r="179" spans="2:4" x14ac:dyDescent="0.25">
      <c r="B179" s="55" t="s">
        <v>49</v>
      </c>
      <c r="C179" s="15" t="s">
        <v>120</v>
      </c>
      <c r="D179" s="49"/>
    </row>
    <row r="180" spans="2:4" x14ac:dyDescent="0.25">
      <c r="B180" s="55" t="s">
        <v>51</v>
      </c>
      <c r="C180" s="15" t="s">
        <v>52</v>
      </c>
      <c r="D180" s="49"/>
    </row>
    <row r="181" spans="2:4" x14ac:dyDescent="0.25">
      <c r="B181" s="55" t="s">
        <v>53</v>
      </c>
      <c r="C181" s="15" t="s">
        <v>54</v>
      </c>
      <c r="D181" s="49"/>
    </row>
    <row r="182" spans="2:4" x14ac:dyDescent="0.25">
      <c r="B182" s="55"/>
      <c r="C182" s="15"/>
      <c r="D182" s="49"/>
    </row>
    <row r="183" spans="2:4" ht="33.6" customHeight="1" x14ac:dyDescent="0.25">
      <c r="B183" s="66" t="s">
        <v>126</v>
      </c>
      <c r="C183" s="66"/>
      <c r="D183" s="49"/>
    </row>
    <row r="184" spans="2:4" x14ac:dyDescent="0.25">
      <c r="B184" s="55" t="s">
        <v>56</v>
      </c>
      <c r="C184" s="15" t="s">
        <v>127</v>
      </c>
      <c r="D184" s="49"/>
    </row>
    <row r="185" spans="2:4" x14ac:dyDescent="0.25">
      <c r="B185" s="55" t="s">
        <v>38</v>
      </c>
      <c r="C185" s="15" t="s">
        <v>128</v>
      </c>
      <c r="D185" s="49"/>
    </row>
    <row r="186" spans="2:4" x14ac:dyDescent="0.25">
      <c r="B186" s="55" t="s">
        <v>40</v>
      </c>
      <c r="C186" s="15">
        <v>1</v>
      </c>
      <c r="D186" s="49"/>
    </row>
    <row r="187" spans="2:4" x14ac:dyDescent="0.25">
      <c r="B187" s="55" t="s">
        <v>41</v>
      </c>
      <c r="C187" s="15" t="s">
        <v>94</v>
      </c>
      <c r="D187" s="49"/>
    </row>
    <row r="188" spans="2:4" x14ac:dyDescent="0.25">
      <c r="B188" s="55" t="s">
        <v>45</v>
      </c>
      <c r="C188" s="15" t="s">
        <v>129</v>
      </c>
      <c r="D188" s="49"/>
    </row>
    <row r="189" spans="2:4" x14ac:dyDescent="0.25">
      <c r="B189" s="55" t="s">
        <v>47</v>
      </c>
      <c r="C189" s="16">
        <v>47146</v>
      </c>
      <c r="D189" s="60"/>
    </row>
    <row r="190" spans="2:4" x14ac:dyDescent="0.25">
      <c r="B190" s="55" t="s">
        <v>66</v>
      </c>
      <c r="C190" s="16">
        <v>46050</v>
      </c>
      <c r="D190" s="49"/>
    </row>
    <row r="191" spans="2:4" x14ac:dyDescent="0.25">
      <c r="B191" s="55" t="s">
        <v>49</v>
      </c>
      <c r="C191" s="15" t="s">
        <v>130</v>
      </c>
      <c r="D191" s="49"/>
    </row>
    <row r="192" spans="2:4" x14ac:dyDescent="0.25">
      <c r="B192" s="55" t="s">
        <v>51</v>
      </c>
      <c r="C192" s="15" t="s">
        <v>52</v>
      </c>
      <c r="D192" s="49"/>
    </row>
    <row r="193" spans="2:4" x14ac:dyDescent="0.25">
      <c r="B193" s="55" t="s">
        <v>53</v>
      </c>
      <c r="C193" s="15" t="s">
        <v>54</v>
      </c>
      <c r="D193" s="49"/>
    </row>
    <row r="194" spans="2:4" x14ac:dyDescent="0.25">
      <c r="B194" s="55"/>
      <c r="C194" s="15"/>
      <c r="D194" s="49"/>
    </row>
    <row r="195" spans="2:4" x14ac:dyDescent="0.25">
      <c r="B195" s="55"/>
      <c r="C195" s="15"/>
      <c r="D195" s="49"/>
    </row>
    <row r="196" spans="2:4" x14ac:dyDescent="0.25">
      <c r="B196" s="55"/>
      <c r="C196" s="15"/>
      <c r="D196" s="49"/>
    </row>
    <row r="197" spans="2:4" x14ac:dyDescent="0.25">
      <c r="B197" s="55"/>
      <c r="C197" s="15"/>
      <c r="D197" s="49"/>
    </row>
    <row r="198" spans="2:4" ht="14.4" x14ac:dyDescent="0.3">
      <c r="B198" s="48"/>
      <c r="C198" s="45"/>
      <c r="D198" s="49"/>
    </row>
    <row r="199" spans="2:4" x14ac:dyDescent="0.25">
      <c r="B199" s="43" t="s">
        <v>97</v>
      </c>
    </row>
    <row r="200" spans="2:4" ht="52.95" customHeight="1" x14ac:dyDescent="0.25">
      <c r="B200" s="68" t="s">
        <v>78</v>
      </c>
      <c r="C200" s="68"/>
    </row>
    <row r="201" spans="2:4" ht="39.6" customHeight="1" x14ac:dyDescent="0.25">
      <c r="B201" s="68" t="s">
        <v>79</v>
      </c>
      <c r="C201" s="68"/>
    </row>
    <row r="202" spans="2:4" ht="39.6" customHeight="1" x14ac:dyDescent="0.25">
      <c r="B202" s="68" t="s">
        <v>80</v>
      </c>
      <c r="C202" s="68"/>
    </row>
    <row r="203" spans="2:4" ht="26.55" customHeight="1" x14ac:dyDescent="0.25">
      <c r="B203" s="68" t="s">
        <v>81</v>
      </c>
      <c r="C203" s="68"/>
    </row>
    <row r="204" spans="2:4" ht="66" customHeight="1" x14ac:dyDescent="0.25">
      <c r="B204" s="68" t="s">
        <v>82</v>
      </c>
      <c r="C204" s="68"/>
    </row>
    <row r="205" spans="2:4" ht="66" customHeight="1" x14ac:dyDescent="0.25">
      <c r="B205" s="68" t="s">
        <v>83</v>
      </c>
      <c r="C205" s="68"/>
    </row>
    <row r="207" spans="2:4" x14ac:dyDescent="0.25">
      <c r="B207" s="12" t="s">
        <v>12</v>
      </c>
      <c r="C207" s="6">
        <v>46112</v>
      </c>
    </row>
    <row r="208" spans="2:4" x14ac:dyDescent="0.25">
      <c r="B208" s="12" t="s">
        <v>0</v>
      </c>
    </row>
    <row r="209" spans="2:4" x14ac:dyDescent="0.25">
      <c r="B209" s="13" t="s">
        <v>13</v>
      </c>
      <c r="C209" s="10">
        <v>173112647861</v>
      </c>
    </row>
    <row r="210" spans="2:4" x14ac:dyDescent="0.25">
      <c r="B210" s="13" t="s">
        <v>14</v>
      </c>
      <c r="C210" s="53">
        <v>-145392191531</v>
      </c>
    </row>
    <row r="211" spans="2:4" x14ac:dyDescent="0.25">
      <c r="B211" s="13" t="s">
        <v>15</v>
      </c>
      <c r="C211" s="10"/>
    </row>
    <row r="212" spans="2:4" x14ac:dyDescent="0.25">
      <c r="B212" s="5" t="s">
        <v>16</v>
      </c>
      <c r="C212" s="14">
        <f>+SUM(C209:C211)</f>
        <v>27720456330</v>
      </c>
      <c r="D212" s="7">
        <f>+C212-C13</f>
        <v>0</v>
      </c>
    </row>
    <row r="213" spans="2:4" x14ac:dyDescent="0.25">
      <c r="B213" s="12"/>
    </row>
    <row r="214" spans="2:4" x14ac:dyDescent="0.25">
      <c r="B214" s="12" t="s">
        <v>4</v>
      </c>
    </row>
    <row r="215" spans="2:4" x14ac:dyDescent="0.25">
      <c r="B215" s="13" t="s">
        <v>90</v>
      </c>
      <c r="C215" s="53">
        <v>1888210279620</v>
      </c>
    </row>
    <row r="216" spans="2:4" x14ac:dyDescent="0.25">
      <c r="B216" s="13" t="s">
        <v>13</v>
      </c>
      <c r="C216" s="53">
        <v>190374458932</v>
      </c>
    </row>
    <row r="217" spans="2:4" x14ac:dyDescent="0.25">
      <c r="B217" s="13" t="s">
        <v>14</v>
      </c>
      <c r="C217" s="53">
        <v>-190374458932</v>
      </c>
    </row>
    <row r="218" spans="2:4" x14ac:dyDescent="0.25">
      <c r="B218" s="13" t="s">
        <v>15</v>
      </c>
      <c r="C218" s="53">
        <v>-74432818236</v>
      </c>
    </row>
    <row r="219" spans="2:4" x14ac:dyDescent="0.25">
      <c r="B219" s="5" t="s">
        <v>17</v>
      </c>
      <c r="C219" s="8">
        <f>+SUM(C215:C218)</f>
        <v>1813777461384</v>
      </c>
      <c r="D219" s="7">
        <f>+C19-C219</f>
        <v>0</v>
      </c>
    </row>
  </sheetData>
  <mergeCells count="18">
    <mergeCell ref="B54:C55"/>
    <mergeCell ref="B68:C69"/>
    <mergeCell ref="B81:C82"/>
    <mergeCell ref="B94:C95"/>
    <mergeCell ref="B107:C108"/>
    <mergeCell ref="B159:C159"/>
    <mergeCell ref="B171:C171"/>
    <mergeCell ref="B147:C147"/>
    <mergeCell ref="D121:D122"/>
    <mergeCell ref="B205:C205"/>
    <mergeCell ref="B121:C122"/>
    <mergeCell ref="B134:C134"/>
    <mergeCell ref="B200:C200"/>
    <mergeCell ref="B201:C201"/>
    <mergeCell ref="B202:C202"/>
    <mergeCell ref="B203:C203"/>
    <mergeCell ref="B204:C204"/>
    <mergeCell ref="B183:C183"/>
  </mergeCells>
  <pageMargins left="0.25" right="0.25" top="0.75" bottom="0.75" header="0.3" footer="0.3"/>
  <pageSetup paperSize="9"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6:C18"/>
  <sheetViews>
    <sheetView showGridLines="0" workbookViewId="0">
      <selection activeCell="B1" sqref="B1:C18"/>
    </sheetView>
  </sheetViews>
  <sheetFormatPr baseColWidth="10" defaultColWidth="11.5546875" defaultRowHeight="13.8" x14ac:dyDescent="0.25"/>
  <cols>
    <col min="1" max="1" width="4.77734375" style="17" customWidth="1"/>
    <col min="2" max="2" width="65.77734375" style="17" customWidth="1"/>
    <col min="3" max="3" width="21.77734375" style="17" customWidth="1"/>
    <col min="4" max="16384" width="11.5546875" style="17"/>
  </cols>
  <sheetData>
    <row r="6" spans="2:3" x14ac:dyDescent="0.25">
      <c r="B6" s="1" t="s">
        <v>33</v>
      </c>
      <c r="C6" s="1"/>
    </row>
    <row r="7" spans="2:3" x14ac:dyDescent="0.25">
      <c r="B7" s="3" t="s">
        <v>34</v>
      </c>
    </row>
    <row r="8" spans="2:3" x14ac:dyDescent="0.25">
      <c r="B8" s="3"/>
    </row>
    <row r="9" spans="2:3" x14ac:dyDescent="0.25">
      <c r="B9" s="3" t="s">
        <v>125</v>
      </c>
    </row>
    <row r="10" spans="2:3" x14ac:dyDescent="0.25">
      <c r="B10" s="3"/>
    </row>
    <row r="11" spans="2:3" x14ac:dyDescent="0.25">
      <c r="B11" s="18"/>
      <c r="C11" s="6">
        <v>46112</v>
      </c>
    </row>
    <row r="12" spans="2:3" x14ac:dyDescent="0.25">
      <c r="B12" s="4" t="s">
        <v>0</v>
      </c>
    </row>
    <row r="13" spans="2:3" x14ac:dyDescent="0.25">
      <c r="B13" s="19" t="s">
        <v>18</v>
      </c>
      <c r="C13" s="20">
        <v>30381984314</v>
      </c>
    </row>
    <row r="14" spans="2:3" x14ac:dyDescent="0.25">
      <c r="B14" s="19" t="s">
        <v>19</v>
      </c>
      <c r="C14" s="20">
        <v>4661796063</v>
      </c>
    </row>
    <row r="15" spans="2:3" x14ac:dyDescent="0.25">
      <c r="B15" s="19" t="s">
        <v>20</v>
      </c>
      <c r="C15" s="20">
        <v>8418835898</v>
      </c>
    </row>
    <row r="16" spans="2:3" x14ac:dyDescent="0.25">
      <c r="B16" s="19" t="s">
        <v>104</v>
      </c>
      <c r="C16" s="20">
        <v>74726468303</v>
      </c>
    </row>
    <row r="17" spans="2:3" ht="14.4" thickBot="1" x14ac:dyDescent="0.3">
      <c r="B17" s="4" t="s">
        <v>3</v>
      </c>
      <c r="C17" s="21">
        <f>+SUM(C13:C16)</f>
        <v>118189084578</v>
      </c>
    </row>
    <row r="18" spans="2:3" ht="14.4" thickTop="1" x14ac:dyDescent="0.25"/>
  </sheetData>
  <pageMargins left="0.25" right="0.25" top="0.75" bottom="0.75" header="0.3" footer="0.3"/>
  <pageSetup paperSize="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E24"/>
  <sheetViews>
    <sheetView showGridLines="0" workbookViewId="0">
      <selection activeCell="G15" sqref="G15"/>
    </sheetView>
  </sheetViews>
  <sheetFormatPr baseColWidth="10" defaultColWidth="11.5546875" defaultRowHeight="13.8" x14ac:dyDescent="0.25"/>
  <cols>
    <col min="1" max="1" width="4.77734375" style="17" customWidth="1"/>
    <col min="2" max="2" width="68.21875" style="17" customWidth="1"/>
    <col min="3" max="3" width="21.77734375" style="17" bestFit="1" customWidth="1"/>
    <col min="4" max="16384" width="11.5546875" style="17"/>
  </cols>
  <sheetData>
    <row r="6" spans="2:5" x14ac:dyDescent="0.25">
      <c r="B6" s="1" t="s">
        <v>77</v>
      </c>
      <c r="C6" s="1"/>
    </row>
    <row r="7" spans="2:5" x14ac:dyDescent="0.25">
      <c r="B7" s="3" t="s">
        <v>34</v>
      </c>
    </row>
    <row r="9" spans="2:5" x14ac:dyDescent="0.25">
      <c r="B9" s="22" t="s">
        <v>124</v>
      </c>
    </row>
    <row r="10" spans="2:5" x14ac:dyDescent="0.25">
      <c r="B10" s="3"/>
    </row>
    <row r="11" spans="2:5" x14ac:dyDescent="0.25">
      <c r="B11" s="57" t="s">
        <v>0</v>
      </c>
      <c r="C11" s="6">
        <v>46112</v>
      </c>
    </row>
    <row r="12" spans="2:5" x14ac:dyDescent="0.25">
      <c r="B12" s="17" t="s">
        <v>112</v>
      </c>
      <c r="C12" s="58">
        <v>532053189574</v>
      </c>
    </row>
    <row r="13" spans="2:5" x14ac:dyDescent="0.25">
      <c r="B13" s="22" t="s">
        <v>101</v>
      </c>
      <c r="C13" s="23">
        <v>26943242255</v>
      </c>
    </row>
    <row r="14" spans="2:5" x14ac:dyDescent="0.25">
      <c r="B14" s="22" t="s">
        <v>102</v>
      </c>
      <c r="C14" s="23">
        <v>55983393475</v>
      </c>
      <c r="E14" s="59"/>
    </row>
    <row r="15" spans="2:5" x14ac:dyDescent="0.25">
      <c r="B15" s="22" t="s">
        <v>113</v>
      </c>
      <c r="C15" s="23">
        <v>54569120542</v>
      </c>
    </row>
    <row r="16" spans="2:5" x14ac:dyDescent="0.25">
      <c r="B16" s="22" t="s">
        <v>22</v>
      </c>
      <c r="C16" s="23">
        <v>1385483934</v>
      </c>
    </row>
    <row r="17" spans="2:3" x14ac:dyDescent="0.25">
      <c r="B17" s="22" t="s">
        <v>103</v>
      </c>
      <c r="C17" s="23">
        <v>339359977</v>
      </c>
    </row>
    <row r="18" spans="2:3" x14ac:dyDescent="0.25">
      <c r="B18" s="22" t="s">
        <v>21</v>
      </c>
      <c r="C18" s="23">
        <v>22712093449</v>
      </c>
    </row>
    <row r="19" spans="2:3" ht="14.4" thickBot="1" x14ac:dyDescent="0.3">
      <c r="B19" s="4" t="s">
        <v>3</v>
      </c>
      <c r="C19" s="24">
        <f>+SUM(C12:C18)</f>
        <v>693985883206</v>
      </c>
    </row>
    <row r="20" spans="2:3" ht="14.4" thickTop="1" x14ac:dyDescent="0.25">
      <c r="B20" s="56" t="s">
        <v>4</v>
      </c>
    </row>
    <row r="22" spans="2:3" x14ac:dyDescent="0.25">
      <c r="B22" s="17" t="s">
        <v>108</v>
      </c>
      <c r="C22" s="23">
        <v>348528448565</v>
      </c>
    </row>
    <row r="23" spans="2:3" ht="14.4" thickBot="1" x14ac:dyDescent="0.3">
      <c r="B23" s="4" t="s">
        <v>3</v>
      </c>
      <c r="C23" s="24">
        <f>+C22</f>
        <v>348528448565</v>
      </c>
    </row>
    <row r="24" spans="2:3" ht="14.4" thickTop="1" x14ac:dyDescent="0.25"/>
  </sheetData>
  <pageMargins left="0.7" right="0.7" top="0.75" bottom="0.75" header="0.3" footer="0.3"/>
  <pageSetup paperSize="9" scale="92"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kxzovwzMWfXK2X3TqdvssYCQihGh/LYDYJ6K0v/oBfc=</DigestValue>
    </Reference>
    <Reference Type="http://www.w3.org/2000/09/xmldsig#Object" URI="#idOfficeObject">
      <DigestMethod Algorithm="http://www.w3.org/2001/04/xmlenc#sha256"/>
      <DigestValue>cQpzQtCRTTEM2LXPtQaW+DwoHhFFVY4dz0qW9cJTVf0=</DigestValue>
    </Reference>
    <Reference Type="http://uri.etsi.org/01903#SignedProperties" URI="#idSignedProperties">
      <Transforms>
        <Transform Algorithm="http://www.w3.org/TR/2001/REC-xml-c14n-20010315"/>
      </Transforms>
      <DigestMethod Algorithm="http://www.w3.org/2001/04/xmlenc#sha256"/>
      <DigestValue>lJn84U9k9pDVLBisWgSFHM3PQvcgCnd2a3c0GSUc6zs=</DigestValue>
    </Reference>
    <Reference Type="http://www.w3.org/2000/09/xmldsig#Object" URI="#idValidSigLnImg">
      <DigestMethod Algorithm="http://www.w3.org/2001/04/xmlenc#sha256"/>
      <DigestValue>kSyoMVpdDDfTAGOvEoPC6zXoa+fg5gAlnkYEUN3iSkw=</DigestValue>
    </Reference>
    <Reference Type="http://www.w3.org/2000/09/xmldsig#Object" URI="#idInvalidSigLnImg">
      <DigestMethod Algorithm="http://www.w3.org/2001/04/xmlenc#sha256"/>
      <DigestValue>ZicRe1MOX7y2wCeJc3TJ4vh/F3waEBMW9LziDGgC9K4=</DigestValue>
    </Reference>
  </SignedInfo>
  <SignatureValue>cCHG9QA7/VdDCevrxkDrg4k04w1CdC/2Wv32rf1elhme2Yako+FgcUvb3jbP4RcaB/nLygYwxiWV
EAEcCdiinjeXukHeOkniN9S9zaSpJSM/n0IZdAmRA0nBq3/wm1kYr69pKSZnM9aGCH51ojkV+smb
vWc73ZbuR/rLw1yjo9AArj/5l3Ir0tq6He8bqF9Zcq6nbo9YSsXx0iiwfZn5RT9mAaBlWhsXzF14
jyQEYsPYVbm7VdCJBw6beMCz9LM+gSn4AvUbR2ArSKujI2gyngCZQ/tZYBUo1lskmKBkoFA+T54Q
6ge4GQlhes+cVlifxWHPv+Tvv6CNd2/0yXZ6ww==</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IOfVjBo1JHFFhFVwFC36euXGrHjUxKjMQU1oPyifo0c=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Q9skH6IzALDeBAFwJjRyFUApCgHKrcq3nn0VpZfEXFg=</DigestValue>
      </Reference>
      <Reference URI="/xl/drawings/drawing2.xml?ContentType=application/vnd.openxmlformats-officedocument.drawing+xml">
        <DigestMethod Algorithm="http://www.w3.org/2001/04/xmlenc#sha256"/>
        <DigestValue>cdZArJAnjRAofnSRtKwkCdD8D31Scdz9hGye/V8/VR8=</DigestValue>
      </Reference>
      <Reference URI="/xl/drawings/drawing3.xml?ContentType=application/vnd.openxmlformats-officedocument.drawing+xml">
        <DigestMethod Algorithm="http://www.w3.org/2001/04/xmlenc#sha256"/>
        <DigestValue>ooispjTwywNDBTszh+guoR+o++FysHEbwHqci965ANY=</DigestValue>
      </Reference>
      <Reference URI="/xl/drawings/drawing4.xml?ContentType=application/vnd.openxmlformats-officedocument.drawing+xml">
        <DigestMethod Algorithm="http://www.w3.org/2001/04/xmlenc#sha256"/>
        <DigestValue>Qz6be9EFyuN5fr0cia2wa7kCuDgMtYTlZ17R0AdsX2w=</DigestValue>
      </Reference>
      <Reference URI="/xl/drawings/vmlDrawing1.vml?ContentType=application/vnd.openxmlformats-officedocument.vmlDrawing">
        <DigestMethod Algorithm="http://www.w3.org/2001/04/xmlenc#sha256"/>
        <DigestValue>T1KRBF3/zSwv7zYM3Z1fI9HChaC70x4XQbXpaeViqOs=</DigestValue>
      </Reference>
      <Reference URI="/xl/media/image1.jpeg?ContentType=image/jpeg">
        <DigestMethod Algorithm="http://www.w3.org/2001/04/xmlenc#sha256"/>
        <DigestValue>35XU5cweRasiIcPuUcQwU1rD+Hp1QnikumX8ddbKBoU=</DigestValue>
      </Reference>
      <Reference URI="/xl/media/image2.emf?ContentType=image/x-emf">
        <DigestMethod Algorithm="http://www.w3.org/2001/04/xmlenc#sha256"/>
        <DigestValue>tXGc5of1yjx7oXPyaRz/GelFZDiQbDqU4pgFC5cDKvg=</DigestValue>
      </Reference>
      <Reference URI="/xl/printerSettings/printerSettings1.bin?ContentType=application/vnd.openxmlformats-officedocument.spreadsheetml.printerSettings">
        <DigestMethod Algorithm="http://www.w3.org/2001/04/xmlenc#sha256"/>
        <DigestValue>pNNbbWUuB1zqyQZaxWGSZRgHpMzyrtKU8n3zIyFlZiw=</DigestValue>
      </Reference>
      <Reference URI="/xl/printerSettings/printerSettings2.bin?ContentType=application/vnd.openxmlformats-officedocument.spreadsheetml.printerSettings">
        <DigestMethod Algorithm="http://www.w3.org/2001/04/xmlenc#sha256"/>
        <DigestValue>pNNbbWUuB1zqyQZaxWGSZRgHpMzyrtKU8n3zIyFlZiw=</DigestValue>
      </Reference>
      <Reference URI="/xl/printerSettings/printerSettings3.bin?ContentType=application/vnd.openxmlformats-officedocument.spreadsheetml.printerSettings">
        <DigestMethod Algorithm="http://www.w3.org/2001/04/xmlenc#sha256"/>
        <DigestValue>pNNbbWUuB1zqyQZaxWGSZRgHpMzyrtKU8n3zIyFlZiw=</DigestValue>
      </Reference>
      <Reference URI="/xl/printerSettings/printerSettings4.bin?ContentType=application/vnd.openxmlformats-officedocument.spreadsheetml.printerSettings">
        <DigestMethod Algorithm="http://www.w3.org/2001/04/xmlenc#sha256"/>
        <DigestValue>pNNbbWUuB1zqyQZaxWGSZRgHpMzyrtKU8n3zIyFlZiw=</DigestValue>
      </Reference>
      <Reference URI="/xl/sharedStrings.xml?ContentType=application/vnd.openxmlformats-officedocument.spreadsheetml.sharedStrings+xml">
        <DigestMethod Algorithm="http://www.w3.org/2001/04/xmlenc#sha256"/>
        <DigestValue>FU67FODZP0/Pe1pc3HDk6AzvT4rZOp7v+1KZ2gpqouY=</DigestValue>
      </Reference>
      <Reference URI="/xl/styles.xml?ContentType=application/vnd.openxmlformats-officedocument.spreadsheetml.styles+xml">
        <DigestMethod Algorithm="http://www.w3.org/2001/04/xmlenc#sha256"/>
        <DigestValue>+ujtuuLvZTf1CuwJ77ZXm81z3sSlJ2ljLnF/hQ5TuTc=</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vEO6hjwci8VOxelqtsuW9dkFoSG2d7S1aPItl0iVHHM=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cy5KYlFCUrPjc+h8oPfyYDWWZZny4yhlojsBE7a9FDU=</DigestValue>
      </Reference>
      <Reference URI="/xl/worksheets/sheet2.xml?ContentType=application/vnd.openxmlformats-officedocument.spreadsheetml.worksheet+xml">
        <DigestMethod Algorithm="http://www.w3.org/2001/04/xmlenc#sha256"/>
        <DigestValue>q1CnMraHWpEPutNnd2ae7yUkJ5wGjpCvgDN5gtbJ7fw=</DigestValue>
      </Reference>
      <Reference URI="/xl/worksheets/sheet3.xml?ContentType=application/vnd.openxmlformats-officedocument.spreadsheetml.worksheet+xml">
        <DigestMethod Algorithm="http://www.w3.org/2001/04/xmlenc#sha256"/>
        <DigestValue>kFGXyiqNGUHqZwYQnwX8DZQ6QKbVvsIwVOdNUBEdwqk=</DigestValue>
      </Reference>
      <Reference URI="/xl/worksheets/sheet4.xml?ContentType=application/vnd.openxmlformats-officedocument.spreadsheetml.worksheet+xml">
        <DigestMethod Algorithm="http://www.w3.org/2001/04/xmlenc#sha256"/>
        <DigestValue>GUD9vl34cxTIPnspGEP+HK/b/2DHlRXUx1JwZE0v/gw=</DigestValue>
      </Reference>
    </Manifest>
    <SignatureProperties>
      <SignatureProperty Id="idSignatureTime" Target="#idPackageSignature">
        <mdssi:SignatureTime xmlns:mdssi="http://schemas.openxmlformats.org/package/2006/digital-signature">
          <mdssi:Format>YYYY-MM-DDThh:mm:ssTZD</mdssi:Format>
          <mdssi:Value>2026-05-18T21:00:03Z</mdssi:Value>
        </mdssi:SignatureTime>
      </SignatureProperty>
    </SignatureProperties>
  </Object>
  <Object Id="idOfficeObject">
    <SignatureProperties>
      <SignatureProperty Id="idOfficeV1Details" Target="#idPackageSignature">
        <SignatureInfoV1 xmlns="http://schemas.microsoft.com/office/2006/digsig">
          <SetupID>{20347BE5-3074-4B07-8F4F-F625FD4C4D8F}</SetupID>
          <SignatureText>JAIR ANTONIO DE LIMA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2026-05-18T21:00:03Z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MQAAAAxAAAAOwAAAAEBAABWAAAAAQAAAFVVj0GF9o5BMQAAADsAAAAUAAAATAAAAAAAAAAAAAAAAAAAAP//////////dAAAAEoAQQBJAFIAIABBAE4AVABPAE4ASQBPACAARABFACAATABJAE0AQQAHAAAADQAAAAUAAAAMAAAABQAAAA0AAAAPAAAACgAAAA8AAAAPAAAABQAAAA8AAAAFAAAADgAAAAoAAAAFAAAACQAAAAUAAAAS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ZAAAAcQAAAAEAAABVVY9BhfaOQQ8AAABhAAAAFAAAAEwAAAAAAAAAAAAAAAAAAAD//////////3QAAABKAEEASQBSACAAQQBOAFQATwBOAEkATwAgAEQARQAgAEwASQBNAEEABQAAAAgAAAADAAAACAAAAAQAAAAIAAAACgAAAAcAAAAKAAAACgAAAAMAAAAKAAAABAAAAAkAAAAHAAAABAAAAAYAAAADAAAAD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oAAACbAAAADgAAAIsAAADdAAAAEQAAACEA8AAAAAAAAAAAAAAAgD8AAAAAAAAAAAAAgD8AAAAAAAAAAAAAAAAAAAAAAAAAAAAAAAAAAAAAAAAAACUAAAAMAAAAAAAAgCgAAAAMAAAABQAAACUAAAAMAAAAAQAAABgAAAAMAAAAAAAAABIAAAAMAAAAAQAAABYAAAAMAAAAAAAAAFQAAAAUAQAADwAAAIsAAADpAAAAmwAAAAEAAABVVY9BhfaOQQ8AAACLAAAAIQAAAEwAAAAEAAAADgAAAIsAAADrAAAAnAAAAJAAAABGAGkAcgBtAGEAZABvACAAcABvAHIAOgAgAEoAQQBJAFIAIABBAE4AVABPAE4ASQBPACAARABFACAATABJAE0AQQBTAAYAAAADAAAABQAAAAsAAAAHAAAACAAAAAgAAAAEAAAACAAAAAgAAAAFAAAAAwAAAAQAAAAFAAAACAAAAAMAAAAIAAAABAAAAAgAAAAKAAAABwAAAAoAAAAKAAAAAwAAAAoAAAAEAAAACQAAAAcAAAAEAAAABgAAAAMAAAAMAAAACAAAABYAAAAMAAAAAAAAACUAAAAMAAAAAgAAAA4AAAAUAAAAAAAAABAAAAAUAAAA</Object>
  <Object Id="idInvalidSigLnImg">AQAAAGwAAAAAAAAAAAAAAD8BAACfAAAAAAAAAAAAAABmFgAALAsAACBFTUYAAAEAN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JkAAABxAAAAAQAAAFVVj0GF9o5BDwAAAGEAAAAUAAAATAAAAAAAAAAAAAAAAAAAAP//////////dAAAAEoAQQBJAFIAIABBAE4AVABPAE4ASQBPACAARABFACAATABJAE0AQQAFAAAACAAAAAMAAAAIAAAABAAAAAgAAAAKAAAABwAAAAoAAAAKAAAAAwAAAAoAAAAEAAAACQAAAAcAAAAEAAAABgAAAAMAAAAM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BQBAAAPAAAAiwAAAOkAAACbAAAAAQAAAFVVj0GF9o5BDwAAAIsAAAAhAAAATAAAAAQAAAAOAAAAiwAAAOsAAACcAAAAkAAAAEYAaQByAG0AYQBkAG8AIABwAG8AcgA6ACAASgBBAEkAUgAgAEEATgBUAE8ATgBJAE8AIABEAEUAIABMAEkATQBBACAABgAAAAMAAAAFAAAACwAAAAcAAAAIAAAACAAAAAQAAAAIAAAACAAAAAUAAAADAAAABAAAAAUAAAAIAAAAAwAAAAgAAAAEAAAACAAAAAoAAAAHAAAACgAAAAoAAAADAAAACgAAAAQAAAAJAAAABwAAAAQAAAAGAAAAAwAAAAw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WIN-11</cp:lastModifiedBy>
  <cp:lastPrinted>2026-05-18T18:48:05Z</cp:lastPrinted>
  <dcterms:created xsi:type="dcterms:W3CDTF">2024-07-31T16:30:15Z</dcterms:created>
  <dcterms:modified xsi:type="dcterms:W3CDTF">2026-05-18T20:59:53Z</dcterms:modified>
</cp:coreProperties>
</file>