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Comunicaciones 2025/EEFF-EM-80023604-20250630/"/>
    </mc:Choice>
  </mc:AlternateContent>
  <xr:revisionPtr revIDLastSave="0" documentId="13_ncr:201_{0D0C6C3F-7F16-4C48-B21E-388085CB4785}" xr6:coauthVersionLast="47" xr6:coauthVersionMax="47" xr10:uidLastSave="{00000000-0000-0000-0000-000000000000}"/>
  <bookViews>
    <workbookView xWindow="-108" yWindow="-108" windowWidth="23256" windowHeight="12456" xr2:uid="{6F8E3111-0C08-DE4E-9D36-30B6666315F8}"/>
  </bookViews>
  <sheets>
    <sheet name="DetalleDeudaFinancieraResumen" sheetId="7" r:id="rId1"/>
    <sheet name="DetalleDeudaFinanciera" sheetId="8" r:id="rId2"/>
    <sheet name="DetalleDeudasComerciales" sheetId="6" r:id="rId3"/>
  </sheets>
  <definedNames>
    <definedName name="_xlnm._FilterDatabase" localSheetId="1" hidden="1">DetalleDeudaFinanciera!$A$4:$J$1267</definedName>
    <definedName name="_xlnm._FilterDatabase" localSheetId="0" hidden="1">DetalleDeudaFinancieraResumen!$B$12:$H$52</definedName>
    <definedName name="_xlnm._FilterDatabase" localSheetId="2" hidden="1">DetalleDeudasComerciales!#REF!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88" i="8" l="1"/>
  <c r="F45" i="7"/>
  <c r="H1488" i="8"/>
  <c r="H1242" i="8"/>
  <c r="B275" i="6" l="1"/>
  <c r="C19" i="6"/>
  <c r="F47" i="7" l="1"/>
  <c r="E45" i="7" l="1"/>
  <c r="C595" i="6" l="1"/>
  <c r="B595" i="6"/>
</calcChain>
</file>

<file path=xl/sharedStrings.xml><?xml version="1.0" encoding="utf-8"?>
<sst xmlns="http://schemas.openxmlformats.org/spreadsheetml/2006/main" count="5330" uniqueCount="569">
  <si>
    <t>Presidente</t>
  </si>
  <si>
    <t>TIPO</t>
  </si>
  <si>
    <t>Moneda</t>
  </si>
  <si>
    <t>Proveedores</t>
  </si>
  <si>
    <t xml:space="preserve">Importe </t>
  </si>
  <si>
    <t>Documento</t>
  </si>
  <si>
    <t>Periodicidad</t>
  </si>
  <si>
    <t>PROVEEDORES LOCALES</t>
  </si>
  <si>
    <t>CORRIENTE</t>
  </si>
  <si>
    <t>-</t>
  </si>
  <si>
    <t>GS</t>
  </si>
  <si>
    <t>FACTURAS</t>
  </si>
  <si>
    <t>USD</t>
  </si>
  <si>
    <t>PROVEEDORES DEL EXTERIOR</t>
  </si>
  <si>
    <t>No. Operación</t>
  </si>
  <si>
    <t>Banco</t>
  </si>
  <si>
    <t>Tipo de Operación</t>
  </si>
  <si>
    <t>F. Operación</t>
  </si>
  <si>
    <t>Vencimiento</t>
  </si>
  <si>
    <t>Concepto</t>
  </si>
  <si>
    <t>Banco GNB Paraguay S.A.</t>
  </si>
  <si>
    <t>Préstamo</t>
  </si>
  <si>
    <t>Interés</t>
  </si>
  <si>
    <t>Capital</t>
  </si>
  <si>
    <t>Fic S.A. de Finanzas</t>
  </si>
  <si>
    <t>Finlatina S.A. de Finanzas</t>
  </si>
  <si>
    <t>Descuento de pagaré</t>
  </si>
  <si>
    <t>Descuento de cheque</t>
  </si>
  <si>
    <t>Credisolucion SAECA</t>
  </si>
  <si>
    <t>Sudameris Bank S.A.E.C.A.</t>
  </si>
  <si>
    <t>Paraguayo-Japonesa</t>
  </si>
  <si>
    <t>Solar Banco</t>
  </si>
  <si>
    <t>Banco Nacional de Fomento</t>
  </si>
  <si>
    <t>Banco RIO</t>
  </si>
  <si>
    <t>Banco Continental SAECA</t>
  </si>
  <si>
    <t>Banco Do Brasil</t>
  </si>
  <si>
    <t>SERIE1030102023</t>
  </si>
  <si>
    <t>Regional Casa de Bolsa</t>
  </si>
  <si>
    <t>Emisión de bonos</t>
  </si>
  <si>
    <t>SERIE1113112023</t>
  </si>
  <si>
    <t>SERIE1228122023</t>
  </si>
  <si>
    <t>SERIE130092022</t>
  </si>
  <si>
    <t>SERIE230092022</t>
  </si>
  <si>
    <t>SERIE330092022</t>
  </si>
  <si>
    <t>SERIE502052023</t>
  </si>
  <si>
    <t>SERIE626052023</t>
  </si>
  <si>
    <t>SERIE729062023</t>
  </si>
  <si>
    <t>SERIE827072023</t>
  </si>
  <si>
    <t>SERIE923102023</t>
  </si>
  <si>
    <t>Guaranies</t>
  </si>
  <si>
    <t>Dólares</t>
  </si>
  <si>
    <t>Tipo</t>
  </si>
  <si>
    <t>No Corriente</t>
  </si>
  <si>
    <t>Corriente</t>
  </si>
  <si>
    <t>Warrant</t>
  </si>
  <si>
    <t>SERIE1308012024</t>
  </si>
  <si>
    <t>SERIE1431012024</t>
  </si>
  <si>
    <t>SERIE1523022024</t>
  </si>
  <si>
    <t>SERIE1625032024</t>
  </si>
  <si>
    <t>Total general</t>
  </si>
  <si>
    <t>Guaraníes</t>
  </si>
  <si>
    <t>Proveedores del Exterior</t>
  </si>
  <si>
    <t>Nelci Zanchettin</t>
  </si>
  <si>
    <t>Proveedores Locales GS</t>
  </si>
  <si>
    <t>ADRIANA M. BOGADO</t>
  </si>
  <si>
    <t xml:space="preserve">AGROPECUARIA G.P.S.A.     </t>
  </si>
  <si>
    <t>ALBERTO GONZALEZ DELGADO</t>
  </si>
  <si>
    <t>ALCIVIADES DA SILVA GROLINI</t>
  </si>
  <si>
    <t xml:space="preserve">ASEGURADORA DEL ESTE S.A.   </t>
  </si>
  <si>
    <t xml:space="preserve">AUTOMOTORES Y MAQUINARIA SAECA   </t>
  </si>
  <si>
    <t xml:space="preserve">Carmen Marina Camacho Moreno        </t>
  </si>
  <si>
    <t xml:space="preserve">COOPERATIVA LA/PAZ AGRICOLA LIMITADA                                      </t>
  </si>
  <si>
    <t xml:space="preserve">Devair Carlos De Andrade              </t>
  </si>
  <si>
    <t xml:space="preserve">DIESA S.A.     </t>
  </si>
  <si>
    <t>EDITORIAL INFORMACIONES S.R.L</t>
  </si>
  <si>
    <t xml:space="preserve">Epalim S.R.L.                                        </t>
  </si>
  <si>
    <t>FABIAN JARA SOSA</t>
  </si>
  <si>
    <t>GUSTAVO HERMINIO ROLIN CORVALAN</t>
  </si>
  <si>
    <t>HUGO MONGELOS</t>
  </si>
  <si>
    <t>INTER COMBUSTIBLE S.A</t>
  </si>
  <si>
    <t xml:space="preserve">Jaime A. Benitez    </t>
  </si>
  <si>
    <t xml:space="preserve">Jairo Antonio Pastre    </t>
  </si>
  <si>
    <t xml:space="preserve">Jesica Benitez N.                                       </t>
  </si>
  <si>
    <t xml:space="preserve">LOS GUARDIANES GRUPO ELITE S.A.                                     </t>
  </si>
  <si>
    <t xml:space="preserve">Luwig Ricardo Dos Santos              </t>
  </si>
  <si>
    <t xml:space="preserve">Marcos Regis Maders Bergentall                                      </t>
  </si>
  <si>
    <t xml:space="preserve">MUNICIPALIDAD DE ASUNCION    </t>
  </si>
  <si>
    <t xml:space="preserve">MUNICIPALIDAD DE MBARACAYU    </t>
  </si>
  <si>
    <t>MUNICIPALIDAD DE NUEVA ESPERANZA</t>
  </si>
  <si>
    <t xml:space="preserve">Paulo Prass                                        </t>
  </si>
  <si>
    <t>Registros Paraguay S.R.L</t>
  </si>
  <si>
    <t xml:space="preserve">RICHTER S.R.L.     </t>
  </si>
  <si>
    <t>ROLANDO BENITEZ RUIZ DIAZ</t>
  </si>
  <si>
    <t>SERMACC S.A</t>
  </si>
  <si>
    <t xml:space="preserve">TRANSAGRO SA     </t>
  </si>
  <si>
    <t xml:space="preserve">TRUCK SERVICE S.A.    </t>
  </si>
  <si>
    <t xml:space="preserve">Wilfrido Martinez Mancuello    </t>
  </si>
  <si>
    <t>Proveedores Locales USD</t>
  </si>
  <si>
    <t xml:space="preserve">Adirto Pedro Previatti                 </t>
  </si>
  <si>
    <t xml:space="preserve">AGROCULTIVOS S.A.               </t>
  </si>
  <si>
    <t xml:space="preserve">ASOC DE PRODUCTORES DE SOJA               </t>
  </si>
  <si>
    <t>CORNELIO OCAMPOS GERDING</t>
  </si>
  <si>
    <t>DOMINGO GAUTO CACERES</t>
  </si>
  <si>
    <t xml:space="preserve">DYP S.A.       </t>
  </si>
  <si>
    <t>EDIMAR AUGUSTO RICARDI SOAREZ</t>
  </si>
  <si>
    <t xml:space="preserve">GRUPO BORTOLINI S.A.                       </t>
  </si>
  <si>
    <t xml:space="preserve">Laurentino Meurer                  </t>
  </si>
  <si>
    <t xml:space="preserve">Oscar Rodolfo Hobecker Britos                      </t>
  </si>
  <si>
    <t>RICARDO LUIZ TOMELERO</t>
  </si>
  <si>
    <t xml:space="preserve">RICHTER S.R.L.                  </t>
  </si>
  <si>
    <t>SANTA CRUS GUERREÑO RUIZ</t>
  </si>
  <si>
    <t>Saturnino Gavilán</t>
  </si>
  <si>
    <t xml:space="preserve">Yeferson Jose Stipp Meurer                </t>
  </si>
  <si>
    <t>INFORME REQUERIDO POR LA RESOLUCIÓN CNV CG N° 35/23</t>
  </si>
  <si>
    <t>ASURLFA241760002</t>
  </si>
  <si>
    <t>No corriente</t>
  </si>
  <si>
    <t>000-00-03-598856</t>
  </si>
  <si>
    <t xml:space="preserve">JEBAGRO </t>
  </si>
  <si>
    <t xml:space="preserve">MORGAN, GLINKE &amp; SANTOS LOGISTICA LTDA. </t>
  </si>
  <si>
    <t>000-00-03-599001</t>
  </si>
  <si>
    <t xml:space="preserve">AGRICOLA PHOENIX S.A.    </t>
  </si>
  <si>
    <t xml:space="preserve">AGROGANADERA DON PEPE S.A.   </t>
  </si>
  <si>
    <t xml:space="preserve">ARROSUR S.R.L     </t>
  </si>
  <si>
    <t xml:space="preserve">BCA-BENITEZ CODAS &amp; ASOCIADOS   </t>
  </si>
  <si>
    <t xml:space="preserve">COMPAÑIA MARITIMA PARAGUAYA S.A.   </t>
  </si>
  <si>
    <t xml:space="preserve">CUPY S.A.     </t>
  </si>
  <si>
    <t xml:space="preserve">Jose Antonio Basso    </t>
  </si>
  <si>
    <t xml:space="preserve">Juan Manuel Britez Benitez   </t>
  </si>
  <si>
    <t xml:space="preserve">Oscar Armando Ibañez Sanabria   </t>
  </si>
  <si>
    <t>TECHNOMA SOCIEDAD ANONIMA EMISORA DE CAPITAL ABIERTO</t>
  </si>
  <si>
    <t xml:space="preserve">Albino Valdez Ruiz    </t>
  </si>
  <si>
    <t xml:space="preserve">BREMM S.R.L.     </t>
  </si>
  <si>
    <t xml:space="preserve">Maicon Jose Silveira Dos Santos  </t>
  </si>
  <si>
    <t xml:space="preserve">MONGELOS SERVICIOS LOGISTICOS S.R.L.   </t>
  </si>
  <si>
    <t xml:space="preserve">REPRESENTACIONES TAPIRACUAI S.A    </t>
  </si>
  <si>
    <t>Sr Rodrigo Sebastián Ruíz Morel</t>
  </si>
  <si>
    <t xml:space="preserve"> </t>
  </si>
  <si>
    <t xml:space="preserve">SILOMAX INDUSTRIA E COMERCIO LTDA </t>
  </si>
  <si>
    <t xml:space="preserve">HANGZHOU GREEN FIELD CHEMICAL CO.LTD </t>
  </si>
  <si>
    <t xml:space="preserve">ZHEJIANG CHEMICALS IMPORT AND EXPORT CORPORATION </t>
  </si>
  <si>
    <t>NIERO LOG S.A.</t>
  </si>
  <si>
    <t xml:space="preserve">RICETEC </t>
  </si>
  <si>
    <t xml:space="preserve">SHANGHAI E- TONG CHEMICAL CO., LTD. </t>
  </si>
  <si>
    <t xml:space="preserve">Wesley De Sena Silva   </t>
  </si>
  <si>
    <t xml:space="preserve">TRACTO AGRO VIAL S.A.   </t>
  </si>
  <si>
    <t xml:space="preserve">Roberto Carlos Elias Junior   </t>
  </si>
  <si>
    <t xml:space="preserve">PETROQUIM S.A.     </t>
  </si>
  <si>
    <t xml:space="preserve">Oscar Osvaldo Lopez Vera   </t>
  </si>
  <si>
    <t xml:space="preserve">Nilson Placio Kohler    </t>
  </si>
  <si>
    <t xml:space="preserve">María Montserrat Gorostiaga De Elgue  </t>
  </si>
  <si>
    <t xml:space="preserve">Marcelo Ariel Ayala Paniagua    </t>
  </si>
  <si>
    <t xml:space="preserve">Jair Antonio Beuren Baumbach   </t>
  </si>
  <si>
    <t xml:space="preserve">INZUCAL S. A.    </t>
  </si>
  <si>
    <t xml:space="preserve">Gloria Elizabeth Fleitas De Oviedo  </t>
  </si>
  <si>
    <t xml:space="preserve">GANADERA EL FOGON S.A.   </t>
  </si>
  <si>
    <t xml:space="preserve">COOPERATIVA COPRONAR LTDA.    </t>
  </si>
  <si>
    <t xml:space="preserve">Carlos Alberto Ferreira Bordaberry   </t>
  </si>
  <si>
    <t xml:space="preserve">AUTOMOTOR S.A.     </t>
  </si>
  <si>
    <t xml:space="preserve">Arnaldo Augusto Mancuello Herebia   </t>
  </si>
  <si>
    <t xml:space="preserve">AGROPECUARIA CUATRO VIENTOS S.A.   </t>
  </si>
  <si>
    <t xml:space="preserve">GDM GENÉTICA DO BRASIL S.A  </t>
  </si>
  <si>
    <t xml:space="preserve">GEONATURA S.A.     </t>
  </si>
  <si>
    <t xml:space="preserve">RED LAKE S.A.    </t>
  </si>
  <si>
    <t xml:space="preserve">AGROMANI S.A.     </t>
  </si>
  <si>
    <t xml:space="preserve">Manuel Ernesto Monteghirfo Orrego   </t>
  </si>
  <si>
    <t>ZETA BANCO SA EMISORA DE CAPITAL ABIERTO</t>
  </si>
  <si>
    <t xml:space="preserve">NUEVA ANDALUCIA S.A.    </t>
  </si>
  <si>
    <t>Santos &amp; Borin Servicos de Engenharia Agronomica</t>
  </si>
  <si>
    <t xml:space="preserve">TWISTER LLANTAS S.A.    </t>
  </si>
  <si>
    <t xml:space="preserve">GRAINTEC S.A.     </t>
  </si>
  <si>
    <t xml:space="preserve">RAFAELI S.R.L. IMPORTADORA Y EXPORTADORA  </t>
  </si>
  <si>
    <t xml:space="preserve">Isaac Hermenegildo Sanchez Gamarra   </t>
  </si>
  <si>
    <t xml:space="preserve">Reginaldo Ferrante Alves    </t>
  </si>
  <si>
    <t xml:space="preserve">Vanderlei Dos Santos    </t>
  </si>
  <si>
    <t xml:space="preserve">PROFESOR VASCONCELLOS 2300 S.A.   </t>
  </si>
  <si>
    <t xml:space="preserve">LABORTEST E.A.S.     </t>
  </si>
  <si>
    <t>Daniel Stein</t>
  </si>
  <si>
    <t>ASURLEA243200003</t>
  </si>
  <si>
    <t>000-00-03-599005</t>
  </si>
  <si>
    <t>1101436/24</t>
  </si>
  <si>
    <t>1300200/24</t>
  </si>
  <si>
    <t>DEUDAS COMERCIALES AL 31/03/2025 (Detalle en la siguiente hoja)</t>
  </si>
  <si>
    <t>A203604/25</t>
  </si>
  <si>
    <t>1009547/25</t>
  </si>
  <si>
    <t>1009580/25</t>
  </si>
  <si>
    <t>1003181/25</t>
  </si>
  <si>
    <t>1300256/25</t>
  </si>
  <si>
    <t>9501105/25</t>
  </si>
  <si>
    <t>1000511/25</t>
  </si>
  <si>
    <t>D800052/25</t>
  </si>
  <si>
    <t xml:space="preserve">BRASFERTIL FERTILIZANTES LTDA     </t>
  </si>
  <si>
    <t xml:space="preserve">SHANDONG RAINBOW AGROSCIENCES CO LTD   </t>
  </si>
  <si>
    <t xml:space="preserve">Nelci Zanchettin      </t>
  </si>
  <si>
    <t xml:space="preserve">Elton Roberto Webler Schafer   </t>
  </si>
  <si>
    <t xml:space="preserve">Manoel Marcos Dos Santos   </t>
  </si>
  <si>
    <t xml:space="preserve">Graciano Pereira Parini    </t>
  </si>
  <si>
    <t>Asunción, 30 de junio del 2025</t>
  </si>
  <si>
    <t>DEUDAS FINANCIERAS AL 30/06/2025 (Detalle en la siguiente hoja)</t>
  </si>
  <si>
    <r>
      <rPr>
        <b/>
        <sz val="8"/>
        <color theme="1"/>
        <rFont val="Cambria"/>
        <family val="1"/>
      </rPr>
      <t>Ref.</t>
    </r>
    <r>
      <rPr>
        <sz val="8"/>
        <color theme="1"/>
        <rFont val="Cambria"/>
        <family val="1"/>
      </rPr>
      <t>: Estado de Deuda al 30 de Junio de 2025 emitido por el Directorio</t>
    </r>
  </si>
  <si>
    <t>Detalle de Deudas Financieras al 30/06/2025</t>
  </si>
  <si>
    <t xml:space="preserve"> GDM GENÉTICA DO BRASIL S.A </t>
  </si>
  <si>
    <t xml:space="preserve">TRANS GRANOS S.R.L.    </t>
  </si>
  <si>
    <t xml:space="preserve">SAN LUIS S.A.    </t>
  </si>
  <si>
    <t xml:space="preserve">PAC S.A.     </t>
  </si>
  <si>
    <t xml:space="preserve">Luander Mateus Villalba Lima   </t>
  </si>
  <si>
    <t xml:space="preserve">GRUPO GERAL SERVICIOS S.A.   </t>
  </si>
  <si>
    <t xml:space="preserve">AGROVIAL MINERA SANTA RITA S.A  </t>
  </si>
  <si>
    <t xml:space="preserve">Rodney Bordaberry     </t>
  </si>
  <si>
    <t xml:space="preserve">Ramona Beatriz Benitez    </t>
  </si>
  <si>
    <t xml:space="preserve">ADMINISTRACION NACIONAL DE ELECTRICIDAD   </t>
  </si>
  <si>
    <t xml:space="preserve">Jorge Martin Rojas Balsevich   </t>
  </si>
  <si>
    <t xml:space="preserve">CHACO FARMING SA    </t>
  </si>
  <si>
    <t xml:space="preserve">Mario Miguel Recalde Narvaez   </t>
  </si>
  <si>
    <t xml:space="preserve">Derlis Asuncion Villalba Duarte   </t>
  </si>
  <si>
    <t xml:space="preserve">GRUPO SEVIPAR S.A.    </t>
  </si>
  <si>
    <t xml:space="preserve">QUEVEDO'S GROUP E.A.S.    </t>
  </si>
  <si>
    <t xml:space="preserve">Cornelius Toews Neufeld    </t>
  </si>
  <si>
    <t xml:space="preserve">Nairton Luiz Kaefer    </t>
  </si>
  <si>
    <t xml:space="preserve">PARAGUAY ENERGY OPERACIONES Y LOGISTICA S.R.L </t>
  </si>
  <si>
    <t xml:space="preserve">Daniela Elizabet Enrique Rodriguez   </t>
  </si>
  <si>
    <t xml:space="preserve">ALINEACIONES MEXICO S.A.    </t>
  </si>
  <si>
    <t xml:space="preserve">Eudulio Ramon Ruiz Diaz Mora  </t>
  </si>
  <si>
    <t xml:space="preserve">TOYOTOSHI S.A.     </t>
  </si>
  <si>
    <t xml:space="preserve">Ingrid Nataly Fiss Klein   </t>
  </si>
  <si>
    <t xml:space="preserve">Leandro Genes     </t>
  </si>
  <si>
    <t xml:space="preserve">AGROFAMILY S.A.     </t>
  </si>
  <si>
    <t xml:space="preserve">GRUPO TV RURAL SOCIEDAD ANÓNIMA  </t>
  </si>
  <si>
    <t xml:space="preserve">Ever Hugo Gutierrez Villanueva   </t>
  </si>
  <si>
    <t xml:space="preserve">DEPOSITO MARIA EUGENIA SOCIEDAD ANONIMA  </t>
  </si>
  <si>
    <t xml:space="preserve">Julio Zarate Mendoza    </t>
  </si>
  <si>
    <t xml:space="preserve">Aristides Ramon Melgarejo Gonzalez   </t>
  </si>
  <si>
    <t xml:space="preserve">TAPE RUVICHA S.A.E.C.A.    </t>
  </si>
  <si>
    <t xml:space="preserve">TRANS ARIAS E.A.S.    </t>
  </si>
  <si>
    <t xml:space="preserve">Francisco Daniel Santacruz Barberan   </t>
  </si>
  <si>
    <t xml:space="preserve">Eladio Cesar Diaz    </t>
  </si>
  <si>
    <t xml:space="preserve">TELEFONICA CELULAR DEL PARAGUAY S.A.E.  </t>
  </si>
  <si>
    <t xml:space="preserve">Cristhian Ramon Arias Aguero   </t>
  </si>
  <si>
    <t xml:space="preserve">EMPRENDIMIENTOS BLANCO/MONTIEL SOCIEDAD ANONIMA   </t>
  </si>
  <si>
    <t xml:space="preserve">Anna Laura Gulino Spinzi   </t>
  </si>
  <si>
    <t xml:space="preserve">Carlos Agustin Barboza Scavone   </t>
  </si>
  <si>
    <t xml:space="preserve">Alfredo Adriel Silva    </t>
  </si>
  <si>
    <t>ASOC. DE PRODUCTORES  DE SEMILLAS DEL</t>
  </si>
  <si>
    <t xml:space="preserve">ÑEMITY S.A.     </t>
  </si>
  <si>
    <t xml:space="preserve">Birky Braun Bergen    </t>
  </si>
  <si>
    <t xml:space="preserve">Alcides Ramón González    </t>
  </si>
  <si>
    <t xml:space="preserve">PATRIA SA DE SEGUROS Y REASEGUROS </t>
  </si>
  <si>
    <t xml:space="preserve">Remigio Cristobal Albertini Zarate   </t>
  </si>
  <si>
    <t xml:space="preserve">SANSA SOLUCIONES LOGISTICAS E.A.S.   </t>
  </si>
  <si>
    <t xml:space="preserve">LOS TOCAYOS S.R.L.    </t>
  </si>
  <si>
    <t>A &amp; N AGROPECUARIA Y NEGOCIOS S.A.</t>
  </si>
  <si>
    <t xml:space="preserve">FHJ S.A.     </t>
  </si>
  <si>
    <t xml:space="preserve">Ilga Camili Fiss Klein   </t>
  </si>
  <si>
    <t xml:space="preserve">Delia Rojas Valero    </t>
  </si>
  <si>
    <t xml:space="preserve">Abral Neufeld Fehr    </t>
  </si>
  <si>
    <t xml:space="preserve">Jose Manuel Baez Melgarejo   </t>
  </si>
  <si>
    <t xml:space="preserve">Pedro Adrian Benítez Franco   </t>
  </si>
  <si>
    <t xml:space="preserve">ASOCIACION PARAGUAYA DE CRIADORES DE NELORE </t>
  </si>
  <si>
    <t xml:space="preserve">MC SERVICIOS EXPRESOS Y LOGISTICAS S.R.L. </t>
  </si>
  <si>
    <t xml:space="preserve">GOMERIA CHIQUI S.R.L.    </t>
  </si>
  <si>
    <t xml:space="preserve">Edita Irene Orzusa Torres   </t>
  </si>
  <si>
    <t xml:space="preserve">Jacqueline Benitez Olmedo    </t>
  </si>
  <si>
    <t xml:space="preserve">BRAND PLUS S.A.    </t>
  </si>
  <si>
    <t xml:space="preserve">Mirta Gonzalez De Cristaldo   </t>
  </si>
  <si>
    <t xml:space="preserve">Juan Daniel Morales Peña   </t>
  </si>
  <si>
    <t xml:space="preserve">Marly Elena Cabral Insfran   </t>
  </si>
  <si>
    <t xml:space="preserve">ENVASES PARAGUAYOS S.A    </t>
  </si>
  <si>
    <t xml:space="preserve">Luis Kressin Sapper    </t>
  </si>
  <si>
    <t xml:space="preserve">AUTOMOTORES COMERCIAL INDUSTRIAL S.A.   </t>
  </si>
  <si>
    <t xml:space="preserve">CENTRO DE LOS COMPRESORES S.A.  </t>
  </si>
  <si>
    <t xml:space="preserve">Consorcio WTC Asunción    </t>
  </si>
  <si>
    <t>INST. NAC DE TECNOLOGIA NORMALIZACION Y METROLOGIA</t>
  </si>
  <si>
    <t xml:space="preserve">Adriano Silva Kulcheski    </t>
  </si>
  <si>
    <t xml:space="preserve">COOPERATIVA MULTIACTIVA SAN ANDRES LTDA.  </t>
  </si>
  <si>
    <t xml:space="preserve">RAPID COLOR S.A.    </t>
  </si>
  <si>
    <t xml:space="preserve">Nestor Ramon Campos Diaz   </t>
  </si>
  <si>
    <t xml:space="preserve">Jose Luis Benitez Cano   </t>
  </si>
  <si>
    <t xml:space="preserve">ENCIMEQ S.R.L.     </t>
  </si>
  <si>
    <t xml:space="preserve">ARTEMAC S.A.     </t>
  </si>
  <si>
    <t xml:space="preserve">Alcides Berh Meza    </t>
  </si>
  <si>
    <t xml:space="preserve">O.T.R. IMPORT SA COMERCIAL E INDUSTRIAL </t>
  </si>
  <si>
    <t xml:space="preserve">SGS PARAGUAY S.A.    </t>
  </si>
  <si>
    <t xml:space="preserve">Leonardo Cabrera Cabrera    </t>
  </si>
  <si>
    <t xml:space="preserve">Maria Del Carmen Siri Cano  </t>
  </si>
  <si>
    <t xml:space="preserve">EQUIFAX PARAGUAY S.A.    </t>
  </si>
  <si>
    <t xml:space="preserve">Bento Alves De Castro   </t>
  </si>
  <si>
    <t xml:space="preserve">ASEGURADORA YACYRETA S.A. DE SEGUROS  </t>
  </si>
  <si>
    <t xml:space="preserve">Gerhard Wohlgemuth Duck    </t>
  </si>
  <si>
    <t xml:space="preserve">PENNER &amp; HIJOS S.A.   </t>
  </si>
  <si>
    <t xml:space="preserve">Julio Cesar Ibarrola Caceres   </t>
  </si>
  <si>
    <t xml:space="preserve">COMISION DIRECTIVA DE LA EXPO YGUAZU </t>
  </si>
  <si>
    <t xml:space="preserve">COPACO S.A.     </t>
  </si>
  <si>
    <t xml:space="preserve">MEGACADENA S.A.     </t>
  </si>
  <si>
    <t xml:space="preserve">REFRINAR S.R.L.     </t>
  </si>
  <si>
    <t xml:space="preserve">Heberson Cañete Lopez    </t>
  </si>
  <si>
    <t xml:space="preserve">Luis Miguel Forcado Martinez   </t>
  </si>
  <si>
    <t xml:space="preserve">YOTTO E.A.S.     </t>
  </si>
  <si>
    <t xml:space="preserve">Johan Wall Banman    </t>
  </si>
  <si>
    <t xml:space="preserve">ASOCIACION CAMPO MISIONERO EMG   </t>
  </si>
  <si>
    <t xml:space="preserve">Osvaldo Aquino Huber    </t>
  </si>
  <si>
    <t xml:space="preserve">Carlos Celso Ficagna    </t>
  </si>
  <si>
    <t>COMPAÑIA PARAGUAYA DE RULEMANES Y REPUESTOS SA</t>
  </si>
  <si>
    <t xml:space="preserve">CELPA S.A.     </t>
  </si>
  <si>
    <t xml:space="preserve">TRANSRED S.A.     </t>
  </si>
  <si>
    <t xml:space="preserve">PRODUCTIVA COMUNICACIÓN Y MARKETING SOCIEDAD ANONIMA </t>
  </si>
  <si>
    <t xml:space="preserve">Michel Ramon Riquelme Torales   </t>
  </si>
  <si>
    <t xml:space="preserve">Celso David Garcia Alvarez   </t>
  </si>
  <si>
    <t xml:space="preserve">ZULIA S.A.     </t>
  </si>
  <si>
    <t>UNIDAD DE DISTRIBUCION DE CONSTRUCCION U.D.C. E.A.S.</t>
  </si>
  <si>
    <t xml:space="preserve">TRESMA S.A.     </t>
  </si>
  <si>
    <t xml:space="preserve">Osvaldo Ynsfran Britez    </t>
  </si>
  <si>
    <t xml:space="preserve">Carlos R. Borjas Irala   </t>
  </si>
  <si>
    <t xml:space="preserve">ALVOG S.A.     </t>
  </si>
  <si>
    <t xml:space="preserve">Maria Mercedes Villalba Lopez   </t>
  </si>
  <si>
    <t xml:space="preserve">Alberto Gomez Benitez    </t>
  </si>
  <si>
    <t xml:space="preserve">Jessica Noemi Gaona Ramirez   </t>
  </si>
  <si>
    <t xml:space="preserve">Luz Maria Monserrat Torres Insfran  </t>
  </si>
  <si>
    <t xml:space="preserve">FERRONORT S.A.     </t>
  </si>
  <si>
    <t xml:space="preserve">Ana Alarcon Rios    </t>
  </si>
  <si>
    <t xml:space="preserve">NH INDUSTRIAL E.A.S. UNIPERSONAL   </t>
  </si>
  <si>
    <t xml:space="preserve">BAUPLAST SRL     </t>
  </si>
  <si>
    <t xml:space="preserve">Rudy Francisco Paredes Guillen   </t>
  </si>
  <si>
    <t xml:space="preserve">EDGOS S.A.     </t>
  </si>
  <si>
    <t xml:space="preserve">Eduardo Daniel Barboza Guerreño   </t>
  </si>
  <si>
    <t xml:space="preserve">AGAMA S.R.L.     </t>
  </si>
  <si>
    <t xml:space="preserve">Francisco David Benitez Melo   </t>
  </si>
  <si>
    <t xml:space="preserve">Cecilia Beatriz Martinez Sanchez   </t>
  </si>
  <si>
    <t xml:space="preserve">HI SERVICIOS GENERALES S.R.L.   </t>
  </si>
  <si>
    <t xml:space="preserve">AGRO MERTIN SA    </t>
  </si>
  <si>
    <t xml:space="preserve">COMERCIAL 63 S.A.    </t>
  </si>
  <si>
    <t>AIR PLUS CLIMATIZACIONES SOCIEDAD DE RESPONSABILIDAD LIMITADA</t>
  </si>
  <si>
    <t xml:space="preserve">Katia Beatriz Ayala Ratti   </t>
  </si>
  <si>
    <t xml:space="preserve">CENTRO DE LAS MANGUERAS S.R.L.  </t>
  </si>
  <si>
    <t xml:space="preserve">Raul Baez Servin    </t>
  </si>
  <si>
    <t xml:space="preserve">María Belén Benítez Vera   </t>
  </si>
  <si>
    <t xml:space="preserve">Yvan Raimundo Zelada    </t>
  </si>
  <si>
    <t xml:space="preserve">Lilian Elizabeth Ortega De Bogarin  </t>
  </si>
  <si>
    <t xml:space="preserve">Willian Tarciso Saraiva Melgarejo   </t>
  </si>
  <si>
    <t xml:space="preserve">SUIYA S.R.L     </t>
  </si>
  <si>
    <t xml:space="preserve">Fernando Ramon Zarate Drakeford   </t>
  </si>
  <si>
    <t xml:space="preserve">Ana Janine Gaona Sosa   </t>
  </si>
  <si>
    <t xml:space="preserve">Fausto Martinez Ferreira    </t>
  </si>
  <si>
    <t xml:space="preserve">Juan Carlos Avila Meza   </t>
  </si>
  <si>
    <t xml:space="preserve">Oscar Raul Ruschel    </t>
  </si>
  <si>
    <t xml:space="preserve">David Friesen Hildebrand    </t>
  </si>
  <si>
    <t xml:space="preserve">Marta Beatriz Narvaja Ramirez   </t>
  </si>
  <si>
    <t xml:space="preserve">MANGOPAR SRL     </t>
  </si>
  <si>
    <t xml:space="preserve">Jose Guillermo Benza Villarejo   </t>
  </si>
  <si>
    <t xml:space="preserve">Luis Cantalicio Espinola Medina   </t>
  </si>
  <si>
    <t xml:space="preserve">Mayra Sofia Gonzalez Benitez   </t>
  </si>
  <si>
    <t xml:space="preserve">Victor Daniel Delgado Alonzo   </t>
  </si>
  <si>
    <t xml:space="preserve">DIVISA AUTOMOTORES S.A.    </t>
  </si>
  <si>
    <t xml:space="preserve">Celina Olmedo Ruiz Diaz   </t>
  </si>
  <si>
    <t xml:space="preserve">Marcos Antonio Guillen Benitez   </t>
  </si>
  <si>
    <t xml:space="preserve">Martin Leonel Marin Coronel   </t>
  </si>
  <si>
    <t xml:space="preserve">Adelio Godoy Madariaga    </t>
  </si>
  <si>
    <t xml:space="preserve">GENTE SALUDABLE PARAGUAY S.A.   </t>
  </si>
  <si>
    <t xml:space="preserve">MAQUICENTER SA     </t>
  </si>
  <si>
    <t xml:space="preserve">Willians Adolfo Horn Samudio   </t>
  </si>
  <si>
    <t xml:space="preserve">Erwin Juan Hamann G.   </t>
  </si>
  <si>
    <t xml:space="preserve">Personas Sin Ruc    </t>
  </si>
  <si>
    <t xml:space="preserve">Joao Carlos Schardong Junior   </t>
  </si>
  <si>
    <t xml:space="preserve">Luis Gerardo Bordon Patiño   </t>
  </si>
  <si>
    <t xml:space="preserve">Marcio Adilson Depper    </t>
  </si>
  <si>
    <t xml:space="preserve">BRISTOL SA     </t>
  </si>
  <si>
    <t xml:space="preserve">MALVIES S.A.     </t>
  </si>
  <si>
    <t xml:space="preserve">NUCLEO S.A.     </t>
  </si>
  <si>
    <t xml:space="preserve">Joao Bazzo Vanderlei    </t>
  </si>
  <si>
    <t xml:space="preserve">CLEAN &amp; CLEAN PARAGUAY S.A.  </t>
  </si>
  <si>
    <t xml:space="preserve">COMPAÑIA FRIESEN S.A.    </t>
  </si>
  <si>
    <t xml:space="preserve">TODO RUEDA S.A.    </t>
  </si>
  <si>
    <t xml:space="preserve">MINISTERIO DEL AMBIENTE Y DESARROLLO SOSTENIBLE </t>
  </si>
  <si>
    <t xml:space="preserve">AGRO ALTONA S.A.    </t>
  </si>
  <si>
    <t xml:space="preserve">COOPERATIVA CHORTITZER LTDA.    </t>
  </si>
  <si>
    <t xml:space="preserve">Amado Ramon Benitez Ferreira   </t>
  </si>
  <si>
    <t xml:space="preserve">Giovanni Malgeri     </t>
  </si>
  <si>
    <t xml:space="preserve">REGIMIENTO 8 S.A.    </t>
  </si>
  <si>
    <t xml:space="preserve">PROYECTA S.R.L.     </t>
  </si>
  <si>
    <t xml:space="preserve">CUEVAS HERMANOS S.A.    </t>
  </si>
  <si>
    <t xml:space="preserve">GO PRO S.A.    </t>
  </si>
  <si>
    <t xml:space="preserve">ASOCIACION CIVIL LUZ Y VIDA  </t>
  </si>
  <si>
    <t xml:space="preserve">Ranulfo Amarilla     </t>
  </si>
  <si>
    <t xml:space="preserve">MULTIMEDIA S.A.     </t>
  </si>
  <si>
    <t xml:space="preserve">Artur Wall Klassen    </t>
  </si>
  <si>
    <t xml:space="preserve">MUNICIPALIDAD DE CORPUS CHRISTI   </t>
  </si>
  <si>
    <t xml:space="preserve">SENAVE      </t>
  </si>
  <si>
    <t xml:space="preserve">CONCESIONARIA DEL SUR S.A.   </t>
  </si>
  <si>
    <t xml:space="preserve">Marcelo Ariel Ayala Paniagua   </t>
  </si>
  <si>
    <t xml:space="preserve">DHL (PARAGUAY) S.R.L    </t>
  </si>
  <si>
    <t xml:space="preserve">SYNGENTA PARAGUAY S.A  </t>
  </si>
  <si>
    <t xml:space="preserve">BASF PARAGUAYA S.A.  </t>
  </si>
  <si>
    <t>COMPAÑIA DE AGROQUIMICOS DEL PARAGUAY S.</t>
  </si>
  <si>
    <t xml:space="preserve">ADM PARAGUAY S.R.L  </t>
  </si>
  <si>
    <t xml:space="preserve">CONSILTEC SOCIEDAD ANONIMA  </t>
  </si>
  <si>
    <t xml:space="preserve">MONSANTO PARAGUAY S.A.  </t>
  </si>
  <si>
    <t xml:space="preserve">GAMA TECHNOLOGIES S.A.  </t>
  </si>
  <si>
    <t xml:space="preserve">NUTREX PARAGUAY S.R.L.   </t>
  </si>
  <si>
    <t>CAMPOS MOROMBI SA COMERCIAL Y AGROPECUARIA</t>
  </si>
  <si>
    <t xml:space="preserve">TRANSAGRO SA   </t>
  </si>
  <si>
    <t xml:space="preserve">AGRICOLA PHOENIX S.A.  </t>
  </si>
  <si>
    <t>RED SURCOS PARAGUAY S. A</t>
  </si>
  <si>
    <t xml:space="preserve">CARGILL AGROPECUARIA S.A.C.I.  </t>
  </si>
  <si>
    <t xml:space="preserve">Antonio Roberto Magagnin  </t>
  </si>
  <si>
    <t xml:space="preserve">AGROPECUARIA CUATRO VIENTOS S.A.  </t>
  </si>
  <si>
    <t xml:space="preserve">INPASA DEL PARAGUAY S.A. </t>
  </si>
  <si>
    <t xml:space="preserve">AGROPECUARIA G.P.S.A.   </t>
  </si>
  <si>
    <t xml:space="preserve">CHD'S AGROCHEMICALS SAIC   </t>
  </si>
  <si>
    <t>PROCESOS INDUSTRIALES SA COMERCIAL E</t>
  </si>
  <si>
    <t xml:space="preserve">AGROMANI S.A.    </t>
  </si>
  <si>
    <t xml:space="preserve">TECNOMYL S.A.   </t>
  </si>
  <si>
    <t xml:space="preserve">AGROFUTURO PARAGUAY S.A.   </t>
  </si>
  <si>
    <t xml:space="preserve">TAFIREL PARAGUAY S.A.  </t>
  </si>
  <si>
    <t xml:space="preserve">Deisy Daiana Vera Faoro </t>
  </si>
  <si>
    <t xml:space="preserve">UPL PARAGUAY S.A.   </t>
  </si>
  <si>
    <t xml:space="preserve">PROCESOS AGROPECUARIOS SOCIEDAD ANÓNIMA(PROAGRO S.A.) </t>
  </si>
  <si>
    <t xml:space="preserve">COMPAÑIA MARITIMA PARAGUAYA S.A. </t>
  </si>
  <si>
    <t xml:space="preserve">TAMPA PARAGUAY SOCIEDAD ANONIMA  </t>
  </si>
  <si>
    <t>AGROG. IND. Y COMERCIAL CERRITO S.A.</t>
  </si>
  <si>
    <t xml:space="preserve">Nairton Luiz Kaefer  </t>
  </si>
  <si>
    <t xml:space="preserve">MAXIMO S.A.   </t>
  </si>
  <si>
    <t xml:space="preserve">AGROFERTIL S.A.    </t>
  </si>
  <si>
    <t xml:space="preserve">AGROTEC S.A.    </t>
  </si>
  <si>
    <t xml:space="preserve">TOYONORTE S.R.L.    </t>
  </si>
  <si>
    <t xml:space="preserve">FORBIO PARAGUAY S.A.   </t>
  </si>
  <si>
    <t xml:space="preserve">GRUPO APANE S.A.   </t>
  </si>
  <si>
    <t xml:space="preserve">AGRO TOLEDO S.R.L.   </t>
  </si>
  <si>
    <t xml:space="preserve">Cristiano Stipp Soares   </t>
  </si>
  <si>
    <t xml:space="preserve">CHACO FARMING SA  </t>
  </si>
  <si>
    <t xml:space="preserve">GLOBAL INSUMOS S.A.   </t>
  </si>
  <si>
    <t xml:space="preserve">Rudi Paetzolb Machado   </t>
  </si>
  <si>
    <t xml:space="preserve">Juan Manuel Britez Benitez </t>
  </si>
  <si>
    <t xml:space="preserve">UNEXPA S.A.   </t>
  </si>
  <si>
    <t>ALFAPAR SOCIEDAD DE RESPONSABILIDAD LIMITADA</t>
  </si>
  <si>
    <t xml:space="preserve">Nilson Placio Kohler  </t>
  </si>
  <si>
    <t xml:space="preserve">VIGO S.A.    </t>
  </si>
  <si>
    <t xml:space="preserve">INNOVAGRO S.R.L.    </t>
  </si>
  <si>
    <t xml:space="preserve">AUTO MARKET S.A.   </t>
  </si>
  <si>
    <t xml:space="preserve">Mauricio Nicolas Miracca Fernandez  </t>
  </si>
  <si>
    <t xml:space="preserve">Nelson Moasir Schafer   </t>
  </si>
  <si>
    <t xml:space="preserve">Rudi Paetzold    </t>
  </si>
  <si>
    <t xml:space="preserve">CGS AGRI S.A.   </t>
  </si>
  <si>
    <t xml:space="preserve">SEMEAR S.A.    </t>
  </si>
  <si>
    <t xml:space="preserve">Wilfrido Martinez Mancuello  </t>
  </si>
  <si>
    <t xml:space="preserve">CAMPOS DEL MAÑANA S.A.  </t>
  </si>
  <si>
    <t xml:space="preserve">PAMPA INGENERÍA S.R.L.   </t>
  </si>
  <si>
    <t xml:space="preserve">AGRO CAPITAL SOCIEDAD ANONIMA  </t>
  </si>
  <si>
    <t xml:space="preserve">MARKET S.R.L.    </t>
  </si>
  <si>
    <t xml:space="preserve">PAPYRU'S IMP.    </t>
  </si>
  <si>
    <t xml:space="preserve">ALMAC.GENERALES DE DEPOS.COLUMBIA S.A. </t>
  </si>
  <si>
    <t xml:space="preserve">LA VERONICA S.A.I.G.I.   </t>
  </si>
  <si>
    <t xml:space="preserve">Vicente Meza Orue  </t>
  </si>
  <si>
    <t xml:space="preserve">AUTOMOTOR S.A.    </t>
  </si>
  <si>
    <t xml:space="preserve">Maria Cristina Ramirez Arce  </t>
  </si>
  <si>
    <t xml:space="preserve">ASEGURADORA DEL ESTE S.A. </t>
  </si>
  <si>
    <t xml:space="preserve">Carlos Alberto Ferreira Bordaberry </t>
  </si>
  <si>
    <t xml:space="preserve">KASBA SA    </t>
  </si>
  <si>
    <t xml:space="preserve">BCA-BENITEZ CODAS &amp; ASOCIADOS </t>
  </si>
  <si>
    <t xml:space="preserve">AGRO J    </t>
  </si>
  <si>
    <t xml:space="preserve">FORTSUL S.A.   </t>
  </si>
  <si>
    <t xml:space="preserve">INSUMAGRO S.A    </t>
  </si>
  <si>
    <t xml:space="preserve">G20 AGRO S.A.   </t>
  </si>
  <si>
    <t xml:space="preserve">Nelson Dario Gomez Medina  </t>
  </si>
  <si>
    <t xml:space="preserve">Juan Alberto Valdes Masi </t>
  </si>
  <si>
    <t xml:space="preserve">SUL AMERICA S.A.C.I.E.   </t>
  </si>
  <si>
    <t xml:space="preserve">DE LA SOBERA S.A. </t>
  </si>
  <si>
    <t xml:space="preserve">Hector Fabian Mariño Ortellado </t>
  </si>
  <si>
    <t>COOPERATIVA COLONIAS UNIDAS AGROP. IND.</t>
  </si>
  <si>
    <t xml:space="preserve">AGROPLUS     </t>
  </si>
  <si>
    <t xml:space="preserve">PARAGUAY PACKAGING S.A.  </t>
  </si>
  <si>
    <t xml:space="preserve">AYLLON SA    </t>
  </si>
  <si>
    <t xml:space="preserve">EUROCAR S.A.    </t>
  </si>
  <si>
    <t xml:space="preserve">Paulo Roberto Prass Sehnen </t>
  </si>
  <si>
    <t>COMERCIAL E INDUSTRIAL AMAMBAY S.A. (CIABAY)</t>
  </si>
  <si>
    <t xml:space="preserve">UNIJET SA    </t>
  </si>
  <si>
    <t xml:space="preserve">Manoel Marcos Dos Santos  </t>
  </si>
  <si>
    <t xml:space="preserve">Jose Miguel Benitez Espinola  </t>
  </si>
  <si>
    <t xml:space="preserve">Sergio Emilio González Speranza  </t>
  </si>
  <si>
    <t xml:space="preserve">GARDEN AUTOMOTORES S.A.   </t>
  </si>
  <si>
    <t xml:space="preserve">AGROSUL S.A.    </t>
  </si>
  <si>
    <t xml:space="preserve">BRASGUAY S.R.L.   </t>
  </si>
  <si>
    <t xml:space="preserve">AGRO KONZEN S.R.L.   </t>
  </si>
  <si>
    <t xml:space="preserve">Jhonny Carlos Jacobs Martins  </t>
  </si>
  <si>
    <t xml:space="preserve">IMPORTADORA ALEMANA S.A.   </t>
  </si>
  <si>
    <t xml:space="preserve">Graciano Pereira Parini  </t>
  </si>
  <si>
    <t xml:space="preserve">MATRISOJA S.A.    </t>
  </si>
  <si>
    <t xml:space="preserve">Jaime A. Benitez  </t>
  </si>
  <si>
    <t xml:space="preserve">CONSORCIO FERIA AGROPECUARIA SAN PEDRO </t>
  </si>
  <si>
    <t xml:space="preserve">ILEDESA SOCIEDAD ANONIMA   </t>
  </si>
  <si>
    <t xml:space="preserve">AGRONÓMICO S.A.    </t>
  </si>
  <si>
    <t xml:space="preserve">REICOL IMPORT-EXPORT E.A.S. UNIPERSONAL  </t>
  </si>
  <si>
    <t xml:space="preserve">SEMILLAS DEL AGRO S.A. </t>
  </si>
  <si>
    <t xml:space="preserve">Elton Bloemer    </t>
  </si>
  <si>
    <t xml:space="preserve">Francisco Javier Figueredo Villar  </t>
  </si>
  <si>
    <t xml:space="preserve">NATIONAL TRAVEL S.A.  </t>
  </si>
  <si>
    <t xml:space="preserve">Juan Angel Gauto Faria </t>
  </si>
  <si>
    <t xml:space="preserve">Helio Raphael Laneri Espinola </t>
  </si>
  <si>
    <t xml:space="preserve">Regino Valiente Lopez  </t>
  </si>
  <si>
    <t xml:space="preserve">Ricardo Cardozo Encina  </t>
  </si>
  <si>
    <t>ASOC. DE PRODUCTORES  DE</t>
  </si>
  <si>
    <t>Jhonny Henrique Dos Santos Primak</t>
  </si>
  <si>
    <t xml:space="preserve">KAMIL SOCIEDAD ANONIMA   </t>
  </si>
  <si>
    <t xml:space="preserve">Michael Greiqui Cristam Fioravanza  </t>
  </si>
  <si>
    <t xml:space="preserve">Nestor Alejandro Prieto Miranda </t>
  </si>
  <si>
    <t xml:space="preserve">Michel Cesar De Quadros  </t>
  </si>
  <si>
    <t xml:space="preserve">ARAGUANEY S.A.    </t>
  </si>
  <si>
    <t xml:space="preserve">Douglas Yuca Schlindwein Cividini </t>
  </si>
  <si>
    <t xml:space="preserve">GICAL SA /ALMACENES/GENERALES/DE/DEPOSITO´´/  </t>
  </si>
  <si>
    <t xml:space="preserve">Wilfrido Eduardo Ledesma Barreto  </t>
  </si>
  <si>
    <t xml:space="preserve">Heder Javier Gill Ruiz </t>
  </si>
  <si>
    <t xml:space="preserve">Tobias Renan Gerhardt Barros </t>
  </si>
  <si>
    <t xml:space="preserve">Elzio Schmoller   </t>
  </si>
  <si>
    <t>Sandro Vicente Favian Dos Santos</t>
  </si>
  <si>
    <t xml:space="preserve">Isidro Ramon Gauto Faria </t>
  </si>
  <si>
    <t xml:space="preserve">Roberto Carlos Elias Junior  </t>
  </si>
  <si>
    <t xml:space="preserve">Marilene Gasparin De Paes </t>
  </si>
  <si>
    <t xml:space="preserve">SAMA S.A.   </t>
  </si>
  <si>
    <t xml:space="preserve">Maicon Jose Silveira Dos Santos </t>
  </si>
  <si>
    <t xml:space="preserve">COOPERATIVA COPRONAR LTDA.   </t>
  </si>
  <si>
    <t xml:space="preserve">SILOMAQ S.A    </t>
  </si>
  <si>
    <t xml:space="preserve">Domingo Zacarias Montiel Baez  </t>
  </si>
  <si>
    <t xml:space="preserve">FELLER    </t>
  </si>
  <si>
    <t>MF ECONOMIA E INVERSIONES SOCIEDAD</t>
  </si>
  <si>
    <t xml:space="preserve">AGRICOLA PROCAVE SA   </t>
  </si>
  <si>
    <t>Anaclecio Carmo Zoehler Dos Santos</t>
  </si>
  <si>
    <t>Andres Manuel Galeano Ruiz Diaz</t>
  </si>
  <si>
    <t xml:space="preserve">TRACTO AGRO VIAL S.A.  </t>
  </si>
  <si>
    <t>TECHNOMA SOCIEDAD ANONIMA EMISORA DE</t>
  </si>
  <si>
    <t xml:space="preserve">Abral Neufeld Fehr   </t>
  </si>
  <si>
    <t xml:space="preserve">ALINEACIONES MEXICO S.A.   </t>
  </si>
  <si>
    <t xml:space="preserve">Oscar Armando Ibañez Sanabria </t>
  </si>
  <si>
    <t xml:space="preserve">Jorge Luis Amarilla Caceres  </t>
  </si>
  <si>
    <t xml:space="preserve">AERO CENTRO S.A.  </t>
  </si>
  <si>
    <t xml:space="preserve">COFCO INTERNATIONAL PARAGUAY S.A. </t>
  </si>
  <si>
    <t xml:space="preserve">Enrique Aponte Lopez  </t>
  </si>
  <si>
    <t>RÍO SEGUROS SOCIEDAD ANONIMA, COMPAÑIA DE</t>
  </si>
  <si>
    <t xml:space="preserve">Betta Camilla Viecelli Della  </t>
  </si>
  <si>
    <t xml:space="preserve">SKY COP PARAGUAY S.A. </t>
  </si>
  <si>
    <t xml:space="preserve">BARTHOLO TRANSPORTES REPRESENTACIONES S.R.L.  </t>
  </si>
  <si>
    <t xml:space="preserve">BUREAU VERITAS PARAGUAY S.R.L.  </t>
  </si>
  <si>
    <t xml:space="preserve">TRANS MOA SA   </t>
  </si>
  <si>
    <t xml:space="preserve">Alderi Da Maia  </t>
  </si>
  <si>
    <t xml:space="preserve">TRUCK SERVICE S.A.  </t>
  </si>
  <si>
    <t xml:space="preserve">AUTOMOTORES Y MAQUINARIA SAECA </t>
  </si>
  <si>
    <t xml:space="preserve">VILLA FRANCA SOCIEDAD ANONIMA  </t>
  </si>
  <si>
    <t>Santos &amp; Borin Servicos de</t>
  </si>
  <si>
    <t>Paulo Henrique Silva De Lima</t>
  </si>
  <si>
    <t xml:space="preserve">AGROGANADERA SANTIAGO S.A.   </t>
  </si>
  <si>
    <t xml:space="preserve">MARANGATU MAQUINARIAS AGRICOLAS S.A.  </t>
  </si>
  <si>
    <t xml:space="preserve">PERFOR INDUSTRIA DE MAQUINAS  </t>
  </si>
  <si>
    <t xml:space="preserve">AGROGANADERA DON WIDILFO S.A. </t>
  </si>
  <si>
    <t xml:space="preserve">PROVEEDORES DEL EXTERIOR  </t>
  </si>
  <si>
    <t xml:space="preserve">ITATEC S.A.   </t>
  </si>
  <si>
    <t xml:space="preserve">Oscar Fabian Pereira Ortiz  </t>
  </si>
  <si>
    <t xml:space="preserve">Lucas Hartmann De Almeida  </t>
  </si>
  <si>
    <t>1009680/25</t>
  </si>
  <si>
    <t>1009696/25</t>
  </si>
  <si>
    <t>1009771/25</t>
  </si>
  <si>
    <t>1009689/25</t>
  </si>
  <si>
    <t>1009766/25</t>
  </si>
  <si>
    <t>1009709/25</t>
  </si>
  <si>
    <t>1009731/25</t>
  </si>
  <si>
    <t>1010108/25</t>
  </si>
  <si>
    <t>1301785/25</t>
  </si>
  <si>
    <t>1010120/25</t>
  </si>
  <si>
    <t>1010137/25</t>
  </si>
  <si>
    <t>100632/25</t>
  </si>
  <si>
    <t>1300087/25</t>
  </si>
  <si>
    <t>ASURLEA251200002</t>
  </si>
  <si>
    <t>ASURLEA251710006</t>
  </si>
  <si>
    <t>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</si>
</sst>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dd/mm/yyyy;@"/>
    <numFmt numFmtId="167" formatCode="_-* #,##0.00_-;\-* #,##0.00_-;_-* &quot;-&quot;_-;_-@_-"/>
    <numFmt numFmtId="168" formatCode="#,##0.00_ ;\-#,##0.00\ "/>
  </numFmts>
  <fonts count="2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name val="Arial"/>
      <family val="2"/>
    </font>
    <font>
      <b/>
      <sz val="8"/>
      <color theme="1"/>
      <name val="Cambria"/>
      <family val="1"/>
    </font>
    <font>
      <sz val="8"/>
      <color theme="1"/>
      <name val="Cambria"/>
      <family val="1"/>
    </font>
    <font>
      <b/>
      <sz val="8"/>
      <color theme="0"/>
      <name val="Cambria"/>
      <family val="1"/>
    </font>
    <font>
      <sz val="8"/>
      <color rgb="FFFF0000"/>
      <name val="Cambria"/>
      <family val="1"/>
    </font>
    <font>
      <u/>
      <sz val="8"/>
      <color theme="1"/>
      <name val="Cambria"/>
      <family val="1"/>
    </font>
    <font>
      <b/>
      <sz val="8"/>
      <color theme="1"/>
      <name val="Calibri Light"/>
      <family val="1"/>
      <scheme val="major"/>
    </font>
    <font>
      <b/>
      <sz val="8"/>
      <color rgb="FF000000"/>
      <name val="Cambria"/>
      <family val="1"/>
    </font>
    <font>
      <b/>
      <sz val="8"/>
      <color rgb="FFFFFFFF"/>
      <name val="Cambria"/>
      <family val="1"/>
    </font>
    <font>
      <sz val="8"/>
      <color rgb="FF000000"/>
      <name val="Cambria"/>
      <family val="1"/>
    </font>
    <font>
      <sz val="8"/>
      <name val="Cambria"/>
      <family val="1"/>
    </font>
    <font>
      <sz val="10"/>
      <color theme="1"/>
      <name val="Calibri"/>
      <family val="2"/>
      <scheme val="minor"/>
    </font>
    <font>
      <sz val="10"/>
      <color rgb="FF000000"/>
      <name val="Calibri Light"/>
      <family val="1"/>
      <scheme val="major"/>
    </font>
    <font>
      <sz val="10"/>
      <color theme="1"/>
      <name val="Calibri Light"/>
      <family val="1"/>
      <scheme val="major"/>
    </font>
    <font>
      <b/>
      <sz val="11"/>
      <color theme="1"/>
      <name val="Cambria"/>
      <family val="1"/>
    </font>
    <font>
      <b/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</cellStyleXfs>
  <cellXfs count="77">
    <xf numFmtId="0" fontId="0" fillId="0" borderId="0" xfId="0"/>
    <xf numFmtId="0" fontId="6" fillId="2" borderId="0" xfId="0" applyFont="1" applyFill="1"/>
    <xf numFmtId="164" fontId="6" fillId="2" borderId="0" xfId="1" applyFont="1" applyFill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164" fontId="4" fillId="3" borderId="0" xfId="1" applyFont="1" applyFill="1" applyAlignment="1">
      <alignment horizontal="center"/>
    </xf>
    <xf numFmtId="0" fontId="5" fillId="4" borderId="0" xfId="0" applyFont="1" applyFill="1"/>
    <xf numFmtId="164" fontId="5" fillId="4" borderId="0" xfId="1" applyFont="1" applyFill="1"/>
    <xf numFmtId="164" fontId="4" fillId="3" borderId="0" xfId="1" applyFont="1" applyFill="1"/>
    <xf numFmtId="0" fontId="8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9" fillId="2" borderId="0" xfId="0" applyFont="1" applyFill="1"/>
    <xf numFmtId="0" fontId="10" fillId="3" borderId="0" xfId="0" applyFont="1" applyFill="1" applyAlignment="1">
      <alignment horizontal="center"/>
    </xf>
    <xf numFmtId="164" fontId="10" fillId="3" borderId="0" xfId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1" applyFont="1" applyFill="1"/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4" fontId="9" fillId="2" borderId="0" xfId="0" applyNumberFormat="1" applyFont="1" applyFill="1"/>
    <xf numFmtId="0" fontId="8" fillId="2" borderId="0" xfId="0" applyFont="1" applyFill="1"/>
    <xf numFmtId="0" fontId="10" fillId="3" borderId="1" xfId="0" applyFont="1" applyFill="1" applyBorder="1" applyAlignment="1">
      <alignment horizontal="center"/>
    </xf>
    <xf numFmtId="0" fontId="9" fillId="2" borderId="1" xfId="0" applyFont="1" applyFill="1" applyBorder="1"/>
    <xf numFmtId="164" fontId="9" fillId="2" borderId="1" xfId="1" applyFont="1" applyFill="1" applyBorder="1"/>
    <xf numFmtId="4" fontId="12" fillId="2" borderId="0" xfId="0" applyNumberFormat="1" applyFont="1" applyFill="1"/>
    <xf numFmtId="4" fontId="8" fillId="2" borderId="0" xfId="0" applyNumberFormat="1" applyFont="1" applyFill="1"/>
    <xf numFmtId="164" fontId="9" fillId="2" borderId="0" xfId="0" applyNumberFormat="1" applyFont="1" applyFill="1"/>
    <xf numFmtId="0" fontId="10" fillId="3" borderId="1" xfId="0" applyFont="1" applyFill="1" applyBorder="1"/>
    <xf numFmtId="164" fontId="10" fillId="3" borderId="1" xfId="1" applyFont="1" applyFill="1" applyBorder="1"/>
    <xf numFmtId="164" fontId="13" fillId="0" borderId="3" xfId="1" applyFont="1" applyFill="1" applyBorder="1"/>
    <xf numFmtId="0" fontId="14" fillId="2" borderId="2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4" fontId="16" fillId="0" borderId="1" xfId="1" applyNumberFormat="1" applyFont="1" applyBorder="1" applyAlignment="1">
      <alignment horizontal="right" vertical="center"/>
    </xf>
    <xf numFmtId="4" fontId="9" fillId="2" borderId="0" xfId="0" applyNumberFormat="1" applyFont="1" applyFill="1" applyAlignment="1">
      <alignment horizontal="center"/>
    </xf>
    <xf numFmtId="43" fontId="11" fillId="2" borderId="0" xfId="0" applyNumberFormat="1" applyFont="1" applyFill="1"/>
    <xf numFmtId="0" fontId="8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164" fontId="9" fillId="2" borderId="0" xfId="0" applyNumberFormat="1" applyFont="1" applyFill="1" applyAlignment="1">
      <alignment horizontal="center"/>
    </xf>
    <xf numFmtId="168" fontId="9" fillId="2" borderId="0" xfId="0" applyNumberFormat="1" applyFont="1" applyFill="1" applyAlignment="1">
      <alignment horizontal="center"/>
    </xf>
    <xf numFmtId="164" fontId="9" fillId="2" borderId="0" xfId="1" applyFont="1" applyFill="1" applyAlignment="1">
      <alignment horizontal="center"/>
    </xf>
    <xf numFmtId="164" fontId="16" fillId="0" borderId="1" xfId="1" applyFont="1" applyBorder="1" applyAlignment="1">
      <alignment horizontal="right" vertical="center"/>
    </xf>
    <xf numFmtId="4" fontId="9" fillId="2" borderId="0" xfId="0" applyNumberFormat="1" applyFont="1" applyFill="1" applyAlignment="1">
      <alignment horizontal="right"/>
    </xf>
    <xf numFmtId="168" fontId="9" fillId="2" borderId="0" xfId="1" applyNumberFormat="1" applyFont="1" applyFill="1"/>
    <xf numFmtId="167" fontId="9" fillId="2" borderId="0" xfId="1" applyNumberFormat="1" applyFont="1" applyFill="1" applyAlignment="1">
      <alignment horizontal="right"/>
    </xf>
    <xf numFmtId="0" fontId="16" fillId="2" borderId="0" xfId="0" applyFont="1" applyFill="1" applyAlignment="1">
      <alignment horizontal="center"/>
    </xf>
    <xf numFmtId="166" fontId="16" fillId="2" borderId="0" xfId="0" applyNumberFormat="1" applyFont="1" applyFill="1" applyAlignment="1">
      <alignment horizontal="center"/>
    </xf>
    <xf numFmtId="165" fontId="9" fillId="2" borderId="0" xfId="5" applyFont="1" applyFill="1" applyAlignment="1">
      <alignment horizontal="right"/>
    </xf>
    <xf numFmtId="165" fontId="10" fillId="3" borderId="1" xfId="5" applyFont="1" applyFill="1" applyBorder="1" applyAlignment="1">
      <alignment horizontal="right"/>
    </xf>
    <xf numFmtId="165" fontId="13" fillId="0" borderId="3" xfId="5" applyFont="1" applyFill="1" applyBorder="1" applyAlignment="1">
      <alignment horizontal="right"/>
    </xf>
    <xf numFmtId="165" fontId="14" fillId="2" borderId="2" xfId="5" applyFont="1" applyFill="1" applyBorder="1" applyAlignment="1">
      <alignment horizontal="right" vertical="center"/>
    </xf>
    <xf numFmtId="165" fontId="15" fillId="3" borderId="1" xfId="5" applyFont="1" applyFill="1" applyBorder="1" applyAlignment="1">
      <alignment horizontal="right" vertical="center"/>
    </xf>
    <xf numFmtId="165" fontId="16" fillId="0" borderId="1" xfId="5" applyFont="1" applyBorder="1" applyAlignment="1">
      <alignment horizontal="right" vertical="center"/>
    </xf>
    <xf numFmtId="165" fontId="16" fillId="0" borderId="1" xfId="5" applyFont="1" applyBorder="1" applyAlignment="1">
      <alignment horizontal="right" vertical="center" wrapText="1"/>
    </xf>
    <xf numFmtId="165" fontId="11" fillId="2" borderId="0" xfId="5" applyFont="1" applyFill="1" applyAlignment="1">
      <alignment horizontal="right"/>
    </xf>
    <xf numFmtId="165" fontId="9" fillId="2" borderId="0" xfId="0" applyNumberFormat="1" applyFont="1" applyFill="1"/>
    <xf numFmtId="0" fontId="17" fillId="2" borderId="1" xfId="0" applyFont="1" applyFill="1" applyBorder="1" applyAlignment="1">
      <alignment horizontal="center"/>
    </xf>
    <xf numFmtId="165" fontId="17" fillId="2" borderId="1" xfId="5" applyFont="1" applyFill="1" applyBorder="1" applyAlignment="1">
      <alignment horizontal="right"/>
    </xf>
    <xf numFmtId="0" fontId="5" fillId="2" borderId="0" xfId="0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0" fontId="18" fillId="2" borderId="0" xfId="0" applyFont="1" applyFill="1"/>
    <xf numFmtId="0" fontId="19" fillId="2" borderId="0" xfId="0" applyFont="1" applyFill="1"/>
    <xf numFmtId="4" fontId="20" fillId="2" borderId="0" xfId="0" applyNumberFormat="1" applyFont="1" applyFill="1" applyAlignment="1">
      <alignment horizontal="right"/>
    </xf>
    <xf numFmtId="164" fontId="18" fillId="2" borderId="0" xfId="1" applyFont="1" applyFill="1"/>
    <xf numFmtId="0" fontId="20" fillId="2" borderId="0" xfId="2" applyFont="1" applyFill="1" applyAlignment="1">
      <alignment horizontal="left"/>
    </xf>
    <xf numFmtId="167" fontId="9" fillId="2" borderId="0" xfId="1" applyNumberFormat="1" applyFont="1" applyFill="1" applyAlignment="1">
      <alignment horizontal="center"/>
    </xf>
    <xf numFmtId="167" fontId="10" fillId="3" borderId="0" xfId="1" applyNumberFormat="1" applyFont="1" applyFill="1" applyAlignment="1">
      <alignment horizontal="center"/>
    </xf>
    <xf numFmtId="167" fontId="21" fillId="2" borderId="0" xfId="1" applyNumberFormat="1" applyFont="1" applyFill="1" applyAlignment="1">
      <alignment horizontal="center"/>
    </xf>
    <xf numFmtId="164" fontId="22" fillId="2" borderId="0" xfId="1" applyFont="1" applyFill="1" applyAlignment="1">
      <alignment horizontal="center"/>
    </xf>
    <xf numFmtId="4" fontId="6" fillId="2" borderId="0" xfId="0" applyNumberFormat="1" applyFont="1" applyFill="1" applyAlignment="1">
      <alignment horizontal="centerContinuous"/>
    </xf>
    <xf numFmtId="4" fontId="4" fillId="3" borderId="0" xfId="1" applyNumberFormat="1" applyFont="1" applyFill="1" applyAlignment="1">
      <alignment horizontal="center"/>
    </xf>
    <xf numFmtId="4" fontId="5" fillId="4" borderId="0" xfId="1" applyNumberFormat="1" applyFont="1" applyFill="1"/>
    <xf numFmtId="4" fontId="6" fillId="2" borderId="0" xfId="1" applyNumberFormat="1" applyFont="1" applyFill="1"/>
    <xf numFmtId="4" fontId="4" fillId="3" borderId="0" xfId="1" applyNumberFormat="1" applyFont="1" applyFill="1"/>
    <xf numFmtId="4" fontId="18" fillId="2" borderId="0" xfId="0" applyNumberFormat="1" applyFont="1" applyFill="1"/>
  </cellXfs>
  <cellStyles count="6">
    <cellStyle name="Millares" xfId="5" builtinId="3"/>
    <cellStyle name="Millares [0]" xfId="1" builtinId="6"/>
    <cellStyle name="Millares 10" xfId="3" xr:uid="{FA790D10-3F15-460B-96F6-5B1A91ED9EF7}"/>
    <cellStyle name="Normal" xfId="0" builtinId="0"/>
    <cellStyle name="Normal 2" xfId="2" xr:uid="{32BF3C84-34FE-4796-9263-36EF06EA842B}"/>
    <cellStyle name="Normal 6 3" xfId="4" xr:uid="{22A7D053-766E-4393-812B-8FE6FF687DE2}"/>
  </cellStyles>
  <dxfs count="2"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00"/>
      <color rgb="FF00FFFF"/>
      <color rgb="FFEE12BF"/>
      <color rgb="FF00CC99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1303020</xdr:colOff>
      <xdr:row>2</xdr:row>
      <xdr:rowOff>19003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9D4943-C1FF-444E-9CF2-B4EC7C822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0"/>
          <a:ext cx="1303020" cy="3428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1436696</xdr:colOff>
      <xdr:row>2</xdr:row>
      <xdr:rowOff>131549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13C889-309D-4CB8-866C-D4623FDDC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"/>
          <a:ext cx="1436696" cy="3791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144539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2B709F-2D73-4295-A3BF-E611FC409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304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4491C-9F62-4391-95DD-B181481532A9}">
  <sheetPr>
    <tabColor theme="0"/>
  </sheetPr>
  <dimension ref="B3:H64"/>
  <sheetViews>
    <sheetView tabSelected="1" topLeftCell="A40" workbookViewId="0">
      <selection activeCell="I60" sqref="I60"/>
    </sheetView>
  </sheetViews>
  <sheetFormatPr baseColWidth="10" defaultColWidth="11.19921875" defaultRowHeight="13.2" customHeight="1" x14ac:dyDescent="0.2"/>
  <cols>
    <col min="1" max="1" width="2.3984375" style="11" customWidth="1"/>
    <col min="2" max="2" width="42.69921875" style="11" customWidth="1"/>
    <col min="3" max="3" width="11.8984375" style="14" customWidth="1"/>
    <col min="4" max="4" width="12.3984375" style="14" customWidth="1"/>
    <col min="5" max="5" width="18.19921875" style="11" customWidth="1"/>
    <col min="6" max="6" width="33.59765625" style="49" customWidth="1"/>
    <col min="7" max="7" width="23.69921875" style="11" customWidth="1"/>
    <col min="8" max="8" width="16.19921875" style="11" customWidth="1"/>
    <col min="9" max="16384" width="11.19921875" style="11"/>
  </cols>
  <sheetData>
    <row r="3" spans="2:7" ht="13.2" customHeight="1" x14ac:dyDescent="0.2">
      <c r="B3" s="9" t="s">
        <v>113</v>
      </c>
      <c r="C3" s="37"/>
      <c r="E3" s="10"/>
    </row>
    <row r="4" spans="2:7" ht="13.2" customHeight="1" x14ac:dyDescent="0.2">
      <c r="B4" s="16"/>
    </row>
    <row r="5" spans="2:7" ht="13.2" customHeight="1" x14ac:dyDescent="0.2">
      <c r="B5" s="16" t="s">
        <v>196</v>
      </c>
    </row>
    <row r="6" spans="2:7" ht="13.2" customHeight="1" x14ac:dyDescent="0.2">
      <c r="B6" s="16"/>
    </row>
    <row r="7" spans="2:7" ht="13.2" customHeight="1" x14ac:dyDescent="0.2">
      <c r="B7" s="17" t="s">
        <v>135</v>
      </c>
    </row>
    <row r="8" spans="2:7" ht="13.2" customHeight="1" x14ac:dyDescent="0.2">
      <c r="B8" s="17" t="s">
        <v>0</v>
      </c>
      <c r="D8" s="14" t="s">
        <v>136</v>
      </c>
    </row>
    <row r="9" spans="2:7" ht="13.2" customHeight="1" x14ac:dyDescent="0.2">
      <c r="B9" s="16" t="s">
        <v>198</v>
      </c>
      <c r="G9" s="18"/>
    </row>
    <row r="10" spans="2:7" ht="13.2" customHeight="1" x14ac:dyDescent="0.2">
      <c r="B10" s="16"/>
      <c r="G10" s="18"/>
    </row>
    <row r="11" spans="2:7" ht="13.2" customHeight="1" x14ac:dyDescent="0.2">
      <c r="B11" s="19" t="s">
        <v>197</v>
      </c>
      <c r="G11" s="18"/>
    </row>
    <row r="12" spans="2:7" ht="13.2" customHeight="1" x14ac:dyDescent="0.2">
      <c r="B12" s="20" t="s">
        <v>15</v>
      </c>
      <c r="C12" s="20" t="s">
        <v>19</v>
      </c>
      <c r="D12" s="20" t="s">
        <v>51</v>
      </c>
      <c r="E12" s="20" t="s">
        <v>60</v>
      </c>
      <c r="F12" s="50" t="s">
        <v>50</v>
      </c>
      <c r="G12" s="18"/>
    </row>
    <row r="13" spans="2:7" ht="13.2" customHeight="1" x14ac:dyDescent="0.2">
      <c r="B13" s="21" t="s">
        <v>34</v>
      </c>
      <c r="C13" s="58" t="s">
        <v>23</v>
      </c>
      <c r="D13" s="38" t="s">
        <v>53</v>
      </c>
      <c r="E13" s="22"/>
      <c r="F13" s="59">
        <v>5310407.1500000004</v>
      </c>
      <c r="G13" s="18"/>
    </row>
    <row r="14" spans="2:7" ht="13.2" customHeight="1" x14ac:dyDescent="0.2">
      <c r="B14" s="21"/>
      <c r="C14" s="58" t="s">
        <v>22</v>
      </c>
      <c r="D14" s="38" t="s">
        <v>53</v>
      </c>
      <c r="E14" s="22"/>
      <c r="F14" s="59">
        <v>191907.67</v>
      </c>
      <c r="G14" s="18"/>
    </row>
    <row r="15" spans="2:7" ht="13.2" customHeight="1" x14ac:dyDescent="0.2">
      <c r="B15" s="21" t="s">
        <v>35</v>
      </c>
      <c r="C15" s="58" t="s">
        <v>23</v>
      </c>
      <c r="D15" s="38" t="s">
        <v>53</v>
      </c>
      <c r="E15" s="22"/>
      <c r="F15" s="59">
        <v>110000</v>
      </c>
      <c r="G15" s="18"/>
    </row>
    <row r="16" spans="2:7" ht="12" customHeight="1" x14ac:dyDescent="0.2">
      <c r="B16" s="21"/>
      <c r="C16" s="58" t="s">
        <v>23</v>
      </c>
      <c r="D16" s="38" t="s">
        <v>52</v>
      </c>
      <c r="E16" s="22"/>
      <c r="F16" s="59">
        <v>1813000</v>
      </c>
      <c r="G16" s="23"/>
    </row>
    <row r="17" spans="2:8" ht="13.2" customHeight="1" x14ac:dyDescent="0.2">
      <c r="B17" s="21"/>
      <c r="C17" s="58" t="s">
        <v>22</v>
      </c>
      <c r="D17" s="38" t="s">
        <v>53</v>
      </c>
      <c r="E17" s="22"/>
      <c r="F17" s="59">
        <v>8751.7800000000007</v>
      </c>
      <c r="G17" s="24"/>
    </row>
    <row r="18" spans="2:8" ht="13.2" customHeight="1" x14ac:dyDescent="0.2">
      <c r="B18" s="21"/>
      <c r="C18" s="58" t="s">
        <v>22</v>
      </c>
      <c r="D18" s="38" t="s">
        <v>52</v>
      </c>
      <c r="E18" s="22"/>
      <c r="F18" s="59">
        <v>104315.54</v>
      </c>
      <c r="G18" s="18"/>
    </row>
    <row r="19" spans="2:8" ht="13.2" customHeight="1" x14ac:dyDescent="0.2">
      <c r="B19" s="21" t="s">
        <v>20</v>
      </c>
      <c r="C19" s="58" t="s">
        <v>23</v>
      </c>
      <c r="D19" s="38" t="s">
        <v>53</v>
      </c>
      <c r="E19" s="22"/>
      <c r="F19" s="59">
        <v>4594000</v>
      </c>
      <c r="G19" s="57"/>
    </row>
    <row r="20" spans="2:8" ht="13.2" customHeight="1" x14ac:dyDescent="0.2">
      <c r="B20" s="21"/>
      <c r="C20" s="58" t="s">
        <v>23</v>
      </c>
      <c r="D20" s="38" t="s">
        <v>52</v>
      </c>
      <c r="E20" s="22"/>
      <c r="F20" s="59">
        <v>17431218.949999999</v>
      </c>
    </row>
    <row r="21" spans="2:8" ht="13.2" customHeight="1" x14ac:dyDescent="0.2">
      <c r="B21" s="21"/>
      <c r="C21" s="58" t="s">
        <v>22</v>
      </c>
      <c r="D21" s="38" t="s">
        <v>53</v>
      </c>
      <c r="E21" s="22"/>
      <c r="F21" s="59">
        <v>158577.92000000001</v>
      </c>
    </row>
    <row r="22" spans="2:8" ht="13.2" customHeight="1" x14ac:dyDescent="0.2">
      <c r="B22" s="21"/>
      <c r="C22" s="58" t="s">
        <v>22</v>
      </c>
      <c r="D22" s="38" t="s">
        <v>52</v>
      </c>
      <c r="E22" s="22"/>
      <c r="F22" s="59">
        <v>6442092.7800000003</v>
      </c>
    </row>
    <row r="23" spans="2:8" ht="13.2" customHeight="1" x14ac:dyDescent="0.2">
      <c r="B23" s="21" t="s">
        <v>32</v>
      </c>
      <c r="C23" s="58" t="s">
        <v>23</v>
      </c>
      <c r="D23" s="38" t="s">
        <v>53</v>
      </c>
      <c r="E23" s="22"/>
      <c r="F23" s="59">
        <v>4739000</v>
      </c>
    </row>
    <row r="24" spans="2:8" ht="13.2" customHeight="1" x14ac:dyDescent="0.2">
      <c r="B24" s="21"/>
      <c r="C24" s="58" t="s">
        <v>23</v>
      </c>
      <c r="D24" s="38" t="s">
        <v>52</v>
      </c>
      <c r="E24" s="22"/>
      <c r="F24" s="59">
        <v>10440000</v>
      </c>
    </row>
    <row r="25" spans="2:8" ht="13.2" customHeight="1" x14ac:dyDescent="0.2">
      <c r="B25" s="21"/>
      <c r="C25" s="58" t="s">
        <v>22</v>
      </c>
      <c r="D25" s="38" t="s">
        <v>53</v>
      </c>
      <c r="E25" s="22"/>
      <c r="F25" s="59">
        <v>168383.81</v>
      </c>
    </row>
    <row r="26" spans="2:8" ht="13.2" customHeight="1" x14ac:dyDescent="0.2">
      <c r="B26" s="21"/>
      <c r="C26" s="58" t="s">
        <v>22</v>
      </c>
      <c r="D26" s="38" t="s">
        <v>52</v>
      </c>
      <c r="E26" s="22"/>
      <c r="F26" s="59">
        <v>3532910.51</v>
      </c>
    </row>
    <row r="27" spans="2:8" ht="12.75" customHeight="1" x14ac:dyDescent="0.2">
      <c r="B27" s="21" t="s">
        <v>33</v>
      </c>
      <c r="C27" s="58" t="s">
        <v>23</v>
      </c>
      <c r="D27" s="38" t="s">
        <v>53</v>
      </c>
      <c r="E27" s="22"/>
      <c r="F27" s="59">
        <v>1681762.89</v>
      </c>
    </row>
    <row r="28" spans="2:8" ht="13.2" customHeight="1" x14ac:dyDescent="0.2">
      <c r="B28" s="21"/>
      <c r="C28" s="58" t="s">
        <v>22</v>
      </c>
      <c r="D28" s="38" t="s">
        <v>53</v>
      </c>
      <c r="E28" s="22"/>
      <c r="F28" s="59">
        <v>82300.320000000007</v>
      </c>
    </row>
    <row r="29" spans="2:8" ht="13.2" customHeight="1" x14ac:dyDescent="0.2">
      <c r="B29" s="21" t="s">
        <v>28</v>
      </c>
      <c r="C29" s="58" t="s">
        <v>23</v>
      </c>
      <c r="D29" s="38" t="s">
        <v>53</v>
      </c>
      <c r="E29" s="22"/>
      <c r="F29" s="59">
        <v>1553305.12</v>
      </c>
    </row>
    <row r="30" spans="2:8" ht="13.2" customHeight="1" x14ac:dyDescent="0.2">
      <c r="B30" s="21"/>
      <c r="C30" s="58" t="s">
        <v>22</v>
      </c>
      <c r="D30" s="38" t="s">
        <v>53</v>
      </c>
      <c r="E30" s="22"/>
      <c r="F30" s="59">
        <v>51815</v>
      </c>
    </row>
    <row r="31" spans="2:8" ht="13.2" customHeight="1" x14ac:dyDescent="0.2">
      <c r="B31" s="21" t="s">
        <v>24</v>
      </c>
      <c r="C31" s="58" t="s">
        <v>23</v>
      </c>
      <c r="D31" s="38" t="s">
        <v>53</v>
      </c>
      <c r="E31" s="22">
        <v>5358001425</v>
      </c>
      <c r="F31" s="59"/>
    </row>
    <row r="32" spans="2:8" ht="13.2" customHeight="1" x14ac:dyDescent="0.2">
      <c r="B32" s="21"/>
      <c r="C32" s="58" t="s">
        <v>22</v>
      </c>
      <c r="D32" s="38" t="s">
        <v>53</v>
      </c>
      <c r="E32" s="22">
        <v>705318500</v>
      </c>
      <c r="F32" s="59"/>
      <c r="G32" s="15"/>
      <c r="H32" s="25"/>
    </row>
    <row r="33" spans="2:8" ht="13.2" customHeight="1" x14ac:dyDescent="0.2">
      <c r="B33" s="21" t="s">
        <v>25</v>
      </c>
      <c r="C33" s="58" t="s">
        <v>23</v>
      </c>
      <c r="D33" s="38" t="s">
        <v>53</v>
      </c>
      <c r="E33" s="22"/>
      <c r="F33" s="59">
        <v>555260.14</v>
      </c>
    </row>
    <row r="34" spans="2:8" ht="13.5" customHeight="1" x14ac:dyDescent="0.2">
      <c r="B34" s="21"/>
      <c r="C34" s="58" t="s">
        <v>22</v>
      </c>
      <c r="D34" s="38" t="s">
        <v>53</v>
      </c>
      <c r="E34" s="22"/>
      <c r="F34" s="59">
        <v>20016</v>
      </c>
    </row>
    <row r="35" spans="2:8" ht="13.2" customHeight="1" x14ac:dyDescent="0.2">
      <c r="B35" s="21" t="s">
        <v>30</v>
      </c>
      <c r="C35" s="58" t="s">
        <v>23</v>
      </c>
      <c r="D35" s="38" t="s">
        <v>53</v>
      </c>
      <c r="E35" s="22"/>
      <c r="F35" s="59">
        <v>766681.15</v>
      </c>
    </row>
    <row r="36" spans="2:8" ht="13.2" customHeight="1" x14ac:dyDescent="0.2">
      <c r="B36" s="21"/>
      <c r="C36" s="58" t="s">
        <v>22</v>
      </c>
      <c r="D36" s="38" t="s">
        <v>53</v>
      </c>
      <c r="E36" s="22"/>
      <c r="F36" s="59">
        <v>33831</v>
      </c>
    </row>
    <row r="37" spans="2:8" ht="13.2" customHeight="1" x14ac:dyDescent="0.2">
      <c r="B37" s="21" t="s">
        <v>37</v>
      </c>
      <c r="C37" s="58" t="s">
        <v>23</v>
      </c>
      <c r="D37" s="38" t="s">
        <v>52</v>
      </c>
      <c r="E37" s="22"/>
      <c r="F37" s="59">
        <v>17000000</v>
      </c>
    </row>
    <row r="38" spans="2:8" ht="13.2" customHeight="1" x14ac:dyDescent="0.2">
      <c r="B38" s="21"/>
      <c r="C38" s="58" t="s">
        <v>22</v>
      </c>
      <c r="D38" s="38" t="s">
        <v>52</v>
      </c>
      <c r="E38" s="22"/>
      <c r="F38" s="59">
        <v>2415044.9500000002</v>
      </c>
    </row>
    <row r="39" spans="2:8" ht="13.2" customHeight="1" x14ac:dyDescent="0.2">
      <c r="B39" s="21" t="s">
        <v>31</v>
      </c>
      <c r="C39" s="58" t="s">
        <v>23</v>
      </c>
      <c r="D39" s="38" t="s">
        <v>53</v>
      </c>
      <c r="E39" s="22"/>
      <c r="F39" s="59">
        <v>350239.64</v>
      </c>
    </row>
    <row r="40" spans="2:8" ht="13.2" customHeight="1" x14ac:dyDescent="0.2">
      <c r="B40" s="21"/>
      <c r="C40" s="58" t="s">
        <v>22</v>
      </c>
      <c r="D40" s="38" t="s">
        <v>53</v>
      </c>
      <c r="E40" s="22"/>
      <c r="F40" s="59">
        <v>8969.99</v>
      </c>
    </row>
    <row r="41" spans="2:8" ht="13.2" customHeight="1" x14ac:dyDescent="0.2">
      <c r="B41" s="21" t="s">
        <v>29</v>
      </c>
      <c r="C41" s="58" t="s">
        <v>23</v>
      </c>
      <c r="D41" s="38" t="s">
        <v>53</v>
      </c>
      <c r="E41" s="22"/>
      <c r="F41" s="59">
        <v>1087875.68</v>
      </c>
    </row>
    <row r="42" spans="2:8" ht="13.2" customHeight="1" x14ac:dyDescent="0.2">
      <c r="B42" s="21"/>
      <c r="C42" s="58" t="s">
        <v>23</v>
      </c>
      <c r="D42" s="38" t="s">
        <v>52</v>
      </c>
      <c r="E42" s="22"/>
      <c r="F42" s="59">
        <v>9400000</v>
      </c>
    </row>
    <row r="43" spans="2:8" ht="13.2" customHeight="1" x14ac:dyDescent="0.2">
      <c r="B43" s="21"/>
      <c r="C43" s="58" t="s">
        <v>22</v>
      </c>
      <c r="D43" s="38" t="s">
        <v>53</v>
      </c>
      <c r="E43" s="22"/>
      <c r="F43" s="59">
        <v>21653.34</v>
      </c>
    </row>
    <row r="44" spans="2:8" ht="13.2" customHeight="1" x14ac:dyDescent="0.2">
      <c r="B44" s="21"/>
      <c r="C44" s="58" t="s">
        <v>22</v>
      </c>
      <c r="D44" s="38" t="s">
        <v>52</v>
      </c>
      <c r="E44" s="22"/>
      <c r="F44" s="59">
        <v>2191908.2400000002</v>
      </c>
    </row>
    <row r="45" spans="2:8" ht="13.2" customHeight="1" x14ac:dyDescent="0.2">
      <c r="B45" s="26" t="s">
        <v>59</v>
      </c>
      <c r="C45" s="20"/>
      <c r="D45" s="20"/>
      <c r="E45" s="27">
        <f>SUM(E13:E44)</f>
        <v>6063319925</v>
      </c>
      <c r="F45" s="50">
        <f>+F13+F14+F15+F16+F17+F18+F19+F21++F22+F23+F24+F25+F26+F20+F27+F28+F30++F29+F33+F34+F35+F36+F37+F38+F40+F39+F41+F42+F43+F44</f>
        <v>92265229.569999993</v>
      </c>
      <c r="H45" s="15"/>
    </row>
    <row r="46" spans="2:8" ht="13.2" customHeight="1" x14ac:dyDescent="0.2">
      <c r="E46" s="28" t="s">
        <v>568</v>
      </c>
      <c r="F46" s="51">
        <v>92265229.569999993</v>
      </c>
      <c r="H46" s="15"/>
    </row>
    <row r="47" spans="2:8" ht="13.2" customHeight="1" x14ac:dyDescent="0.2">
      <c r="E47" s="25"/>
      <c r="F47" s="49">
        <f>F45-F46</f>
        <v>0</v>
      </c>
    </row>
    <row r="48" spans="2:8" ht="13.2" customHeight="1" x14ac:dyDescent="0.2">
      <c r="B48" s="19" t="s">
        <v>181</v>
      </c>
      <c r="C48" s="39"/>
      <c r="D48" s="39"/>
      <c r="E48" s="29"/>
      <c r="F48" s="52"/>
      <c r="G48" s="29"/>
    </row>
    <row r="49" spans="2:7" ht="13.2" customHeight="1" x14ac:dyDescent="0.2">
      <c r="B49" s="30" t="s">
        <v>3</v>
      </c>
      <c r="C49" s="30" t="s">
        <v>1</v>
      </c>
      <c r="D49" s="31" t="s">
        <v>4</v>
      </c>
      <c r="E49" s="31" t="s">
        <v>2</v>
      </c>
      <c r="F49" s="53" t="s">
        <v>5</v>
      </c>
      <c r="G49" s="30" t="s">
        <v>6</v>
      </c>
    </row>
    <row r="50" spans="2:7" ht="13.2" customHeight="1" x14ac:dyDescent="0.2">
      <c r="B50" s="32" t="s">
        <v>7</v>
      </c>
      <c r="C50" s="33" t="s">
        <v>8</v>
      </c>
      <c r="D50" s="43">
        <v>10989036274</v>
      </c>
      <c r="E50" s="33" t="s">
        <v>10</v>
      </c>
      <c r="F50" s="54" t="s">
        <v>11</v>
      </c>
      <c r="G50" s="33" t="s">
        <v>9</v>
      </c>
    </row>
    <row r="51" spans="2:7" ht="13.2" customHeight="1" x14ac:dyDescent="0.2">
      <c r="B51" s="32" t="s">
        <v>7</v>
      </c>
      <c r="C51" s="33" t="s">
        <v>8</v>
      </c>
      <c r="D51" s="34">
        <v>47610162.579999976</v>
      </c>
      <c r="E51" s="33" t="s">
        <v>12</v>
      </c>
      <c r="F51" s="54" t="s">
        <v>11</v>
      </c>
      <c r="G51" s="33" t="s">
        <v>9</v>
      </c>
    </row>
    <row r="52" spans="2:7" ht="13.2" customHeight="1" x14ac:dyDescent="0.2">
      <c r="B52" s="32" t="s">
        <v>13</v>
      </c>
      <c r="C52" s="33" t="s">
        <v>8</v>
      </c>
      <c r="D52" s="34">
        <v>6109275.0599999996</v>
      </c>
      <c r="E52" s="33" t="s">
        <v>12</v>
      </c>
      <c r="F52" s="55" t="s">
        <v>11</v>
      </c>
      <c r="G52" s="33" t="s">
        <v>9</v>
      </c>
    </row>
    <row r="53" spans="2:7" ht="13.2" customHeight="1" x14ac:dyDescent="0.2">
      <c r="D53" s="44"/>
      <c r="E53" s="35"/>
    </row>
    <row r="54" spans="2:7" ht="13.2" customHeight="1" x14ac:dyDescent="0.2">
      <c r="D54" s="35"/>
      <c r="E54" s="42"/>
    </row>
    <row r="55" spans="2:7" ht="13.2" customHeight="1" x14ac:dyDescent="0.2">
      <c r="D55" s="40"/>
      <c r="E55" s="15"/>
    </row>
    <row r="56" spans="2:7" ht="13.2" customHeight="1" x14ac:dyDescent="0.2">
      <c r="D56" s="41"/>
      <c r="E56" s="15"/>
    </row>
    <row r="57" spans="2:7" ht="13.2" customHeight="1" x14ac:dyDescent="0.2">
      <c r="E57" s="15"/>
    </row>
    <row r="58" spans="2:7" ht="13.2" customHeight="1" x14ac:dyDescent="0.2">
      <c r="E58" s="45"/>
    </row>
    <row r="59" spans="2:7" ht="13.2" customHeight="1" x14ac:dyDescent="0.2">
      <c r="E59" s="45"/>
    </row>
    <row r="60" spans="2:7" ht="13.2" customHeight="1" x14ac:dyDescent="0.2">
      <c r="E60" s="45"/>
    </row>
    <row r="61" spans="2:7" ht="13.2" customHeight="1" x14ac:dyDescent="0.2">
      <c r="E61" s="45"/>
    </row>
    <row r="62" spans="2:7" ht="13.2" customHeight="1" x14ac:dyDescent="0.2">
      <c r="E62" s="45"/>
    </row>
    <row r="63" spans="2:7" ht="13.2" customHeight="1" x14ac:dyDescent="0.2">
      <c r="E63" s="45"/>
    </row>
    <row r="64" spans="2:7" ht="13.2" customHeight="1" x14ac:dyDescent="0.2">
      <c r="E64" s="36"/>
      <c r="F64" s="56"/>
    </row>
  </sheetData>
  <conditionalFormatting sqref="D50:D52">
    <cfRule type="duplicateValues" dxfId="1" priority="2"/>
  </conditionalFormatting>
  <conditionalFormatting sqref="E13:F44">
    <cfRule type="cellIs" dxfId="0" priority="1" operator="equal">
      <formula>$H$19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2A33-17BC-45E4-B9B3-ED68303FE745}">
  <sheetPr>
    <tabColor theme="0"/>
  </sheetPr>
  <dimension ref="A3:I1488"/>
  <sheetViews>
    <sheetView workbookViewId="0">
      <pane ySplit="4" topLeftCell="A5" activePane="bottomLeft" state="frozen"/>
      <selection activeCell="B3" sqref="B3"/>
      <selection pane="bottomLeft" activeCell="K5" sqref="K5"/>
    </sheetView>
  </sheetViews>
  <sheetFormatPr baseColWidth="10" defaultColWidth="11.19921875" defaultRowHeight="10.199999999999999" x14ac:dyDescent="0.2"/>
  <cols>
    <col min="1" max="1" width="19.5" style="11" customWidth="1"/>
    <col min="2" max="2" width="25" style="14" customWidth="1"/>
    <col min="3" max="3" width="16.69921875" style="11" bestFit="1" customWidth="1"/>
    <col min="4" max="4" width="11.19921875" style="14"/>
    <col min="5" max="5" width="15.09765625" style="14" customWidth="1"/>
    <col min="6" max="6" width="16.19921875" style="14" customWidth="1"/>
    <col min="7" max="7" width="11.19921875" style="14"/>
    <col min="8" max="8" width="15.19921875" style="42" customWidth="1"/>
    <col min="9" max="9" width="16.3984375" style="67" customWidth="1"/>
    <col min="10" max="16384" width="11.19921875" style="11"/>
  </cols>
  <sheetData>
    <row r="3" spans="1:9" x14ac:dyDescent="0.2">
      <c r="C3" s="10"/>
      <c r="D3" s="37" t="s">
        <v>199</v>
      </c>
    </row>
    <row r="4" spans="1:9" x14ac:dyDescent="0.2">
      <c r="A4" s="12" t="s">
        <v>15</v>
      </c>
      <c r="B4" s="12" t="s">
        <v>14</v>
      </c>
      <c r="C4" s="12" t="s">
        <v>16</v>
      </c>
      <c r="D4" s="12" t="s">
        <v>17</v>
      </c>
      <c r="E4" s="12" t="s">
        <v>19</v>
      </c>
      <c r="F4" s="12" t="s">
        <v>18</v>
      </c>
      <c r="G4" s="12" t="s">
        <v>51</v>
      </c>
      <c r="H4" s="13" t="s">
        <v>60</v>
      </c>
      <c r="I4" s="68" t="s">
        <v>50</v>
      </c>
    </row>
    <row r="5" spans="1:9" x14ac:dyDescent="0.2">
      <c r="A5" s="11" t="s">
        <v>34</v>
      </c>
      <c r="B5" s="47" t="s">
        <v>183</v>
      </c>
      <c r="C5" s="47" t="s">
        <v>27</v>
      </c>
      <c r="D5" s="48">
        <v>45726</v>
      </c>
      <c r="E5" s="47" t="s">
        <v>23</v>
      </c>
      <c r="F5" s="48">
        <v>45866</v>
      </c>
      <c r="G5" s="47" t="s">
        <v>53</v>
      </c>
      <c r="H5" s="15"/>
      <c r="I5" s="46">
        <v>33466.18</v>
      </c>
    </row>
    <row r="6" spans="1:9" x14ac:dyDescent="0.2">
      <c r="B6" s="47" t="s">
        <v>183</v>
      </c>
      <c r="C6" s="47" t="s">
        <v>27</v>
      </c>
      <c r="D6" s="48">
        <v>45726</v>
      </c>
      <c r="E6" s="47" t="s">
        <v>22</v>
      </c>
      <c r="F6" s="48">
        <v>45866</v>
      </c>
      <c r="G6" s="47" t="s">
        <v>53</v>
      </c>
      <c r="H6" s="15"/>
      <c r="I6" s="46">
        <v>1059.42</v>
      </c>
    </row>
    <row r="7" spans="1:9" x14ac:dyDescent="0.2">
      <c r="B7" s="47" t="s">
        <v>185</v>
      </c>
      <c r="C7" s="47" t="s">
        <v>27</v>
      </c>
      <c r="D7" s="48">
        <v>45716</v>
      </c>
      <c r="E7" s="47" t="s">
        <v>23</v>
      </c>
      <c r="F7" s="48">
        <v>45882</v>
      </c>
      <c r="G7" s="47" t="s">
        <v>53</v>
      </c>
      <c r="H7" s="15"/>
      <c r="I7" s="46">
        <v>64021.27</v>
      </c>
    </row>
    <row r="8" spans="1:9" x14ac:dyDescent="0.2">
      <c r="B8" s="47" t="s">
        <v>185</v>
      </c>
      <c r="C8" s="47" t="s">
        <v>27</v>
      </c>
      <c r="D8" s="48">
        <v>45716</v>
      </c>
      <c r="E8" s="47" t="s">
        <v>22</v>
      </c>
      <c r="F8" s="48">
        <v>45882</v>
      </c>
      <c r="G8" s="47" t="s">
        <v>53</v>
      </c>
      <c r="H8" s="15"/>
      <c r="I8" s="46">
        <v>2417.27</v>
      </c>
    </row>
    <row r="9" spans="1:9" x14ac:dyDescent="0.2">
      <c r="B9" s="47" t="s">
        <v>185</v>
      </c>
      <c r="C9" s="47" t="s">
        <v>27</v>
      </c>
      <c r="D9" s="48">
        <v>45716</v>
      </c>
      <c r="E9" s="47" t="s">
        <v>23</v>
      </c>
      <c r="F9" s="48">
        <v>45882</v>
      </c>
      <c r="G9" s="47" t="s">
        <v>53</v>
      </c>
      <c r="H9" s="15"/>
      <c r="I9" s="46">
        <v>126514.18</v>
      </c>
    </row>
    <row r="10" spans="1:9" x14ac:dyDescent="0.2">
      <c r="B10" s="47" t="s">
        <v>185</v>
      </c>
      <c r="C10" s="47" t="s">
        <v>27</v>
      </c>
      <c r="D10" s="48">
        <v>45716</v>
      </c>
      <c r="E10" s="47" t="s">
        <v>22</v>
      </c>
      <c r="F10" s="48">
        <v>45882</v>
      </c>
      <c r="G10" s="47" t="s">
        <v>53</v>
      </c>
      <c r="H10" s="15"/>
      <c r="I10" s="46">
        <v>4776.83</v>
      </c>
    </row>
    <row r="11" spans="1:9" x14ac:dyDescent="0.2">
      <c r="B11" s="47" t="s">
        <v>185</v>
      </c>
      <c r="C11" s="47" t="s">
        <v>27</v>
      </c>
      <c r="D11" s="48">
        <v>45716</v>
      </c>
      <c r="E11" s="47" t="s">
        <v>23</v>
      </c>
      <c r="F11" s="48">
        <v>45882</v>
      </c>
      <c r="G11" s="47" t="s">
        <v>53</v>
      </c>
      <c r="H11" s="15"/>
      <c r="I11" s="46">
        <v>126514.18</v>
      </c>
    </row>
    <row r="12" spans="1:9" x14ac:dyDescent="0.2">
      <c r="B12" s="47" t="s">
        <v>185</v>
      </c>
      <c r="C12" s="47" t="s">
        <v>27</v>
      </c>
      <c r="D12" s="48">
        <v>45716</v>
      </c>
      <c r="E12" s="47" t="s">
        <v>22</v>
      </c>
      <c r="F12" s="48">
        <v>45882</v>
      </c>
      <c r="G12" s="47" t="s">
        <v>53</v>
      </c>
      <c r="H12" s="15"/>
      <c r="I12" s="46">
        <v>4776.83</v>
      </c>
    </row>
    <row r="13" spans="1:9" x14ac:dyDescent="0.2">
      <c r="B13" s="47" t="s">
        <v>185</v>
      </c>
      <c r="C13" s="47" t="s">
        <v>27</v>
      </c>
      <c r="D13" s="48">
        <v>45716</v>
      </c>
      <c r="E13" s="47" t="s">
        <v>23</v>
      </c>
      <c r="F13" s="48">
        <v>45882</v>
      </c>
      <c r="G13" s="47" t="s">
        <v>53</v>
      </c>
      <c r="H13" s="15"/>
      <c r="I13" s="46">
        <v>126514.18</v>
      </c>
    </row>
    <row r="14" spans="1:9" x14ac:dyDescent="0.2">
      <c r="B14" s="47" t="s">
        <v>185</v>
      </c>
      <c r="C14" s="47" t="s">
        <v>27</v>
      </c>
      <c r="D14" s="48">
        <v>45716</v>
      </c>
      <c r="E14" s="47" t="s">
        <v>22</v>
      </c>
      <c r="F14" s="48">
        <v>45882</v>
      </c>
      <c r="G14" s="47" t="s">
        <v>53</v>
      </c>
      <c r="H14" s="15"/>
      <c r="I14" s="46">
        <v>4776.83</v>
      </c>
    </row>
    <row r="15" spans="1:9" x14ac:dyDescent="0.2">
      <c r="B15" s="47" t="s">
        <v>185</v>
      </c>
      <c r="C15" s="47" t="s">
        <v>27</v>
      </c>
      <c r="D15" s="48">
        <v>45716</v>
      </c>
      <c r="E15" s="47" t="s">
        <v>23</v>
      </c>
      <c r="F15" s="48">
        <v>45882</v>
      </c>
      <c r="G15" s="47" t="s">
        <v>53</v>
      </c>
      <c r="H15" s="15"/>
      <c r="I15" s="46">
        <v>64021.27</v>
      </c>
    </row>
    <row r="16" spans="1:9" x14ac:dyDescent="0.2">
      <c r="B16" s="47" t="s">
        <v>185</v>
      </c>
      <c r="C16" s="47" t="s">
        <v>27</v>
      </c>
      <c r="D16" s="48">
        <v>45716</v>
      </c>
      <c r="E16" s="47" t="s">
        <v>22</v>
      </c>
      <c r="F16" s="48">
        <v>45882</v>
      </c>
      <c r="G16" s="47" t="s">
        <v>53</v>
      </c>
      <c r="H16" s="15"/>
      <c r="I16" s="46">
        <v>2417.27</v>
      </c>
    </row>
    <row r="17" spans="2:9" x14ac:dyDescent="0.2">
      <c r="B17" s="47" t="s">
        <v>185</v>
      </c>
      <c r="C17" s="47" t="s">
        <v>27</v>
      </c>
      <c r="D17" s="48">
        <v>45716</v>
      </c>
      <c r="E17" s="47" t="s">
        <v>23</v>
      </c>
      <c r="F17" s="48">
        <v>45882</v>
      </c>
      <c r="G17" s="47" t="s">
        <v>53</v>
      </c>
      <c r="H17" s="15"/>
      <c r="I17" s="46">
        <v>64021.27</v>
      </c>
    </row>
    <row r="18" spans="2:9" x14ac:dyDescent="0.2">
      <c r="B18" s="47" t="s">
        <v>185</v>
      </c>
      <c r="C18" s="47" t="s">
        <v>27</v>
      </c>
      <c r="D18" s="48">
        <v>45716</v>
      </c>
      <c r="E18" s="47" t="s">
        <v>22</v>
      </c>
      <c r="F18" s="48">
        <v>45882</v>
      </c>
      <c r="G18" s="47" t="s">
        <v>53</v>
      </c>
      <c r="H18" s="15"/>
      <c r="I18" s="46">
        <v>2417.27</v>
      </c>
    </row>
    <row r="19" spans="2:9" x14ac:dyDescent="0.2">
      <c r="B19" s="47" t="s">
        <v>183</v>
      </c>
      <c r="C19" s="47" t="s">
        <v>27</v>
      </c>
      <c r="D19" s="48">
        <v>45726</v>
      </c>
      <c r="E19" s="47" t="s">
        <v>23</v>
      </c>
      <c r="F19" s="48">
        <v>45882</v>
      </c>
      <c r="G19" s="47" t="s">
        <v>53</v>
      </c>
      <c r="H19" s="15"/>
      <c r="I19" s="46">
        <v>162114.25</v>
      </c>
    </row>
    <row r="20" spans="2:9" x14ac:dyDescent="0.2">
      <c r="B20" s="47" t="s">
        <v>183</v>
      </c>
      <c r="C20" s="47" t="s">
        <v>27</v>
      </c>
      <c r="D20" s="48">
        <v>45726</v>
      </c>
      <c r="E20" s="47" t="s">
        <v>22</v>
      </c>
      <c r="F20" s="48">
        <v>45882</v>
      </c>
      <c r="G20" s="47" t="s">
        <v>53</v>
      </c>
      <c r="H20" s="15"/>
      <c r="I20" s="46">
        <v>5739.21</v>
      </c>
    </row>
    <row r="21" spans="2:9" x14ac:dyDescent="0.2">
      <c r="B21" s="47" t="s">
        <v>184</v>
      </c>
      <c r="C21" s="47" t="s">
        <v>27</v>
      </c>
      <c r="D21" s="48">
        <v>45734</v>
      </c>
      <c r="E21" s="47" t="s">
        <v>23</v>
      </c>
      <c r="F21" s="48">
        <v>45882</v>
      </c>
      <c r="G21" s="47" t="s">
        <v>53</v>
      </c>
      <c r="H21" s="15"/>
      <c r="I21" s="46">
        <v>162408.57</v>
      </c>
    </row>
    <row r="22" spans="2:9" x14ac:dyDescent="0.2">
      <c r="B22" s="47" t="s">
        <v>184</v>
      </c>
      <c r="C22" s="47" t="s">
        <v>27</v>
      </c>
      <c r="D22" s="48">
        <v>45734</v>
      </c>
      <c r="E22" s="47" t="s">
        <v>22</v>
      </c>
      <c r="F22" s="48">
        <v>45882</v>
      </c>
      <c r="G22" s="47" t="s">
        <v>53</v>
      </c>
      <c r="H22" s="15"/>
      <c r="I22" s="46">
        <v>5444.89</v>
      </c>
    </row>
    <row r="23" spans="2:9" x14ac:dyDescent="0.2">
      <c r="B23" s="47" t="s">
        <v>186</v>
      </c>
      <c r="C23" s="47" t="s">
        <v>21</v>
      </c>
      <c r="D23" s="48">
        <v>45688</v>
      </c>
      <c r="E23" s="47" t="s">
        <v>23</v>
      </c>
      <c r="F23" s="48">
        <v>45888</v>
      </c>
      <c r="G23" s="47" t="s">
        <v>53</v>
      </c>
      <c r="H23" s="15"/>
      <c r="I23" s="46">
        <v>216000</v>
      </c>
    </row>
    <row r="24" spans="2:9" x14ac:dyDescent="0.2">
      <c r="B24" s="47" t="s">
        <v>186</v>
      </c>
      <c r="C24" s="47" t="s">
        <v>21</v>
      </c>
      <c r="D24" s="48">
        <v>45688</v>
      </c>
      <c r="E24" s="47" t="s">
        <v>22</v>
      </c>
      <c r="F24" s="48">
        <v>45888</v>
      </c>
      <c r="G24" s="47" t="s">
        <v>53</v>
      </c>
      <c r="H24" s="15"/>
      <c r="I24" s="46">
        <v>9468.49</v>
      </c>
    </row>
    <row r="25" spans="2:9" x14ac:dyDescent="0.2">
      <c r="B25" s="47" t="s">
        <v>553</v>
      </c>
      <c r="C25" s="47" t="s">
        <v>27</v>
      </c>
      <c r="D25" s="48">
        <v>45750</v>
      </c>
      <c r="E25" s="47" t="s">
        <v>23</v>
      </c>
      <c r="F25" s="48">
        <v>45890</v>
      </c>
      <c r="G25" s="47" t="s">
        <v>53</v>
      </c>
      <c r="H25" s="15"/>
      <c r="I25" s="46">
        <v>113409.86</v>
      </c>
    </row>
    <row r="26" spans="2:9" x14ac:dyDescent="0.2">
      <c r="B26" s="47" t="s">
        <v>553</v>
      </c>
      <c r="C26" s="47" t="s">
        <v>27</v>
      </c>
      <c r="D26" s="48">
        <v>45750</v>
      </c>
      <c r="E26" s="47" t="s">
        <v>22</v>
      </c>
      <c r="F26" s="48">
        <v>45890</v>
      </c>
      <c r="G26" s="47" t="s">
        <v>53</v>
      </c>
      <c r="H26" s="15"/>
      <c r="I26" s="46">
        <v>3590.14</v>
      </c>
    </row>
    <row r="27" spans="2:9" x14ac:dyDescent="0.2">
      <c r="B27" s="47" t="s">
        <v>184</v>
      </c>
      <c r="C27" s="47" t="s">
        <v>27</v>
      </c>
      <c r="D27" s="48">
        <v>45734</v>
      </c>
      <c r="E27" s="47" t="s">
        <v>23</v>
      </c>
      <c r="F27" s="48">
        <v>45894</v>
      </c>
      <c r="G27" s="47" t="s">
        <v>53</v>
      </c>
      <c r="H27" s="15"/>
      <c r="I27" s="46">
        <v>85823.3</v>
      </c>
    </row>
    <row r="28" spans="2:9" x14ac:dyDescent="0.2">
      <c r="B28" s="47" t="s">
        <v>184</v>
      </c>
      <c r="C28" s="47" t="s">
        <v>27</v>
      </c>
      <c r="D28" s="48">
        <v>45734</v>
      </c>
      <c r="E28" s="47" t="s">
        <v>22</v>
      </c>
      <c r="F28" s="48">
        <v>45894</v>
      </c>
      <c r="G28" s="47" t="s">
        <v>53</v>
      </c>
      <c r="H28" s="15"/>
      <c r="I28" s="46">
        <v>3119.07</v>
      </c>
    </row>
    <row r="29" spans="2:9" x14ac:dyDescent="0.2">
      <c r="B29" s="47" t="s">
        <v>184</v>
      </c>
      <c r="C29" s="47" t="s">
        <v>27</v>
      </c>
      <c r="D29" s="48">
        <v>45734</v>
      </c>
      <c r="E29" s="47" t="s">
        <v>23</v>
      </c>
      <c r="F29" s="48">
        <v>45894</v>
      </c>
      <c r="G29" s="47" t="s">
        <v>53</v>
      </c>
      <c r="H29" s="15"/>
      <c r="I29" s="46">
        <v>85823.3</v>
      </c>
    </row>
    <row r="30" spans="2:9" x14ac:dyDescent="0.2">
      <c r="B30" s="47" t="s">
        <v>184</v>
      </c>
      <c r="C30" s="47" t="s">
        <v>27</v>
      </c>
      <c r="D30" s="48">
        <v>45734</v>
      </c>
      <c r="E30" s="47" t="s">
        <v>22</v>
      </c>
      <c r="F30" s="48">
        <v>45894</v>
      </c>
      <c r="G30" s="47" t="s">
        <v>53</v>
      </c>
      <c r="H30" s="15"/>
      <c r="I30" s="46">
        <v>3119.07</v>
      </c>
    </row>
    <row r="31" spans="2:9" x14ac:dyDescent="0.2">
      <c r="B31" s="47" t="s">
        <v>184</v>
      </c>
      <c r="C31" s="47" t="s">
        <v>27</v>
      </c>
      <c r="D31" s="48">
        <v>45734</v>
      </c>
      <c r="E31" s="47" t="s">
        <v>23</v>
      </c>
      <c r="F31" s="48">
        <v>45894</v>
      </c>
      <c r="G31" s="47" t="s">
        <v>53</v>
      </c>
      <c r="H31" s="15"/>
      <c r="I31" s="46">
        <v>88113.72</v>
      </c>
    </row>
    <row r="32" spans="2:9" x14ac:dyDescent="0.2">
      <c r="B32" s="47" t="s">
        <v>184</v>
      </c>
      <c r="C32" s="47" t="s">
        <v>27</v>
      </c>
      <c r="D32" s="48">
        <v>45734</v>
      </c>
      <c r="E32" s="47" t="s">
        <v>22</v>
      </c>
      <c r="F32" s="48">
        <v>45894</v>
      </c>
      <c r="G32" s="47" t="s">
        <v>53</v>
      </c>
      <c r="H32" s="15"/>
      <c r="I32" s="46">
        <v>3223.06</v>
      </c>
    </row>
    <row r="33" spans="2:9" x14ac:dyDescent="0.2">
      <c r="B33" s="47" t="s">
        <v>554</v>
      </c>
      <c r="C33" s="47" t="s">
        <v>27</v>
      </c>
      <c r="D33" s="48">
        <v>45755</v>
      </c>
      <c r="E33" s="47" t="s">
        <v>23</v>
      </c>
      <c r="F33" s="48">
        <v>45895</v>
      </c>
      <c r="G33" s="47" t="s">
        <v>53</v>
      </c>
      <c r="H33" s="15"/>
      <c r="I33" s="46">
        <v>205457.35</v>
      </c>
    </row>
    <row r="34" spans="2:9" x14ac:dyDescent="0.2">
      <c r="B34" s="47" t="s">
        <v>554</v>
      </c>
      <c r="C34" s="47" t="s">
        <v>27</v>
      </c>
      <c r="D34" s="48">
        <v>45755</v>
      </c>
      <c r="E34" s="47" t="s">
        <v>22</v>
      </c>
      <c r="F34" s="48">
        <v>45895</v>
      </c>
      <c r="G34" s="47" t="s">
        <v>53</v>
      </c>
      <c r="H34" s="15"/>
      <c r="I34" s="46">
        <v>6504.02</v>
      </c>
    </row>
    <row r="35" spans="2:9" x14ac:dyDescent="0.2">
      <c r="B35" s="47" t="s">
        <v>555</v>
      </c>
      <c r="C35" s="47" t="s">
        <v>27</v>
      </c>
      <c r="D35" s="48">
        <v>45769</v>
      </c>
      <c r="E35" s="47" t="s">
        <v>23</v>
      </c>
      <c r="F35" s="48">
        <v>45901</v>
      </c>
      <c r="G35" s="47" t="s">
        <v>53</v>
      </c>
      <c r="H35" s="15"/>
      <c r="I35" s="46">
        <v>291320.55</v>
      </c>
    </row>
    <row r="36" spans="2:9" x14ac:dyDescent="0.2">
      <c r="B36" s="47" t="s">
        <v>555</v>
      </c>
      <c r="C36" s="47" t="s">
        <v>27</v>
      </c>
      <c r="D36" s="48">
        <v>45769</v>
      </c>
      <c r="E36" s="47" t="s">
        <v>22</v>
      </c>
      <c r="F36" s="48">
        <v>45901</v>
      </c>
      <c r="G36" s="47" t="s">
        <v>53</v>
      </c>
      <c r="H36" s="15"/>
      <c r="I36" s="46">
        <v>8679.4500000000007</v>
      </c>
    </row>
    <row r="37" spans="2:9" x14ac:dyDescent="0.2">
      <c r="B37" s="47" t="s">
        <v>182</v>
      </c>
      <c r="C37" s="47" t="s">
        <v>27</v>
      </c>
      <c r="D37" s="48">
        <v>45743</v>
      </c>
      <c r="E37" s="47" t="s">
        <v>23</v>
      </c>
      <c r="F37" s="48">
        <v>45902</v>
      </c>
      <c r="G37" s="47" t="s">
        <v>53</v>
      </c>
      <c r="H37" s="15"/>
      <c r="I37" s="46">
        <v>84902.94</v>
      </c>
    </row>
    <row r="38" spans="2:9" x14ac:dyDescent="0.2">
      <c r="B38" s="47" t="s">
        <v>182</v>
      </c>
      <c r="C38" s="47" t="s">
        <v>27</v>
      </c>
      <c r="D38" s="48">
        <v>45743</v>
      </c>
      <c r="E38" s="47" t="s">
        <v>22</v>
      </c>
      <c r="F38" s="48">
        <v>45902</v>
      </c>
      <c r="G38" s="47" t="s">
        <v>53</v>
      </c>
      <c r="H38" s="15"/>
      <c r="I38" s="46">
        <v>3065.64</v>
      </c>
    </row>
    <row r="39" spans="2:9" x14ac:dyDescent="0.2">
      <c r="B39" s="47" t="s">
        <v>556</v>
      </c>
      <c r="C39" s="47" t="s">
        <v>27</v>
      </c>
      <c r="D39" s="48">
        <v>45751</v>
      </c>
      <c r="E39" s="47" t="s">
        <v>23</v>
      </c>
      <c r="F39" s="48">
        <v>45902</v>
      </c>
      <c r="G39" s="47" t="s">
        <v>53</v>
      </c>
      <c r="H39" s="15"/>
      <c r="I39" s="46">
        <v>96690.41</v>
      </c>
    </row>
    <row r="40" spans="2:9" x14ac:dyDescent="0.2">
      <c r="B40" s="47" t="s">
        <v>556</v>
      </c>
      <c r="C40" s="47" t="s">
        <v>27</v>
      </c>
      <c r="D40" s="48">
        <v>45751</v>
      </c>
      <c r="E40" s="47" t="s">
        <v>22</v>
      </c>
      <c r="F40" s="48">
        <v>45902</v>
      </c>
      <c r="G40" s="47" t="s">
        <v>53</v>
      </c>
      <c r="H40" s="15"/>
      <c r="I40" s="46">
        <v>3309.59</v>
      </c>
    </row>
    <row r="41" spans="2:9" x14ac:dyDescent="0.2">
      <c r="B41" s="47" t="s">
        <v>554</v>
      </c>
      <c r="C41" s="47" t="s">
        <v>27</v>
      </c>
      <c r="D41" s="48">
        <v>45755</v>
      </c>
      <c r="E41" s="47" t="s">
        <v>23</v>
      </c>
      <c r="F41" s="48">
        <v>45902</v>
      </c>
      <c r="G41" s="47" t="s">
        <v>53</v>
      </c>
      <c r="H41" s="15"/>
      <c r="I41" s="46">
        <v>205525.89</v>
      </c>
    </row>
    <row r="42" spans="2:9" x14ac:dyDescent="0.2">
      <c r="B42" s="47" t="s">
        <v>554</v>
      </c>
      <c r="C42" s="47" t="s">
        <v>27</v>
      </c>
      <c r="D42" s="48">
        <v>45755</v>
      </c>
      <c r="E42" s="47" t="s">
        <v>22</v>
      </c>
      <c r="F42" s="48">
        <v>45902</v>
      </c>
      <c r="G42" s="47" t="s">
        <v>53</v>
      </c>
      <c r="H42" s="15"/>
      <c r="I42" s="46">
        <v>6842.33</v>
      </c>
    </row>
    <row r="43" spans="2:9" x14ac:dyDescent="0.2">
      <c r="B43" s="47" t="s">
        <v>187</v>
      </c>
      <c r="C43" s="47" t="s">
        <v>21</v>
      </c>
      <c r="D43" s="48">
        <v>45735</v>
      </c>
      <c r="E43" s="47" t="s">
        <v>23</v>
      </c>
      <c r="F43" s="48">
        <v>45903</v>
      </c>
      <c r="G43" s="47" t="s">
        <v>53</v>
      </c>
      <c r="H43" s="15"/>
      <c r="I43" s="46">
        <v>34200</v>
      </c>
    </row>
    <row r="44" spans="2:9" x14ac:dyDescent="0.2">
      <c r="B44" s="47" t="s">
        <v>187</v>
      </c>
      <c r="C44" s="47" t="s">
        <v>21</v>
      </c>
      <c r="D44" s="48">
        <v>45735</v>
      </c>
      <c r="E44" s="47" t="s">
        <v>22</v>
      </c>
      <c r="F44" s="48">
        <v>45903</v>
      </c>
      <c r="G44" s="47" t="s">
        <v>53</v>
      </c>
      <c r="H44" s="15"/>
      <c r="I44" s="46">
        <v>12593.1</v>
      </c>
    </row>
    <row r="45" spans="2:9" x14ac:dyDescent="0.2">
      <c r="B45" s="47" t="s">
        <v>557</v>
      </c>
      <c r="C45" s="47" t="s">
        <v>27</v>
      </c>
      <c r="D45" s="48">
        <v>45769</v>
      </c>
      <c r="E45" s="47" t="s">
        <v>23</v>
      </c>
      <c r="F45" s="48">
        <v>45908</v>
      </c>
      <c r="G45" s="47" t="s">
        <v>53</v>
      </c>
      <c r="H45" s="15"/>
      <c r="I45" s="46">
        <v>139730.39000000001</v>
      </c>
    </row>
    <row r="46" spans="2:9" x14ac:dyDescent="0.2">
      <c r="B46" s="47" t="s">
        <v>557</v>
      </c>
      <c r="C46" s="47" t="s">
        <v>27</v>
      </c>
      <c r="D46" s="48">
        <v>45769</v>
      </c>
      <c r="E46" s="47" t="s">
        <v>22</v>
      </c>
      <c r="F46" s="48">
        <v>45908</v>
      </c>
      <c r="G46" s="47" t="s">
        <v>53</v>
      </c>
      <c r="H46" s="15"/>
      <c r="I46" s="46">
        <v>4390.76</v>
      </c>
    </row>
    <row r="47" spans="2:9" x14ac:dyDescent="0.2">
      <c r="B47" s="47" t="s">
        <v>557</v>
      </c>
      <c r="C47" s="47" t="s">
        <v>27</v>
      </c>
      <c r="D47" s="48">
        <v>45769</v>
      </c>
      <c r="E47" s="47" t="s">
        <v>23</v>
      </c>
      <c r="F47" s="48">
        <v>45908</v>
      </c>
      <c r="G47" s="47" t="s">
        <v>53</v>
      </c>
      <c r="H47" s="15"/>
      <c r="I47" s="46">
        <v>139730.39000000001</v>
      </c>
    </row>
    <row r="48" spans="2:9" x14ac:dyDescent="0.2">
      <c r="B48" s="47" t="s">
        <v>557</v>
      </c>
      <c r="C48" s="47" t="s">
        <v>27</v>
      </c>
      <c r="D48" s="48">
        <v>45769</v>
      </c>
      <c r="E48" s="47" t="s">
        <v>22</v>
      </c>
      <c r="F48" s="48">
        <v>45908</v>
      </c>
      <c r="G48" s="47" t="s">
        <v>53</v>
      </c>
      <c r="H48" s="15"/>
      <c r="I48" s="46">
        <v>4390.76</v>
      </c>
    </row>
    <row r="49" spans="2:9" x14ac:dyDescent="0.2">
      <c r="B49" s="47" t="s">
        <v>553</v>
      </c>
      <c r="C49" s="47" t="s">
        <v>27</v>
      </c>
      <c r="D49" s="48">
        <v>45750</v>
      </c>
      <c r="E49" s="47" t="s">
        <v>23</v>
      </c>
      <c r="F49" s="48">
        <v>45910</v>
      </c>
      <c r="G49" s="47" t="s">
        <v>53</v>
      </c>
      <c r="H49" s="15"/>
      <c r="I49" s="46">
        <v>115791.78</v>
      </c>
    </row>
    <row r="50" spans="2:9" x14ac:dyDescent="0.2">
      <c r="B50" s="47" t="s">
        <v>553</v>
      </c>
      <c r="C50" s="47" t="s">
        <v>27</v>
      </c>
      <c r="D50" s="48">
        <v>45750</v>
      </c>
      <c r="E50" s="47" t="s">
        <v>22</v>
      </c>
      <c r="F50" s="48">
        <v>45910</v>
      </c>
      <c r="G50" s="47" t="s">
        <v>53</v>
      </c>
      <c r="H50" s="15"/>
      <c r="I50" s="46">
        <v>4208.22</v>
      </c>
    </row>
    <row r="51" spans="2:9" x14ac:dyDescent="0.2">
      <c r="B51" s="47" t="s">
        <v>553</v>
      </c>
      <c r="C51" s="47" t="s">
        <v>27</v>
      </c>
      <c r="D51" s="48">
        <v>45750</v>
      </c>
      <c r="E51" s="47" t="s">
        <v>23</v>
      </c>
      <c r="F51" s="48">
        <v>45912</v>
      </c>
      <c r="G51" s="47" t="s">
        <v>53</v>
      </c>
      <c r="H51" s="15"/>
      <c r="I51" s="46">
        <v>48948.03</v>
      </c>
    </row>
    <row r="52" spans="2:9" x14ac:dyDescent="0.2">
      <c r="B52" s="47" t="s">
        <v>553</v>
      </c>
      <c r="C52" s="47" t="s">
        <v>27</v>
      </c>
      <c r="D52" s="48">
        <v>45750</v>
      </c>
      <c r="E52" s="47" t="s">
        <v>22</v>
      </c>
      <c r="F52" s="48">
        <v>45912</v>
      </c>
      <c r="G52" s="47" t="s">
        <v>53</v>
      </c>
      <c r="H52" s="15"/>
      <c r="I52" s="46">
        <v>1801.97</v>
      </c>
    </row>
    <row r="53" spans="2:9" x14ac:dyDescent="0.2">
      <c r="B53" s="47" t="s">
        <v>558</v>
      </c>
      <c r="C53" s="47" t="s">
        <v>27</v>
      </c>
      <c r="D53" s="48">
        <v>45756</v>
      </c>
      <c r="E53" s="47" t="s">
        <v>23</v>
      </c>
      <c r="F53" s="48">
        <v>45916</v>
      </c>
      <c r="G53" s="47" t="s">
        <v>53</v>
      </c>
      <c r="H53" s="15"/>
      <c r="I53" s="46">
        <v>143336.91</v>
      </c>
    </row>
    <row r="54" spans="2:9" x14ac:dyDescent="0.2">
      <c r="B54" s="47" t="s">
        <v>558</v>
      </c>
      <c r="C54" s="47" t="s">
        <v>27</v>
      </c>
      <c r="D54" s="48">
        <v>45756</v>
      </c>
      <c r="E54" s="47" t="s">
        <v>22</v>
      </c>
      <c r="F54" s="48">
        <v>45916</v>
      </c>
      <c r="G54" s="47" t="s">
        <v>53</v>
      </c>
      <c r="H54" s="15"/>
      <c r="I54" s="46">
        <v>5209.29</v>
      </c>
    </row>
    <row r="55" spans="2:9" x14ac:dyDescent="0.2">
      <c r="B55" s="47" t="s">
        <v>558</v>
      </c>
      <c r="C55" s="47" t="s">
        <v>27</v>
      </c>
      <c r="D55" s="48">
        <v>45756</v>
      </c>
      <c r="E55" s="47" t="s">
        <v>23</v>
      </c>
      <c r="F55" s="48">
        <v>45916</v>
      </c>
      <c r="G55" s="47" t="s">
        <v>53</v>
      </c>
      <c r="H55" s="15"/>
      <c r="I55" s="46">
        <v>143336.91</v>
      </c>
    </row>
    <row r="56" spans="2:9" x14ac:dyDescent="0.2">
      <c r="B56" s="47" t="s">
        <v>558</v>
      </c>
      <c r="C56" s="47" t="s">
        <v>27</v>
      </c>
      <c r="D56" s="48">
        <v>45756</v>
      </c>
      <c r="E56" s="47" t="s">
        <v>22</v>
      </c>
      <c r="F56" s="48">
        <v>45916</v>
      </c>
      <c r="G56" s="47" t="s">
        <v>53</v>
      </c>
      <c r="H56" s="15"/>
      <c r="I56" s="46">
        <v>5209.29</v>
      </c>
    </row>
    <row r="57" spans="2:9" x14ac:dyDescent="0.2">
      <c r="B57" s="47" t="s">
        <v>558</v>
      </c>
      <c r="C57" s="47" t="s">
        <v>27</v>
      </c>
      <c r="D57" s="48">
        <v>45756</v>
      </c>
      <c r="E57" s="47" t="s">
        <v>23</v>
      </c>
      <c r="F57" s="48">
        <v>45916</v>
      </c>
      <c r="G57" s="47" t="s">
        <v>53</v>
      </c>
      <c r="H57" s="15"/>
      <c r="I57" s="46">
        <v>166442.38</v>
      </c>
    </row>
    <row r="58" spans="2:9" x14ac:dyDescent="0.2">
      <c r="B58" s="47" t="s">
        <v>558</v>
      </c>
      <c r="C58" s="47" t="s">
        <v>27</v>
      </c>
      <c r="D58" s="48">
        <v>45756</v>
      </c>
      <c r="E58" s="47" t="s">
        <v>22</v>
      </c>
      <c r="F58" s="48">
        <v>45916</v>
      </c>
      <c r="G58" s="47" t="s">
        <v>53</v>
      </c>
      <c r="H58" s="15"/>
      <c r="I58" s="46">
        <v>6049.01</v>
      </c>
    </row>
    <row r="59" spans="2:9" x14ac:dyDescent="0.2">
      <c r="B59" s="47" t="s">
        <v>558</v>
      </c>
      <c r="C59" s="47" t="s">
        <v>27</v>
      </c>
      <c r="D59" s="48">
        <v>45756</v>
      </c>
      <c r="E59" s="47" t="s">
        <v>23</v>
      </c>
      <c r="F59" s="48">
        <v>45916</v>
      </c>
      <c r="G59" s="47" t="s">
        <v>53</v>
      </c>
      <c r="H59" s="15"/>
      <c r="I59" s="46">
        <v>166442.38</v>
      </c>
    </row>
    <row r="60" spans="2:9" x14ac:dyDescent="0.2">
      <c r="B60" s="47" t="s">
        <v>558</v>
      </c>
      <c r="C60" s="47" t="s">
        <v>27</v>
      </c>
      <c r="D60" s="48">
        <v>45756</v>
      </c>
      <c r="E60" s="47" t="s">
        <v>22</v>
      </c>
      <c r="F60" s="48">
        <v>45916</v>
      </c>
      <c r="G60" s="47" t="s">
        <v>53</v>
      </c>
      <c r="H60" s="15"/>
      <c r="I60" s="46">
        <v>6049.01</v>
      </c>
    </row>
    <row r="61" spans="2:9" x14ac:dyDescent="0.2">
      <c r="B61" s="47" t="s">
        <v>182</v>
      </c>
      <c r="C61" s="47" t="s">
        <v>27</v>
      </c>
      <c r="D61" s="48">
        <v>45743</v>
      </c>
      <c r="E61" s="47" t="s">
        <v>23</v>
      </c>
      <c r="F61" s="48">
        <v>45917</v>
      </c>
      <c r="G61" s="47" t="s">
        <v>53</v>
      </c>
      <c r="H61" s="15"/>
      <c r="I61" s="46">
        <v>115423.56</v>
      </c>
    </row>
    <row r="62" spans="2:9" x14ac:dyDescent="0.2">
      <c r="B62" s="47" t="s">
        <v>182</v>
      </c>
      <c r="C62" s="47" t="s">
        <v>27</v>
      </c>
      <c r="D62" s="48">
        <v>45743</v>
      </c>
      <c r="E62" s="47" t="s">
        <v>22</v>
      </c>
      <c r="F62" s="48">
        <v>45917</v>
      </c>
      <c r="G62" s="47" t="s">
        <v>53</v>
      </c>
      <c r="H62" s="15"/>
      <c r="I62" s="46">
        <v>4576.4399999999996</v>
      </c>
    </row>
    <row r="63" spans="2:9" x14ac:dyDescent="0.2">
      <c r="B63" s="47" t="s">
        <v>554</v>
      </c>
      <c r="C63" s="47" t="s">
        <v>27</v>
      </c>
      <c r="D63" s="48">
        <v>45755</v>
      </c>
      <c r="E63" s="47" t="s">
        <v>23</v>
      </c>
      <c r="F63" s="48">
        <v>45923</v>
      </c>
      <c r="G63" s="47" t="s">
        <v>53</v>
      </c>
      <c r="H63" s="15"/>
      <c r="I63" s="46">
        <v>155885.13</v>
      </c>
    </row>
    <row r="64" spans="2:9" x14ac:dyDescent="0.2">
      <c r="B64" s="47" t="s">
        <v>554</v>
      </c>
      <c r="C64" s="47" t="s">
        <v>27</v>
      </c>
      <c r="D64" s="48">
        <v>45755</v>
      </c>
      <c r="E64" s="47" t="s">
        <v>22</v>
      </c>
      <c r="F64" s="48">
        <v>45923</v>
      </c>
      <c r="G64" s="47" t="s">
        <v>53</v>
      </c>
      <c r="H64" s="15"/>
      <c r="I64" s="46">
        <v>5959.43</v>
      </c>
    </row>
    <row r="65" spans="2:9" x14ac:dyDescent="0.2">
      <c r="B65" s="47" t="s">
        <v>559</v>
      </c>
      <c r="C65" s="47" t="s">
        <v>27</v>
      </c>
      <c r="D65" s="48">
        <v>45755</v>
      </c>
      <c r="E65" s="47" t="s">
        <v>23</v>
      </c>
      <c r="F65" s="48">
        <v>45931</v>
      </c>
      <c r="G65" s="47" t="s">
        <v>53</v>
      </c>
      <c r="H65" s="15"/>
      <c r="I65" s="46">
        <v>229576.49</v>
      </c>
    </row>
    <row r="66" spans="2:9" x14ac:dyDescent="0.2">
      <c r="B66" s="47" t="s">
        <v>559</v>
      </c>
      <c r="C66" s="47" t="s">
        <v>27</v>
      </c>
      <c r="D66" s="48">
        <v>45755</v>
      </c>
      <c r="E66" s="47" t="s">
        <v>22</v>
      </c>
      <c r="F66" s="48">
        <v>45931</v>
      </c>
      <c r="G66" s="47" t="s">
        <v>53</v>
      </c>
      <c r="H66" s="15"/>
      <c r="I66" s="46">
        <v>9048.1200000000008</v>
      </c>
    </row>
    <row r="67" spans="2:9" x14ac:dyDescent="0.2">
      <c r="B67" s="47" t="s">
        <v>559</v>
      </c>
      <c r="C67" s="47" t="s">
        <v>27</v>
      </c>
      <c r="D67" s="48">
        <v>45755</v>
      </c>
      <c r="E67" s="47" t="s">
        <v>23</v>
      </c>
      <c r="F67" s="48">
        <v>45931</v>
      </c>
      <c r="G67" s="47" t="s">
        <v>53</v>
      </c>
      <c r="H67" s="15"/>
      <c r="I67" s="46">
        <v>229543.55</v>
      </c>
    </row>
    <row r="68" spans="2:9" x14ac:dyDescent="0.2">
      <c r="B68" s="47" t="s">
        <v>559</v>
      </c>
      <c r="C68" s="47" t="s">
        <v>27</v>
      </c>
      <c r="D68" s="48">
        <v>45755</v>
      </c>
      <c r="E68" s="47" t="s">
        <v>22</v>
      </c>
      <c r="F68" s="48">
        <v>45931</v>
      </c>
      <c r="G68" s="47" t="s">
        <v>53</v>
      </c>
      <c r="H68" s="15"/>
      <c r="I68" s="46">
        <v>9046.82</v>
      </c>
    </row>
    <row r="69" spans="2:9" x14ac:dyDescent="0.2">
      <c r="B69" s="47" t="s">
        <v>187</v>
      </c>
      <c r="C69" s="47" t="s">
        <v>21</v>
      </c>
      <c r="D69" s="48">
        <v>45735</v>
      </c>
      <c r="E69" s="47" t="s">
        <v>23</v>
      </c>
      <c r="F69" s="48">
        <v>45963</v>
      </c>
      <c r="G69" s="47" t="s">
        <v>53</v>
      </c>
      <c r="H69" s="15"/>
      <c r="I69" s="46">
        <v>307800</v>
      </c>
    </row>
    <row r="70" spans="2:9" x14ac:dyDescent="0.2">
      <c r="B70" s="47" t="s">
        <v>187</v>
      </c>
      <c r="C70" s="47" t="s">
        <v>21</v>
      </c>
      <c r="D70" s="48">
        <v>45735</v>
      </c>
      <c r="E70" s="47" t="s">
        <v>22</v>
      </c>
      <c r="F70" s="48">
        <v>45963</v>
      </c>
      <c r="G70" s="47" t="s">
        <v>53</v>
      </c>
      <c r="H70" s="15"/>
      <c r="I70" s="46">
        <v>4047.78</v>
      </c>
    </row>
    <row r="71" spans="2:9" x14ac:dyDescent="0.2">
      <c r="B71" s="47" t="s">
        <v>560</v>
      </c>
      <c r="C71" s="47" t="s">
        <v>27</v>
      </c>
      <c r="D71" s="48">
        <v>45831</v>
      </c>
      <c r="E71" s="47" t="s">
        <v>23</v>
      </c>
      <c r="F71" s="48">
        <v>45839</v>
      </c>
      <c r="G71" s="47" t="s">
        <v>53</v>
      </c>
      <c r="H71" s="15"/>
      <c r="I71" s="46">
        <v>15759.74</v>
      </c>
    </row>
    <row r="72" spans="2:9" x14ac:dyDescent="0.2">
      <c r="B72" s="47" t="s">
        <v>560</v>
      </c>
      <c r="C72" s="47" t="s">
        <v>27</v>
      </c>
      <c r="D72" s="48">
        <v>45831</v>
      </c>
      <c r="E72" s="47" t="s">
        <v>22</v>
      </c>
      <c r="F72" s="48">
        <v>45839</v>
      </c>
      <c r="G72" s="47" t="s">
        <v>53</v>
      </c>
      <c r="H72" s="15"/>
      <c r="I72" s="46">
        <v>27.68</v>
      </c>
    </row>
    <row r="73" spans="2:9" x14ac:dyDescent="0.2">
      <c r="B73" s="47" t="s">
        <v>560</v>
      </c>
      <c r="C73" s="47" t="s">
        <v>27</v>
      </c>
      <c r="D73" s="48">
        <v>45831</v>
      </c>
      <c r="E73" s="47" t="s">
        <v>23</v>
      </c>
      <c r="F73" s="48">
        <v>45839</v>
      </c>
      <c r="G73" s="47" t="s">
        <v>53</v>
      </c>
      <c r="H73" s="15"/>
      <c r="I73" s="46">
        <v>16384.060000000001</v>
      </c>
    </row>
    <row r="74" spans="2:9" x14ac:dyDescent="0.2">
      <c r="B74" s="47" t="s">
        <v>560</v>
      </c>
      <c r="C74" s="47" t="s">
        <v>27</v>
      </c>
      <c r="D74" s="48">
        <v>45831</v>
      </c>
      <c r="E74" s="47" t="s">
        <v>22</v>
      </c>
      <c r="F74" s="48">
        <v>45839</v>
      </c>
      <c r="G74" s="47" t="s">
        <v>53</v>
      </c>
      <c r="H74" s="15"/>
      <c r="I74" s="46">
        <v>28.78</v>
      </c>
    </row>
    <row r="75" spans="2:9" x14ac:dyDescent="0.2">
      <c r="B75" s="47" t="s">
        <v>560</v>
      </c>
      <c r="C75" s="47" t="s">
        <v>27</v>
      </c>
      <c r="D75" s="48">
        <v>45831</v>
      </c>
      <c r="E75" s="47" t="s">
        <v>23</v>
      </c>
      <c r="F75" s="48">
        <v>45839</v>
      </c>
      <c r="G75" s="47" t="s">
        <v>53</v>
      </c>
      <c r="H75" s="15"/>
      <c r="I75" s="46">
        <v>16693.599999999999</v>
      </c>
    </row>
    <row r="76" spans="2:9" x14ac:dyDescent="0.2">
      <c r="B76" s="47" t="s">
        <v>560</v>
      </c>
      <c r="C76" s="47" t="s">
        <v>27</v>
      </c>
      <c r="D76" s="48">
        <v>45831</v>
      </c>
      <c r="E76" s="47" t="s">
        <v>22</v>
      </c>
      <c r="F76" s="48">
        <v>45839</v>
      </c>
      <c r="G76" s="47" t="s">
        <v>53</v>
      </c>
      <c r="H76" s="15"/>
      <c r="I76" s="46">
        <v>29.32</v>
      </c>
    </row>
    <row r="77" spans="2:9" x14ac:dyDescent="0.2">
      <c r="B77" s="47" t="s">
        <v>560</v>
      </c>
      <c r="C77" s="47" t="s">
        <v>27</v>
      </c>
      <c r="D77" s="48">
        <v>45831</v>
      </c>
      <c r="E77" s="47" t="s">
        <v>23</v>
      </c>
      <c r="F77" s="48">
        <v>45868</v>
      </c>
      <c r="G77" s="47" t="s">
        <v>53</v>
      </c>
      <c r="H77" s="15"/>
      <c r="I77" s="46">
        <v>27673.74</v>
      </c>
    </row>
    <row r="78" spans="2:9" x14ac:dyDescent="0.2">
      <c r="B78" s="47" t="s">
        <v>560</v>
      </c>
      <c r="C78" s="47" t="s">
        <v>27</v>
      </c>
      <c r="D78" s="48">
        <v>45831</v>
      </c>
      <c r="E78" s="47" t="s">
        <v>22</v>
      </c>
      <c r="F78" s="48">
        <v>45868</v>
      </c>
      <c r="G78" s="47" t="s">
        <v>53</v>
      </c>
      <c r="H78" s="15"/>
      <c r="I78" s="46">
        <v>226.26</v>
      </c>
    </row>
    <row r="79" spans="2:9" x14ac:dyDescent="0.2">
      <c r="B79" s="47" t="s">
        <v>560</v>
      </c>
      <c r="C79" s="47" t="s">
        <v>27</v>
      </c>
      <c r="D79" s="48">
        <v>45831</v>
      </c>
      <c r="E79" s="47" t="s">
        <v>23</v>
      </c>
      <c r="F79" s="48">
        <v>45986</v>
      </c>
      <c r="G79" s="47" t="s">
        <v>53</v>
      </c>
      <c r="H79" s="15"/>
      <c r="I79" s="46">
        <v>6762.19</v>
      </c>
    </row>
    <row r="80" spans="2:9" x14ac:dyDescent="0.2">
      <c r="B80" s="47" t="s">
        <v>560</v>
      </c>
      <c r="C80" s="47" t="s">
        <v>27</v>
      </c>
      <c r="D80" s="48">
        <v>45831</v>
      </c>
      <c r="E80" s="47" t="s">
        <v>22</v>
      </c>
      <c r="F80" s="48">
        <v>45986</v>
      </c>
      <c r="G80" s="47" t="s">
        <v>53</v>
      </c>
      <c r="H80" s="15"/>
      <c r="I80" s="46">
        <v>237.81</v>
      </c>
    </row>
    <row r="81" spans="1:9" x14ac:dyDescent="0.2">
      <c r="B81" s="47" t="s">
        <v>561</v>
      </c>
      <c r="C81" s="47" t="s">
        <v>21</v>
      </c>
      <c r="D81" s="48">
        <v>45826</v>
      </c>
      <c r="E81" s="47" t="s">
        <v>23</v>
      </c>
      <c r="F81" s="48">
        <v>46007</v>
      </c>
      <c r="G81" s="47" t="s">
        <v>53</v>
      </c>
      <c r="H81" s="15"/>
      <c r="I81" s="46">
        <v>353000</v>
      </c>
    </row>
    <row r="82" spans="1:9" x14ac:dyDescent="0.2">
      <c r="B82" s="47" t="s">
        <v>561</v>
      </c>
      <c r="C82" s="47" t="s">
        <v>21</v>
      </c>
      <c r="D82" s="48">
        <v>45826</v>
      </c>
      <c r="E82" s="47" t="s">
        <v>22</v>
      </c>
      <c r="F82" s="48">
        <v>46007</v>
      </c>
      <c r="G82" s="47" t="s">
        <v>53</v>
      </c>
      <c r="H82" s="15"/>
      <c r="I82" s="46">
        <v>14003.95</v>
      </c>
    </row>
    <row r="83" spans="1:9" x14ac:dyDescent="0.2">
      <c r="B83" s="47" t="s">
        <v>562</v>
      </c>
      <c r="C83" s="47" t="s">
        <v>27</v>
      </c>
      <c r="D83" s="48">
        <v>45832</v>
      </c>
      <c r="E83" s="47" t="s">
        <v>23</v>
      </c>
      <c r="F83" s="48">
        <v>45993</v>
      </c>
      <c r="G83" s="47" t="s">
        <v>53</v>
      </c>
      <c r="H83" s="15"/>
      <c r="I83" s="46">
        <v>192556.73</v>
      </c>
    </row>
    <row r="84" spans="1:9" x14ac:dyDescent="0.2">
      <c r="B84" s="47" t="s">
        <v>562</v>
      </c>
      <c r="C84" s="47" t="s">
        <v>27</v>
      </c>
      <c r="D84" s="48">
        <v>45832</v>
      </c>
      <c r="E84" s="47" t="s">
        <v>22</v>
      </c>
      <c r="F84" s="48">
        <v>45993</v>
      </c>
      <c r="G84" s="47" t="s">
        <v>53</v>
      </c>
      <c r="H84" s="15"/>
      <c r="I84" s="46">
        <v>7043.42</v>
      </c>
    </row>
    <row r="85" spans="1:9" x14ac:dyDescent="0.2">
      <c r="B85" s="47" t="s">
        <v>563</v>
      </c>
      <c r="C85" s="47" t="s">
        <v>27</v>
      </c>
      <c r="D85" s="48">
        <v>45835</v>
      </c>
      <c r="E85" s="47" t="s">
        <v>23</v>
      </c>
      <c r="F85" s="48">
        <v>45848</v>
      </c>
      <c r="G85" s="47" t="s">
        <v>53</v>
      </c>
      <c r="H85" s="15"/>
      <c r="I85" s="46">
        <v>11517.09</v>
      </c>
    </row>
    <row r="86" spans="1:9" x14ac:dyDescent="0.2">
      <c r="B86" s="47" t="s">
        <v>563</v>
      </c>
      <c r="C86" s="47" t="s">
        <v>27</v>
      </c>
      <c r="D86" s="48">
        <v>45835</v>
      </c>
      <c r="E86" s="47" t="s">
        <v>22</v>
      </c>
      <c r="F86" s="48">
        <v>45848</v>
      </c>
      <c r="G86" s="47" t="s">
        <v>53</v>
      </c>
      <c r="H86" s="15"/>
      <c r="I86" s="46">
        <v>32.909999999999997</v>
      </c>
    </row>
    <row r="87" spans="1:9" x14ac:dyDescent="0.2">
      <c r="B87" s="47" t="s">
        <v>563</v>
      </c>
      <c r="C87" s="47" t="s">
        <v>27</v>
      </c>
      <c r="D87" s="48">
        <v>45835</v>
      </c>
      <c r="E87" s="47" t="s">
        <v>23</v>
      </c>
      <c r="F87" s="48">
        <v>45888</v>
      </c>
      <c r="G87" s="47" t="s">
        <v>53</v>
      </c>
      <c r="H87" s="15"/>
      <c r="I87" s="46">
        <v>13787.95</v>
      </c>
    </row>
    <row r="88" spans="1:9" x14ac:dyDescent="0.2">
      <c r="B88" s="47" t="s">
        <v>563</v>
      </c>
      <c r="C88" s="47" t="s">
        <v>27</v>
      </c>
      <c r="D88" s="48">
        <v>45835</v>
      </c>
      <c r="E88" s="47" t="s">
        <v>22</v>
      </c>
      <c r="F88" s="48">
        <v>45888</v>
      </c>
      <c r="G88" s="47" t="s">
        <v>53</v>
      </c>
      <c r="H88" s="15"/>
      <c r="I88" s="46">
        <v>162.05000000000001</v>
      </c>
    </row>
    <row r="89" spans="1:9" x14ac:dyDescent="0.2">
      <c r="B89" s="47" t="s">
        <v>563</v>
      </c>
      <c r="C89" s="47" t="s">
        <v>27</v>
      </c>
      <c r="D89" s="48">
        <v>45835</v>
      </c>
      <c r="E89" s="47" t="s">
        <v>23</v>
      </c>
      <c r="F89" s="48">
        <v>45902</v>
      </c>
      <c r="G89" s="47" t="s">
        <v>53</v>
      </c>
      <c r="H89" s="15"/>
      <c r="I89" s="46">
        <v>13745.15</v>
      </c>
    </row>
    <row r="90" spans="1:9" x14ac:dyDescent="0.2">
      <c r="B90" s="47" t="s">
        <v>563</v>
      </c>
      <c r="C90" s="47" t="s">
        <v>27</v>
      </c>
      <c r="D90" s="48">
        <v>45835</v>
      </c>
      <c r="E90" s="47" t="s">
        <v>22</v>
      </c>
      <c r="F90" s="48">
        <v>45902</v>
      </c>
      <c r="G90" s="47" t="s">
        <v>53</v>
      </c>
      <c r="H90" s="15"/>
      <c r="I90" s="46">
        <v>204.85</v>
      </c>
    </row>
    <row r="91" spans="1:9" x14ac:dyDescent="0.2">
      <c r="B91" s="47" t="s">
        <v>563</v>
      </c>
      <c r="C91" s="47" t="s">
        <v>27</v>
      </c>
      <c r="D91" s="48">
        <v>45835</v>
      </c>
      <c r="E91" s="47" t="s">
        <v>23</v>
      </c>
      <c r="F91" s="48">
        <v>45931</v>
      </c>
      <c r="G91" s="47" t="s">
        <v>53</v>
      </c>
      <c r="H91" s="15"/>
      <c r="I91" s="46">
        <v>52194.7</v>
      </c>
    </row>
    <row r="92" spans="1:9" x14ac:dyDescent="0.2">
      <c r="B92" s="47" t="s">
        <v>563</v>
      </c>
      <c r="C92" s="47" t="s">
        <v>27</v>
      </c>
      <c r="D92" s="48">
        <v>45835</v>
      </c>
      <c r="E92" s="47" t="s">
        <v>22</v>
      </c>
      <c r="F92" s="48">
        <v>45931</v>
      </c>
      <c r="G92" s="47" t="s">
        <v>53</v>
      </c>
      <c r="H92" s="15"/>
      <c r="I92" s="46">
        <v>1121.8399999999999</v>
      </c>
    </row>
    <row r="93" spans="1:9" x14ac:dyDescent="0.2">
      <c r="B93" s="47" t="s">
        <v>563</v>
      </c>
      <c r="C93" s="47" t="s">
        <v>27</v>
      </c>
      <c r="D93" s="48">
        <v>45835</v>
      </c>
      <c r="E93" s="47" t="s">
        <v>23</v>
      </c>
      <c r="F93" s="48">
        <v>45961</v>
      </c>
      <c r="G93" s="47" t="s">
        <v>53</v>
      </c>
      <c r="H93" s="15"/>
      <c r="I93" s="46">
        <v>51481.63</v>
      </c>
    </row>
    <row r="94" spans="1:9" x14ac:dyDescent="0.2">
      <c r="B94" s="47" t="s">
        <v>563</v>
      </c>
      <c r="C94" s="47" t="s">
        <v>27</v>
      </c>
      <c r="D94" s="48">
        <v>45835</v>
      </c>
      <c r="E94" s="47" t="s">
        <v>22</v>
      </c>
      <c r="F94" s="48">
        <v>45961</v>
      </c>
      <c r="G94" s="47" t="s">
        <v>53</v>
      </c>
      <c r="H94" s="15"/>
      <c r="I94" s="46">
        <v>1462.12</v>
      </c>
    </row>
    <row r="95" spans="1:9" x14ac:dyDescent="0.2">
      <c r="A95" s="47" t="s">
        <v>35</v>
      </c>
      <c r="B95" s="47" t="s">
        <v>114</v>
      </c>
      <c r="C95" s="47" t="s">
        <v>21</v>
      </c>
      <c r="D95" s="48">
        <v>45468</v>
      </c>
      <c r="E95" s="47" t="s">
        <v>23</v>
      </c>
      <c r="F95" s="48">
        <v>45887</v>
      </c>
      <c r="G95" s="47" t="s">
        <v>52</v>
      </c>
      <c r="H95" s="15"/>
      <c r="I95" s="46">
        <v>423000</v>
      </c>
    </row>
    <row r="96" spans="1:9" x14ac:dyDescent="0.2">
      <c r="B96" s="47" t="s">
        <v>114</v>
      </c>
      <c r="C96" s="47" t="s">
        <v>21</v>
      </c>
      <c r="D96" s="48">
        <v>45468</v>
      </c>
      <c r="E96" s="47" t="s">
        <v>22</v>
      </c>
      <c r="F96" s="48">
        <v>45887</v>
      </c>
      <c r="G96" s="47" t="s">
        <v>52</v>
      </c>
      <c r="H96" s="15"/>
      <c r="I96" s="46">
        <v>19740.189999999999</v>
      </c>
    </row>
    <row r="97" spans="1:9" x14ac:dyDescent="0.2">
      <c r="B97" s="47" t="s">
        <v>566</v>
      </c>
      <c r="C97" s="47" t="s">
        <v>21</v>
      </c>
      <c r="D97" s="48">
        <v>45777</v>
      </c>
      <c r="E97" s="47" t="s">
        <v>23</v>
      </c>
      <c r="F97" s="48">
        <v>45987</v>
      </c>
      <c r="G97" s="47" t="s">
        <v>52</v>
      </c>
      <c r="H97" s="15"/>
      <c r="I97" s="46">
        <v>40000</v>
      </c>
    </row>
    <row r="98" spans="1:9" x14ac:dyDescent="0.2">
      <c r="B98" s="47" t="s">
        <v>566</v>
      </c>
      <c r="C98" s="47" t="s">
        <v>21</v>
      </c>
      <c r="D98" s="48">
        <v>45777</v>
      </c>
      <c r="E98" s="47" t="s">
        <v>22</v>
      </c>
      <c r="F98" s="48">
        <v>45987</v>
      </c>
      <c r="G98" s="47" t="s">
        <v>52</v>
      </c>
      <c r="H98" s="15"/>
      <c r="I98" s="46">
        <v>19331.509999999998</v>
      </c>
    </row>
    <row r="99" spans="1:9" x14ac:dyDescent="0.2">
      <c r="B99" s="47" t="s">
        <v>177</v>
      </c>
      <c r="C99" s="47" t="s">
        <v>21</v>
      </c>
      <c r="D99" s="48">
        <v>45614</v>
      </c>
      <c r="E99" s="47" t="s">
        <v>23</v>
      </c>
      <c r="F99" s="48">
        <v>46031</v>
      </c>
      <c r="G99" s="47" t="s">
        <v>52</v>
      </c>
      <c r="H99" s="15"/>
      <c r="I99" s="46">
        <v>990000</v>
      </c>
    </row>
    <row r="100" spans="1:9" x14ac:dyDescent="0.2">
      <c r="B100" s="47" t="s">
        <v>177</v>
      </c>
      <c r="C100" s="47" t="s">
        <v>21</v>
      </c>
      <c r="D100" s="48">
        <v>45614</v>
      </c>
      <c r="E100" s="47" t="s">
        <v>22</v>
      </c>
      <c r="F100" s="48">
        <v>46031</v>
      </c>
      <c r="G100" s="47" t="s">
        <v>52</v>
      </c>
      <c r="H100" s="15"/>
      <c r="I100" s="46">
        <v>62845.48</v>
      </c>
    </row>
    <row r="101" spans="1:9" x14ac:dyDescent="0.2">
      <c r="B101" s="47" t="s">
        <v>566</v>
      </c>
      <c r="C101" s="47" t="s">
        <v>21</v>
      </c>
      <c r="D101" s="48">
        <v>45777</v>
      </c>
      <c r="E101" s="47" t="s">
        <v>23</v>
      </c>
      <c r="F101" s="48">
        <v>46197</v>
      </c>
      <c r="G101" s="47" t="s">
        <v>52</v>
      </c>
      <c r="H101" s="15"/>
      <c r="I101" s="46">
        <v>360000</v>
      </c>
    </row>
    <row r="102" spans="1:9" x14ac:dyDescent="0.2">
      <c r="B102" s="47" t="s">
        <v>566</v>
      </c>
      <c r="C102" s="47" t="s">
        <v>21</v>
      </c>
      <c r="D102" s="48">
        <v>45777</v>
      </c>
      <c r="E102" s="47" t="s">
        <v>22</v>
      </c>
      <c r="F102" s="48">
        <v>46197</v>
      </c>
      <c r="G102" s="47" t="s">
        <v>52</v>
      </c>
      <c r="H102" s="15"/>
      <c r="I102" s="46">
        <v>17398.36</v>
      </c>
    </row>
    <row r="103" spans="1:9" x14ac:dyDescent="0.2">
      <c r="B103" s="47" t="s">
        <v>567</v>
      </c>
      <c r="C103" s="47" t="s">
        <v>21</v>
      </c>
      <c r="D103" s="48">
        <v>45828</v>
      </c>
      <c r="E103" s="47" t="s">
        <v>23</v>
      </c>
      <c r="F103" s="48">
        <v>46191</v>
      </c>
      <c r="G103" s="47" t="s">
        <v>53</v>
      </c>
      <c r="H103" s="15"/>
      <c r="I103" s="46">
        <v>110000</v>
      </c>
    </row>
    <row r="104" spans="1:9" x14ac:dyDescent="0.2">
      <c r="B104" s="47" t="s">
        <v>567</v>
      </c>
      <c r="C104" s="47" t="s">
        <v>21</v>
      </c>
      <c r="D104" s="48">
        <v>45828</v>
      </c>
      <c r="E104" s="47" t="s">
        <v>22</v>
      </c>
      <c r="F104" s="48">
        <v>46191</v>
      </c>
      <c r="G104" s="47" t="s">
        <v>53</v>
      </c>
      <c r="H104" s="15"/>
      <c r="I104" s="46">
        <v>8751.7800000000007</v>
      </c>
    </row>
    <row r="105" spans="1:9" x14ac:dyDescent="0.2">
      <c r="A105" s="47" t="s">
        <v>20</v>
      </c>
      <c r="B105" s="47">
        <v>1129270</v>
      </c>
      <c r="C105" s="47" t="s">
        <v>54</v>
      </c>
      <c r="D105" s="48">
        <v>45744</v>
      </c>
      <c r="E105" s="47" t="s">
        <v>23</v>
      </c>
      <c r="F105" s="48">
        <v>45834</v>
      </c>
      <c r="G105" s="47" t="s">
        <v>53</v>
      </c>
      <c r="H105" s="15"/>
      <c r="I105" s="46">
        <v>602000</v>
      </c>
    </row>
    <row r="106" spans="1:9" x14ac:dyDescent="0.2">
      <c r="B106" s="47">
        <v>1129270</v>
      </c>
      <c r="C106" s="47" t="s">
        <v>54</v>
      </c>
      <c r="D106" s="48">
        <v>45744</v>
      </c>
      <c r="E106" s="47" t="s">
        <v>22</v>
      </c>
      <c r="F106" s="48">
        <v>45834</v>
      </c>
      <c r="G106" s="47" t="s">
        <v>53</v>
      </c>
      <c r="H106" s="15"/>
      <c r="I106" s="46">
        <v>12736.01</v>
      </c>
    </row>
    <row r="107" spans="1:9" x14ac:dyDescent="0.2">
      <c r="B107" s="47">
        <v>1010115</v>
      </c>
      <c r="C107" s="47" t="s">
        <v>54</v>
      </c>
      <c r="D107" s="48">
        <v>45687</v>
      </c>
      <c r="E107" s="47" t="s">
        <v>23</v>
      </c>
      <c r="F107" s="48">
        <v>45866</v>
      </c>
      <c r="G107" s="47" t="s">
        <v>53</v>
      </c>
      <c r="H107" s="15"/>
      <c r="I107" s="46">
        <v>416000</v>
      </c>
    </row>
    <row r="108" spans="1:9" x14ac:dyDescent="0.2">
      <c r="B108" s="47">
        <v>1010115</v>
      </c>
      <c r="C108" s="47" t="s">
        <v>54</v>
      </c>
      <c r="D108" s="48">
        <v>45687</v>
      </c>
      <c r="E108" s="47" t="s">
        <v>22</v>
      </c>
      <c r="F108" s="48">
        <v>45866</v>
      </c>
      <c r="G108" s="47" t="s">
        <v>53</v>
      </c>
      <c r="H108" s="15"/>
      <c r="I108" s="46">
        <v>16830.900000000001</v>
      </c>
    </row>
    <row r="109" spans="1:9" x14ac:dyDescent="0.2">
      <c r="B109" s="47">
        <v>1093408201</v>
      </c>
      <c r="C109" s="47" t="s">
        <v>54</v>
      </c>
      <c r="D109" s="48">
        <v>45715</v>
      </c>
      <c r="E109" s="47" t="s">
        <v>23</v>
      </c>
      <c r="F109" s="48">
        <v>45891</v>
      </c>
      <c r="G109" s="47" t="s">
        <v>53</v>
      </c>
      <c r="H109" s="15"/>
      <c r="I109" s="46">
        <v>416000</v>
      </c>
    </row>
    <row r="110" spans="1:9" x14ac:dyDescent="0.2">
      <c r="B110" s="47">
        <v>1093408201</v>
      </c>
      <c r="C110" s="47" t="s">
        <v>54</v>
      </c>
      <c r="D110" s="48">
        <v>45715</v>
      </c>
      <c r="E110" s="47" t="s">
        <v>22</v>
      </c>
      <c r="F110" s="48">
        <v>45891</v>
      </c>
      <c r="G110" s="47" t="s">
        <v>53</v>
      </c>
      <c r="H110" s="15"/>
      <c r="I110" s="46">
        <v>16548.82</v>
      </c>
    </row>
    <row r="111" spans="1:9" x14ac:dyDescent="0.2">
      <c r="B111" s="47">
        <v>1093444201</v>
      </c>
      <c r="C111" s="47" t="s">
        <v>54</v>
      </c>
      <c r="D111" s="48">
        <v>45715</v>
      </c>
      <c r="E111" s="47" t="s">
        <v>23</v>
      </c>
      <c r="F111" s="48">
        <v>45891</v>
      </c>
      <c r="G111" s="47" t="s">
        <v>53</v>
      </c>
      <c r="H111" s="15"/>
      <c r="I111" s="46">
        <v>1040000</v>
      </c>
    </row>
    <row r="112" spans="1:9" x14ac:dyDescent="0.2">
      <c r="B112" s="47">
        <v>1093444201</v>
      </c>
      <c r="C112" s="47" t="s">
        <v>54</v>
      </c>
      <c r="D112" s="48">
        <v>45715</v>
      </c>
      <c r="E112" s="47" t="s">
        <v>22</v>
      </c>
      <c r="F112" s="48">
        <v>45891</v>
      </c>
      <c r="G112" s="47" t="s">
        <v>53</v>
      </c>
      <c r="H112" s="15"/>
      <c r="I112" s="46">
        <v>48263.35</v>
      </c>
    </row>
    <row r="113" spans="2:9" x14ac:dyDescent="0.2">
      <c r="B113" s="47">
        <v>1134986</v>
      </c>
      <c r="C113" s="47" t="s">
        <v>54</v>
      </c>
      <c r="D113" s="48">
        <v>45749</v>
      </c>
      <c r="E113" s="47" t="s">
        <v>23</v>
      </c>
      <c r="F113" s="48">
        <v>45926</v>
      </c>
      <c r="G113" s="47" t="s">
        <v>53</v>
      </c>
      <c r="H113" s="15"/>
      <c r="I113" s="46">
        <v>920000</v>
      </c>
    </row>
    <row r="114" spans="2:9" x14ac:dyDescent="0.2">
      <c r="B114" s="47">
        <v>1134986</v>
      </c>
      <c r="C114" s="47" t="s">
        <v>54</v>
      </c>
      <c r="D114" s="48">
        <v>45749</v>
      </c>
      <c r="E114" s="47" t="s">
        <v>22</v>
      </c>
      <c r="F114" s="48">
        <v>45926</v>
      </c>
      <c r="G114" s="47" t="s">
        <v>53</v>
      </c>
      <c r="H114" s="15"/>
      <c r="I114" s="46">
        <v>36806.299999999996</v>
      </c>
    </row>
    <row r="115" spans="2:9" x14ac:dyDescent="0.2">
      <c r="B115" s="47">
        <v>1132459</v>
      </c>
      <c r="C115" s="47" t="s">
        <v>21</v>
      </c>
      <c r="D115" s="48">
        <v>45747</v>
      </c>
      <c r="E115" s="47" t="s">
        <v>22</v>
      </c>
      <c r="F115" s="48">
        <v>45930</v>
      </c>
      <c r="G115" s="47" t="s">
        <v>52</v>
      </c>
      <c r="H115" s="15"/>
      <c r="I115" s="46">
        <v>10588.78</v>
      </c>
    </row>
    <row r="116" spans="2:9" x14ac:dyDescent="0.2">
      <c r="B116" s="47">
        <v>1132501</v>
      </c>
      <c r="C116" s="47" t="s">
        <v>21</v>
      </c>
      <c r="D116" s="48">
        <v>45747</v>
      </c>
      <c r="E116" s="47" t="s">
        <v>22</v>
      </c>
      <c r="F116" s="48">
        <v>45930</v>
      </c>
      <c r="G116" s="47" t="s">
        <v>52</v>
      </c>
      <c r="H116" s="15"/>
      <c r="I116" s="46">
        <v>21266.82</v>
      </c>
    </row>
    <row r="117" spans="2:9" x14ac:dyDescent="0.2">
      <c r="B117" s="47">
        <v>1132508</v>
      </c>
      <c r="C117" s="47" t="s">
        <v>21</v>
      </c>
      <c r="D117" s="48">
        <v>45747</v>
      </c>
      <c r="E117" s="47" t="s">
        <v>22</v>
      </c>
      <c r="F117" s="48">
        <v>45930</v>
      </c>
      <c r="G117" s="47" t="s">
        <v>52</v>
      </c>
      <c r="H117" s="15"/>
      <c r="I117" s="46">
        <v>10581.32</v>
      </c>
    </row>
    <row r="118" spans="2:9" x14ac:dyDescent="0.2">
      <c r="B118" s="47">
        <v>1132348</v>
      </c>
      <c r="C118" s="47" t="s">
        <v>21</v>
      </c>
      <c r="D118" s="48">
        <v>45747</v>
      </c>
      <c r="E118" s="47" t="s">
        <v>22</v>
      </c>
      <c r="F118" s="48">
        <v>45930</v>
      </c>
      <c r="G118" s="47" t="s">
        <v>52</v>
      </c>
      <c r="H118" s="15"/>
      <c r="I118" s="46">
        <v>16047.7</v>
      </c>
    </row>
    <row r="119" spans="2:9" x14ac:dyDescent="0.2">
      <c r="B119" s="47">
        <v>1132412</v>
      </c>
      <c r="C119" s="47" t="s">
        <v>21</v>
      </c>
      <c r="D119" s="48">
        <v>45747</v>
      </c>
      <c r="E119" s="47" t="s">
        <v>22</v>
      </c>
      <c r="F119" s="48">
        <v>45930</v>
      </c>
      <c r="G119" s="47" t="s">
        <v>52</v>
      </c>
      <c r="H119" s="15"/>
      <c r="I119" s="46">
        <v>11255.38</v>
      </c>
    </row>
    <row r="120" spans="2:9" x14ac:dyDescent="0.2">
      <c r="B120" s="47">
        <v>1132415</v>
      </c>
      <c r="C120" s="47" t="s">
        <v>21</v>
      </c>
      <c r="D120" s="48">
        <v>45747</v>
      </c>
      <c r="E120" s="47" t="s">
        <v>22</v>
      </c>
      <c r="F120" s="48">
        <v>45930</v>
      </c>
      <c r="G120" s="47" t="s">
        <v>52</v>
      </c>
      <c r="H120" s="15"/>
      <c r="I120" s="46">
        <v>4181.68</v>
      </c>
    </row>
    <row r="121" spans="2:9" x14ac:dyDescent="0.2">
      <c r="B121" s="47">
        <v>1132421</v>
      </c>
      <c r="C121" s="47" t="s">
        <v>21</v>
      </c>
      <c r="D121" s="48">
        <v>45747</v>
      </c>
      <c r="E121" s="47" t="s">
        <v>22</v>
      </c>
      <c r="F121" s="48">
        <v>45930</v>
      </c>
      <c r="G121" s="47" t="s">
        <v>52</v>
      </c>
      <c r="H121" s="15"/>
      <c r="I121" s="46">
        <v>5862.18</v>
      </c>
    </row>
    <row r="122" spans="2:9" x14ac:dyDescent="0.2">
      <c r="B122" s="47">
        <v>1132431</v>
      </c>
      <c r="C122" s="47" t="s">
        <v>21</v>
      </c>
      <c r="D122" s="48">
        <v>45747</v>
      </c>
      <c r="E122" s="47" t="s">
        <v>22</v>
      </c>
      <c r="F122" s="48">
        <v>45930</v>
      </c>
      <c r="G122" s="47" t="s">
        <v>52</v>
      </c>
      <c r="H122" s="15"/>
      <c r="I122" s="46">
        <v>16902.599999999999</v>
      </c>
    </row>
    <row r="123" spans="2:9" x14ac:dyDescent="0.2">
      <c r="B123" s="47">
        <v>1132433</v>
      </c>
      <c r="C123" s="47" t="s">
        <v>21</v>
      </c>
      <c r="D123" s="48">
        <v>45747</v>
      </c>
      <c r="E123" s="47" t="s">
        <v>22</v>
      </c>
      <c r="F123" s="48">
        <v>45930</v>
      </c>
      <c r="G123" s="47" t="s">
        <v>52</v>
      </c>
      <c r="H123" s="15"/>
      <c r="I123" s="46">
        <v>3492.87</v>
      </c>
    </row>
    <row r="124" spans="2:9" x14ac:dyDescent="0.2">
      <c r="B124" s="47">
        <v>1132435</v>
      </c>
      <c r="C124" s="47" t="s">
        <v>21</v>
      </c>
      <c r="D124" s="48">
        <v>45747</v>
      </c>
      <c r="E124" s="47" t="s">
        <v>22</v>
      </c>
      <c r="F124" s="48">
        <v>45930</v>
      </c>
      <c r="G124" s="47" t="s">
        <v>52</v>
      </c>
      <c r="H124" s="15"/>
      <c r="I124" s="46">
        <v>6936.91</v>
      </c>
    </row>
    <row r="125" spans="2:9" x14ac:dyDescent="0.2">
      <c r="B125" s="47">
        <v>1132441</v>
      </c>
      <c r="C125" s="47" t="s">
        <v>21</v>
      </c>
      <c r="D125" s="48">
        <v>45747</v>
      </c>
      <c r="E125" s="47" t="s">
        <v>22</v>
      </c>
      <c r="F125" s="48">
        <v>45930</v>
      </c>
      <c r="G125" s="47" t="s">
        <v>52</v>
      </c>
      <c r="H125" s="15"/>
      <c r="I125" s="46">
        <v>3468.45</v>
      </c>
    </row>
    <row r="126" spans="2:9" x14ac:dyDescent="0.2">
      <c r="B126" s="47">
        <v>1132444</v>
      </c>
      <c r="C126" s="47" t="s">
        <v>21</v>
      </c>
      <c r="D126" s="48">
        <v>45747</v>
      </c>
      <c r="E126" s="47" t="s">
        <v>22</v>
      </c>
      <c r="F126" s="48">
        <v>45930</v>
      </c>
      <c r="G126" s="47" t="s">
        <v>52</v>
      </c>
      <c r="H126" s="15"/>
      <c r="I126" s="46">
        <v>3468.45</v>
      </c>
    </row>
    <row r="127" spans="2:9" x14ac:dyDescent="0.2">
      <c r="B127" s="47">
        <v>1132451</v>
      </c>
      <c r="C127" s="47" t="s">
        <v>21</v>
      </c>
      <c r="D127" s="48">
        <v>45747</v>
      </c>
      <c r="E127" s="47" t="s">
        <v>22</v>
      </c>
      <c r="F127" s="48">
        <v>45930</v>
      </c>
      <c r="G127" s="47" t="s">
        <v>52</v>
      </c>
      <c r="H127" s="15"/>
      <c r="I127" s="46">
        <v>3468.45</v>
      </c>
    </row>
    <row r="128" spans="2:9" x14ac:dyDescent="0.2">
      <c r="B128" s="47">
        <v>1132466</v>
      </c>
      <c r="C128" s="47" t="s">
        <v>21</v>
      </c>
      <c r="D128" s="48">
        <v>45747</v>
      </c>
      <c r="E128" s="47" t="s">
        <v>22</v>
      </c>
      <c r="F128" s="48">
        <v>45930</v>
      </c>
      <c r="G128" s="47" t="s">
        <v>52</v>
      </c>
      <c r="H128" s="15"/>
      <c r="I128" s="46">
        <v>20908.419999999998</v>
      </c>
    </row>
    <row r="129" spans="2:9" x14ac:dyDescent="0.2">
      <c r="B129" s="47">
        <v>1132474</v>
      </c>
      <c r="C129" s="47" t="s">
        <v>21</v>
      </c>
      <c r="D129" s="48">
        <v>45747</v>
      </c>
      <c r="E129" s="47" t="s">
        <v>22</v>
      </c>
      <c r="F129" s="48">
        <v>45930</v>
      </c>
      <c r="G129" s="47" t="s">
        <v>52</v>
      </c>
      <c r="H129" s="15"/>
      <c r="I129" s="46">
        <v>14655.43</v>
      </c>
    </row>
    <row r="130" spans="2:9" x14ac:dyDescent="0.2">
      <c r="B130" s="47">
        <v>1132486</v>
      </c>
      <c r="C130" s="47" t="s">
        <v>21</v>
      </c>
      <c r="D130" s="48">
        <v>45747</v>
      </c>
      <c r="E130" s="47" t="s">
        <v>22</v>
      </c>
      <c r="F130" s="48">
        <v>45930</v>
      </c>
      <c r="G130" s="47" t="s">
        <v>52</v>
      </c>
      <c r="H130" s="15"/>
      <c r="I130" s="46">
        <v>12547.79</v>
      </c>
    </row>
    <row r="131" spans="2:9" x14ac:dyDescent="0.2">
      <c r="B131" s="47">
        <v>1132494</v>
      </c>
      <c r="C131" s="47" t="s">
        <v>21</v>
      </c>
      <c r="D131" s="48">
        <v>45747</v>
      </c>
      <c r="E131" s="47" t="s">
        <v>22</v>
      </c>
      <c r="F131" s="48">
        <v>45930</v>
      </c>
      <c r="G131" s="47" t="s">
        <v>52</v>
      </c>
      <c r="H131" s="15"/>
      <c r="I131" s="46">
        <v>17590.36</v>
      </c>
    </row>
    <row r="132" spans="2:9" x14ac:dyDescent="0.2">
      <c r="B132" s="47">
        <v>1132498</v>
      </c>
      <c r="C132" s="47" t="s">
        <v>21</v>
      </c>
      <c r="D132" s="48">
        <v>45747</v>
      </c>
      <c r="E132" s="47" t="s">
        <v>22</v>
      </c>
      <c r="F132" s="48">
        <v>45930</v>
      </c>
      <c r="G132" s="47" t="s">
        <v>52</v>
      </c>
      <c r="H132" s="15"/>
      <c r="I132" s="46">
        <v>50718.87</v>
      </c>
    </row>
    <row r="133" spans="2:9" x14ac:dyDescent="0.2">
      <c r="B133" s="47">
        <v>1132514</v>
      </c>
      <c r="C133" s="47" t="s">
        <v>21</v>
      </c>
      <c r="D133" s="48">
        <v>45747</v>
      </c>
      <c r="E133" s="47" t="s">
        <v>22</v>
      </c>
      <c r="F133" s="48">
        <v>45930</v>
      </c>
      <c r="G133" s="47" t="s">
        <v>52</v>
      </c>
      <c r="H133" s="15"/>
      <c r="I133" s="46">
        <v>44076.24</v>
      </c>
    </row>
    <row r="134" spans="2:9" x14ac:dyDescent="0.2">
      <c r="B134" s="47">
        <v>1132646</v>
      </c>
      <c r="C134" s="47" t="s">
        <v>21</v>
      </c>
      <c r="D134" s="48">
        <v>45747</v>
      </c>
      <c r="E134" s="47" t="s">
        <v>22</v>
      </c>
      <c r="F134" s="48">
        <v>45930</v>
      </c>
      <c r="G134" s="47" t="s">
        <v>52</v>
      </c>
      <c r="H134" s="15"/>
      <c r="I134" s="46">
        <v>9566.02</v>
      </c>
    </row>
    <row r="135" spans="2:9" x14ac:dyDescent="0.2">
      <c r="B135" s="47">
        <v>1143637</v>
      </c>
      <c r="C135" s="47" t="s">
        <v>21</v>
      </c>
      <c r="D135" s="48">
        <v>45756</v>
      </c>
      <c r="E135" s="47" t="s">
        <v>22</v>
      </c>
      <c r="F135" s="48">
        <v>45939</v>
      </c>
      <c r="G135" s="47" t="s">
        <v>52</v>
      </c>
      <c r="H135" s="15"/>
      <c r="I135" s="46">
        <v>99183.92</v>
      </c>
    </row>
    <row r="136" spans="2:9" x14ac:dyDescent="0.2">
      <c r="B136" s="47">
        <v>3150</v>
      </c>
      <c r="C136" s="47" t="s">
        <v>21</v>
      </c>
      <c r="D136" s="48">
        <v>43760</v>
      </c>
      <c r="E136" s="47" t="s">
        <v>23</v>
      </c>
      <c r="F136" s="48">
        <v>45952</v>
      </c>
      <c r="G136" s="47" t="s">
        <v>52</v>
      </c>
      <c r="H136" s="15"/>
      <c r="I136" s="46">
        <v>71000</v>
      </c>
    </row>
    <row r="137" spans="2:9" x14ac:dyDescent="0.2">
      <c r="B137" s="47">
        <v>3150</v>
      </c>
      <c r="C137" s="47" t="s">
        <v>21</v>
      </c>
      <c r="D137" s="48">
        <v>43760</v>
      </c>
      <c r="E137" s="47" t="s">
        <v>22</v>
      </c>
      <c r="F137" s="48">
        <v>45952</v>
      </c>
      <c r="G137" s="47" t="s">
        <v>52</v>
      </c>
      <c r="H137" s="15"/>
      <c r="I137" s="46">
        <v>9708.7299999999959</v>
      </c>
    </row>
    <row r="138" spans="2:9" x14ac:dyDescent="0.2">
      <c r="B138" s="47">
        <v>3301</v>
      </c>
      <c r="C138" s="47" t="s">
        <v>21</v>
      </c>
      <c r="D138" s="48">
        <v>43781</v>
      </c>
      <c r="E138" s="47" t="s">
        <v>23</v>
      </c>
      <c r="F138" s="48">
        <v>45973</v>
      </c>
      <c r="G138" s="47" t="s">
        <v>52</v>
      </c>
      <c r="H138" s="15"/>
      <c r="I138" s="46">
        <v>71000</v>
      </c>
    </row>
    <row r="139" spans="2:9" x14ac:dyDescent="0.2">
      <c r="B139" s="47">
        <v>3301</v>
      </c>
      <c r="C139" s="47" t="s">
        <v>21</v>
      </c>
      <c r="D139" s="48">
        <v>43781</v>
      </c>
      <c r="E139" s="47" t="s">
        <v>22</v>
      </c>
      <c r="F139" s="48">
        <v>45973</v>
      </c>
      <c r="G139" s="47" t="s">
        <v>52</v>
      </c>
      <c r="H139" s="15"/>
      <c r="I139" s="46">
        <v>9761.7900000000009</v>
      </c>
    </row>
    <row r="140" spans="2:9" x14ac:dyDescent="0.2">
      <c r="B140" s="47">
        <v>1132459</v>
      </c>
      <c r="C140" s="47" t="s">
        <v>21</v>
      </c>
      <c r="D140" s="48">
        <v>45747</v>
      </c>
      <c r="E140" s="47" t="s">
        <v>22</v>
      </c>
      <c r="F140" s="48">
        <v>46112</v>
      </c>
      <c r="G140" s="47" t="s">
        <v>52</v>
      </c>
      <c r="H140" s="15"/>
      <c r="I140" s="46">
        <v>10530.92</v>
      </c>
    </row>
    <row r="141" spans="2:9" x14ac:dyDescent="0.2">
      <c r="B141" s="47">
        <v>1132459</v>
      </c>
      <c r="C141" s="47" t="s">
        <v>21</v>
      </c>
      <c r="D141" s="48">
        <v>45747</v>
      </c>
      <c r="E141" s="47" t="s">
        <v>23</v>
      </c>
      <c r="F141" s="48">
        <v>46112</v>
      </c>
      <c r="G141" s="47" t="s">
        <v>52</v>
      </c>
      <c r="H141" s="15"/>
      <c r="I141" s="46">
        <v>32268</v>
      </c>
    </row>
    <row r="142" spans="2:9" x14ac:dyDescent="0.2">
      <c r="B142" s="47">
        <v>1132501</v>
      </c>
      <c r="C142" s="47" t="s">
        <v>21</v>
      </c>
      <c r="D142" s="48">
        <v>45747</v>
      </c>
      <c r="E142" s="47" t="s">
        <v>22</v>
      </c>
      <c r="F142" s="48">
        <v>46112</v>
      </c>
      <c r="G142" s="47" t="s">
        <v>52</v>
      </c>
      <c r="H142" s="15"/>
      <c r="I142" s="46">
        <v>21150.6</v>
      </c>
    </row>
    <row r="143" spans="2:9" x14ac:dyDescent="0.2">
      <c r="B143" s="47">
        <v>1132501</v>
      </c>
      <c r="C143" s="47" t="s">
        <v>21</v>
      </c>
      <c r="D143" s="48">
        <v>45747</v>
      </c>
      <c r="E143" s="47" t="s">
        <v>23</v>
      </c>
      <c r="F143" s="48">
        <v>46112</v>
      </c>
      <c r="G143" s="47" t="s">
        <v>52</v>
      </c>
      <c r="H143" s="15"/>
      <c r="I143" s="46">
        <v>64808</v>
      </c>
    </row>
    <row r="144" spans="2:9" x14ac:dyDescent="0.2">
      <c r="B144" s="47">
        <v>1132508</v>
      </c>
      <c r="C144" s="47" t="s">
        <v>21</v>
      </c>
      <c r="D144" s="48">
        <v>45747</v>
      </c>
      <c r="E144" s="47" t="s">
        <v>22</v>
      </c>
      <c r="F144" s="48">
        <v>46112</v>
      </c>
      <c r="G144" s="47" t="s">
        <v>52</v>
      </c>
      <c r="H144" s="15"/>
      <c r="I144" s="46">
        <v>10523.5</v>
      </c>
    </row>
    <row r="145" spans="2:9" x14ac:dyDescent="0.2">
      <c r="B145" s="47">
        <v>1132508</v>
      </c>
      <c r="C145" s="47" t="s">
        <v>21</v>
      </c>
      <c r="D145" s="48">
        <v>45747</v>
      </c>
      <c r="E145" s="47" t="s">
        <v>23</v>
      </c>
      <c r="F145" s="48">
        <v>46112</v>
      </c>
      <c r="G145" s="47" t="s">
        <v>52</v>
      </c>
      <c r="H145" s="15"/>
      <c r="I145" s="46">
        <v>32245</v>
      </c>
    </row>
    <row r="146" spans="2:9" x14ac:dyDescent="0.2">
      <c r="B146" s="47">
        <v>1132348</v>
      </c>
      <c r="C146" s="47" t="s">
        <v>21</v>
      </c>
      <c r="D146" s="48">
        <v>45747</v>
      </c>
      <c r="E146" s="47" t="s">
        <v>22</v>
      </c>
      <c r="F146" s="48">
        <v>46112</v>
      </c>
      <c r="G146" s="47" t="s">
        <v>52</v>
      </c>
      <c r="H146" s="15"/>
      <c r="I146" s="46">
        <v>15960.01</v>
      </c>
    </row>
    <row r="147" spans="2:9" x14ac:dyDescent="0.2">
      <c r="B147" s="47">
        <v>1132348</v>
      </c>
      <c r="C147" s="47" t="s">
        <v>21</v>
      </c>
      <c r="D147" s="48">
        <v>45747</v>
      </c>
      <c r="E147" s="47" t="s">
        <v>23</v>
      </c>
      <c r="F147" s="48">
        <v>46112</v>
      </c>
      <c r="G147" s="47" t="s">
        <v>52</v>
      </c>
      <c r="H147" s="15"/>
      <c r="I147" s="46">
        <v>48904</v>
      </c>
    </row>
    <row r="148" spans="2:9" x14ac:dyDescent="0.2">
      <c r="B148" s="47">
        <v>1132412</v>
      </c>
      <c r="C148" s="47" t="s">
        <v>21</v>
      </c>
      <c r="D148" s="48">
        <v>45747</v>
      </c>
      <c r="E148" s="47" t="s">
        <v>22</v>
      </c>
      <c r="F148" s="48">
        <v>46112</v>
      </c>
      <c r="G148" s="47" t="s">
        <v>52</v>
      </c>
      <c r="H148" s="15"/>
      <c r="I148" s="46">
        <v>11193.86</v>
      </c>
    </row>
    <row r="149" spans="2:9" x14ac:dyDescent="0.2">
      <c r="B149" s="47">
        <v>1132412</v>
      </c>
      <c r="C149" s="47" t="s">
        <v>21</v>
      </c>
      <c r="D149" s="48">
        <v>45747</v>
      </c>
      <c r="E149" s="47" t="s">
        <v>23</v>
      </c>
      <c r="F149" s="48">
        <v>46112</v>
      </c>
      <c r="G149" s="47" t="s">
        <v>52</v>
      </c>
      <c r="H149" s="15"/>
      <c r="I149" s="46">
        <v>34299</v>
      </c>
    </row>
    <row r="150" spans="2:9" x14ac:dyDescent="0.2">
      <c r="B150" s="47">
        <v>1132415</v>
      </c>
      <c r="C150" s="47" t="s">
        <v>21</v>
      </c>
      <c r="D150" s="48">
        <v>45747</v>
      </c>
      <c r="E150" s="47" t="s">
        <v>22</v>
      </c>
      <c r="F150" s="48">
        <v>46112</v>
      </c>
      <c r="G150" s="47" t="s">
        <v>52</v>
      </c>
      <c r="H150" s="15"/>
      <c r="I150" s="46">
        <v>4158.84</v>
      </c>
    </row>
    <row r="151" spans="2:9" x14ac:dyDescent="0.2">
      <c r="B151" s="47">
        <v>1132415</v>
      </c>
      <c r="C151" s="47" t="s">
        <v>21</v>
      </c>
      <c r="D151" s="48">
        <v>45747</v>
      </c>
      <c r="E151" s="47" t="s">
        <v>23</v>
      </c>
      <c r="F151" s="48">
        <v>46112</v>
      </c>
      <c r="G151" s="47" t="s">
        <v>52</v>
      </c>
      <c r="H151" s="15"/>
      <c r="I151" s="46">
        <v>12743</v>
      </c>
    </row>
    <row r="152" spans="2:9" x14ac:dyDescent="0.2">
      <c r="B152" s="47">
        <v>1132421</v>
      </c>
      <c r="C152" s="47" t="s">
        <v>21</v>
      </c>
      <c r="D152" s="48">
        <v>45747</v>
      </c>
      <c r="E152" s="47" t="s">
        <v>22</v>
      </c>
      <c r="F152" s="48">
        <v>46112</v>
      </c>
      <c r="G152" s="47" t="s">
        <v>52</v>
      </c>
      <c r="H152" s="15"/>
      <c r="I152" s="46">
        <v>5830.14</v>
      </c>
    </row>
    <row r="153" spans="2:9" x14ac:dyDescent="0.2">
      <c r="B153" s="47">
        <v>1132421</v>
      </c>
      <c r="C153" s="47" t="s">
        <v>21</v>
      </c>
      <c r="D153" s="48">
        <v>45747</v>
      </c>
      <c r="E153" s="47" t="s">
        <v>23</v>
      </c>
      <c r="F153" s="48">
        <v>46112</v>
      </c>
      <c r="G153" s="47" t="s">
        <v>52</v>
      </c>
      <c r="H153" s="15"/>
      <c r="I153" s="46">
        <v>17864.5</v>
      </c>
    </row>
    <row r="154" spans="2:9" x14ac:dyDescent="0.2">
      <c r="B154" s="47">
        <v>1132431</v>
      </c>
      <c r="C154" s="47" t="s">
        <v>21</v>
      </c>
      <c r="D154" s="48">
        <v>45747</v>
      </c>
      <c r="E154" s="47" t="s">
        <v>22</v>
      </c>
      <c r="F154" s="48">
        <v>46112</v>
      </c>
      <c r="G154" s="47" t="s">
        <v>52</v>
      </c>
      <c r="H154" s="15"/>
      <c r="I154" s="46">
        <v>16810.23</v>
      </c>
    </row>
    <row r="155" spans="2:9" x14ac:dyDescent="0.2">
      <c r="B155" s="47">
        <v>1132431</v>
      </c>
      <c r="C155" s="47" t="s">
        <v>21</v>
      </c>
      <c r="D155" s="48">
        <v>45747</v>
      </c>
      <c r="E155" s="47" t="s">
        <v>23</v>
      </c>
      <c r="F155" s="48">
        <v>46112</v>
      </c>
      <c r="G155" s="47" t="s">
        <v>52</v>
      </c>
      <c r="H155" s="15"/>
      <c r="I155" s="46">
        <v>51509</v>
      </c>
    </row>
    <row r="156" spans="2:9" x14ac:dyDescent="0.2">
      <c r="B156" s="47">
        <v>1132433</v>
      </c>
      <c r="C156" s="47" t="s">
        <v>21</v>
      </c>
      <c r="D156" s="48">
        <v>45747</v>
      </c>
      <c r="E156" s="47" t="s">
        <v>22</v>
      </c>
      <c r="F156" s="48">
        <v>46112</v>
      </c>
      <c r="G156" s="47" t="s">
        <v>52</v>
      </c>
      <c r="H156" s="15"/>
      <c r="I156" s="46">
        <v>3473.79</v>
      </c>
    </row>
    <row r="157" spans="2:9" x14ac:dyDescent="0.2">
      <c r="B157" s="47">
        <v>1132433</v>
      </c>
      <c r="C157" s="47" t="s">
        <v>21</v>
      </c>
      <c r="D157" s="48">
        <v>45747</v>
      </c>
      <c r="E157" s="47" t="s">
        <v>23</v>
      </c>
      <c r="F157" s="48">
        <v>46112</v>
      </c>
      <c r="G157" s="47" t="s">
        <v>52</v>
      </c>
      <c r="H157" s="15"/>
      <c r="I157" s="46">
        <v>10644</v>
      </c>
    </row>
    <row r="158" spans="2:9" x14ac:dyDescent="0.2">
      <c r="B158" s="47">
        <v>1132435</v>
      </c>
      <c r="C158" s="47" t="s">
        <v>21</v>
      </c>
      <c r="D158" s="48">
        <v>45747</v>
      </c>
      <c r="E158" s="47" t="s">
        <v>22</v>
      </c>
      <c r="F158" s="48">
        <v>46112</v>
      </c>
      <c r="G158" s="47" t="s">
        <v>52</v>
      </c>
      <c r="H158" s="15"/>
      <c r="I158" s="46">
        <v>6899</v>
      </c>
    </row>
    <row r="159" spans="2:9" x14ac:dyDescent="0.2">
      <c r="B159" s="47">
        <v>1132435</v>
      </c>
      <c r="C159" s="47" t="s">
        <v>21</v>
      </c>
      <c r="D159" s="48">
        <v>45747</v>
      </c>
      <c r="E159" s="47" t="s">
        <v>23</v>
      </c>
      <c r="F159" s="48">
        <v>46112</v>
      </c>
      <c r="G159" s="47" t="s">
        <v>52</v>
      </c>
      <c r="H159" s="15"/>
      <c r="I159" s="46">
        <v>21139</v>
      </c>
    </row>
    <row r="160" spans="2:9" x14ac:dyDescent="0.2">
      <c r="B160" s="47">
        <v>1132441</v>
      </c>
      <c r="C160" s="47" t="s">
        <v>21</v>
      </c>
      <c r="D160" s="48">
        <v>45747</v>
      </c>
      <c r="E160" s="47" t="s">
        <v>22</v>
      </c>
      <c r="F160" s="48">
        <v>46112</v>
      </c>
      <c r="G160" s="47" t="s">
        <v>52</v>
      </c>
      <c r="H160" s="15"/>
      <c r="I160" s="46">
        <v>3449.5</v>
      </c>
    </row>
    <row r="161" spans="2:9" x14ac:dyDescent="0.2">
      <c r="B161" s="47">
        <v>1132441</v>
      </c>
      <c r="C161" s="47" t="s">
        <v>21</v>
      </c>
      <c r="D161" s="48">
        <v>45747</v>
      </c>
      <c r="E161" s="47" t="s">
        <v>23</v>
      </c>
      <c r="F161" s="48">
        <v>46112</v>
      </c>
      <c r="G161" s="47" t="s">
        <v>52</v>
      </c>
      <c r="H161" s="15"/>
      <c r="I161" s="46">
        <v>10569</v>
      </c>
    </row>
    <row r="162" spans="2:9" x14ac:dyDescent="0.2">
      <c r="B162" s="47">
        <v>1132444</v>
      </c>
      <c r="C162" s="47" t="s">
        <v>21</v>
      </c>
      <c r="D162" s="48">
        <v>45747</v>
      </c>
      <c r="E162" s="47" t="s">
        <v>22</v>
      </c>
      <c r="F162" s="48">
        <v>46112</v>
      </c>
      <c r="G162" s="47" t="s">
        <v>52</v>
      </c>
      <c r="H162" s="15"/>
      <c r="I162" s="46">
        <v>3449.5</v>
      </c>
    </row>
    <row r="163" spans="2:9" x14ac:dyDescent="0.2">
      <c r="B163" s="47">
        <v>1132444</v>
      </c>
      <c r="C163" s="47" t="s">
        <v>21</v>
      </c>
      <c r="D163" s="48">
        <v>45747</v>
      </c>
      <c r="E163" s="47" t="s">
        <v>23</v>
      </c>
      <c r="F163" s="48">
        <v>46112</v>
      </c>
      <c r="G163" s="47" t="s">
        <v>52</v>
      </c>
      <c r="H163" s="15"/>
      <c r="I163" s="46">
        <v>10569</v>
      </c>
    </row>
    <row r="164" spans="2:9" x14ac:dyDescent="0.2">
      <c r="B164" s="47">
        <v>1132451</v>
      </c>
      <c r="C164" s="47" t="s">
        <v>21</v>
      </c>
      <c r="D164" s="48">
        <v>45747</v>
      </c>
      <c r="E164" s="47" t="s">
        <v>22</v>
      </c>
      <c r="F164" s="48">
        <v>46112</v>
      </c>
      <c r="G164" s="47" t="s">
        <v>52</v>
      </c>
      <c r="H164" s="15"/>
      <c r="I164" s="46">
        <v>3449.5</v>
      </c>
    </row>
    <row r="165" spans="2:9" x14ac:dyDescent="0.2">
      <c r="B165" s="47">
        <v>1132451</v>
      </c>
      <c r="C165" s="47" t="s">
        <v>21</v>
      </c>
      <c r="D165" s="48">
        <v>45747</v>
      </c>
      <c r="E165" s="47" t="s">
        <v>23</v>
      </c>
      <c r="F165" s="48">
        <v>46112</v>
      </c>
      <c r="G165" s="47" t="s">
        <v>52</v>
      </c>
      <c r="H165" s="15"/>
      <c r="I165" s="46">
        <v>10569</v>
      </c>
    </row>
    <row r="166" spans="2:9" x14ac:dyDescent="0.2">
      <c r="B166" s="47">
        <v>1132466</v>
      </c>
      <c r="C166" s="47" t="s">
        <v>21</v>
      </c>
      <c r="D166" s="48">
        <v>45747</v>
      </c>
      <c r="E166" s="47" t="s">
        <v>22</v>
      </c>
      <c r="F166" s="48">
        <v>46112</v>
      </c>
      <c r="G166" s="47" t="s">
        <v>52</v>
      </c>
      <c r="H166" s="15"/>
      <c r="I166" s="46">
        <v>20794.169999999998</v>
      </c>
    </row>
    <row r="167" spans="2:9" x14ac:dyDescent="0.2">
      <c r="B167" s="47">
        <v>1132466</v>
      </c>
      <c r="C167" s="47" t="s">
        <v>21</v>
      </c>
      <c r="D167" s="48">
        <v>45747</v>
      </c>
      <c r="E167" s="47" t="s">
        <v>23</v>
      </c>
      <c r="F167" s="48">
        <v>46112</v>
      </c>
      <c r="G167" s="47" t="s">
        <v>52</v>
      </c>
      <c r="H167" s="15"/>
      <c r="I167" s="46">
        <v>63716</v>
      </c>
    </row>
    <row r="168" spans="2:9" x14ac:dyDescent="0.2">
      <c r="B168" s="47">
        <v>1132474</v>
      </c>
      <c r="C168" s="47" t="s">
        <v>21</v>
      </c>
      <c r="D168" s="48">
        <v>45747</v>
      </c>
      <c r="E168" s="47" t="s">
        <v>22</v>
      </c>
      <c r="F168" s="48">
        <v>46112</v>
      </c>
      <c r="G168" s="47" t="s">
        <v>52</v>
      </c>
      <c r="H168" s="15"/>
      <c r="I168" s="46">
        <v>14575.35</v>
      </c>
    </row>
    <row r="169" spans="2:9" x14ac:dyDescent="0.2">
      <c r="B169" s="47">
        <v>1132474</v>
      </c>
      <c r="C169" s="47" t="s">
        <v>21</v>
      </c>
      <c r="D169" s="48">
        <v>45747</v>
      </c>
      <c r="E169" s="47" t="s">
        <v>23</v>
      </c>
      <c r="F169" s="48">
        <v>46112</v>
      </c>
      <c r="G169" s="47" t="s">
        <v>52</v>
      </c>
      <c r="H169" s="15"/>
      <c r="I169" s="46">
        <v>44661</v>
      </c>
    </row>
    <row r="170" spans="2:9" x14ac:dyDescent="0.2">
      <c r="B170" s="47">
        <v>1132486</v>
      </c>
      <c r="C170" s="47" t="s">
        <v>21</v>
      </c>
      <c r="D170" s="48">
        <v>45747</v>
      </c>
      <c r="E170" s="47" t="s">
        <v>22</v>
      </c>
      <c r="F170" s="48">
        <v>46112</v>
      </c>
      <c r="G170" s="47" t="s">
        <v>52</v>
      </c>
      <c r="H170" s="15"/>
      <c r="I170" s="46">
        <v>12479.23</v>
      </c>
    </row>
    <row r="171" spans="2:9" x14ac:dyDescent="0.2">
      <c r="B171" s="47">
        <v>1132486</v>
      </c>
      <c r="C171" s="47" t="s">
        <v>21</v>
      </c>
      <c r="D171" s="48">
        <v>45747</v>
      </c>
      <c r="E171" s="47" t="s">
        <v>23</v>
      </c>
      <c r="F171" s="48">
        <v>46112</v>
      </c>
      <c r="G171" s="47" t="s">
        <v>52</v>
      </c>
      <c r="H171" s="15"/>
      <c r="I171" s="46">
        <v>38238</v>
      </c>
    </row>
    <row r="172" spans="2:9" x14ac:dyDescent="0.2">
      <c r="B172" s="47">
        <v>1132494</v>
      </c>
      <c r="C172" s="47" t="s">
        <v>21</v>
      </c>
      <c r="D172" s="48">
        <v>45747</v>
      </c>
      <c r="E172" s="47" t="s">
        <v>22</v>
      </c>
      <c r="F172" s="48">
        <v>46112</v>
      </c>
      <c r="G172" s="47" t="s">
        <v>52</v>
      </c>
      <c r="H172" s="15"/>
      <c r="I172" s="46">
        <v>17494.240000000002</v>
      </c>
    </row>
    <row r="173" spans="2:9" x14ac:dyDescent="0.2">
      <c r="B173" s="47">
        <v>1132494</v>
      </c>
      <c r="C173" s="47" t="s">
        <v>21</v>
      </c>
      <c r="D173" s="48">
        <v>45747</v>
      </c>
      <c r="E173" s="47" t="s">
        <v>23</v>
      </c>
      <c r="F173" s="48">
        <v>46112</v>
      </c>
      <c r="G173" s="47" t="s">
        <v>52</v>
      </c>
      <c r="H173" s="15"/>
      <c r="I173" s="46">
        <v>53605</v>
      </c>
    </row>
    <row r="174" spans="2:9" x14ac:dyDescent="0.2">
      <c r="B174" s="47">
        <v>1132498</v>
      </c>
      <c r="C174" s="47" t="s">
        <v>21</v>
      </c>
      <c r="D174" s="48">
        <v>45747</v>
      </c>
      <c r="E174" s="47" t="s">
        <v>22</v>
      </c>
      <c r="F174" s="48">
        <v>46112</v>
      </c>
      <c r="G174" s="47" t="s">
        <v>52</v>
      </c>
      <c r="H174" s="15"/>
      <c r="I174" s="46">
        <v>50441.72</v>
      </c>
    </row>
    <row r="175" spans="2:9" x14ac:dyDescent="0.2">
      <c r="B175" s="47">
        <v>1132498</v>
      </c>
      <c r="C175" s="47" t="s">
        <v>21</v>
      </c>
      <c r="D175" s="48">
        <v>45747</v>
      </c>
      <c r="E175" s="47" t="s">
        <v>23</v>
      </c>
      <c r="F175" s="48">
        <v>46112</v>
      </c>
      <c r="G175" s="47" t="s">
        <v>52</v>
      </c>
      <c r="H175" s="15"/>
      <c r="I175" s="46">
        <v>154561</v>
      </c>
    </row>
    <row r="176" spans="2:9" x14ac:dyDescent="0.2">
      <c r="B176" s="47">
        <v>1132514</v>
      </c>
      <c r="C176" s="47" t="s">
        <v>21</v>
      </c>
      <c r="D176" s="48">
        <v>45747</v>
      </c>
      <c r="E176" s="47" t="s">
        <v>22</v>
      </c>
      <c r="F176" s="48">
        <v>46112</v>
      </c>
      <c r="G176" s="47" t="s">
        <v>52</v>
      </c>
      <c r="H176" s="15"/>
      <c r="I176" s="46">
        <v>43835.39</v>
      </c>
    </row>
    <row r="177" spans="2:9" x14ac:dyDescent="0.2">
      <c r="B177" s="47">
        <v>1132514</v>
      </c>
      <c r="C177" s="47" t="s">
        <v>21</v>
      </c>
      <c r="D177" s="48">
        <v>45747</v>
      </c>
      <c r="E177" s="47" t="s">
        <v>23</v>
      </c>
      <c r="F177" s="48">
        <v>46112</v>
      </c>
      <c r="G177" s="47" t="s">
        <v>52</v>
      </c>
      <c r="H177" s="15"/>
      <c r="I177" s="46">
        <v>134318</v>
      </c>
    </row>
    <row r="178" spans="2:9" x14ac:dyDescent="0.2">
      <c r="B178" s="47">
        <v>1132646</v>
      </c>
      <c r="C178" s="47" t="s">
        <v>21</v>
      </c>
      <c r="D178" s="48">
        <v>45747</v>
      </c>
      <c r="E178" s="47" t="s">
        <v>22</v>
      </c>
      <c r="F178" s="48">
        <v>46112</v>
      </c>
      <c r="G178" s="47" t="s">
        <v>52</v>
      </c>
      <c r="H178" s="15"/>
      <c r="I178" s="46">
        <v>9513.74</v>
      </c>
    </row>
    <row r="179" spans="2:9" x14ac:dyDescent="0.2">
      <c r="B179" s="47">
        <v>1132646</v>
      </c>
      <c r="C179" s="47" t="s">
        <v>21</v>
      </c>
      <c r="D179" s="48">
        <v>45747</v>
      </c>
      <c r="E179" s="47" t="s">
        <v>23</v>
      </c>
      <c r="F179" s="48">
        <v>46112</v>
      </c>
      <c r="G179" s="47" t="s">
        <v>52</v>
      </c>
      <c r="H179" s="15"/>
      <c r="I179" s="46">
        <v>29151</v>
      </c>
    </row>
    <row r="180" spans="2:9" x14ac:dyDescent="0.2">
      <c r="B180" s="47">
        <v>1143637</v>
      </c>
      <c r="C180" s="47" t="s">
        <v>21</v>
      </c>
      <c r="D180" s="48">
        <v>45756</v>
      </c>
      <c r="E180" s="47" t="s">
        <v>22</v>
      </c>
      <c r="F180" s="48">
        <v>46121</v>
      </c>
      <c r="G180" s="47" t="s">
        <v>52</v>
      </c>
      <c r="H180" s="15"/>
      <c r="I180" s="46">
        <v>98641.94</v>
      </c>
    </row>
    <row r="181" spans="2:9" x14ac:dyDescent="0.2">
      <c r="B181" s="47">
        <v>1143637</v>
      </c>
      <c r="C181" s="47" t="s">
        <v>21</v>
      </c>
      <c r="D181" s="48">
        <v>45756</v>
      </c>
      <c r="E181" s="47" t="s">
        <v>23</v>
      </c>
      <c r="F181" s="48">
        <v>46121</v>
      </c>
      <c r="G181" s="47" t="s">
        <v>52</v>
      </c>
      <c r="H181" s="15"/>
      <c r="I181" s="46">
        <v>302254</v>
      </c>
    </row>
    <row r="182" spans="2:9" x14ac:dyDescent="0.2">
      <c r="B182" s="47">
        <v>3150</v>
      </c>
      <c r="C182" s="47" t="s">
        <v>21</v>
      </c>
      <c r="D182" s="48">
        <v>43760</v>
      </c>
      <c r="E182" s="47" t="s">
        <v>22</v>
      </c>
      <c r="F182" s="48">
        <v>46134</v>
      </c>
      <c r="G182" s="47" t="s">
        <v>52</v>
      </c>
      <c r="H182" s="15"/>
      <c r="I182" s="46">
        <v>6481.82</v>
      </c>
    </row>
    <row r="183" spans="2:9" x14ac:dyDescent="0.2">
      <c r="B183" s="47">
        <v>3301</v>
      </c>
      <c r="C183" s="47" t="s">
        <v>21</v>
      </c>
      <c r="D183" s="48">
        <v>43781</v>
      </c>
      <c r="E183" s="47" t="s">
        <v>22</v>
      </c>
      <c r="F183" s="48">
        <v>46154</v>
      </c>
      <c r="G183" s="47" t="s">
        <v>52</v>
      </c>
      <c r="H183" s="15"/>
      <c r="I183" s="46">
        <v>6446.2</v>
      </c>
    </row>
    <row r="184" spans="2:9" x14ac:dyDescent="0.2">
      <c r="B184" s="47">
        <v>1132459</v>
      </c>
      <c r="C184" s="47" t="s">
        <v>21</v>
      </c>
      <c r="D184" s="48">
        <v>45747</v>
      </c>
      <c r="E184" s="47" t="s">
        <v>22</v>
      </c>
      <c r="F184" s="48">
        <v>46295</v>
      </c>
      <c r="G184" s="47" t="s">
        <v>52</v>
      </c>
      <c r="H184" s="15"/>
      <c r="I184" s="46">
        <v>9076.1200000000008</v>
      </c>
    </row>
    <row r="185" spans="2:9" x14ac:dyDescent="0.2">
      <c r="B185" s="47">
        <v>1132501</v>
      </c>
      <c r="C185" s="47" t="s">
        <v>21</v>
      </c>
      <c r="D185" s="48">
        <v>45747</v>
      </c>
      <c r="E185" s="47" t="s">
        <v>22</v>
      </c>
      <c r="F185" s="48">
        <v>46295</v>
      </c>
      <c r="G185" s="47" t="s">
        <v>52</v>
      </c>
      <c r="H185" s="15"/>
      <c r="I185" s="46">
        <v>18228.740000000002</v>
      </c>
    </row>
    <row r="186" spans="2:9" x14ac:dyDescent="0.2">
      <c r="B186" s="47">
        <v>1132508</v>
      </c>
      <c r="C186" s="47" t="s">
        <v>21</v>
      </c>
      <c r="D186" s="48">
        <v>45747</v>
      </c>
      <c r="E186" s="47" t="s">
        <v>22</v>
      </c>
      <c r="F186" s="48">
        <v>46295</v>
      </c>
      <c r="G186" s="47" t="s">
        <v>52</v>
      </c>
      <c r="H186" s="15"/>
      <c r="I186" s="46">
        <v>9069.74</v>
      </c>
    </row>
    <row r="187" spans="2:9" x14ac:dyDescent="0.2">
      <c r="B187" s="47">
        <v>1132348</v>
      </c>
      <c r="C187" s="47" t="s">
        <v>21</v>
      </c>
      <c r="D187" s="48">
        <v>45747</v>
      </c>
      <c r="E187" s="47" t="s">
        <v>22</v>
      </c>
      <c r="F187" s="48">
        <v>46295</v>
      </c>
      <c r="G187" s="47" t="s">
        <v>52</v>
      </c>
      <c r="H187" s="15"/>
      <c r="I187" s="46">
        <v>13755.17</v>
      </c>
    </row>
    <row r="188" spans="2:9" x14ac:dyDescent="0.2">
      <c r="B188" s="47">
        <v>1132412</v>
      </c>
      <c r="C188" s="47" t="s">
        <v>21</v>
      </c>
      <c r="D188" s="48">
        <v>45747</v>
      </c>
      <c r="E188" s="47" t="s">
        <v>22</v>
      </c>
      <c r="F188" s="48">
        <v>46295</v>
      </c>
      <c r="G188" s="47" t="s">
        <v>52</v>
      </c>
      <c r="H188" s="15"/>
      <c r="I188" s="46">
        <v>9647.51</v>
      </c>
    </row>
    <row r="189" spans="2:9" x14ac:dyDescent="0.2">
      <c r="B189" s="47">
        <v>1132415</v>
      </c>
      <c r="C189" s="47" t="s">
        <v>21</v>
      </c>
      <c r="D189" s="48">
        <v>45747</v>
      </c>
      <c r="E189" s="47" t="s">
        <v>22</v>
      </c>
      <c r="F189" s="48">
        <v>46295</v>
      </c>
      <c r="G189" s="47" t="s">
        <v>52</v>
      </c>
      <c r="H189" s="15"/>
      <c r="I189" s="46">
        <v>3584.32</v>
      </c>
    </row>
    <row r="190" spans="2:9" x14ac:dyDescent="0.2">
      <c r="B190" s="47">
        <v>1132421</v>
      </c>
      <c r="C190" s="47" t="s">
        <v>21</v>
      </c>
      <c r="D190" s="48">
        <v>45747</v>
      </c>
      <c r="E190" s="47" t="s">
        <v>22</v>
      </c>
      <c r="F190" s="48">
        <v>46295</v>
      </c>
      <c r="G190" s="47" t="s">
        <v>52</v>
      </c>
      <c r="H190" s="15"/>
      <c r="I190" s="46">
        <v>5024.72</v>
      </c>
    </row>
    <row r="191" spans="2:9" x14ac:dyDescent="0.2">
      <c r="B191" s="47">
        <v>1132431</v>
      </c>
      <c r="C191" s="47" t="s">
        <v>21</v>
      </c>
      <c r="D191" s="48">
        <v>45747</v>
      </c>
      <c r="E191" s="47" t="s">
        <v>22</v>
      </c>
      <c r="F191" s="48">
        <v>46295</v>
      </c>
      <c r="G191" s="47" t="s">
        <v>52</v>
      </c>
      <c r="H191" s="15"/>
      <c r="I191" s="46">
        <v>14487.96</v>
      </c>
    </row>
    <row r="192" spans="2:9" x14ac:dyDescent="0.2">
      <c r="B192" s="47">
        <v>1132433</v>
      </c>
      <c r="C192" s="47" t="s">
        <v>21</v>
      </c>
      <c r="D192" s="48">
        <v>45747</v>
      </c>
      <c r="E192" s="47" t="s">
        <v>22</v>
      </c>
      <c r="F192" s="48">
        <v>46295</v>
      </c>
      <c r="G192" s="47" t="s">
        <v>52</v>
      </c>
      <c r="H192" s="15"/>
      <c r="I192" s="46">
        <v>2993.91</v>
      </c>
    </row>
    <row r="193" spans="2:9" x14ac:dyDescent="0.2">
      <c r="B193" s="47">
        <v>1132435</v>
      </c>
      <c r="C193" s="47" t="s">
        <v>21</v>
      </c>
      <c r="D193" s="48">
        <v>45747</v>
      </c>
      <c r="E193" s="47" t="s">
        <v>22</v>
      </c>
      <c r="F193" s="48">
        <v>46295</v>
      </c>
      <c r="G193" s="47" t="s">
        <v>52</v>
      </c>
      <c r="H193" s="15"/>
      <c r="I193" s="46">
        <v>5945.95</v>
      </c>
    </row>
    <row r="194" spans="2:9" x14ac:dyDescent="0.2">
      <c r="B194" s="47">
        <v>1132441</v>
      </c>
      <c r="C194" s="47" t="s">
        <v>21</v>
      </c>
      <c r="D194" s="48">
        <v>45747</v>
      </c>
      <c r="E194" s="47" t="s">
        <v>22</v>
      </c>
      <c r="F194" s="48">
        <v>46295</v>
      </c>
      <c r="G194" s="47" t="s">
        <v>52</v>
      </c>
      <c r="H194" s="15"/>
      <c r="I194" s="46">
        <v>2973</v>
      </c>
    </row>
    <row r="195" spans="2:9" x14ac:dyDescent="0.2">
      <c r="B195" s="47">
        <v>1132444</v>
      </c>
      <c r="C195" s="47" t="s">
        <v>21</v>
      </c>
      <c r="D195" s="48">
        <v>45747</v>
      </c>
      <c r="E195" s="47" t="s">
        <v>22</v>
      </c>
      <c r="F195" s="48">
        <v>46295</v>
      </c>
      <c r="G195" s="47" t="s">
        <v>52</v>
      </c>
      <c r="H195" s="15"/>
      <c r="I195" s="46">
        <v>2973</v>
      </c>
    </row>
    <row r="196" spans="2:9" x14ac:dyDescent="0.2">
      <c r="B196" s="47">
        <v>1132451</v>
      </c>
      <c r="C196" s="47" t="s">
        <v>21</v>
      </c>
      <c r="D196" s="48">
        <v>45747</v>
      </c>
      <c r="E196" s="47" t="s">
        <v>22</v>
      </c>
      <c r="F196" s="48">
        <v>46295</v>
      </c>
      <c r="G196" s="47" t="s">
        <v>52</v>
      </c>
      <c r="H196" s="15"/>
      <c r="I196" s="46">
        <v>2973</v>
      </c>
    </row>
    <row r="197" spans="2:9" x14ac:dyDescent="0.2">
      <c r="B197" s="47">
        <v>1132466</v>
      </c>
      <c r="C197" s="47" t="s">
        <v>21</v>
      </c>
      <c r="D197" s="48">
        <v>45747</v>
      </c>
      <c r="E197" s="47" t="s">
        <v>22</v>
      </c>
      <c r="F197" s="48">
        <v>46295</v>
      </c>
      <c r="G197" s="47" t="s">
        <v>52</v>
      </c>
      <c r="H197" s="15"/>
      <c r="I197" s="46">
        <v>17921.54</v>
      </c>
    </row>
    <row r="198" spans="2:9" x14ac:dyDescent="0.2">
      <c r="B198" s="47">
        <v>1132474</v>
      </c>
      <c r="C198" s="47" t="s">
        <v>21</v>
      </c>
      <c r="D198" s="48">
        <v>45747</v>
      </c>
      <c r="E198" s="47" t="s">
        <v>22</v>
      </c>
      <c r="F198" s="48">
        <v>46295</v>
      </c>
      <c r="G198" s="47" t="s">
        <v>52</v>
      </c>
      <c r="H198" s="15"/>
      <c r="I198" s="46">
        <v>12561.81</v>
      </c>
    </row>
    <row r="199" spans="2:9" x14ac:dyDescent="0.2">
      <c r="B199" s="47">
        <v>1132486</v>
      </c>
      <c r="C199" s="47" t="s">
        <v>21</v>
      </c>
      <c r="D199" s="48">
        <v>45747</v>
      </c>
      <c r="E199" s="47" t="s">
        <v>22</v>
      </c>
      <c r="F199" s="48">
        <v>46295</v>
      </c>
      <c r="G199" s="47" t="s">
        <v>52</v>
      </c>
      <c r="H199" s="15"/>
      <c r="I199" s="46">
        <v>10755.26</v>
      </c>
    </row>
    <row r="200" spans="2:9" x14ac:dyDescent="0.2">
      <c r="B200" s="47">
        <v>1132494</v>
      </c>
      <c r="C200" s="47" t="s">
        <v>21</v>
      </c>
      <c r="D200" s="48">
        <v>45747</v>
      </c>
      <c r="E200" s="47" t="s">
        <v>22</v>
      </c>
      <c r="F200" s="48">
        <v>46295</v>
      </c>
      <c r="G200" s="47" t="s">
        <v>52</v>
      </c>
      <c r="H200" s="15"/>
      <c r="I200" s="46">
        <v>15077.46</v>
      </c>
    </row>
    <row r="201" spans="2:9" x14ac:dyDescent="0.2">
      <c r="B201" s="47">
        <v>1132498</v>
      </c>
      <c r="C201" s="47" t="s">
        <v>21</v>
      </c>
      <c r="D201" s="48">
        <v>45747</v>
      </c>
      <c r="E201" s="47" t="s">
        <v>22</v>
      </c>
      <c r="F201" s="48">
        <v>46295</v>
      </c>
      <c r="G201" s="47" t="s">
        <v>52</v>
      </c>
      <c r="H201" s="15"/>
      <c r="I201" s="46">
        <v>43473.34</v>
      </c>
    </row>
    <row r="202" spans="2:9" x14ac:dyDescent="0.2">
      <c r="B202" s="47">
        <v>1132514</v>
      </c>
      <c r="C202" s="47" t="s">
        <v>21</v>
      </c>
      <c r="D202" s="48">
        <v>45747</v>
      </c>
      <c r="E202" s="47" t="s">
        <v>22</v>
      </c>
      <c r="F202" s="48">
        <v>46295</v>
      </c>
      <c r="G202" s="47" t="s">
        <v>52</v>
      </c>
      <c r="H202" s="15"/>
      <c r="I202" s="46">
        <v>37779.68</v>
      </c>
    </row>
    <row r="203" spans="2:9" x14ac:dyDescent="0.2">
      <c r="B203" s="47">
        <v>1132646</v>
      </c>
      <c r="C203" s="47" t="s">
        <v>21</v>
      </c>
      <c r="D203" s="48">
        <v>45747</v>
      </c>
      <c r="E203" s="47" t="s">
        <v>22</v>
      </c>
      <c r="F203" s="48">
        <v>46295</v>
      </c>
      <c r="G203" s="47" t="s">
        <v>52</v>
      </c>
      <c r="H203" s="15"/>
      <c r="I203" s="46">
        <v>8199.4699999999993</v>
      </c>
    </row>
    <row r="204" spans="2:9" x14ac:dyDescent="0.2">
      <c r="B204" s="47">
        <v>1143637</v>
      </c>
      <c r="C204" s="47" t="s">
        <v>21</v>
      </c>
      <c r="D204" s="48">
        <v>45756</v>
      </c>
      <c r="E204" s="47" t="s">
        <v>22</v>
      </c>
      <c r="F204" s="48">
        <v>46304</v>
      </c>
      <c r="G204" s="47" t="s">
        <v>52</v>
      </c>
      <c r="H204" s="15"/>
      <c r="I204" s="46">
        <v>85014.83</v>
      </c>
    </row>
    <row r="205" spans="2:9" x14ac:dyDescent="0.2">
      <c r="B205" s="47">
        <v>3150</v>
      </c>
      <c r="C205" s="47" t="s">
        <v>21</v>
      </c>
      <c r="D205" s="48">
        <v>43760</v>
      </c>
      <c r="E205" s="47" t="s">
        <v>23</v>
      </c>
      <c r="F205" s="48">
        <v>46317</v>
      </c>
      <c r="G205" s="47" t="s">
        <v>52</v>
      </c>
      <c r="H205" s="15"/>
      <c r="I205" s="46">
        <v>71000</v>
      </c>
    </row>
    <row r="206" spans="2:9" x14ac:dyDescent="0.2">
      <c r="B206" s="47">
        <v>3150</v>
      </c>
      <c r="C206" s="47" t="s">
        <v>21</v>
      </c>
      <c r="D206" s="48">
        <v>43760</v>
      </c>
      <c r="E206" s="47" t="s">
        <v>22</v>
      </c>
      <c r="F206" s="48">
        <v>46317</v>
      </c>
      <c r="G206" s="47" t="s">
        <v>52</v>
      </c>
      <c r="H206" s="15"/>
      <c r="I206" s="46">
        <v>6517.429999999993</v>
      </c>
    </row>
    <row r="207" spans="2:9" x14ac:dyDescent="0.2">
      <c r="B207" s="47">
        <v>3301</v>
      </c>
      <c r="C207" s="47" t="s">
        <v>21</v>
      </c>
      <c r="D207" s="48">
        <v>43781</v>
      </c>
      <c r="E207" s="47" t="s">
        <v>23</v>
      </c>
      <c r="F207" s="48">
        <v>46338</v>
      </c>
      <c r="G207" s="47" t="s">
        <v>52</v>
      </c>
      <c r="H207" s="15"/>
      <c r="I207" s="46">
        <v>71000</v>
      </c>
    </row>
    <row r="208" spans="2:9" x14ac:dyDescent="0.2">
      <c r="B208" s="47">
        <v>3301</v>
      </c>
      <c r="C208" s="47" t="s">
        <v>21</v>
      </c>
      <c r="D208" s="48">
        <v>43781</v>
      </c>
      <c r="E208" s="47" t="s">
        <v>22</v>
      </c>
      <c r="F208" s="48">
        <v>46338</v>
      </c>
      <c r="G208" s="47" t="s">
        <v>52</v>
      </c>
      <c r="H208" s="15"/>
      <c r="I208" s="46">
        <v>6553.05</v>
      </c>
    </row>
    <row r="209" spans="2:9" x14ac:dyDescent="0.2">
      <c r="B209" s="47">
        <v>1132459</v>
      </c>
      <c r="C209" s="47" t="s">
        <v>21</v>
      </c>
      <c r="D209" s="48">
        <v>45747</v>
      </c>
      <c r="E209" s="47" t="s">
        <v>22</v>
      </c>
      <c r="F209" s="48">
        <v>46477</v>
      </c>
      <c r="G209" s="47" t="s">
        <v>52</v>
      </c>
      <c r="H209" s="15"/>
      <c r="I209" s="46">
        <v>9026.52</v>
      </c>
    </row>
    <row r="210" spans="2:9" x14ac:dyDescent="0.2">
      <c r="B210" s="47">
        <v>1132459</v>
      </c>
      <c r="C210" s="47" t="s">
        <v>21</v>
      </c>
      <c r="D210" s="48">
        <v>45747</v>
      </c>
      <c r="E210" s="47" t="s">
        <v>23</v>
      </c>
      <c r="F210" s="48">
        <v>46477</v>
      </c>
      <c r="G210" s="47" t="s">
        <v>52</v>
      </c>
      <c r="H210" s="15"/>
      <c r="I210" s="46">
        <v>32268</v>
      </c>
    </row>
    <row r="211" spans="2:9" x14ac:dyDescent="0.2">
      <c r="B211" s="47">
        <v>1132501</v>
      </c>
      <c r="C211" s="47" t="s">
        <v>21</v>
      </c>
      <c r="D211" s="48">
        <v>45747</v>
      </c>
      <c r="E211" s="47" t="s">
        <v>22</v>
      </c>
      <c r="F211" s="48">
        <v>46477</v>
      </c>
      <c r="G211" s="47" t="s">
        <v>52</v>
      </c>
      <c r="H211" s="15"/>
      <c r="I211" s="46">
        <v>18129.13</v>
      </c>
    </row>
    <row r="212" spans="2:9" x14ac:dyDescent="0.2">
      <c r="B212" s="47">
        <v>1132501</v>
      </c>
      <c r="C212" s="47" t="s">
        <v>21</v>
      </c>
      <c r="D212" s="48">
        <v>45747</v>
      </c>
      <c r="E212" s="47" t="s">
        <v>23</v>
      </c>
      <c r="F212" s="48">
        <v>46477</v>
      </c>
      <c r="G212" s="47" t="s">
        <v>52</v>
      </c>
      <c r="H212" s="15"/>
      <c r="I212" s="46">
        <v>64808</v>
      </c>
    </row>
    <row r="213" spans="2:9" x14ac:dyDescent="0.2">
      <c r="B213" s="47">
        <v>1132508</v>
      </c>
      <c r="C213" s="47" t="s">
        <v>21</v>
      </c>
      <c r="D213" s="48">
        <v>45747</v>
      </c>
      <c r="E213" s="47" t="s">
        <v>22</v>
      </c>
      <c r="F213" s="48">
        <v>46477</v>
      </c>
      <c r="G213" s="47" t="s">
        <v>52</v>
      </c>
      <c r="H213" s="15"/>
      <c r="I213" s="46">
        <v>9020.18</v>
      </c>
    </row>
    <row r="214" spans="2:9" x14ac:dyDescent="0.2">
      <c r="B214" s="47">
        <v>1132508</v>
      </c>
      <c r="C214" s="47" t="s">
        <v>21</v>
      </c>
      <c r="D214" s="48">
        <v>45747</v>
      </c>
      <c r="E214" s="47" t="s">
        <v>23</v>
      </c>
      <c r="F214" s="48">
        <v>46477</v>
      </c>
      <c r="G214" s="47" t="s">
        <v>52</v>
      </c>
      <c r="H214" s="15"/>
      <c r="I214" s="46">
        <v>32245</v>
      </c>
    </row>
    <row r="215" spans="2:9" x14ac:dyDescent="0.2">
      <c r="B215" s="47">
        <v>1132348</v>
      </c>
      <c r="C215" s="47" t="s">
        <v>21</v>
      </c>
      <c r="D215" s="48">
        <v>45747</v>
      </c>
      <c r="E215" s="47" t="s">
        <v>22</v>
      </c>
      <c r="F215" s="48">
        <v>46477</v>
      </c>
      <c r="G215" s="47" t="s">
        <v>52</v>
      </c>
      <c r="H215" s="15"/>
      <c r="I215" s="46">
        <v>13680.01</v>
      </c>
    </row>
    <row r="216" spans="2:9" x14ac:dyDescent="0.2">
      <c r="B216" s="47">
        <v>1132348</v>
      </c>
      <c r="C216" s="47" t="s">
        <v>21</v>
      </c>
      <c r="D216" s="48">
        <v>45747</v>
      </c>
      <c r="E216" s="47" t="s">
        <v>23</v>
      </c>
      <c r="F216" s="48">
        <v>46477</v>
      </c>
      <c r="G216" s="47" t="s">
        <v>52</v>
      </c>
      <c r="H216" s="15"/>
      <c r="I216" s="46">
        <v>48904</v>
      </c>
    </row>
    <row r="217" spans="2:9" x14ac:dyDescent="0.2">
      <c r="B217" s="47">
        <v>1132412</v>
      </c>
      <c r="C217" s="47" t="s">
        <v>21</v>
      </c>
      <c r="D217" s="48">
        <v>45747</v>
      </c>
      <c r="E217" s="47" t="s">
        <v>22</v>
      </c>
      <c r="F217" s="48">
        <v>46477</v>
      </c>
      <c r="G217" s="47" t="s">
        <v>52</v>
      </c>
      <c r="H217" s="15"/>
      <c r="I217" s="46">
        <v>9594.7800000000007</v>
      </c>
    </row>
    <row r="218" spans="2:9" x14ac:dyDescent="0.2">
      <c r="B218" s="47">
        <v>1132412</v>
      </c>
      <c r="C218" s="47" t="s">
        <v>21</v>
      </c>
      <c r="D218" s="48">
        <v>45747</v>
      </c>
      <c r="E218" s="47" t="s">
        <v>23</v>
      </c>
      <c r="F218" s="48">
        <v>46477</v>
      </c>
      <c r="G218" s="47" t="s">
        <v>52</v>
      </c>
      <c r="H218" s="15"/>
      <c r="I218" s="46">
        <v>34299</v>
      </c>
    </row>
    <row r="219" spans="2:9" x14ac:dyDescent="0.2">
      <c r="B219" s="47">
        <v>1132415</v>
      </c>
      <c r="C219" s="47" t="s">
        <v>21</v>
      </c>
      <c r="D219" s="48">
        <v>45747</v>
      </c>
      <c r="E219" s="47" t="s">
        <v>22</v>
      </c>
      <c r="F219" s="48">
        <v>46477</v>
      </c>
      <c r="G219" s="47" t="s">
        <v>52</v>
      </c>
      <c r="H219" s="15"/>
      <c r="I219" s="46">
        <v>3564.73</v>
      </c>
    </row>
    <row r="220" spans="2:9" x14ac:dyDescent="0.2">
      <c r="B220" s="47">
        <v>1132415</v>
      </c>
      <c r="C220" s="47" t="s">
        <v>21</v>
      </c>
      <c r="D220" s="48">
        <v>45747</v>
      </c>
      <c r="E220" s="47" t="s">
        <v>23</v>
      </c>
      <c r="F220" s="48">
        <v>46477</v>
      </c>
      <c r="G220" s="47" t="s">
        <v>52</v>
      </c>
      <c r="H220" s="15"/>
      <c r="I220" s="46">
        <v>12743</v>
      </c>
    </row>
    <row r="221" spans="2:9" x14ac:dyDescent="0.2">
      <c r="B221" s="47">
        <v>1132421</v>
      </c>
      <c r="C221" s="47" t="s">
        <v>21</v>
      </c>
      <c r="D221" s="48">
        <v>45747</v>
      </c>
      <c r="E221" s="47" t="s">
        <v>22</v>
      </c>
      <c r="F221" s="48">
        <v>46477</v>
      </c>
      <c r="G221" s="47" t="s">
        <v>52</v>
      </c>
      <c r="H221" s="15"/>
      <c r="I221" s="46">
        <v>4997.2700000000004</v>
      </c>
    </row>
    <row r="222" spans="2:9" x14ac:dyDescent="0.2">
      <c r="B222" s="47">
        <v>1132421</v>
      </c>
      <c r="C222" s="47" t="s">
        <v>21</v>
      </c>
      <c r="D222" s="48">
        <v>45747</v>
      </c>
      <c r="E222" s="47" t="s">
        <v>23</v>
      </c>
      <c r="F222" s="48">
        <v>46477</v>
      </c>
      <c r="G222" s="47" t="s">
        <v>52</v>
      </c>
      <c r="H222" s="15"/>
      <c r="I222" s="46">
        <v>17864.5</v>
      </c>
    </row>
    <row r="223" spans="2:9" x14ac:dyDescent="0.2">
      <c r="B223" s="47">
        <v>1132431</v>
      </c>
      <c r="C223" s="47" t="s">
        <v>21</v>
      </c>
      <c r="D223" s="48">
        <v>45747</v>
      </c>
      <c r="E223" s="47" t="s">
        <v>22</v>
      </c>
      <c r="F223" s="48">
        <v>46477</v>
      </c>
      <c r="G223" s="47" t="s">
        <v>52</v>
      </c>
      <c r="H223" s="15"/>
      <c r="I223" s="46">
        <v>14408.79</v>
      </c>
    </row>
    <row r="224" spans="2:9" x14ac:dyDescent="0.2">
      <c r="B224" s="47">
        <v>1132431</v>
      </c>
      <c r="C224" s="47" t="s">
        <v>21</v>
      </c>
      <c r="D224" s="48">
        <v>45747</v>
      </c>
      <c r="E224" s="47" t="s">
        <v>23</v>
      </c>
      <c r="F224" s="48">
        <v>46477</v>
      </c>
      <c r="G224" s="47" t="s">
        <v>52</v>
      </c>
      <c r="H224" s="15"/>
      <c r="I224" s="46">
        <v>51509</v>
      </c>
    </row>
    <row r="225" spans="2:9" x14ac:dyDescent="0.2">
      <c r="B225" s="47">
        <v>1132433</v>
      </c>
      <c r="C225" s="47" t="s">
        <v>21</v>
      </c>
      <c r="D225" s="48">
        <v>45747</v>
      </c>
      <c r="E225" s="47" t="s">
        <v>22</v>
      </c>
      <c r="F225" s="48">
        <v>46477</v>
      </c>
      <c r="G225" s="47" t="s">
        <v>52</v>
      </c>
      <c r="H225" s="15"/>
      <c r="I225" s="46">
        <v>2977.55</v>
      </c>
    </row>
    <row r="226" spans="2:9" x14ac:dyDescent="0.2">
      <c r="B226" s="47">
        <v>1132433</v>
      </c>
      <c r="C226" s="47" t="s">
        <v>21</v>
      </c>
      <c r="D226" s="48">
        <v>45747</v>
      </c>
      <c r="E226" s="47" t="s">
        <v>23</v>
      </c>
      <c r="F226" s="48">
        <v>46477</v>
      </c>
      <c r="G226" s="47" t="s">
        <v>52</v>
      </c>
      <c r="H226" s="15"/>
      <c r="I226" s="46">
        <v>10644</v>
      </c>
    </row>
    <row r="227" spans="2:9" x14ac:dyDescent="0.2">
      <c r="B227" s="47">
        <v>1132435</v>
      </c>
      <c r="C227" s="47" t="s">
        <v>21</v>
      </c>
      <c r="D227" s="48">
        <v>45747</v>
      </c>
      <c r="E227" s="47" t="s">
        <v>22</v>
      </c>
      <c r="F227" s="48">
        <v>46477</v>
      </c>
      <c r="G227" s="47" t="s">
        <v>52</v>
      </c>
      <c r="H227" s="15"/>
      <c r="I227" s="46">
        <v>5913.46</v>
      </c>
    </row>
    <row r="228" spans="2:9" x14ac:dyDescent="0.2">
      <c r="B228" s="47">
        <v>1132435</v>
      </c>
      <c r="C228" s="47" t="s">
        <v>21</v>
      </c>
      <c r="D228" s="48">
        <v>45747</v>
      </c>
      <c r="E228" s="47" t="s">
        <v>23</v>
      </c>
      <c r="F228" s="48">
        <v>46477</v>
      </c>
      <c r="G228" s="47" t="s">
        <v>52</v>
      </c>
      <c r="H228" s="15"/>
      <c r="I228" s="46">
        <v>21139</v>
      </c>
    </row>
    <row r="229" spans="2:9" x14ac:dyDescent="0.2">
      <c r="B229" s="47">
        <v>1132441</v>
      </c>
      <c r="C229" s="47" t="s">
        <v>21</v>
      </c>
      <c r="D229" s="48">
        <v>45747</v>
      </c>
      <c r="E229" s="47" t="s">
        <v>22</v>
      </c>
      <c r="F229" s="48">
        <v>46477</v>
      </c>
      <c r="G229" s="47" t="s">
        <v>52</v>
      </c>
      <c r="H229" s="15"/>
      <c r="I229" s="46">
        <v>2956.76</v>
      </c>
    </row>
    <row r="230" spans="2:9" x14ac:dyDescent="0.2">
      <c r="B230" s="47">
        <v>1132441</v>
      </c>
      <c r="C230" s="47" t="s">
        <v>21</v>
      </c>
      <c r="D230" s="48">
        <v>45747</v>
      </c>
      <c r="E230" s="47" t="s">
        <v>23</v>
      </c>
      <c r="F230" s="48">
        <v>46477</v>
      </c>
      <c r="G230" s="47" t="s">
        <v>52</v>
      </c>
      <c r="H230" s="15"/>
      <c r="I230" s="46">
        <v>10569</v>
      </c>
    </row>
    <row r="231" spans="2:9" x14ac:dyDescent="0.2">
      <c r="B231" s="47">
        <v>1132444</v>
      </c>
      <c r="C231" s="47" t="s">
        <v>21</v>
      </c>
      <c r="D231" s="48">
        <v>45747</v>
      </c>
      <c r="E231" s="47" t="s">
        <v>22</v>
      </c>
      <c r="F231" s="48">
        <v>46477</v>
      </c>
      <c r="G231" s="47" t="s">
        <v>52</v>
      </c>
      <c r="H231" s="15"/>
      <c r="I231" s="46">
        <v>2956.76</v>
      </c>
    </row>
    <row r="232" spans="2:9" x14ac:dyDescent="0.2">
      <c r="B232" s="47">
        <v>1132444</v>
      </c>
      <c r="C232" s="47" t="s">
        <v>21</v>
      </c>
      <c r="D232" s="48">
        <v>45747</v>
      </c>
      <c r="E232" s="47" t="s">
        <v>23</v>
      </c>
      <c r="F232" s="48">
        <v>46477</v>
      </c>
      <c r="G232" s="47" t="s">
        <v>52</v>
      </c>
      <c r="H232" s="15"/>
      <c r="I232" s="46">
        <v>10569</v>
      </c>
    </row>
    <row r="233" spans="2:9" x14ac:dyDescent="0.2">
      <c r="B233" s="47">
        <v>1132451</v>
      </c>
      <c r="C233" s="47" t="s">
        <v>21</v>
      </c>
      <c r="D233" s="48">
        <v>45747</v>
      </c>
      <c r="E233" s="47" t="s">
        <v>22</v>
      </c>
      <c r="F233" s="48">
        <v>46477</v>
      </c>
      <c r="G233" s="47" t="s">
        <v>52</v>
      </c>
      <c r="H233" s="15"/>
      <c r="I233" s="46">
        <v>2956.76</v>
      </c>
    </row>
    <row r="234" spans="2:9" x14ac:dyDescent="0.2">
      <c r="B234" s="47">
        <v>1132451</v>
      </c>
      <c r="C234" s="47" t="s">
        <v>21</v>
      </c>
      <c r="D234" s="48">
        <v>45747</v>
      </c>
      <c r="E234" s="47" t="s">
        <v>23</v>
      </c>
      <c r="F234" s="48">
        <v>46477</v>
      </c>
      <c r="G234" s="47" t="s">
        <v>52</v>
      </c>
      <c r="H234" s="15"/>
      <c r="I234" s="46">
        <v>10569</v>
      </c>
    </row>
    <row r="235" spans="2:9" x14ac:dyDescent="0.2">
      <c r="B235" s="47">
        <v>1132466</v>
      </c>
      <c r="C235" s="47" t="s">
        <v>21</v>
      </c>
      <c r="D235" s="48">
        <v>45747</v>
      </c>
      <c r="E235" s="47" t="s">
        <v>22</v>
      </c>
      <c r="F235" s="48">
        <v>46477</v>
      </c>
      <c r="G235" s="47" t="s">
        <v>52</v>
      </c>
      <c r="H235" s="15"/>
      <c r="I235" s="46">
        <v>17823.61</v>
      </c>
    </row>
    <row r="236" spans="2:9" x14ac:dyDescent="0.2">
      <c r="B236" s="47">
        <v>1132466</v>
      </c>
      <c r="C236" s="47" t="s">
        <v>21</v>
      </c>
      <c r="D236" s="48">
        <v>45747</v>
      </c>
      <c r="E236" s="47" t="s">
        <v>23</v>
      </c>
      <c r="F236" s="48">
        <v>46477</v>
      </c>
      <c r="G236" s="47" t="s">
        <v>52</v>
      </c>
      <c r="H236" s="15"/>
      <c r="I236" s="46">
        <v>63716</v>
      </c>
    </row>
    <row r="237" spans="2:9" x14ac:dyDescent="0.2">
      <c r="B237" s="47">
        <v>1132474</v>
      </c>
      <c r="C237" s="47" t="s">
        <v>21</v>
      </c>
      <c r="D237" s="48">
        <v>45747</v>
      </c>
      <c r="E237" s="47" t="s">
        <v>22</v>
      </c>
      <c r="F237" s="48">
        <v>46477</v>
      </c>
      <c r="G237" s="47" t="s">
        <v>52</v>
      </c>
      <c r="H237" s="15"/>
      <c r="I237" s="46">
        <v>12493.17</v>
      </c>
    </row>
    <row r="238" spans="2:9" x14ac:dyDescent="0.2">
      <c r="B238" s="47">
        <v>1132474</v>
      </c>
      <c r="C238" s="47" t="s">
        <v>21</v>
      </c>
      <c r="D238" s="48">
        <v>45747</v>
      </c>
      <c r="E238" s="47" t="s">
        <v>23</v>
      </c>
      <c r="F238" s="48">
        <v>46477</v>
      </c>
      <c r="G238" s="47" t="s">
        <v>52</v>
      </c>
      <c r="H238" s="15"/>
      <c r="I238" s="46">
        <v>44661</v>
      </c>
    </row>
    <row r="239" spans="2:9" x14ac:dyDescent="0.2">
      <c r="B239" s="47">
        <v>1132486</v>
      </c>
      <c r="C239" s="47" t="s">
        <v>21</v>
      </c>
      <c r="D239" s="48">
        <v>45747</v>
      </c>
      <c r="E239" s="47" t="s">
        <v>22</v>
      </c>
      <c r="F239" s="48">
        <v>46477</v>
      </c>
      <c r="G239" s="47" t="s">
        <v>52</v>
      </c>
      <c r="H239" s="15"/>
      <c r="I239" s="46">
        <v>10696.5</v>
      </c>
    </row>
    <row r="240" spans="2:9" x14ac:dyDescent="0.2">
      <c r="B240" s="47">
        <v>1132486</v>
      </c>
      <c r="C240" s="47" t="s">
        <v>21</v>
      </c>
      <c r="D240" s="48">
        <v>45747</v>
      </c>
      <c r="E240" s="47" t="s">
        <v>23</v>
      </c>
      <c r="F240" s="48">
        <v>46477</v>
      </c>
      <c r="G240" s="47" t="s">
        <v>52</v>
      </c>
      <c r="H240" s="15"/>
      <c r="I240" s="46">
        <v>38238</v>
      </c>
    </row>
    <row r="241" spans="2:9" x14ac:dyDescent="0.2">
      <c r="B241" s="47">
        <v>1132494</v>
      </c>
      <c r="C241" s="47" t="s">
        <v>21</v>
      </c>
      <c r="D241" s="48">
        <v>45747</v>
      </c>
      <c r="E241" s="47" t="s">
        <v>22</v>
      </c>
      <c r="F241" s="48">
        <v>46477</v>
      </c>
      <c r="G241" s="47" t="s">
        <v>52</v>
      </c>
      <c r="H241" s="15"/>
      <c r="I241" s="46">
        <v>14995.07</v>
      </c>
    </row>
    <row r="242" spans="2:9" x14ac:dyDescent="0.2">
      <c r="B242" s="47">
        <v>1132494</v>
      </c>
      <c r="C242" s="47" t="s">
        <v>21</v>
      </c>
      <c r="D242" s="48">
        <v>45747</v>
      </c>
      <c r="E242" s="47" t="s">
        <v>23</v>
      </c>
      <c r="F242" s="48">
        <v>46477</v>
      </c>
      <c r="G242" s="47" t="s">
        <v>52</v>
      </c>
      <c r="H242" s="15"/>
      <c r="I242" s="46">
        <v>53605</v>
      </c>
    </row>
    <row r="243" spans="2:9" x14ac:dyDescent="0.2">
      <c r="B243" s="47">
        <v>1132498</v>
      </c>
      <c r="C243" s="47" t="s">
        <v>21</v>
      </c>
      <c r="D243" s="48">
        <v>45747</v>
      </c>
      <c r="E243" s="47" t="s">
        <v>22</v>
      </c>
      <c r="F243" s="48">
        <v>46477</v>
      </c>
      <c r="G243" s="47" t="s">
        <v>52</v>
      </c>
      <c r="H243" s="15"/>
      <c r="I243" s="46">
        <v>43235.79</v>
      </c>
    </row>
    <row r="244" spans="2:9" x14ac:dyDescent="0.2">
      <c r="B244" s="47">
        <v>1132498</v>
      </c>
      <c r="C244" s="47" t="s">
        <v>21</v>
      </c>
      <c r="D244" s="48">
        <v>45747</v>
      </c>
      <c r="E244" s="47" t="s">
        <v>23</v>
      </c>
      <c r="F244" s="48">
        <v>46477</v>
      </c>
      <c r="G244" s="47" t="s">
        <v>52</v>
      </c>
      <c r="H244" s="15"/>
      <c r="I244" s="46">
        <v>154561</v>
      </c>
    </row>
    <row r="245" spans="2:9" x14ac:dyDescent="0.2">
      <c r="B245" s="47">
        <v>1132514</v>
      </c>
      <c r="C245" s="47" t="s">
        <v>21</v>
      </c>
      <c r="D245" s="48">
        <v>45747</v>
      </c>
      <c r="E245" s="47" t="s">
        <v>22</v>
      </c>
      <c r="F245" s="48">
        <v>46477</v>
      </c>
      <c r="G245" s="47" t="s">
        <v>52</v>
      </c>
      <c r="H245" s="15"/>
      <c r="I245" s="46">
        <v>37573.230000000003</v>
      </c>
    </row>
    <row r="246" spans="2:9" x14ac:dyDescent="0.2">
      <c r="B246" s="47">
        <v>1132514</v>
      </c>
      <c r="C246" s="47" t="s">
        <v>21</v>
      </c>
      <c r="D246" s="48">
        <v>45747</v>
      </c>
      <c r="E246" s="47" t="s">
        <v>23</v>
      </c>
      <c r="F246" s="48">
        <v>46477</v>
      </c>
      <c r="G246" s="47" t="s">
        <v>52</v>
      </c>
      <c r="H246" s="15"/>
      <c r="I246" s="46">
        <v>134318</v>
      </c>
    </row>
    <row r="247" spans="2:9" x14ac:dyDescent="0.2">
      <c r="B247" s="47">
        <v>1132646</v>
      </c>
      <c r="C247" s="47" t="s">
        <v>21</v>
      </c>
      <c r="D247" s="48">
        <v>45747</v>
      </c>
      <c r="E247" s="47" t="s">
        <v>22</v>
      </c>
      <c r="F247" s="48">
        <v>46477</v>
      </c>
      <c r="G247" s="47" t="s">
        <v>52</v>
      </c>
      <c r="H247" s="15"/>
      <c r="I247" s="46">
        <v>8154.66</v>
      </c>
    </row>
    <row r="248" spans="2:9" x14ac:dyDescent="0.2">
      <c r="B248" s="47">
        <v>1132646</v>
      </c>
      <c r="C248" s="47" t="s">
        <v>21</v>
      </c>
      <c r="D248" s="48">
        <v>45747</v>
      </c>
      <c r="E248" s="47" t="s">
        <v>23</v>
      </c>
      <c r="F248" s="48">
        <v>46477</v>
      </c>
      <c r="G248" s="47" t="s">
        <v>52</v>
      </c>
      <c r="H248" s="15"/>
      <c r="I248" s="46">
        <v>29151</v>
      </c>
    </row>
    <row r="249" spans="2:9" x14ac:dyDescent="0.2">
      <c r="B249" s="47">
        <v>1143637</v>
      </c>
      <c r="C249" s="47" t="s">
        <v>21</v>
      </c>
      <c r="D249" s="48">
        <v>45756</v>
      </c>
      <c r="E249" s="47" t="s">
        <v>22</v>
      </c>
      <c r="F249" s="48">
        <v>46486</v>
      </c>
      <c r="G249" s="47" t="s">
        <v>52</v>
      </c>
      <c r="H249" s="15"/>
      <c r="I249" s="46">
        <v>84550.27</v>
      </c>
    </row>
    <row r="250" spans="2:9" x14ac:dyDescent="0.2">
      <c r="B250" s="47">
        <v>1143637</v>
      </c>
      <c r="C250" s="47" t="s">
        <v>21</v>
      </c>
      <c r="D250" s="48">
        <v>45756</v>
      </c>
      <c r="E250" s="47" t="s">
        <v>23</v>
      </c>
      <c r="F250" s="48">
        <v>46486</v>
      </c>
      <c r="G250" s="47" t="s">
        <v>52</v>
      </c>
      <c r="H250" s="15"/>
      <c r="I250" s="46">
        <v>302254</v>
      </c>
    </row>
    <row r="251" spans="2:9" x14ac:dyDescent="0.2">
      <c r="B251" s="47">
        <v>3150</v>
      </c>
      <c r="C251" s="47" t="s">
        <v>21</v>
      </c>
      <c r="D251" s="48">
        <v>43760</v>
      </c>
      <c r="E251" s="47" t="s">
        <v>22</v>
      </c>
      <c r="F251" s="48">
        <v>46499</v>
      </c>
      <c r="G251" s="47" t="s">
        <v>52</v>
      </c>
      <c r="H251" s="15"/>
      <c r="I251" s="46">
        <v>3307.96</v>
      </c>
    </row>
    <row r="252" spans="2:9" x14ac:dyDescent="0.2">
      <c r="B252" s="47">
        <v>3301</v>
      </c>
      <c r="C252" s="47" t="s">
        <v>21</v>
      </c>
      <c r="D252" s="48">
        <v>43781</v>
      </c>
      <c r="E252" s="47" t="s">
        <v>22</v>
      </c>
      <c r="F252" s="48">
        <v>46519</v>
      </c>
      <c r="G252" s="47" t="s">
        <v>52</v>
      </c>
      <c r="H252" s="15"/>
      <c r="I252" s="46">
        <v>3289.79</v>
      </c>
    </row>
    <row r="253" spans="2:9" x14ac:dyDescent="0.2">
      <c r="B253" s="47">
        <v>1132459</v>
      </c>
      <c r="C253" s="47" t="s">
        <v>21</v>
      </c>
      <c r="D253" s="48">
        <v>45747</v>
      </c>
      <c r="E253" s="47" t="s">
        <v>22</v>
      </c>
      <c r="F253" s="48">
        <v>46660</v>
      </c>
      <c r="G253" s="47" t="s">
        <v>52</v>
      </c>
      <c r="H253" s="15"/>
      <c r="I253" s="46">
        <v>7563.46</v>
      </c>
    </row>
    <row r="254" spans="2:9" x14ac:dyDescent="0.2">
      <c r="B254" s="47">
        <v>1132501</v>
      </c>
      <c r="C254" s="47" t="s">
        <v>21</v>
      </c>
      <c r="D254" s="48">
        <v>45747</v>
      </c>
      <c r="E254" s="47" t="s">
        <v>22</v>
      </c>
      <c r="F254" s="48">
        <v>46660</v>
      </c>
      <c r="G254" s="47" t="s">
        <v>52</v>
      </c>
      <c r="H254" s="15"/>
      <c r="I254" s="46">
        <v>15190.67</v>
      </c>
    </row>
    <row r="255" spans="2:9" x14ac:dyDescent="0.2">
      <c r="B255" s="47">
        <v>1132508</v>
      </c>
      <c r="C255" s="47" t="s">
        <v>21</v>
      </c>
      <c r="D255" s="48">
        <v>45747</v>
      </c>
      <c r="E255" s="47" t="s">
        <v>22</v>
      </c>
      <c r="F255" s="48">
        <v>46660</v>
      </c>
      <c r="G255" s="47" t="s">
        <v>52</v>
      </c>
      <c r="H255" s="15"/>
      <c r="I255" s="46">
        <v>7558.16</v>
      </c>
    </row>
    <row r="256" spans="2:9" x14ac:dyDescent="0.2">
      <c r="B256" s="47">
        <v>1132348</v>
      </c>
      <c r="C256" s="47" t="s">
        <v>21</v>
      </c>
      <c r="D256" s="48">
        <v>45747</v>
      </c>
      <c r="E256" s="47" t="s">
        <v>22</v>
      </c>
      <c r="F256" s="48">
        <v>46660</v>
      </c>
      <c r="G256" s="47" t="s">
        <v>52</v>
      </c>
      <c r="H256" s="15"/>
      <c r="I256" s="46">
        <v>11462.65</v>
      </c>
    </row>
    <row r="257" spans="2:9" x14ac:dyDescent="0.2">
      <c r="B257" s="47">
        <v>1132412</v>
      </c>
      <c r="C257" s="47" t="s">
        <v>21</v>
      </c>
      <c r="D257" s="48">
        <v>45747</v>
      </c>
      <c r="E257" s="47" t="s">
        <v>22</v>
      </c>
      <c r="F257" s="48">
        <v>46660</v>
      </c>
      <c r="G257" s="47" t="s">
        <v>52</v>
      </c>
      <c r="H257" s="15"/>
      <c r="I257" s="46">
        <v>8039.64</v>
      </c>
    </row>
    <row r="258" spans="2:9" x14ac:dyDescent="0.2">
      <c r="B258" s="47">
        <v>1132415</v>
      </c>
      <c r="C258" s="47" t="s">
        <v>21</v>
      </c>
      <c r="D258" s="48">
        <v>45747</v>
      </c>
      <c r="E258" s="47" t="s">
        <v>22</v>
      </c>
      <c r="F258" s="48">
        <v>46660</v>
      </c>
      <c r="G258" s="47" t="s">
        <v>52</v>
      </c>
      <c r="H258" s="15"/>
      <c r="I258" s="46">
        <v>2986.95</v>
      </c>
    </row>
    <row r="259" spans="2:9" x14ac:dyDescent="0.2">
      <c r="B259" s="47">
        <v>1132421</v>
      </c>
      <c r="C259" s="47" t="s">
        <v>21</v>
      </c>
      <c r="D259" s="48">
        <v>45747</v>
      </c>
      <c r="E259" s="47" t="s">
        <v>22</v>
      </c>
      <c r="F259" s="48">
        <v>46660</v>
      </c>
      <c r="G259" s="47" t="s">
        <v>52</v>
      </c>
      <c r="H259" s="15"/>
      <c r="I259" s="46">
        <v>4187.2700000000004</v>
      </c>
    </row>
    <row r="260" spans="2:9" x14ac:dyDescent="0.2">
      <c r="B260" s="47">
        <v>1132431</v>
      </c>
      <c r="C260" s="47" t="s">
        <v>21</v>
      </c>
      <c r="D260" s="48">
        <v>45747</v>
      </c>
      <c r="E260" s="47" t="s">
        <v>22</v>
      </c>
      <c r="F260" s="48">
        <v>46660</v>
      </c>
      <c r="G260" s="47" t="s">
        <v>52</v>
      </c>
      <c r="H260" s="15"/>
      <c r="I260" s="46">
        <v>12073.31</v>
      </c>
    </row>
    <row r="261" spans="2:9" x14ac:dyDescent="0.2">
      <c r="B261" s="47">
        <v>1132433</v>
      </c>
      <c r="C261" s="47" t="s">
        <v>21</v>
      </c>
      <c r="D261" s="48">
        <v>45747</v>
      </c>
      <c r="E261" s="47" t="s">
        <v>22</v>
      </c>
      <c r="F261" s="48">
        <v>46660</v>
      </c>
      <c r="G261" s="47" t="s">
        <v>52</v>
      </c>
      <c r="H261" s="15"/>
      <c r="I261" s="46">
        <v>2494.94</v>
      </c>
    </row>
    <row r="262" spans="2:9" x14ac:dyDescent="0.2">
      <c r="B262" s="47">
        <v>1132435</v>
      </c>
      <c r="C262" s="47" t="s">
        <v>21</v>
      </c>
      <c r="D262" s="48">
        <v>45747</v>
      </c>
      <c r="E262" s="47" t="s">
        <v>22</v>
      </c>
      <c r="F262" s="48">
        <v>46660</v>
      </c>
      <c r="G262" s="47" t="s">
        <v>52</v>
      </c>
      <c r="H262" s="15"/>
      <c r="I262" s="46">
        <v>4954.99</v>
      </c>
    </row>
    <row r="263" spans="2:9" x14ac:dyDescent="0.2">
      <c r="B263" s="47">
        <v>1132441</v>
      </c>
      <c r="C263" s="47" t="s">
        <v>21</v>
      </c>
      <c r="D263" s="48">
        <v>45747</v>
      </c>
      <c r="E263" s="47" t="s">
        <v>22</v>
      </c>
      <c r="F263" s="48">
        <v>46660</v>
      </c>
      <c r="G263" s="47" t="s">
        <v>52</v>
      </c>
      <c r="H263" s="15"/>
      <c r="I263" s="46">
        <v>2477.54</v>
      </c>
    </row>
    <row r="264" spans="2:9" x14ac:dyDescent="0.2">
      <c r="B264" s="47">
        <v>1132444</v>
      </c>
      <c r="C264" s="47" t="s">
        <v>21</v>
      </c>
      <c r="D264" s="48">
        <v>45747</v>
      </c>
      <c r="E264" s="47" t="s">
        <v>22</v>
      </c>
      <c r="F264" s="48">
        <v>46660</v>
      </c>
      <c r="G264" s="47" t="s">
        <v>52</v>
      </c>
      <c r="H264" s="15"/>
      <c r="I264" s="46">
        <v>2477.54</v>
      </c>
    </row>
    <row r="265" spans="2:9" x14ac:dyDescent="0.2">
      <c r="B265" s="47">
        <v>1132451</v>
      </c>
      <c r="C265" s="47" t="s">
        <v>21</v>
      </c>
      <c r="D265" s="48">
        <v>45747</v>
      </c>
      <c r="E265" s="47" t="s">
        <v>22</v>
      </c>
      <c r="F265" s="48">
        <v>46660</v>
      </c>
      <c r="G265" s="47" t="s">
        <v>52</v>
      </c>
      <c r="H265" s="15"/>
      <c r="I265" s="46">
        <v>2477.54</v>
      </c>
    </row>
    <row r="266" spans="2:9" x14ac:dyDescent="0.2">
      <c r="B266" s="47">
        <v>1132466</v>
      </c>
      <c r="C266" s="47" t="s">
        <v>21</v>
      </c>
      <c r="D266" s="48">
        <v>45747</v>
      </c>
      <c r="E266" s="47" t="s">
        <v>22</v>
      </c>
      <c r="F266" s="48">
        <v>46660</v>
      </c>
      <c r="G266" s="47" t="s">
        <v>52</v>
      </c>
      <c r="H266" s="15"/>
      <c r="I266" s="46">
        <v>14934.66</v>
      </c>
    </row>
    <row r="267" spans="2:9" x14ac:dyDescent="0.2">
      <c r="B267" s="47">
        <v>1132474</v>
      </c>
      <c r="C267" s="47" t="s">
        <v>21</v>
      </c>
      <c r="D267" s="48">
        <v>45747</v>
      </c>
      <c r="E267" s="47" t="s">
        <v>22</v>
      </c>
      <c r="F267" s="48">
        <v>46660</v>
      </c>
      <c r="G267" s="47" t="s">
        <v>52</v>
      </c>
      <c r="H267" s="15"/>
      <c r="I267" s="46">
        <v>10468.19</v>
      </c>
    </row>
    <row r="268" spans="2:9" x14ac:dyDescent="0.2">
      <c r="B268" s="47">
        <v>1132486</v>
      </c>
      <c r="C268" s="47" t="s">
        <v>21</v>
      </c>
      <c r="D268" s="48">
        <v>45747</v>
      </c>
      <c r="E268" s="47" t="s">
        <v>22</v>
      </c>
      <c r="F268" s="48">
        <v>46660</v>
      </c>
      <c r="G268" s="47" t="s">
        <v>52</v>
      </c>
      <c r="H268" s="15"/>
      <c r="I268" s="46">
        <v>8962.75</v>
      </c>
    </row>
    <row r="269" spans="2:9" x14ac:dyDescent="0.2">
      <c r="B269" s="47">
        <v>1132494</v>
      </c>
      <c r="C269" s="47" t="s">
        <v>21</v>
      </c>
      <c r="D269" s="48">
        <v>45747</v>
      </c>
      <c r="E269" s="47" t="s">
        <v>22</v>
      </c>
      <c r="F269" s="48">
        <v>46660</v>
      </c>
      <c r="G269" s="47" t="s">
        <v>52</v>
      </c>
      <c r="H269" s="15"/>
      <c r="I269" s="46">
        <v>12564.56</v>
      </c>
    </row>
    <row r="270" spans="2:9" x14ac:dyDescent="0.2">
      <c r="B270" s="47">
        <v>1132498</v>
      </c>
      <c r="C270" s="47" t="s">
        <v>21</v>
      </c>
      <c r="D270" s="48">
        <v>45747</v>
      </c>
      <c r="E270" s="47" t="s">
        <v>22</v>
      </c>
      <c r="F270" s="48">
        <v>46660</v>
      </c>
      <c r="G270" s="47" t="s">
        <v>52</v>
      </c>
      <c r="H270" s="15"/>
      <c r="I270" s="46">
        <v>36227.82</v>
      </c>
    </row>
    <row r="271" spans="2:9" x14ac:dyDescent="0.2">
      <c r="B271" s="47">
        <v>1132514</v>
      </c>
      <c r="C271" s="47" t="s">
        <v>21</v>
      </c>
      <c r="D271" s="48">
        <v>45747</v>
      </c>
      <c r="E271" s="47" t="s">
        <v>22</v>
      </c>
      <c r="F271" s="48">
        <v>46660</v>
      </c>
      <c r="G271" s="47" t="s">
        <v>52</v>
      </c>
      <c r="H271" s="15"/>
      <c r="I271" s="46">
        <v>31483.1</v>
      </c>
    </row>
    <row r="272" spans="2:9" x14ac:dyDescent="0.2">
      <c r="B272" s="47">
        <v>1132646</v>
      </c>
      <c r="C272" s="47" t="s">
        <v>21</v>
      </c>
      <c r="D272" s="48">
        <v>45747</v>
      </c>
      <c r="E272" s="47" t="s">
        <v>22</v>
      </c>
      <c r="F272" s="48">
        <v>46660</v>
      </c>
      <c r="G272" s="47" t="s">
        <v>52</v>
      </c>
      <c r="H272" s="15"/>
      <c r="I272" s="46">
        <v>6832.93</v>
      </c>
    </row>
    <row r="273" spans="2:9" x14ac:dyDescent="0.2">
      <c r="B273" s="47">
        <v>1143637</v>
      </c>
      <c r="C273" s="47" t="s">
        <v>21</v>
      </c>
      <c r="D273" s="48">
        <v>45756</v>
      </c>
      <c r="E273" s="47" t="s">
        <v>22</v>
      </c>
      <c r="F273" s="48">
        <v>46669</v>
      </c>
      <c r="G273" s="47" t="s">
        <v>52</v>
      </c>
      <c r="H273" s="15"/>
      <c r="I273" s="46">
        <v>70845.740000000005</v>
      </c>
    </row>
    <row r="274" spans="2:9" x14ac:dyDescent="0.2">
      <c r="B274" s="47">
        <v>3150</v>
      </c>
      <c r="C274" s="47" t="s">
        <v>21</v>
      </c>
      <c r="D274" s="48">
        <v>43760</v>
      </c>
      <c r="E274" s="47" t="s">
        <v>23</v>
      </c>
      <c r="F274" s="48">
        <v>46682</v>
      </c>
      <c r="G274" s="47" t="s">
        <v>52</v>
      </c>
      <c r="H274" s="15"/>
      <c r="I274" s="46">
        <v>74000</v>
      </c>
    </row>
    <row r="275" spans="2:9" x14ac:dyDescent="0.2">
      <c r="B275" s="47">
        <v>3150</v>
      </c>
      <c r="C275" s="47" t="s">
        <v>21</v>
      </c>
      <c r="D275" s="48">
        <v>43760</v>
      </c>
      <c r="E275" s="47" t="s">
        <v>22</v>
      </c>
      <c r="F275" s="48">
        <v>46682</v>
      </c>
      <c r="G275" s="47" t="s">
        <v>52</v>
      </c>
      <c r="H275" s="15"/>
      <c r="I275" s="46">
        <v>3326.1399999999994</v>
      </c>
    </row>
    <row r="276" spans="2:9" x14ac:dyDescent="0.2">
      <c r="B276" s="47">
        <v>3301</v>
      </c>
      <c r="C276" s="47" t="s">
        <v>21</v>
      </c>
      <c r="D276" s="48">
        <v>43781</v>
      </c>
      <c r="E276" s="47" t="s">
        <v>23</v>
      </c>
      <c r="F276" s="48">
        <v>46703</v>
      </c>
      <c r="G276" s="47" t="s">
        <v>52</v>
      </c>
      <c r="H276" s="15"/>
      <c r="I276" s="46">
        <v>74000</v>
      </c>
    </row>
    <row r="277" spans="2:9" x14ac:dyDescent="0.2">
      <c r="B277" s="47">
        <v>3301</v>
      </c>
      <c r="C277" s="47" t="s">
        <v>21</v>
      </c>
      <c r="D277" s="48">
        <v>43781</v>
      </c>
      <c r="E277" s="47" t="s">
        <v>22</v>
      </c>
      <c r="F277" s="48">
        <v>46703</v>
      </c>
      <c r="G277" s="47" t="s">
        <v>52</v>
      </c>
      <c r="H277" s="15"/>
      <c r="I277" s="46">
        <v>3344.31</v>
      </c>
    </row>
    <row r="278" spans="2:9" x14ac:dyDescent="0.2">
      <c r="B278" s="47">
        <v>1132459</v>
      </c>
      <c r="C278" s="47" t="s">
        <v>21</v>
      </c>
      <c r="D278" s="48">
        <v>45747</v>
      </c>
      <c r="E278" s="47" t="s">
        <v>22</v>
      </c>
      <c r="F278" s="48">
        <v>46843</v>
      </c>
      <c r="G278" s="47" t="s">
        <v>52</v>
      </c>
      <c r="H278" s="15"/>
      <c r="I278" s="46">
        <v>7563.46</v>
      </c>
    </row>
    <row r="279" spans="2:9" x14ac:dyDescent="0.2">
      <c r="B279" s="47">
        <v>1132459</v>
      </c>
      <c r="C279" s="47" t="s">
        <v>21</v>
      </c>
      <c r="D279" s="48">
        <v>45747</v>
      </c>
      <c r="E279" s="47" t="s">
        <v>23</v>
      </c>
      <c r="F279" s="48">
        <v>46843</v>
      </c>
      <c r="G279" s="47" t="s">
        <v>52</v>
      </c>
      <c r="H279" s="15"/>
      <c r="I279" s="46">
        <v>32268</v>
      </c>
    </row>
    <row r="280" spans="2:9" x14ac:dyDescent="0.2">
      <c r="B280" s="47">
        <v>1132501</v>
      </c>
      <c r="C280" s="47" t="s">
        <v>21</v>
      </c>
      <c r="D280" s="48">
        <v>45747</v>
      </c>
      <c r="E280" s="47" t="s">
        <v>22</v>
      </c>
      <c r="F280" s="48">
        <v>46843</v>
      </c>
      <c r="G280" s="47" t="s">
        <v>52</v>
      </c>
      <c r="H280" s="15"/>
      <c r="I280" s="46">
        <v>15190.67</v>
      </c>
    </row>
    <row r="281" spans="2:9" x14ac:dyDescent="0.2">
      <c r="B281" s="47">
        <v>1132501</v>
      </c>
      <c r="C281" s="47" t="s">
        <v>21</v>
      </c>
      <c r="D281" s="48">
        <v>45747</v>
      </c>
      <c r="E281" s="47" t="s">
        <v>23</v>
      </c>
      <c r="F281" s="48">
        <v>46843</v>
      </c>
      <c r="G281" s="47" t="s">
        <v>52</v>
      </c>
      <c r="H281" s="15"/>
      <c r="I281" s="46">
        <v>64808</v>
      </c>
    </row>
    <row r="282" spans="2:9" x14ac:dyDescent="0.2">
      <c r="B282" s="47">
        <v>1132508</v>
      </c>
      <c r="C282" s="47" t="s">
        <v>21</v>
      </c>
      <c r="D282" s="48">
        <v>45747</v>
      </c>
      <c r="E282" s="47" t="s">
        <v>22</v>
      </c>
      <c r="F282" s="48">
        <v>46843</v>
      </c>
      <c r="G282" s="47" t="s">
        <v>52</v>
      </c>
      <c r="H282" s="15"/>
      <c r="I282" s="46">
        <v>7558.16</v>
      </c>
    </row>
    <row r="283" spans="2:9" x14ac:dyDescent="0.2">
      <c r="B283" s="47">
        <v>1132508</v>
      </c>
      <c r="C283" s="47" t="s">
        <v>21</v>
      </c>
      <c r="D283" s="48">
        <v>45747</v>
      </c>
      <c r="E283" s="47" t="s">
        <v>23</v>
      </c>
      <c r="F283" s="48">
        <v>46843</v>
      </c>
      <c r="G283" s="47" t="s">
        <v>52</v>
      </c>
      <c r="H283" s="15"/>
      <c r="I283" s="46">
        <v>32245</v>
      </c>
    </row>
    <row r="284" spans="2:9" x14ac:dyDescent="0.2">
      <c r="B284" s="47">
        <v>1132348</v>
      </c>
      <c r="C284" s="47" t="s">
        <v>21</v>
      </c>
      <c r="D284" s="48">
        <v>45747</v>
      </c>
      <c r="E284" s="47" t="s">
        <v>22</v>
      </c>
      <c r="F284" s="48">
        <v>46843</v>
      </c>
      <c r="G284" s="47" t="s">
        <v>52</v>
      </c>
      <c r="H284" s="15"/>
      <c r="I284" s="46">
        <v>11462.65</v>
      </c>
    </row>
    <row r="285" spans="2:9" x14ac:dyDescent="0.2">
      <c r="B285" s="47">
        <v>1132348</v>
      </c>
      <c r="C285" s="47" t="s">
        <v>21</v>
      </c>
      <c r="D285" s="48">
        <v>45747</v>
      </c>
      <c r="E285" s="47" t="s">
        <v>23</v>
      </c>
      <c r="F285" s="48">
        <v>46843</v>
      </c>
      <c r="G285" s="47" t="s">
        <v>52</v>
      </c>
      <c r="H285" s="15"/>
      <c r="I285" s="46">
        <v>48904</v>
      </c>
    </row>
    <row r="286" spans="2:9" x14ac:dyDescent="0.2">
      <c r="B286" s="47">
        <v>1132412</v>
      </c>
      <c r="C286" s="47" t="s">
        <v>21</v>
      </c>
      <c r="D286" s="48">
        <v>45747</v>
      </c>
      <c r="E286" s="47" t="s">
        <v>22</v>
      </c>
      <c r="F286" s="48">
        <v>46843</v>
      </c>
      <c r="G286" s="47" t="s">
        <v>52</v>
      </c>
      <c r="H286" s="15"/>
      <c r="I286" s="46">
        <v>8039.64</v>
      </c>
    </row>
    <row r="287" spans="2:9" x14ac:dyDescent="0.2">
      <c r="B287" s="47">
        <v>1132412</v>
      </c>
      <c r="C287" s="47" t="s">
        <v>21</v>
      </c>
      <c r="D287" s="48">
        <v>45747</v>
      </c>
      <c r="E287" s="47" t="s">
        <v>23</v>
      </c>
      <c r="F287" s="48">
        <v>46843</v>
      </c>
      <c r="G287" s="47" t="s">
        <v>52</v>
      </c>
      <c r="H287" s="15"/>
      <c r="I287" s="46">
        <v>34299</v>
      </c>
    </row>
    <row r="288" spans="2:9" x14ac:dyDescent="0.2">
      <c r="B288" s="47">
        <v>1132415</v>
      </c>
      <c r="C288" s="47" t="s">
        <v>21</v>
      </c>
      <c r="D288" s="48">
        <v>45747</v>
      </c>
      <c r="E288" s="47" t="s">
        <v>22</v>
      </c>
      <c r="F288" s="48">
        <v>46843</v>
      </c>
      <c r="G288" s="47" t="s">
        <v>52</v>
      </c>
      <c r="H288" s="15"/>
      <c r="I288" s="46">
        <v>2986.95</v>
      </c>
    </row>
    <row r="289" spans="2:9" x14ac:dyDescent="0.2">
      <c r="B289" s="47">
        <v>1132415</v>
      </c>
      <c r="C289" s="47" t="s">
        <v>21</v>
      </c>
      <c r="D289" s="48">
        <v>45747</v>
      </c>
      <c r="E289" s="47" t="s">
        <v>23</v>
      </c>
      <c r="F289" s="48">
        <v>46843</v>
      </c>
      <c r="G289" s="47" t="s">
        <v>52</v>
      </c>
      <c r="H289" s="15"/>
      <c r="I289" s="46">
        <v>12743</v>
      </c>
    </row>
    <row r="290" spans="2:9" x14ac:dyDescent="0.2">
      <c r="B290" s="47">
        <v>1132421</v>
      </c>
      <c r="C290" s="47" t="s">
        <v>21</v>
      </c>
      <c r="D290" s="48">
        <v>45747</v>
      </c>
      <c r="E290" s="47" t="s">
        <v>22</v>
      </c>
      <c r="F290" s="48">
        <v>46843</v>
      </c>
      <c r="G290" s="47" t="s">
        <v>52</v>
      </c>
      <c r="H290" s="15"/>
      <c r="I290" s="46">
        <v>4187.2700000000004</v>
      </c>
    </row>
    <row r="291" spans="2:9" x14ac:dyDescent="0.2">
      <c r="B291" s="47">
        <v>1132421</v>
      </c>
      <c r="C291" s="47" t="s">
        <v>21</v>
      </c>
      <c r="D291" s="48">
        <v>45747</v>
      </c>
      <c r="E291" s="47" t="s">
        <v>23</v>
      </c>
      <c r="F291" s="48">
        <v>46843</v>
      </c>
      <c r="G291" s="47" t="s">
        <v>52</v>
      </c>
      <c r="H291" s="15"/>
      <c r="I291" s="46">
        <v>17864.5</v>
      </c>
    </row>
    <row r="292" spans="2:9" x14ac:dyDescent="0.2">
      <c r="B292" s="47">
        <v>1132431</v>
      </c>
      <c r="C292" s="47" t="s">
        <v>21</v>
      </c>
      <c r="D292" s="48">
        <v>45747</v>
      </c>
      <c r="E292" s="47" t="s">
        <v>22</v>
      </c>
      <c r="F292" s="48">
        <v>46843</v>
      </c>
      <c r="G292" s="47" t="s">
        <v>52</v>
      </c>
      <c r="H292" s="15"/>
      <c r="I292" s="46">
        <v>12073.31</v>
      </c>
    </row>
    <row r="293" spans="2:9" x14ac:dyDescent="0.2">
      <c r="B293" s="47">
        <v>1132431</v>
      </c>
      <c r="C293" s="47" t="s">
        <v>21</v>
      </c>
      <c r="D293" s="48">
        <v>45747</v>
      </c>
      <c r="E293" s="47" t="s">
        <v>23</v>
      </c>
      <c r="F293" s="48">
        <v>46843</v>
      </c>
      <c r="G293" s="47" t="s">
        <v>52</v>
      </c>
      <c r="H293" s="15"/>
      <c r="I293" s="46">
        <v>51509</v>
      </c>
    </row>
    <row r="294" spans="2:9" x14ac:dyDescent="0.2">
      <c r="B294" s="47">
        <v>1132433</v>
      </c>
      <c r="C294" s="47" t="s">
        <v>21</v>
      </c>
      <c r="D294" s="48">
        <v>45747</v>
      </c>
      <c r="E294" s="47" t="s">
        <v>22</v>
      </c>
      <c r="F294" s="48">
        <v>46843</v>
      </c>
      <c r="G294" s="47" t="s">
        <v>52</v>
      </c>
      <c r="H294" s="15"/>
      <c r="I294" s="46">
        <v>2494.94</v>
      </c>
    </row>
    <row r="295" spans="2:9" x14ac:dyDescent="0.2">
      <c r="B295" s="47">
        <v>1132433</v>
      </c>
      <c r="C295" s="47" t="s">
        <v>21</v>
      </c>
      <c r="D295" s="48">
        <v>45747</v>
      </c>
      <c r="E295" s="47" t="s">
        <v>23</v>
      </c>
      <c r="F295" s="48">
        <v>46843</v>
      </c>
      <c r="G295" s="47" t="s">
        <v>52</v>
      </c>
      <c r="H295" s="15"/>
      <c r="I295" s="46">
        <v>10644</v>
      </c>
    </row>
    <row r="296" spans="2:9" x14ac:dyDescent="0.2">
      <c r="B296" s="47">
        <v>1132435</v>
      </c>
      <c r="C296" s="47" t="s">
        <v>21</v>
      </c>
      <c r="D296" s="48">
        <v>45747</v>
      </c>
      <c r="E296" s="47" t="s">
        <v>22</v>
      </c>
      <c r="F296" s="48">
        <v>46843</v>
      </c>
      <c r="G296" s="47" t="s">
        <v>52</v>
      </c>
      <c r="H296" s="15"/>
      <c r="I296" s="46">
        <v>4954.99</v>
      </c>
    </row>
    <row r="297" spans="2:9" x14ac:dyDescent="0.2">
      <c r="B297" s="47">
        <v>1132435</v>
      </c>
      <c r="C297" s="47" t="s">
        <v>21</v>
      </c>
      <c r="D297" s="48">
        <v>45747</v>
      </c>
      <c r="E297" s="47" t="s">
        <v>23</v>
      </c>
      <c r="F297" s="48">
        <v>46843</v>
      </c>
      <c r="G297" s="47" t="s">
        <v>52</v>
      </c>
      <c r="H297" s="15"/>
      <c r="I297" s="46">
        <v>21139</v>
      </c>
    </row>
    <row r="298" spans="2:9" x14ac:dyDescent="0.2">
      <c r="B298" s="47">
        <v>1132441</v>
      </c>
      <c r="C298" s="47" t="s">
        <v>21</v>
      </c>
      <c r="D298" s="48">
        <v>45747</v>
      </c>
      <c r="E298" s="47" t="s">
        <v>22</v>
      </c>
      <c r="F298" s="48">
        <v>46843</v>
      </c>
      <c r="G298" s="47" t="s">
        <v>52</v>
      </c>
      <c r="H298" s="15"/>
      <c r="I298" s="46">
        <v>2477.54</v>
      </c>
    </row>
    <row r="299" spans="2:9" x14ac:dyDescent="0.2">
      <c r="B299" s="47">
        <v>1132441</v>
      </c>
      <c r="C299" s="47" t="s">
        <v>21</v>
      </c>
      <c r="D299" s="48">
        <v>45747</v>
      </c>
      <c r="E299" s="47" t="s">
        <v>23</v>
      </c>
      <c r="F299" s="48">
        <v>46843</v>
      </c>
      <c r="G299" s="47" t="s">
        <v>52</v>
      </c>
      <c r="H299" s="15"/>
      <c r="I299" s="46">
        <v>10569</v>
      </c>
    </row>
    <row r="300" spans="2:9" x14ac:dyDescent="0.2">
      <c r="B300" s="47">
        <v>1132444</v>
      </c>
      <c r="C300" s="47" t="s">
        <v>21</v>
      </c>
      <c r="D300" s="48">
        <v>45747</v>
      </c>
      <c r="E300" s="47" t="s">
        <v>22</v>
      </c>
      <c r="F300" s="48">
        <v>46843</v>
      </c>
      <c r="G300" s="47" t="s">
        <v>52</v>
      </c>
      <c r="H300" s="15"/>
      <c r="I300" s="46">
        <v>2477.54</v>
      </c>
    </row>
    <row r="301" spans="2:9" x14ac:dyDescent="0.2">
      <c r="B301" s="47">
        <v>1132444</v>
      </c>
      <c r="C301" s="47" t="s">
        <v>21</v>
      </c>
      <c r="D301" s="48">
        <v>45747</v>
      </c>
      <c r="E301" s="47" t="s">
        <v>23</v>
      </c>
      <c r="F301" s="48">
        <v>46843</v>
      </c>
      <c r="G301" s="47" t="s">
        <v>52</v>
      </c>
      <c r="H301" s="15"/>
      <c r="I301" s="46">
        <v>10569</v>
      </c>
    </row>
    <row r="302" spans="2:9" x14ac:dyDescent="0.2">
      <c r="B302" s="47">
        <v>1132451</v>
      </c>
      <c r="C302" s="47" t="s">
        <v>21</v>
      </c>
      <c r="D302" s="48">
        <v>45747</v>
      </c>
      <c r="E302" s="47" t="s">
        <v>22</v>
      </c>
      <c r="F302" s="48">
        <v>46843</v>
      </c>
      <c r="G302" s="47" t="s">
        <v>52</v>
      </c>
      <c r="H302" s="15"/>
      <c r="I302" s="46">
        <v>2477.54</v>
      </c>
    </row>
    <row r="303" spans="2:9" x14ac:dyDescent="0.2">
      <c r="B303" s="47">
        <v>1132451</v>
      </c>
      <c r="C303" s="47" t="s">
        <v>21</v>
      </c>
      <c r="D303" s="48">
        <v>45747</v>
      </c>
      <c r="E303" s="47" t="s">
        <v>23</v>
      </c>
      <c r="F303" s="48">
        <v>46843</v>
      </c>
      <c r="G303" s="47" t="s">
        <v>52</v>
      </c>
      <c r="H303" s="15"/>
      <c r="I303" s="46">
        <v>10569</v>
      </c>
    </row>
    <row r="304" spans="2:9" x14ac:dyDescent="0.2">
      <c r="B304" s="47">
        <v>1132466</v>
      </c>
      <c r="C304" s="47" t="s">
        <v>21</v>
      </c>
      <c r="D304" s="48">
        <v>45747</v>
      </c>
      <c r="E304" s="47" t="s">
        <v>22</v>
      </c>
      <c r="F304" s="48">
        <v>46843</v>
      </c>
      <c r="G304" s="47" t="s">
        <v>52</v>
      </c>
      <c r="H304" s="15"/>
      <c r="I304" s="46">
        <v>14934.66</v>
      </c>
    </row>
    <row r="305" spans="2:9" x14ac:dyDescent="0.2">
      <c r="B305" s="47">
        <v>1132466</v>
      </c>
      <c r="C305" s="47" t="s">
        <v>21</v>
      </c>
      <c r="D305" s="48">
        <v>45747</v>
      </c>
      <c r="E305" s="47" t="s">
        <v>23</v>
      </c>
      <c r="F305" s="48">
        <v>46843</v>
      </c>
      <c r="G305" s="47" t="s">
        <v>52</v>
      </c>
      <c r="H305" s="15"/>
      <c r="I305" s="46">
        <v>63716</v>
      </c>
    </row>
    <row r="306" spans="2:9" x14ac:dyDescent="0.2">
      <c r="B306" s="47">
        <v>1132474</v>
      </c>
      <c r="C306" s="47" t="s">
        <v>21</v>
      </c>
      <c r="D306" s="48">
        <v>45747</v>
      </c>
      <c r="E306" s="47" t="s">
        <v>22</v>
      </c>
      <c r="F306" s="48">
        <v>46843</v>
      </c>
      <c r="G306" s="47" t="s">
        <v>52</v>
      </c>
      <c r="H306" s="15"/>
      <c r="I306" s="46">
        <v>10468.19</v>
      </c>
    </row>
    <row r="307" spans="2:9" x14ac:dyDescent="0.2">
      <c r="B307" s="47">
        <v>1132474</v>
      </c>
      <c r="C307" s="47" t="s">
        <v>21</v>
      </c>
      <c r="D307" s="48">
        <v>45747</v>
      </c>
      <c r="E307" s="47" t="s">
        <v>23</v>
      </c>
      <c r="F307" s="48">
        <v>46843</v>
      </c>
      <c r="G307" s="47" t="s">
        <v>52</v>
      </c>
      <c r="H307" s="15"/>
      <c r="I307" s="46">
        <v>44661</v>
      </c>
    </row>
    <row r="308" spans="2:9" x14ac:dyDescent="0.2">
      <c r="B308" s="47">
        <v>1132486</v>
      </c>
      <c r="C308" s="47" t="s">
        <v>21</v>
      </c>
      <c r="D308" s="48">
        <v>45747</v>
      </c>
      <c r="E308" s="47" t="s">
        <v>22</v>
      </c>
      <c r="F308" s="48">
        <v>46843</v>
      </c>
      <c r="G308" s="47" t="s">
        <v>52</v>
      </c>
      <c r="H308" s="15"/>
      <c r="I308" s="46">
        <v>8962.75</v>
      </c>
    </row>
    <row r="309" spans="2:9" x14ac:dyDescent="0.2">
      <c r="B309" s="47">
        <v>1132486</v>
      </c>
      <c r="C309" s="47" t="s">
        <v>21</v>
      </c>
      <c r="D309" s="48">
        <v>45747</v>
      </c>
      <c r="E309" s="47" t="s">
        <v>23</v>
      </c>
      <c r="F309" s="48">
        <v>46843</v>
      </c>
      <c r="G309" s="47" t="s">
        <v>52</v>
      </c>
      <c r="H309" s="15"/>
      <c r="I309" s="46">
        <v>38238</v>
      </c>
    </row>
    <row r="310" spans="2:9" x14ac:dyDescent="0.2">
      <c r="B310" s="47">
        <v>1132494</v>
      </c>
      <c r="C310" s="47" t="s">
        <v>21</v>
      </c>
      <c r="D310" s="48">
        <v>45747</v>
      </c>
      <c r="E310" s="47" t="s">
        <v>22</v>
      </c>
      <c r="F310" s="48">
        <v>46843</v>
      </c>
      <c r="G310" s="47" t="s">
        <v>52</v>
      </c>
      <c r="H310" s="15"/>
      <c r="I310" s="46">
        <v>12564.56</v>
      </c>
    </row>
    <row r="311" spans="2:9" x14ac:dyDescent="0.2">
      <c r="B311" s="47">
        <v>1132494</v>
      </c>
      <c r="C311" s="47" t="s">
        <v>21</v>
      </c>
      <c r="D311" s="48">
        <v>45747</v>
      </c>
      <c r="E311" s="47" t="s">
        <v>23</v>
      </c>
      <c r="F311" s="48">
        <v>46843</v>
      </c>
      <c r="G311" s="47" t="s">
        <v>52</v>
      </c>
      <c r="H311" s="15"/>
      <c r="I311" s="46">
        <v>53605</v>
      </c>
    </row>
    <row r="312" spans="2:9" x14ac:dyDescent="0.2">
      <c r="B312" s="47">
        <v>1132498</v>
      </c>
      <c r="C312" s="47" t="s">
        <v>21</v>
      </c>
      <c r="D312" s="48">
        <v>45747</v>
      </c>
      <c r="E312" s="47" t="s">
        <v>22</v>
      </c>
      <c r="F312" s="48">
        <v>46843</v>
      </c>
      <c r="G312" s="47" t="s">
        <v>52</v>
      </c>
      <c r="H312" s="15"/>
      <c r="I312" s="46">
        <v>36227.82</v>
      </c>
    </row>
    <row r="313" spans="2:9" x14ac:dyDescent="0.2">
      <c r="B313" s="47">
        <v>1132498</v>
      </c>
      <c r="C313" s="47" t="s">
        <v>21</v>
      </c>
      <c r="D313" s="48">
        <v>45747</v>
      </c>
      <c r="E313" s="47" t="s">
        <v>23</v>
      </c>
      <c r="F313" s="48">
        <v>46843</v>
      </c>
      <c r="G313" s="47" t="s">
        <v>52</v>
      </c>
      <c r="H313" s="15"/>
      <c r="I313" s="46">
        <v>154561</v>
      </c>
    </row>
    <row r="314" spans="2:9" x14ac:dyDescent="0.2">
      <c r="B314" s="47">
        <v>1132514</v>
      </c>
      <c r="C314" s="47" t="s">
        <v>21</v>
      </c>
      <c r="D314" s="48">
        <v>45747</v>
      </c>
      <c r="E314" s="47" t="s">
        <v>22</v>
      </c>
      <c r="F314" s="48">
        <v>46843</v>
      </c>
      <c r="G314" s="47" t="s">
        <v>52</v>
      </c>
      <c r="H314" s="15"/>
      <c r="I314" s="46">
        <v>31483.1</v>
      </c>
    </row>
    <row r="315" spans="2:9" x14ac:dyDescent="0.2">
      <c r="B315" s="47">
        <v>1132514</v>
      </c>
      <c r="C315" s="47" t="s">
        <v>21</v>
      </c>
      <c r="D315" s="48">
        <v>45747</v>
      </c>
      <c r="E315" s="47" t="s">
        <v>23</v>
      </c>
      <c r="F315" s="48">
        <v>46843</v>
      </c>
      <c r="G315" s="47" t="s">
        <v>52</v>
      </c>
      <c r="H315" s="15"/>
      <c r="I315" s="46">
        <v>134318</v>
      </c>
    </row>
    <row r="316" spans="2:9" x14ac:dyDescent="0.2">
      <c r="B316" s="47">
        <v>1132646</v>
      </c>
      <c r="C316" s="47" t="s">
        <v>21</v>
      </c>
      <c r="D316" s="48">
        <v>45747</v>
      </c>
      <c r="E316" s="47" t="s">
        <v>22</v>
      </c>
      <c r="F316" s="48">
        <v>46843</v>
      </c>
      <c r="G316" s="47" t="s">
        <v>52</v>
      </c>
      <c r="H316" s="15"/>
      <c r="I316" s="46">
        <v>6832.93</v>
      </c>
    </row>
    <row r="317" spans="2:9" x14ac:dyDescent="0.2">
      <c r="B317" s="47">
        <v>1132646</v>
      </c>
      <c r="C317" s="47" t="s">
        <v>21</v>
      </c>
      <c r="D317" s="48">
        <v>45747</v>
      </c>
      <c r="E317" s="47" t="s">
        <v>23</v>
      </c>
      <c r="F317" s="48">
        <v>46843</v>
      </c>
      <c r="G317" s="47" t="s">
        <v>52</v>
      </c>
      <c r="H317" s="15"/>
      <c r="I317" s="46">
        <v>29151</v>
      </c>
    </row>
    <row r="318" spans="2:9" x14ac:dyDescent="0.2">
      <c r="B318" s="47">
        <v>1143637</v>
      </c>
      <c r="C318" s="47" t="s">
        <v>21</v>
      </c>
      <c r="D318" s="48">
        <v>45756</v>
      </c>
      <c r="E318" s="47" t="s">
        <v>22</v>
      </c>
      <c r="F318" s="48">
        <v>46852</v>
      </c>
      <c r="G318" s="47" t="s">
        <v>52</v>
      </c>
      <c r="H318" s="15"/>
      <c r="I318" s="46">
        <v>70845.740000000005</v>
      </c>
    </row>
    <row r="319" spans="2:9" x14ac:dyDescent="0.2">
      <c r="B319" s="47">
        <v>1143637</v>
      </c>
      <c r="C319" s="47" t="s">
        <v>21</v>
      </c>
      <c r="D319" s="48">
        <v>45756</v>
      </c>
      <c r="E319" s="47" t="s">
        <v>23</v>
      </c>
      <c r="F319" s="48">
        <v>46852</v>
      </c>
      <c r="G319" s="47" t="s">
        <v>52</v>
      </c>
      <c r="H319" s="15"/>
      <c r="I319" s="46">
        <v>302254</v>
      </c>
    </row>
    <row r="320" spans="2:9" x14ac:dyDescent="0.2">
      <c r="B320" s="47">
        <v>1132459</v>
      </c>
      <c r="C320" s="47" t="s">
        <v>21</v>
      </c>
      <c r="D320" s="48">
        <v>45747</v>
      </c>
      <c r="E320" s="47" t="s">
        <v>22</v>
      </c>
      <c r="F320" s="48">
        <v>47026</v>
      </c>
      <c r="G320" s="47" t="s">
        <v>52</v>
      </c>
      <c r="H320" s="15"/>
      <c r="I320" s="46">
        <v>6050.79</v>
      </c>
    </row>
    <row r="321" spans="2:9" x14ac:dyDescent="0.2">
      <c r="B321" s="47">
        <v>1132501</v>
      </c>
      <c r="C321" s="47" t="s">
        <v>21</v>
      </c>
      <c r="D321" s="48">
        <v>45747</v>
      </c>
      <c r="E321" s="47" t="s">
        <v>22</v>
      </c>
      <c r="F321" s="48">
        <v>47026</v>
      </c>
      <c r="G321" s="47" t="s">
        <v>52</v>
      </c>
      <c r="H321" s="15"/>
      <c r="I321" s="46">
        <v>12152.59</v>
      </c>
    </row>
    <row r="322" spans="2:9" x14ac:dyDescent="0.2">
      <c r="B322" s="47">
        <v>1132508</v>
      </c>
      <c r="C322" s="47" t="s">
        <v>21</v>
      </c>
      <c r="D322" s="48">
        <v>45747</v>
      </c>
      <c r="E322" s="47" t="s">
        <v>22</v>
      </c>
      <c r="F322" s="48">
        <v>47026</v>
      </c>
      <c r="G322" s="47" t="s">
        <v>52</v>
      </c>
      <c r="H322" s="15"/>
      <c r="I322" s="46">
        <v>6046.57</v>
      </c>
    </row>
    <row r="323" spans="2:9" x14ac:dyDescent="0.2">
      <c r="B323" s="47">
        <v>1132348</v>
      </c>
      <c r="C323" s="47" t="s">
        <v>21</v>
      </c>
      <c r="D323" s="48">
        <v>45747</v>
      </c>
      <c r="E323" s="47" t="s">
        <v>22</v>
      </c>
      <c r="F323" s="48">
        <v>47026</v>
      </c>
      <c r="G323" s="47" t="s">
        <v>52</v>
      </c>
      <c r="H323" s="15"/>
      <c r="I323" s="46">
        <v>9170.1299999999992</v>
      </c>
    </row>
    <row r="324" spans="2:9" x14ac:dyDescent="0.2">
      <c r="B324" s="47">
        <v>1132412</v>
      </c>
      <c r="C324" s="47" t="s">
        <v>21</v>
      </c>
      <c r="D324" s="48">
        <v>45747</v>
      </c>
      <c r="E324" s="47" t="s">
        <v>22</v>
      </c>
      <c r="F324" s="48">
        <v>47026</v>
      </c>
      <c r="G324" s="47" t="s">
        <v>52</v>
      </c>
      <c r="H324" s="15"/>
      <c r="I324" s="46">
        <v>6431.76</v>
      </c>
    </row>
    <row r="325" spans="2:9" x14ac:dyDescent="0.2">
      <c r="B325" s="47">
        <v>1132415</v>
      </c>
      <c r="C325" s="47" t="s">
        <v>21</v>
      </c>
      <c r="D325" s="48">
        <v>45747</v>
      </c>
      <c r="E325" s="47" t="s">
        <v>22</v>
      </c>
      <c r="F325" s="48">
        <v>47026</v>
      </c>
      <c r="G325" s="47" t="s">
        <v>52</v>
      </c>
      <c r="H325" s="15"/>
      <c r="I325" s="46">
        <v>2389.59</v>
      </c>
    </row>
    <row r="326" spans="2:9" x14ac:dyDescent="0.2">
      <c r="B326" s="47">
        <v>1132421</v>
      </c>
      <c r="C326" s="47" t="s">
        <v>21</v>
      </c>
      <c r="D326" s="48">
        <v>45747</v>
      </c>
      <c r="E326" s="47" t="s">
        <v>22</v>
      </c>
      <c r="F326" s="48">
        <v>47026</v>
      </c>
      <c r="G326" s="47" t="s">
        <v>52</v>
      </c>
      <c r="H326" s="15"/>
      <c r="I326" s="46">
        <v>3349.82</v>
      </c>
    </row>
    <row r="327" spans="2:9" x14ac:dyDescent="0.2">
      <c r="B327" s="47">
        <v>1132431</v>
      </c>
      <c r="C327" s="47" t="s">
        <v>21</v>
      </c>
      <c r="D327" s="48">
        <v>45747</v>
      </c>
      <c r="E327" s="47" t="s">
        <v>22</v>
      </c>
      <c r="F327" s="48">
        <v>47026</v>
      </c>
      <c r="G327" s="47" t="s">
        <v>52</v>
      </c>
      <c r="H327" s="15"/>
      <c r="I327" s="46">
        <v>9658.67</v>
      </c>
    </row>
    <row r="328" spans="2:9" x14ac:dyDescent="0.2">
      <c r="B328" s="47">
        <v>1132433</v>
      </c>
      <c r="C328" s="47" t="s">
        <v>21</v>
      </c>
      <c r="D328" s="48">
        <v>45747</v>
      </c>
      <c r="E328" s="47" t="s">
        <v>22</v>
      </c>
      <c r="F328" s="48">
        <v>47026</v>
      </c>
      <c r="G328" s="47" t="s">
        <v>52</v>
      </c>
      <c r="H328" s="15"/>
      <c r="I328" s="46">
        <v>1995.97</v>
      </c>
    </row>
    <row r="329" spans="2:9" x14ac:dyDescent="0.2">
      <c r="B329" s="47">
        <v>1132435</v>
      </c>
      <c r="C329" s="47" t="s">
        <v>21</v>
      </c>
      <c r="D329" s="48">
        <v>45747</v>
      </c>
      <c r="E329" s="47" t="s">
        <v>22</v>
      </c>
      <c r="F329" s="48">
        <v>47026</v>
      </c>
      <c r="G329" s="47" t="s">
        <v>52</v>
      </c>
      <c r="H329" s="15"/>
      <c r="I329" s="46">
        <v>3964.04</v>
      </c>
    </row>
    <row r="330" spans="2:9" x14ac:dyDescent="0.2">
      <c r="B330" s="47">
        <v>1132441</v>
      </c>
      <c r="C330" s="47" t="s">
        <v>21</v>
      </c>
      <c r="D330" s="48">
        <v>45747</v>
      </c>
      <c r="E330" s="47" t="s">
        <v>22</v>
      </c>
      <c r="F330" s="48">
        <v>47026</v>
      </c>
      <c r="G330" s="47" t="s">
        <v>52</v>
      </c>
      <c r="H330" s="15"/>
      <c r="I330" s="46">
        <v>1982.09</v>
      </c>
    </row>
    <row r="331" spans="2:9" x14ac:dyDescent="0.2">
      <c r="B331" s="47">
        <v>1132444</v>
      </c>
      <c r="C331" s="47" t="s">
        <v>21</v>
      </c>
      <c r="D331" s="48">
        <v>45747</v>
      </c>
      <c r="E331" s="47" t="s">
        <v>22</v>
      </c>
      <c r="F331" s="48">
        <v>47026</v>
      </c>
      <c r="G331" s="47" t="s">
        <v>52</v>
      </c>
      <c r="H331" s="15"/>
      <c r="I331" s="46">
        <v>1982.09</v>
      </c>
    </row>
    <row r="332" spans="2:9" x14ac:dyDescent="0.2">
      <c r="B332" s="47">
        <v>1132451</v>
      </c>
      <c r="C332" s="47" t="s">
        <v>21</v>
      </c>
      <c r="D332" s="48">
        <v>45747</v>
      </c>
      <c r="E332" s="47" t="s">
        <v>22</v>
      </c>
      <c r="F332" s="48">
        <v>47026</v>
      </c>
      <c r="G332" s="47" t="s">
        <v>52</v>
      </c>
      <c r="H332" s="15"/>
      <c r="I332" s="46">
        <v>1982.09</v>
      </c>
    </row>
    <row r="333" spans="2:9" x14ac:dyDescent="0.2">
      <c r="B333" s="47">
        <v>1132466</v>
      </c>
      <c r="C333" s="47" t="s">
        <v>21</v>
      </c>
      <c r="D333" s="48">
        <v>45747</v>
      </c>
      <c r="E333" s="47" t="s">
        <v>22</v>
      </c>
      <c r="F333" s="48">
        <v>47026</v>
      </c>
      <c r="G333" s="47" t="s">
        <v>52</v>
      </c>
      <c r="H333" s="15"/>
      <c r="I333" s="46">
        <v>11947.77</v>
      </c>
    </row>
    <row r="334" spans="2:9" x14ac:dyDescent="0.2">
      <c r="B334" s="47">
        <v>1132474</v>
      </c>
      <c r="C334" s="47" t="s">
        <v>21</v>
      </c>
      <c r="D334" s="48">
        <v>45747</v>
      </c>
      <c r="E334" s="47" t="s">
        <v>22</v>
      </c>
      <c r="F334" s="48">
        <v>47026</v>
      </c>
      <c r="G334" s="47" t="s">
        <v>52</v>
      </c>
      <c r="H334" s="15"/>
      <c r="I334" s="46">
        <v>8374.56</v>
      </c>
    </row>
    <row r="335" spans="2:9" x14ac:dyDescent="0.2">
      <c r="B335" s="47">
        <v>1132486</v>
      </c>
      <c r="C335" s="47" t="s">
        <v>21</v>
      </c>
      <c r="D335" s="48">
        <v>45747</v>
      </c>
      <c r="E335" s="47" t="s">
        <v>22</v>
      </c>
      <c r="F335" s="48">
        <v>47026</v>
      </c>
      <c r="G335" s="47" t="s">
        <v>52</v>
      </c>
      <c r="H335" s="15"/>
      <c r="I335" s="46">
        <v>7170.22</v>
      </c>
    </row>
    <row r="336" spans="2:9" x14ac:dyDescent="0.2">
      <c r="B336" s="47">
        <v>1132494</v>
      </c>
      <c r="C336" s="47" t="s">
        <v>21</v>
      </c>
      <c r="D336" s="48">
        <v>45747</v>
      </c>
      <c r="E336" s="47" t="s">
        <v>22</v>
      </c>
      <c r="F336" s="48">
        <v>47026</v>
      </c>
      <c r="G336" s="47" t="s">
        <v>52</v>
      </c>
      <c r="H336" s="15"/>
      <c r="I336" s="46">
        <v>10051.66</v>
      </c>
    </row>
    <row r="337" spans="2:9" x14ac:dyDescent="0.2">
      <c r="B337" s="47">
        <v>1132498</v>
      </c>
      <c r="C337" s="47" t="s">
        <v>21</v>
      </c>
      <c r="D337" s="48">
        <v>45747</v>
      </c>
      <c r="E337" s="47" t="s">
        <v>22</v>
      </c>
      <c r="F337" s="48">
        <v>47026</v>
      </c>
      <c r="G337" s="47" t="s">
        <v>52</v>
      </c>
      <c r="H337" s="15"/>
      <c r="I337" s="46">
        <v>28982.29</v>
      </c>
    </row>
    <row r="338" spans="2:9" x14ac:dyDescent="0.2">
      <c r="B338" s="47">
        <v>1132514</v>
      </c>
      <c r="C338" s="47" t="s">
        <v>21</v>
      </c>
      <c r="D338" s="48">
        <v>45747</v>
      </c>
      <c r="E338" s="47" t="s">
        <v>22</v>
      </c>
      <c r="F338" s="48">
        <v>47026</v>
      </c>
      <c r="G338" s="47" t="s">
        <v>52</v>
      </c>
      <c r="H338" s="15"/>
      <c r="I338" s="46">
        <v>25186.54</v>
      </c>
    </row>
    <row r="339" spans="2:9" x14ac:dyDescent="0.2">
      <c r="B339" s="47">
        <v>1132646</v>
      </c>
      <c r="C339" s="47" t="s">
        <v>21</v>
      </c>
      <c r="D339" s="48">
        <v>45747</v>
      </c>
      <c r="E339" s="47" t="s">
        <v>22</v>
      </c>
      <c r="F339" s="48">
        <v>47026</v>
      </c>
      <c r="G339" s="47" t="s">
        <v>52</v>
      </c>
      <c r="H339" s="15"/>
      <c r="I339" s="46">
        <v>5466.38</v>
      </c>
    </row>
    <row r="340" spans="2:9" x14ac:dyDescent="0.2">
      <c r="B340" s="47">
        <v>1143637</v>
      </c>
      <c r="C340" s="47" t="s">
        <v>21</v>
      </c>
      <c r="D340" s="48">
        <v>45756</v>
      </c>
      <c r="E340" s="47" t="s">
        <v>22</v>
      </c>
      <c r="F340" s="48">
        <v>47035</v>
      </c>
      <c r="G340" s="47" t="s">
        <v>52</v>
      </c>
      <c r="H340" s="15"/>
      <c r="I340" s="46">
        <v>56676.65</v>
      </c>
    </row>
    <row r="341" spans="2:9" x14ac:dyDescent="0.2">
      <c r="B341" s="47">
        <v>1132459</v>
      </c>
      <c r="C341" s="47" t="s">
        <v>21</v>
      </c>
      <c r="D341" s="48">
        <v>45747</v>
      </c>
      <c r="E341" s="47" t="s">
        <v>22</v>
      </c>
      <c r="F341" s="48">
        <v>47208</v>
      </c>
      <c r="G341" s="47" t="s">
        <v>52</v>
      </c>
      <c r="H341" s="15"/>
      <c r="I341" s="46">
        <v>6017.73</v>
      </c>
    </row>
    <row r="342" spans="2:9" x14ac:dyDescent="0.2">
      <c r="B342" s="47">
        <v>1132459</v>
      </c>
      <c r="C342" s="47" t="s">
        <v>21</v>
      </c>
      <c r="D342" s="48">
        <v>45747</v>
      </c>
      <c r="E342" s="47" t="s">
        <v>23</v>
      </c>
      <c r="F342" s="48">
        <v>47208</v>
      </c>
      <c r="G342" s="47" t="s">
        <v>52</v>
      </c>
      <c r="H342" s="15"/>
      <c r="I342" s="46">
        <v>32268</v>
      </c>
    </row>
    <row r="343" spans="2:9" x14ac:dyDescent="0.2">
      <c r="B343" s="47">
        <v>1132501</v>
      </c>
      <c r="C343" s="47" t="s">
        <v>21</v>
      </c>
      <c r="D343" s="48">
        <v>45747</v>
      </c>
      <c r="E343" s="47" t="s">
        <v>22</v>
      </c>
      <c r="F343" s="48">
        <v>47208</v>
      </c>
      <c r="G343" s="47" t="s">
        <v>52</v>
      </c>
      <c r="H343" s="15"/>
      <c r="I343" s="46">
        <v>12086.18</v>
      </c>
    </row>
    <row r="344" spans="2:9" x14ac:dyDescent="0.2">
      <c r="B344" s="47">
        <v>1132501</v>
      </c>
      <c r="C344" s="47" t="s">
        <v>21</v>
      </c>
      <c r="D344" s="48">
        <v>45747</v>
      </c>
      <c r="E344" s="47" t="s">
        <v>23</v>
      </c>
      <c r="F344" s="48">
        <v>47208</v>
      </c>
      <c r="G344" s="47" t="s">
        <v>52</v>
      </c>
      <c r="H344" s="15"/>
      <c r="I344" s="46">
        <v>64808</v>
      </c>
    </row>
    <row r="345" spans="2:9" x14ac:dyDescent="0.2">
      <c r="B345" s="47">
        <v>1132508</v>
      </c>
      <c r="C345" s="47" t="s">
        <v>21</v>
      </c>
      <c r="D345" s="48">
        <v>45747</v>
      </c>
      <c r="E345" s="47" t="s">
        <v>22</v>
      </c>
      <c r="F345" s="48">
        <v>47208</v>
      </c>
      <c r="G345" s="47" t="s">
        <v>52</v>
      </c>
      <c r="H345" s="15"/>
      <c r="I345" s="46">
        <v>6013.54</v>
      </c>
    </row>
    <row r="346" spans="2:9" x14ac:dyDescent="0.2">
      <c r="B346" s="47">
        <v>1132508</v>
      </c>
      <c r="C346" s="47" t="s">
        <v>21</v>
      </c>
      <c r="D346" s="48">
        <v>45747</v>
      </c>
      <c r="E346" s="47" t="s">
        <v>23</v>
      </c>
      <c r="F346" s="48">
        <v>47208</v>
      </c>
      <c r="G346" s="47" t="s">
        <v>52</v>
      </c>
      <c r="H346" s="15"/>
      <c r="I346" s="46">
        <v>32245</v>
      </c>
    </row>
    <row r="347" spans="2:9" x14ac:dyDescent="0.2">
      <c r="B347" s="47">
        <v>1132348</v>
      </c>
      <c r="C347" s="47" t="s">
        <v>21</v>
      </c>
      <c r="D347" s="48">
        <v>45747</v>
      </c>
      <c r="E347" s="47" t="s">
        <v>22</v>
      </c>
      <c r="F347" s="48">
        <v>47208</v>
      </c>
      <c r="G347" s="47" t="s">
        <v>52</v>
      </c>
      <c r="H347" s="15"/>
      <c r="I347" s="46">
        <v>9120.01</v>
      </c>
    </row>
    <row r="348" spans="2:9" x14ac:dyDescent="0.2">
      <c r="B348" s="47">
        <v>1132348</v>
      </c>
      <c r="C348" s="47" t="s">
        <v>21</v>
      </c>
      <c r="D348" s="48">
        <v>45747</v>
      </c>
      <c r="E348" s="47" t="s">
        <v>23</v>
      </c>
      <c r="F348" s="48">
        <v>47208</v>
      </c>
      <c r="G348" s="47" t="s">
        <v>52</v>
      </c>
      <c r="H348" s="15"/>
      <c r="I348" s="46">
        <v>48904</v>
      </c>
    </row>
    <row r="349" spans="2:9" x14ac:dyDescent="0.2">
      <c r="B349" s="47">
        <v>1132412</v>
      </c>
      <c r="C349" s="47" t="s">
        <v>21</v>
      </c>
      <c r="D349" s="48">
        <v>45747</v>
      </c>
      <c r="E349" s="47" t="s">
        <v>22</v>
      </c>
      <c r="F349" s="48">
        <v>47208</v>
      </c>
      <c r="G349" s="47" t="s">
        <v>52</v>
      </c>
      <c r="H349" s="15"/>
      <c r="I349" s="46">
        <v>6396.61</v>
      </c>
    </row>
    <row r="350" spans="2:9" x14ac:dyDescent="0.2">
      <c r="B350" s="47">
        <v>1132412</v>
      </c>
      <c r="C350" s="47" t="s">
        <v>21</v>
      </c>
      <c r="D350" s="48">
        <v>45747</v>
      </c>
      <c r="E350" s="47" t="s">
        <v>23</v>
      </c>
      <c r="F350" s="48">
        <v>47208</v>
      </c>
      <c r="G350" s="47" t="s">
        <v>52</v>
      </c>
      <c r="H350" s="15"/>
      <c r="I350" s="46">
        <v>34299</v>
      </c>
    </row>
    <row r="351" spans="2:9" x14ac:dyDescent="0.2">
      <c r="B351" s="47">
        <v>1132415</v>
      </c>
      <c r="C351" s="47" t="s">
        <v>21</v>
      </c>
      <c r="D351" s="48">
        <v>45747</v>
      </c>
      <c r="E351" s="47" t="s">
        <v>22</v>
      </c>
      <c r="F351" s="48">
        <v>47208</v>
      </c>
      <c r="G351" s="47" t="s">
        <v>52</v>
      </c>
      <c r="H351" s="15"/>
      <c r="I351" s="46">
        <v>2376.5300000000002</v>
      </c>
    </row>
    <row r="352" spans="2:9" x14ac:dyDescent="0.2">
      <c r="B352" s="47">
        <v>1132415</v>
      </c>
      <c r="C352" s="47" t="s">
        <v>21</v>
      </c>
      <c r="D352" s="48">
        <v>45747</v>
      </c>
      <c r="E352" s="47" t="s">
        <v>23</v>
      </c>
      <c r="F352" s="48">
        <v>47208</v>
      </c>
      <c r="G352" s="47" t="s">
        <v>52</v>
      </c>
      <c r="H352" s="15"/>
      <c r="I352" s="46">
        <v>12743</v>
      </c>
    </row>
    <row r="353" spans="2:9" x14ac:dyDescent="0.2">
      <c r="B353" s="47">
        <v>1132421</v>
      </c>
      <c r="C353" s="47" t="s">
        <v>21</v>
      </c>
      <c r="D353" s="48">
        <v>45747</v>
      </c>
      <c r="E353" s="47" t="s">
        <v>22</v>
      </c>
      <c r="F353" s="48">
        <v>47208</v>
      </c>
      <c r="G353" s="47" t="s">
        <v>52</v>
      </c>
      <c r="H353" s="15"/>
      <c r="I353" s="46">
        <v>3331.5</v>
      </c>
    </row>
    <row r="354" spans="2:9" x14ac:dyDescent="0.2">
      <c r="B354" s="47">
        <v>1132421</v>
      </c>
      <c r="C354" s="47" t="s">
        <v>21</v>
      </c>
      <c r="D354" s="48">
        <v>45747</v>
      </c>
      <c r="E354" s="47" t="s">
        <v>23</v>
      </c>
      <c r="F354" s="48">
        <v>47208</v>
      </c>
      <c r="G354" s="47" t="s">
        <v>52</v>
      </c>
      <c r="H354" s="15"/>
      <c r="I354" s="46">
        <v>17864.5</v>
      </c>
    </row>
    <row r="355" spans="2:9" x14ac:dyDescent="0.2">
      <c r="B355" s="47">
        <v>1132431</v>
      </c>
      <c r="C355" s="47" t="s">
        <v>21</v>
      </c>
      <c r="D355" s="48">
        <v>45747</v>
      </c>
      <c r="E355" s="47" t="s">
        <v>22</v>
      </c>
      <c r="F355" s="48">
        <v>47208</v>
      </c>
      <c r="G355" s="47" t="s">
        <v>52</v>
      </c>
      <c r="H355" s="15"/>
      <c r="I355" s="46">
        <v>9605.89</v>
      </c>
    </row>
    <row r="356" spans="2:9" x14ac:dyDescent="0.2">
      <c r="B356" s="47">
        <v>1132431</v>
      </c>
      <c r="C356" s="47" t="s">
        <v>21</v>
      </c>
      <c r="D356" s="48">
        <v>45747</v>
      </c>
      <c r="E356" s="47" t="s">
        <v>23</v>
      </c>
      <c r="F356" s="48">
        <v>47208</v>
      </c>
      <c r="G356" s="47" t="s">
        <v>52</v>
      </c>
      <c r="H356" s="15"/>
      <c r="I356" s="46">
        <v>51509</v>
      </c>
    </row>
    <row r="357" spans="2:9" x14ac:dyDescent="0.2">
      <c r="B357" s="47">
        <v>1132433</v>
      </c>
      <c r="C357" s="47" t="s">
        <v>21</v>
      </c>
      <c r="D357" s="48">
        <v>45747</v>
      </c>
      <c r="E357" s="47" t="s">
        <v>22</v>
      </c>
      <c r="F357" s="48">
        <v>47208</v>
      </c>
      <c r="G357" s="47" t="s">
        <v>52</v>
      </c>
      <c r="H357" s="15"/>
      <c r="I357" s="46">
        <v>1985.06</v>
      </c>
    </row>
    <row r="358" spans="2:9" x14ac:dyDescent="0.2">
      <c r="B358" s="47">
        <v>1132433</v>
      </c>
      <c r="C358" s="47" t="s">
        <v>21</v>
      </c>
      <c r="D358" s="48">
        <v>45747</v>
      </c>
      <c r="E358" s="47" t="s">
        <v>23</v>
      </c>
      <c r="F358" s="48">
        <v>47208</v>
      </c>
      <c r="G358" s="47" t="s">
        <v>52</v>
      </c>
      <c r="H358" s="15"/>
      <c r="I358" s="46">
        <v>10644</v>
      </c>
    </row>
    <row r="359" spans="2:9" x14ac:dyDescent="0.2">
      <c r="B359" s="47">
        <v>1132435</v>
      </c>
      <c r="C359" s="47" t="s">
        <v>21</v>
      </c>
      <c r="D359" s="48">
        <v>45747</v>
      </c>
      <c r="E359" s="47" t="s">
        <v>22</v>
      </c>
      <c r="F359" s="48">
        <v>47208</v>
      </c>
      <c r="G359" s="47" t="s">
        <v>52</v>
      </c>
      <c r="H359" s="15"/>
      <c r="I359" s="46">
        <v>3942.38</v>
      </c>
    </row>
    <row r="360" spans="2:9" x14ac:dyDescent="0.2">
      <c r="B360" s="47">
        <v>1132435</v>
      </c>
      <c r="C360" s="47" t="s">
        <v>21</v>
      </c>
      <c r="D360" s="48">
        <v>45747</v>
      </c>
      <c r="E360" s="47" t="s">
        <v>23</v>
      </c>
      <c r="F360" s="48">
        <v>47208</v>
      </c>
      <c r="G360" s="47" t="s">
        <v>52</v>
      </c>
      <c r="H360" s="15"/>
      <c r="I360" s="46">
        <v>21139</v>
      </c>
    </row>
    <row r="361" spans="2:9" x14ac:dyDescent="0.2">
      <c r="B361" s="47">
        <v>1132441</v>
      </c>
      <c r="C361" s="47" t="s">
        <v>21</v>
      </c>
      <c r="D361" s="48">
        <v>45747</v>
      </c>
      <c r="E361" s="47" t="s">
        <v>22</v>
      </c>
      <c r="F361" s="48">
        <v>47208</v>
      </c>
      <c r="G361" s="47" t="s">
        <v>52</v>
      </c>
      <c r="H361" s="15"/>
      <c r="I361" s="46">
        <v>1971.26</v>
      </c>
    </row>
    <row r="362" spans="2:9" x14ac:dyDescent="0.2">
      <c r="B362" s="47">
        <v>1132441</v>
      </c>
      <c r="C362" s="47" t="s">
        <v>21</v>
      </c>
      <c r="D362" s="48">
        <v>45747</v>
      </c>
      <c r="E362" s="47" t="s">
        <v>23</v>
      </c>
      <c r="F362" s="48">
        <v>47208</v>
      </c>
      <c r="G362" s="47" t="s">
        <v>52</v>
      </c>
      <c r="H362" s="15"/>
      <c r="I362" s="46">
        <v>10569</v>
      </c>
    </row>
    <row r="363" spans="2:9" x14ac:dyDescent="0.2">
      <c r="B363" s="47">
        <v>1132444</v>
      </c>
      <c r="C363" s="47" t="s">
        <v>21</v>
      </c>
      <c r="D363" s="48">
        <v>45747</v>
      </c>
      <c r="E363" s="47" t="s">
        <v>22</v>
      </c>
      <c r="F363" s="48">
        <v>47208</v>
      </c>
      <c r="G363" s="47" t="s">
        <v>52</v>
      </c>
      <c r="H363" s="15"/>
      <c r="I363" s="46">
        <v>1971.26</v>
      </c>
    </row>
    <row r="364" spans="2:9" x14ac:dyDescent="0.2">
      <c r="B364" s="47">
        <v>1132444</v>
      </c>
      <c r="C364" s="47" t="s">
        <v>21</v>
      </c>
      <c r="D364" s="48">
        <v>45747</v>
      </c>
      <c r="E364" s="47" t="s">
        <v>23</v>
      </c>
      <c r="F364" s="48">
        <v>47208</v>
      </c>
      <c r="G364" s="47" t="s">
        <v>52</v>
      </c>
      <c r="H364" s="15"/>
      <c r="I364" s="46">
        <v>10569</v>
      </c>
    </row>
    <row r="365" spans="2:9" x14ac:dyDescent="0.2">
      <c r="B365" s="47">
        <v>1132451</v>
      </c>
      <c r="C365" s="47" t="s">
        <v>21</v>
      </c>
      <c r="D365" s="48">
        <v>45747</v>
      </c>
      <c r="E365" s="47" t="s">
        <v>22</v>
      </c>
      <c r="F365" s="48">
        <v>47208</v>
      </c>
      <c r="G365" s="47" t="s">
        <v>52</v>
      </c>
      <c r="H365" s="15"/>
      <c r="I365" s="46">
        <v>1971.26</v>
      </c>
    </row>
    <row r="366" spans="2:9" x14ac:dyDescent="0.2">
      <c r="B366" s="47">
        <v>1132451</v>
      </c>
      <c r="C366" s="47" t="s">
        <v>21</v>
      </c>
      <c r="D366" s="48">
        <v>45747</v>
      </c>
      <c r="E366" s="47" t="s">
        <v>23</v>
      </c>
      <c r="F366" s="48">
        <v>47208</v>
      </c>
      <c r="G366" s="47" t="s">
        <v>52</v>
      </c>
      <c r="H366" s="15"/>
      <c r="I366" s="46">
        <v>10569</v>
      </c>
    </row>
    <row r="367" spans="2:9" x14ac:dyDescent="0.2">
      <c r="B367" s="47">
        <v>1132466</v>
      </c>
      <c r="C367" s="47" t="s">
        <v>21</v>
      </c>
      <c r="D367" s="48">
        <v>45747</v>
      </c>
      <c r="E367" s="47" t="s">
        <v>22</v>
      </c>
      <c r="F367" s="48">
        <v>47208</v>
      </c>
      <c r="G367" s="47" t="s">
        <v>52</v>
      </c>
      <c r="H367" s="15"/>
      <c r="I367" s="46">
        <v>11882.49</v>
      </c>
    </row>
    <row r="368" spans="2:9" x14ac:dyDescent="0.2">
      <c r="B368" s="47">
        <v>1132466</v>
      </c>
      <c r="C368" s="47" t="s">
        <v>21</v>
      </c>
      <c r="D368" s="48">
        <v>45747</v>
      </c>
      <c r="E368" s="47" t="s">
        <v>23</v>
      </c>
      <c r="F368" s="48">
        <v>47208</v>
      </c>
      <c r="G368" s="47" t="s">
        <v>52</v>
      </c>
      <c r="H368" s="15"/>
      <c r="I368" s="46">
        <v>63716</v>
      </c>
    </row>
    <row r="369" spans="2:9" x14ac:dyDescent="0.2">
      <c r="B369" s="47">
        <v>1132474</v>
      </c>
      <c r="C369" s="47" t="s">
        <v>21</v>
      </c>
      <c r="D369" s="48">
        <v>45747</v>
      </c>
      <c r="E369" s="47" t="s">
        <v>22</v>
      </c>
      <c r="F369" s="48">
        <v>47208</v>
      </c>
      <c r="G369" s="47" t="s">
        <v>52</v>
      </c>
      <c r="H369" s="15"/>
      <c r="I369" s="46">
        <v>8328.7999999999993</v>
      </c>
    </row>
    <row r="370" spans="2:9" x14ac:dyDescent="0.2">
      <c r="B370" s="47">
        <v>1132474</v>
      </c>
      <c r="C370" s="47" t="s">
        <v>21</v>
      </c>
      <c r="D370" s="48">
        <v>45747</v>
      </c>
      <c r="E370" s="47" t="s">
        <v>23</v>
      </c>
      <c r="F370" s="48">
        <v>47208</v>
      </c>
      <c r="G370" s="47" t="s">
        <v>52</v>
      </c>
      <c r="H370" s="15"/>
      <c r="I370" s="46">
        <v>44661</v>
      </c>
    </row>
    <row r="371" spans="2:9" x14ac:dyDescent="0.2">
      <c r="B371" s="47">
        <v>1132486</v>
      </c>
      <c r="C371" s="47" t="s">
        <v>21</v>
      </c>
      <c r="D371" s="48">
        <v>45747</v>
      </c>
      <c r="E371" s="47" t="s">
        <v>22</v>
      </c>
      <c r="F371" s="48">
        <v>47208</v>
      </c>
      <c r="G371" s="47" t="s">
        <v>52</v>
      </c>
      <c r="H371" s="15"/>
      <c r="I371" s="46">
        <v>7131.04</v>
      </c>
    </row>
    <row r="372" spans="2:9" x14ac:dyDescent="0.2">
      <c r="B372" s="47">
        <v>1132486</v>
      </c>
      <c r="C372" s="47" t="s">
        <v>21</v>
      </c>
      <c r="D372" s="48">
        <v>45747</v>
      </c>
      <c r="E372" s="47" t="s">
        <v>23</v>
      </c>
      <c r="F372" s="48">
        <v>47208</v>
      </c>
      <c r="G372" s="47" t="s">
        <v>52</v>
      </c>
      <c r="H372" s="15"/>
      <c r="I372" s="46">
        <v>38238</v>
      </c>
    </row>
    <row r="373" spans="2:9" x14ac:dyDescent="0.2">
      <c r="B373" s="47">
        <v>1132494</v>
      </c>
      <c r="C373" s="47" t="s">
        <v>21</v>
      </c>
      <c r="D373" s="48">
        <v>45747</v>
      </c>
      <c r="E373" s="47" t="s">
        <v>22</v>
      </c>
      <c r="F373" s="48">
        <v>47208</v>
      </c>
      <c r="G373" s="47" t="s">
        <v>52</v>
      </c>
      <c r="H373" s="15"/>
      <c r="I373" s="46">
        <v>9996.73</v>
      </c>
    </row>
    <row r="374" spans="2:9" x14ac:dyDescent="0.2">
      <c r="B374" s="47">
        <v>1132494</v>
      </c>
      <c r="C374" s="47" t="s">
        <v>21</v>
      </c>
      <c r="D374" s="48">
        <v>45747</v>
      </c>
      <c r="E374" s="47" t="s">
        <v>23</v>
      </c>
      <c r="F374" s="48">
        <v>47208</v>
      </c>
      <c r="G374" s="47" t="s">
        <v>52</v>
      </c>
      <c r="H374" s="15"/>
      <c r="I374" s="46">
        <v>53605</v>
      </c>
    </row>
    <row r="375" spans="2:9" x14ac:dyDescent="0.2">
      <c r="B375" s="47">
        <v>1132498</v>
      </c>
      <c r="C375" s="47" t="s">
        <v>21</v>
      </c>
      <c r="D375" s="48">
        <v>45747</v>
      </c>
      <c r="E375" s="47" t="s">
        <v>22</v>
      </c>
      <c r="F375" s="48">
        <v>47208</v>
      </c>
      <c r="G375" s="47" t="s">
        <v>52</v>
      </c>
      <c r="H375" s="15"/>
      <c r="I375" s="46">
        <v>28823.93</v>
      </c>
    </row>
    <row r="376" spans="2:9" x14ac:dyDescent="0.2">
      <c r="B376" s="47">
        <v>1132498</v>
      </c>
      <c r="C376" s="47" t="s">
        <v>21</v>
      </c>
      <c r="D376" s="48">
        <v>45747</v>
      </c>
      <c r="E376" s="47" t="s">
        <v>23</v>
      </c>
      <c r="F376" s="48">
        <v>47208</v>
      </c>
      <c r="G376" s="47" t="s">
        <v>52</v>
      </c>
      <c r="H376" s="15"/>
      <c r="I376" s="46">
        <v>154561</v>
      </c>
    </row>
    <row r="377" spans="2:9" x14ac:dyDescent="0.2">
      <c r="B377" s="47">
        <v>1132514</v>
      </c>
      <c r="C377" s="47" t="s">
        <v>21</v>
      </c>
      <c r="D377" s="48">
        <v>45747</v>
      </c>
      <c r="E377" s="47" t="s">
        <v>22</v>
      </c>
      <c r="F377" s="48">
        <v>47208</v>
      </c>
      <c r="G377" s="47" t="s">
        <v>52</v>
      </c>
      <c r="H377" s="15"/>
      <c r="I377" s="46">
        <v>25048.9</v>
      </c>
    </row>
    <row r="378" spans="2:9" x14ac:dyDescent="0.2">
      <c r="B378" s="47">
        <v>1132514</v>
      </c>
      <c r="C378" s="47" t="s">
        <v>21</v>
      </c>
      <c r="D378" s="48">
        <v>45747</v>
      </c>
      <c r="E378" s="47" t="s">
        <v>23</v>
      </c>
      <c r="F378" s="48">
        <v>47208</v>
      </c>
      <c r="G378" s="47" t="s">
        <v>52</v>
      </c>
      <c r="H378" s="15"/>
      <c r="I378" s="46">
        <v>134318</v>
      </c>
    </row>
    <row r="379" spans="2:9" x14ac:dyDescent="0.2">
      <c r="B379" s="47">
        <v>1132646</v>
      </c>
      <c r="C379" s="47" t="s">
        <v>21</v>
      </c>
      <c r="D379" s="48">
        <v>45747</v>
      </c>
      <c r="E379" s="47" t="s">
        <v>22</v>
      </c>
      <c r="F379" s="48">
        <v>47208</v>
      </c>
      <c r="G379" s="47" t="s">
        <v>52</v>
      </c>
      <c r="H379" s="15"/>
      <c r="I379" s="46">
        <v>5436.51</v>
      </c>
    </row>
    <row r="380" spans="2:9" x14ac:dyDescent="0.2">
      <c r="B380" s="47">
        <v>1132646</v>
      </c>
      <c r="C380" s="47" t="s">
        <v>21</v>
      </c>
      <c r="D380" s="48">
        <v>45747</v>
      </c>
      <c r="E380" s="47" t="s">
        <v>23</v>
      </c>
      <c r="F380" s="48">
        <v>47208</v>
      </c>
      <c r="G380" s="47" t="s">
        <v>52</v>
      </c>
      <c r="H380" s="15"/>
      <c r="I380" s="46">
        <v>29151</v>
      </c>
    </row>
    <row r="381" spans="2:9" x14ac:dyDescent="0.2">
      <c r="B381" s="47">
        <v>1143637</v>
      </c>
      <c r="C381" s="47" t="s">
        <v>21</v>
      </c>
      <c r="D381" s="48">
        <v>45756</v>
      </c>
      <c r="E381" s="47" t="s">
        <v>22</v>
      </c>
      <c r="F381" s="48">
        <v>47217</v>
      </c>
      <c r="G381" s="47" t="s">
        <v>52</v>
      </c>
      <c r="H381" s="15"/>
      <c r="I381" s="46">
        <v>56366.95</v>
      </c>
    </row>
    <row r="382" spans="2:9" x14ac:dyDescent="0.2">
      <c r="B382" s="47">
        <v>1143637</v>
      </c>
      <c r="C382" s="47" t="s">
        <v>21</v>
      </c>
      <c r="D382" s="48">
        <v>45756</v>
      </c>
      <c r="E382" s="47" t="s">
        <v>23</v>
      </c>
      <c r="F382" s="48">
        <v>47217</v>
      </c>
      <c r="G382" s="47" t="s">
        <v>52</v>
      </c>
      <c r="H382" s="15"/>
      <c r="I382" s="46">
        <v>302254</v>
      </c>
    </row>
    <row r="383" spans="2:9" x14ac:dyDescent="0.2">
      <c r="B383" s="47">
        <v>1132459</v>
      </c>
      <c r="C383" s="47" t="s">
        <v>21</v>
      </c>
      <c r="D383" s="48">
        <v>45747</v>
      </c>
      <c r="E383" s="47" t="s">
        <v>22</v>
      </c>
      <c r="F383" s="48">
        <v>47391</v>
      </c>
      <c r="G383" s="47" t="s">
        <v>52</v>
      </c>
      <c r="H383" s="15"/>
      <c r="I383" s="46">
        <v>4538.13</v>
      </c>
    </row>
    <row r="384" spans="2:9" x14ac:dyDescent="0.2">
      <c r="B384" s="47">
        <v>1132501</v>
      </c>
      <c r="C384" s="47" t="s">
        <v>21</v>
      </c>
      <c r="D384" s="48">
        <v>45747</v>
      </c>
      <c r="E384" s="47" t="s">
        <v>22</v>
      </c>
      <c r="F384" s="48">
        <v>47391</v>
      </c>
      <c r="G384" s="47" t="s">
        <v>52</v>
      </c>
      <c r="H384" s="15"/>
      <c r="I384" s="46">
        <v>9114.51</v>
      </c>
    </row>
    <row r="385" spans="2:9" x14ac:dyDescent="0.2">
      <c r="B385" s="47">
        <v>1132508</v>
      </c>
      <c r="C385" s="47" t="s">
        <v>21</v>
      </c>
      <c r="D385" s="48">
        <v>45747</v>
      </c>
      <c r="E385" s="47" t="s">
        <v>22</v>
      </c>
      <c r="F385" s="48">
        <v>47391</v>
      </c>
      <c r="G385" s="47" t="s">
        <v>52</v>
      </c>
      <c r="H385" s="15"/>
      <c r="I385" s="46">
        <v>4534.99</v>
      </c>
    </row>
    <row r="386" spans="2:9" x14ac:dyDescent="0.2">
      <c r="B386" s="47">
        <v>1132348</v>
      </c>
      <c r="C386" s="47" t="s">
        <v>21</v>
      </c>
      <c r="D386" s="48">
        <v>45747</v>
      </c>
      <c r="E386" s="47" t="s">
        <v>22</v>
      </c>
      <c r="F386" s="48">
        <v>47391</v>
      </c>
      <c r="G386" s="47" t="s">
        <v>52</v>
      </c>
      <c r="H386" s="15"/>
      <c r="I386" s="46">
        <v>6877.6</v>
      </c>
    </row>
    <row r="387" spans="2:9" x14ac:dyDescent="0.2">
      <c r="B387" s="47">
        <v>1132412</v>
      </c>
      <c r="C387" s="47" t="s">
        <v>21</v>
      </c>
      <c r="D387" s="48">
        <v>45747</v>
      </c>
      <c r="E387" s="47" t="s">
        <v>22</v>
      </c>
      <c r="F387" s="48">
        <v>47391</v>
      </c>
      <c r="G387" s="47" t="s">
        <v>52</v>
      </c>
      <c r="H387" s="15"/>
      <c r="I387" s="46">
        <v>4823.8900000000003</v>
      </c>
    </row>
    <row r="388" spans="2:9" x14ac:dyDescent="0.2">
      <c r="B388" s="47">
        <v>1132415</v>
      </c>
      <c r="C388" s="47" t="s">
        <v>21</v>
      </c>
      <c r="D388" s="48">
        <v>45747</v>
      </c>
      <c r="E388" s="47" t="s">
        <v>22</v>
      </c>
      <c r="F388" s="48">
        <v>47391</v>
      </c>
      <c r="G388" s="47" t="s">
        <v>52</v>
      </c>
      <c r="H388" s="15"/>
      <c r="I388" s="46">
        <v>1792.22</v>
      </c>
    </row>
    <row r="389" spans="2:9" x14ac:dyDescent="0.2">
      <c r="B389" s="47">
        <v>1132421</v>
      </c>
      <c r="C389" s="47" t="s">
        <v>21</v>
      </c>
      <c r="D389" s="48">
        <v>45747</v>
      </c>
      <c r="E389" s="47" t="s">
        <v>22</v>
      </c>
      <c r="F389" s="48">
        <v>47391</v>
      </c>
      <c r="G389" s="47" t="s">
        <v>52</v>
      </c>
      <c r="H389" s="15"/>
      <c r="I389" s="46">
        <v>2512.36</v>
      </c>
    </row>
    <row r="390" spans="2:9" x14ac:dyDescent="0.2">
      <c r="B390" s="47">
        <v>1132431</v>
      </c>
      <c r="C390" s="47" t="s">
        <v>21</v>
      </c>
      <c r="D390" s="48">
        <v>45747</v>
      </c>
      <c r="E390" s="47" t="s">
        <v>22</v>
      </c>
      <c r="F390" s="48">
        <v>47391</v>
      </c>
      <c r="G390" s="47" t="s">
        <v>52</v>
      </c>
      <c r="H390" s="15"/>
      <c r="I390" s="46">
        <v>7244.03</v>
      </c>
    </row>
    <row r="391" spans="2:9" x14ac:dyDescent="0.2">
      <c r="B391" s="47">
        <v>1132433</v>
      </c>
      <c r="C391" s="47" t="s">
        <v>21</v>
      </c>
      <c r="D391" s="48">
        <v>45747</v>
      </c>
      <c r="E391" s="47" t="s">
        <v>22</v>
      </c>
      <c r="F391" s="48">
        <v>47391</v>
      </c>
      <c r="G391" s="47" t="s">
        <v>52</v>
      </c>
      <c r="H391" s="15"/>
      <c r="I391" s="46">
        <v>1497</v>
      </c>
    </row>
    <row r="392" spans="2:9" x14ac:dyDescent="0.2">
      <c r="B392" s="47">
        <v>1132435</v>
      </c>
      <c r="C392" s="47" t="s">
        <v>21</v>
      </c>
      <c r="D392" s="48">
        <v>45747</v>
      </c>
      <c r="E392" s="47" t="s">
        <v>22</v>
      </c>
      <c r="F392" s="48">
        <v>47391</v>
      </c>
      <c r="G392" s="47" t="s">
        <v>52</v>
      </c>
      <c r="H392" s="15"/>
      <c r="I392" s="46">
        <v>2973.08</v>
      </c>
    </row>
    <row r="393" spans="2:9" x14ac:dyDescent="0.2">
      <c r="B393" s="47">
        <v>1132441</v>
      </c>
      <c r="C393" s="47" t="s">
        <v>21</v>
      </c>
      <c r="D393" s="48">
        <v>45747</v>
      </c>
      <c r="E393" s="47" t="s">
        <v>22</v>
      </c>
      <c r="F393" s="48">
        <v>47391</v>
      </c>
      <c r="G393" s="47" t="s">
        <v>52</v>
      </c>
      <c r="H393" s="15"/>
      <c r="I393" s="46">
        <v>1486.64</v>
      </c>
    </row>
    <row r="394" spans="2:9" x14ac:dyDescent="0.2">
      <c r="B394" s="47">
        <v>1132444</v>
      </c>
      <c r="C394" s="47" t="s">
        <v>21</v>
      </c>
      <c r="D394" s="48">
        <v>45747</v>
      </c>
      <c r="E394" s="47" t="s">
        <v>22</v>
      </c>
      <c r="F394" s="48">
        <v>47391</v>
      </c>
      <c r="G394" s="47" t="s">
        <v>52</v>
      </c>
      <c r="H394" s="15"/>
      <c r="I394" s="46">
        <v>1486.64</v>
      </c>
    </row>
    <row r="395" spans="2:9" x14ac:dyDescent="0.2">
      <c r="B395" s="47">
        <v>1132451</v>
      </c>
      <c r="C395" s="47" t="s">
        <v>21</v>
      </c>
      <c r="D395" s="48">
        <v>45747</v>
      </c>
      <c r="E395" s="47" t="s">
        <v>22</v>
      </c>
      <c r="F395" s="48">
        <v>47391</v>
      </c>
      <c r="G395" s="47" t="s">
        <v>52</v>
      </c>
      <c r="H395" s="15"/>
      <c r="I395" s="46">
        <v>1486.64</v>
      </c>
    </row>
    <row r="396" spans="2:9" x14ac:dyDescent="0.2">
      <c r="B396" s="47">
        <v>1132466</v>
      </c>
      <c r="C396" s="47" t="s">
        <v>21</v>
      </c>
      <c r="D396" s="48">
        <v>45747</v>
      </c>
      <c r="E396" s="47" t="s">
        <v>22</v>
      </c>
      <c r="F396" s="48">
        <v>47391</v>
      </c>
      <c r="G396" s="47" t="s">
        <v>52</v>
      </c>
      <c r="H396" s="15"/>
      <c r="I396" s="46">
        <v>8960.89</v>
      </c>
    </row>
    <row r="397" spans="2:9" x14ac:dyDescent="0.2">
      <c r="B397" s="47">
        <v>1132474</v>
      </c>
      <c r="C397" s="47" t="s">
        <v>21</v>
      </c>
      <c r="D397" s="48">
        <v>45747</v>
      </c>
      <c r="E397" s="47" t="s">
        <v>22</v>
      </c>
      <c r="F397" s="48">
        <v>47391</v>
      </c>
      <c r="G397" s="47" t="s">
        <v>52</v>
      </c>
      <c r="H397" s="15"/>
      <c r="I397" s="46">
        <v>6280.95</v>
      </c>
    </row>
    <row r="398" spans="2:9" x14ac:dyDescent="0.2">
      <c r="B398" s="47">
        <v>1132486</v>
      </c>
      <c r="C398" s="47" t="s">
        <v>21</v>
      </c>
      <c r="D398" s="48">
        <v>45747</v>
      </c>
      <c r="E398" s="47" t="s">
        <v>22</v>
      </c>
      <c r="F398" s="48">
        <v>47391</v>
      </c>
      <c r="G398" s="47" t="s">
        <v>52</v>
      </c>
      <c r="H398" s="15"/>
      <c r="I398" s="46">
        <v>5377.69</v>
      </c>
    </row>
    <row r="399" spans="2:9" x14ac:dyDescent="0.2">
      <c r="B399" s="47">
        <v>1132494</v>
      </c>
      <c r="C399" s="47" t="s">
        <v>21</v>
      </c>
      <c r="D399" s="48">
        <v>45747</v>
      </c>
      <c r="E399" s="47" t="s">
        <v>22</v>
      </c>
      <c r="F399" s="48">
        <v>47391</v>
      </c>
      <c r="G399" s="47" t="s">
        <v>52</v>
      </c>
      <c r="H399" s="15"/>
      <c r="I399" s="46">
        <v>7538.76</v>
      </c>
    </row>
    <row r="400" spans="2:9" x14ac:dyDescent="0.2">
      <c r="B400" s="47">
        <v>1132498</v>
      </c>
      <c r="C400" s="47" t="s">
        <v>21</v>
      </c>
      <c r="D400" s="48">
        <v>45747</v>
      </c>
      <c r="E400" s="47" t="s">
        <v>22</v>
      </c>
      <c r="F400" s="48">
        <v>47391</v>
      </c>
      <c r="G400" s="47" t="s">
        <v>52</v>
      </c>
      <c r="H400" s="15"/>
      <c r="I400" s="46">
        <v>21736.77</v>
      </c>
    </row>
    <row r="401" spans="2:9" x14ac:dyDescent="0.2">
      <c r="B401" s="47">
        <v>1132514</v>
      </c>
      <c r="C401" s="47" t="s">
        <v>21</v>
      </c>
      <c r="D401" s="48">
        <v>45747</v>
      </c>
      <c r="E401" s="47" t="s">
        <v>22</v>
      </c>
      <c r="F401" s="48">
        <v>47391</v>
      </c>
      <c r="G401" s="47" t="s">
        <v>52</v>
      </c>
      <c r="H401" s="15"/>
      <c r="I401" s="46">
        <v>18889.96</v>
      </c>
    </row>
    <row r="402" spans="2:9" x14ac:dyDescent="0.2">
      <c r="B402" s="47">
        <v>1132646</v>
      </c>
      <c r="C402" s="47" t="s">
        <v>21</v>
      </c>
      <c r="D402" s="48">
        <v>45747</v>
      </c>
      <c r="E402" s="47" t="s">
        <v>22</v>
      </c>
      <c r="F402" s="48">
        <v>47391</v>
      </c>
      <c r="G402" s="47" t="s">
        <v>52</v>
      </c>
      <c r="H402" s="15"/>
      <c r="I402" s="46">
        <v>4099.84</v>
      </c>
    </row>
    <row r="403" spans="2:9" x14ac:dyDescent="0.2">
      <c r="B403" s="47">
        <v>1143637</v>
      </c>
      <c r="C403" s="47" t="s">
        <v>21</v>
      </c>
      <c r="D403" s="48">
        <v>45756</v>
      </c>
      <c r="E403" s="47" t="s">
        <v>22</v>
      </c>
      <c r="F403" s="48">
        <v>47400</v>
      </c>
      <c r="G403" s="47" t="s">
        <v>52</v>
      </c>
      <c r="H403" s="15"/>
      <c r="I403" s="46">
        <v>42507.58</v>
      </c>
    </row>
    <row r="404" spans="2:9" x14ac:dyDescent="0.2">
      <c r="B404" s="47">
        <v>1132459</v>
      </c>
      <c r="C404" s="47" t="s">
        <v>21</v>
      </c>
      <c r="D404" s="48">
        <v>45747</v>
      </c>
      <c r="E404" s="47" t="s">
        <v>22</v>
      </c>
      <c r="F404" s="48">
        <v>47573</v>
      </c>
      <c r="G404" s="47" t="s">
        <v>52</v>
      </c>
      <c r="H404" s="15"/>
      <c r="I404" s="46">
        <v>4513.33</v>
      </c>
    </row>
    <row r="405" spans="2:9" x14ac:dyDescent="0.2">
      <c r="B405" s="47">
        <v>1132459</v>
      </c>
      <c r="C405" s="47" t="s">
        <v>21</v>
      </c>
      <c r="D405" s="48">
        <v>45747</v>
      </c>
      <c r="E405" s="47" t="s">
        <v>23</v>
      </c>
      <c r="F405" s="48">
        <v>47573</v>
      </c>
      <c r="G405" s="47" t="s">
        <v>52</v>
      </c>
      <c r="H405" s="15"/>
      <c r="I405" s="46">
        <v>32268</v>
      </c>
    </row>
    <row r="406" spans="2:9" x14ac:dyDescent="0.2">
      <c r="B406" s="47">
        <v>1132501</v>
      </c>
      <c r="C406" s="47" t="s">
        <v>21</v>
      </c>
      <c r="D406" s="48">
        <v>45747</v>
      </c>
      <c r="E406" s="47" t="s">
        <v>22</v>
      </c>
      <c r="F406" s="48">
        <v>47573</v>
      </c>
      <c r="G406" s="47" t="s">
        <v>52</v>
      </c>
      <c r="H406" s="15"/>
      <c r="I406" s="46">
        <v>9064.7199999999993</v>
      </c>
    </row>
    <row r="407" spans="2:9" x14ac:dyDescent="0.2">
      <c r="B407" s="47">
        <v>1132501</v>
      </c>
      <c r="C407" s="47" t="s">
        <v>21</v>
      </c>
      <c r="D407" s="48">
        <v>45747</v>
      </c>
      <c r="E407" s="47" t="s">
        <v>23</v>
      </c>
      <c r="F407" s="48">
        <v>47573</v>
      </c>
      <c r="G407" s="47" t="s">
        <v>52</v>
      </c>
      <c r="H407" s="15"/>
      <c r="I407" s="46">
        <v>64808</v>
      </c>
    </row>
    <row r="408" spans="2:9" x14ac:dyDescent="0.2">
      <c r="B408" s="47">
        <v>1132508</v>
      </c>
      <c r="C408" s="47" t="s">
        <v>21</v>
      </c>
      <c r="D408" s="48">
        <v>45747</v>
      </c>
      <c r="E408" s="47" t="s">
        <v>22</v>
      </c>
      <c r="F408" s="48">
        <v>47573</v>
      </c>
      <c r="G408" s="47" t="s">
        <v>52</v>
      </c>
      <c r="H408" s="15"/>
      <c r="I408" s="46">
        <v>4510.21</v>
      </c>
    </row>
    <row r="409" spans="2:9" x14ac:dyDescent="0.2">
      <c r="B409" s="47">
        <v>1132508</v>
      </c>
      <c r="C409" s="47" t="s">
        <v>21</v>
      </c>
      <c r="D409" s="48">
        <v>45747</v>
      </c>
      <c r="E409" s="47" t="s">
        <v>23</v>
      </c>
      <c r="F409" s="48">
        <v>47573</v>
      </c>
      <c r="G409" s="47" t="s">
        <v>52</v>
      </c>
      <c r="H409" s="15"/>
      <c r="I409" s="46">
        <v>32245</v>
      </c>
    </row>
    <row r="410" spans="2:9" x14ac:dyDescent="0.2">
      <c r="B410" s="47">
        <v>1132348</v>
      </c>
      <c r="C410" s="47" t="s">
        <v>21</v>
      </c>
      <c r="D410" s="48">
        <v>45747</v>
      </c>
      <c r="E410" s="47" t="s">
        <v>22</v>
      </c>
      <c r="F410" s="48">
        <v>47573</v>
      </c>
      <c r="G410" s="47" t="s">
        <v>52</v>
      </c>
      <c r="H410" s="15"/>
      <c r="I410" s="46">
        <v>6840.02</v>
      </c>
    </row>
    <row r="411" spans="2:9" x14ac:dyDescent="0.2">
      <c r="B411" s="47">
        <v>1132348</v>
      </c>
      <c r="C411" s="47" t="s">
        <v>21</v>
      </c>
      <c r="D411" s="48">
        <v>45747</v>
      </c>
      <c r="E411" s="47" t="s">
        <v>23</v>
      </c>
      <c r="F411" s="48">
        <v>47573</v>
      </c>
      <c r="G411" s="47" t="s">
        <v>52</v>
      </c>
      <c r="H411" s="15"/>
      <c r="I411" s="46">
        <v>48904</v>
      </c>
    </row>
    <row r="412" spans="2:9" x14ac:dyDescent="0.2">
      <c r="B412" s="47">
        <v>1132412</v>
      </c>
      <c r="C412" s="47" t="s">
        <v>21</v>
      </c>
      <c r="D412" s="48">
        <v>45747</v>
      </c>
      <c r="E412" s="47" t="s">
        <v>22</v>
      </c>
      <c r="F412" s="48">
        <v>47573</v>
      </c>
      <c r="G412" s="47" t="s">
        <v>52</v>
      </c>
      <c r="H412" s="15"/>
      <c r="I412" s="46">
        <v>4797.53</v>
      </c>
    </row>
    <row r="413" spans="2:9" x14ac:dyDescent="0.2">
      <c r="B413" s="47">
        <v>1132412</v>
      </c>
      <c r="C413" s="47" t="s">
        <v>21</v>
      </c>
      <c r="D413" s="48">
        <v>45747</v>
      </c>
      <c r="E413" s="47" t="s">
        <v>23</v>
      </c>
      <c r="F413" s="48">
        <v>47573</v>
      </c>
      <c r="G413" s="47" t="s">
        <v>52</v>
      </c>
      <c r="H413" s="15"/>
      <c r="I413" s="46">
        <v>34299</v>
      </c>
    </row>
    <row r="414" spans="2:9" x14ac:dyDescent="0.2">
      <c r="B414" s="47">
        <v>1132415</v>
      </c>
      <c r="C414" s="47" t="s">
        <v>21</v>
      </c>
      <c r="D414" s="48">
        <v>45747</v>
      </c>
      <c r="E414" s="47" t="s">
        <v>22</v>
      </c>
      <c r="F414" s="48">
        <v>47573</v>
      </c>
      <c r="G414" s="47" t="s">
        <v>52</v>
      </c>
      <c r="H414" s="15"/>
      <c r="I414" s="46">
        <v>1782.42</v>
      </c>
    </row>
    <row r="415" spans="2:9" x14ac:dyDescent="0.2">
      <c r="B415" s="47">
        <v>1132415</v>
      </c>
      <c r="C415" s="47" t="s">
        <v>21</v>
      </c>
      <c r="D415" s="48">
        <v>45747</v>
      </c>
      <c r="E415" s="47" t="s">
        <v>23</v>
      </c>
      <c r="F415" s="48">
        <v>47573</v>
      </c>
      <c r="G415" s="47" t="s">
        <v>52</v>
      </c>
      <c r="H415" s="15"/>
      <c r="I415" s="46">
        <v>12743</v>
      </c>
    </row>
    <row r="416" spans="2:9" x14ac:dyDescent="0.2">
      <c r="B416" s="47">
        <v>1132421</v>
      </c>
      <c r="C416" s="47" t="s">
        <v>21</v>
      </c>
      <c r="D416" s="48">
        <v>45747</v>
      </c>
      <c r="E416" s="47" t="s">
        <v>22</v>
      </c>
      <c r="F416" s="48">
        <v>47573</v>
      </c>
      <c r="G416" s="47" t="s">
        <v>52</v>
      </c>
      <c r="H416" s="15"/>
      <c r="I416" s="46">
        <v>2498.63</v>
      </c>
    </row>
    <row r="417" spans="2:9" x14ac:dyDescent="0.2">
      <c r="B417" s="47">
        <v>1132421</v>
      </c>
      <c r="C417" s="47" t="s">
        <v>21</v>
      </c>
      <c r="D417" s="48">
        <v>45747</v>
      </c>
      <c r="E417" s="47" t="s">
        <v>23</v>
      </c>
      <c r="F417" s="48">
        <v>47573</v>
      </c>
      <c r="G417" s="47" t="s">
        <v>52</v>
      </c>
      <c r="H417" s="15"/>
      <c r="I417" s="46">
        <v>17864.5</v>
      </c>
    </row>
    <row r="418" spans="2:9" x14ac:dyDescent="0.2">
      <c r="B418" s="47">
        <v>1132431</v>
      </c>
      <c r="C418" s="47" t="s">
        <v>21</v>
      </c>
      <c r="D418" s="48">
        <v>45747</v>
      </c>
      <c r="E418" s="47" t="s">
        <v>22</v>
      </c>
      <c r="F418" s="48">
        <v>47573</v>
      </c>
      <c r="G418" s="47" t="s">
        <v>52</v>
      </c>
      <c r="H418" s="15"/>
      <c r="I418" s="46">
        <v>7204.45</v>
      </c>
    </row>
    <row r="419" spans="2:9" x14ac:dyDescent="0.2">
      <c r="B419" s="47">
        <v>1132431</v>
      </c>
      <c r="C419" s="47" t="s">
        <v>21</v>
      </c>
      <c r="D419" s="48">
        <v>45747</v>
      </c>
      <c r="E419" s="47" t="s">
        <v>23</v>
      </c>
      <c r="F419" s="48">
        <v>47573</v>
      </c>
      <c r="G419" s="47" t="s">
        <v>52</v>
      </c>
      <c r="H419" s="15"/>
      <c r="I419" s="46">
        <v>51509</v>
      </c>
    </row>
    <row r="420" spans="2:9" x14ac:dyDescent="0.2">
      <c r="B420" s="47">
        <v>1132433</v>
      </c>
      <c r="C420" s="47" t="s">
        <v>21</v>
      </c>
      <c r="D420" s="48">
        <v>45747</v>
      </c>
      <c r="E420" s="47" t="s">
        <v>22</v>
      </c>
      <c r="F420" s="48">
        <v>47573</v>
      </c>
      <c r="G420" s="47" t="s">
        <v>52</v>
      </c>
      <c r="H420" s="15"/>
      <c r="I420" s="46">
        <v>1488.82</v>
      </c>
    </row>
    <row r="421" spans="2:9" x14ac:dyDescent="0.2">
      <c r="B421" s="47">
        <v>1132433</v>
      </c>
      <c r="C421" s="47" t="s">
        <v>21</v>
      </c>
      <c r="D421" s="48">
        <v>45747</v>
      </c>
      <c r="E421" s="47" t="s">
        <v>23</v>
      </c>
      <c r="F421" s="48">
        <v>47573</v>
      </c>
      <c r="G421" s="47" t="s">
        <v>52</v>
      </c>
      <c r="H421" s="15"/>
      <c r="I421" s="46">
        <v>10644</v>
      </c>
    </row>
    <row r="422" spans="2:9" x14ac:dyDescent="0.2">
      <c r="B422" s="47">
        <v>1132435</v>
      </c>
      <c r="C422" s="47" t="s">
        <v>21</v>
      </c>
      <c r="D422" s="48">
        <v>45747</v>
      </c>
      <c r="E422" s="47" t="s">
        <v>22</v>
      </c>
      <c r="F422" s="48">
        <v>47573</v>
      </c>
      <c r="G422" s="47" t="s">
        <v>52</v>
      </c>
      <c r="H422" s="15"/>
      <c r="I422" s="46">
        <v>2956.83</v>
      </c>
    </row>
    <row r="423" spans="2:9" x14ac:dyDescent="0.2">
      <c r="B423" s="47">
        <v>1132435</v>
      </c>
      <c r="C423" s="47" t="s">
        <v>21</v>
      </c>
      <c r="D423" s="48">
        <v>45747</v>
      </c>
      <c r="E423" s="47" t="s">
        <v>23</v>
      </c>
      <c r="F423" s="48">
        <v>47573</v>
      </c>
      <c r="G423" s="47" t="s">
        <v>52</v>
      </c>
      <c r="H423" s="15"/>
      <c r="I423" s="46">
        <v>21139</v>
      </c>
    </row>
    <row r="424" spans="2:9" x14ac:dyDescent="0.2">
      <c r="B424" s="47">
        <v>1132441</v>
      </c>
      <c r="C424" s="47" t="s">
        <v>21</v>
      </c>
      <c r="D424" s="48">
        <v>45747</v>
      </c>
      <c r="E424" s="47" t="s">
        <v>22</v>
      </c>
      <c r="F424" s="48">
        <v>47573</v>
      </c>
      <c r="G424" s="47" t="s">
        <v>52</v>
      </c>
      <c r="H424" s="15"/>
      <c r="I424" s="46">
        <v>1478.51</v>
      </c>
    </row>
    <row r="425" spans="2:9" x14ac:dyDescent="0.2">
      <c r="B425" s="47">
        <v>1132441</v>
      </c>
      <c r="C425" s="47" t="s">
        <v>21</v>
      </c>
      <c r="D425" s="48">
        <v>45747</v>
      </c>
      <c r="E425" s="47" t="s">
        <v>23</v>
      </c>
      <c r="F425" s="48">
        <v>47573</v>
      </c>
      <c r="G425" s="47" t="s">
        <v>52</v>
      </c>
      <c r="H425" s="15"/>
      <c r="I425" s="46">
        <v>10569</v>
      </c>
    </row>
    <row r="426" spans="2:9" x14ac:dyDescent="0.2">
      <c r="B426" s="47">
        <v>1132444</v>
      </c>
      <c r="C426" s="47" t="s">
        <v>21</v>
      </c>
      <c r="D426" s="48">
        <v>45747</v>
      </c>
      <c r="E426" s="47" t="s">
        <v>22</v>
      </c>
      <c r="F426" s="48">
        <v>47573</v>
      </c>
      <c r="G426" s="47" t="s">
        <v>52</v>
      </c>
      <c r="H426" s="15"/>
      <c r="I426" s="46">
        <v>1478.51</v>
      </c>
    </row>
    <row r="427" spans="2:9" x14ac:dyDescent="0.2">
      <c r="B427" s="47">
        <v>1132444</v>
      </c>
      <c r="C427" s="47" t="s">
        <v>21</v>
      </c>
      <c r="D427" s="48">
        <v>45747</v>
      </c>
      <c r="E427" s="47" t="s">
        <v>23</v>
      </c>
      <c r="F427" s="48">
        <v>47573</v>
      </c>
      <c r="G427" s="47" t="s">
        <v>52</v>
      </c>
      <c r="H427" s="15"/>
      <c r="I427" s="46">
        <v>10569</v>
      </c>
    </row>
    <row r="428" spans="2:9" x14ac:dyDescent="0.2">
      <c r="B428" s="47">
        <v>1132451</v>
      </c>
      <c r="C428" s="47" t="s">
        <v>21</v>
      </c>
      <c r="D428" s="48">
        <v>45747</v>
      </c>
      <c r="E428" s="47" t="s">
        <v>22</v>
      </c>
      <c r="F428" s="48">
        <v>47573</v>
      </c>
      <c r="G428" s="47" t="s">
        <v>52</v>
      </c>
      <c r="H428" s="15"/>
      <c r="I428" s="46">
        <v>1478.51</v>
      </c>
    </row>
    <row r="429" spans="2:9" x14ac:dyDescent="0.2">
      <c r="B429" s="47">
        <v>1132451</v>
      </c>
      <c r="C429" s="47" t="s">
        <v>21</v>
      </c>
      <c r="D429" s="48">
        <v>45747</v>
      </c>
      <c r="E429" s="47" t="s">
        <v>23</v>
      </c>
      <c r="F429" s="48">
        <v>47573</v>
      </c>
      <c r="G429" s="47" t="s">
        <v>52</v>
      </c>
      <c r="H429" s="15"/>
      <c r="I429" s="46">
        <v>10569</v>
      </c>
    </row>
    <row r="430" spans="2:9" x14ac:dyDescent="0.2">
      <c r="B430" s="47">
        <v>1132466</v>
      </c>
      <c r="C430" s="47" t="s">
        <v>21</v>
      </c>
      <c r="D430" s="48">
        <v>45747</v>
      </c>
      <c r="E430" s="47" t="s">
        <v>22</v>
      </c>
      <c r="F430" s="48">
        <v>47573</v>
      </c>
      <c r="G430" s="47" t="s">
        <v>52</v>
      </c>
      <c r="H430" s="15"/>
      <c r="I430" s="46">
        <v>8911.91</v>
      </c>
    </row>
    <row r="431" spans="2:9" x14ac:dyDescent="0.2">
      <c r="B431" s="47">
        <v>1132466</v>
      </c>
      <c r="C431" s="47" t="s">
        <v>21</v>
      </c>
      <c r="D431" s="48">
        <v>45747</v>
      </c>
      <c r="E431" s="47" t="s">
        <v>23</v>
      </c>
      <c r="F431" s="48">
        <v>47573</v>
      </c>
      <c r="G431" s="47" t="s">
        <v>52</v>
      </c>
      <c r="H431" s="15"/>
      <c r="I431" s="46">
        <v>63716</v>
      </c>
    </row>
    <row r="432" spans="2:9" x14ac:dyDescent="0.2">
      <c r="B432" s="47">
        <v>1132474</v>
      </c>
      <c r="C432" s="47" t="s">
        <v>21</v>
      </c>
      <c r="D432" s="48">
        <v>45747</v>
      </c>
      <c r="E432" s="47" t="s">
        <v>22</v>
      </c>
      <c r="F432" s="48">
        <v>47573</v>
      </c>
      <c r="G432" s="47" t="s">
        <v>52</v>
      </c>
      <c r="H432" s="15"/>
      <c r="I432" s="46">
        <v>6246.63</v>
      </c>
    </row>
    <row r="433" spans="2:9" x14ac:dyDescent="0.2">
      <c r="B433" s="47">
        <v>1132474</v>
      </c>
      <c r="C433" s="47" t="s">
        <v>21</v>
      </c>
      <c r="D433" s="48">
        <v>45747</v>
      </c>
      <c r="E433" s="47" t="s">
        <v>23</v>
      </c>
      <c r="F433" s="48">
        <v>47573</v>
      </c>
      <c r="G433" s="47" t="s">
        <v>52</v>
      </c>
      <c r="H433" s="15"/>
      <c r="I433" s="46">
        <v>44661</v>
      </c>
    </row>
    <row r="434" spans="2:9" x14ac:dyDescent="0.2">
      <c r="B434" s="47">
        <v>1132486</v>
      </c>
      <c r="C434" s="47" t="s">
        <v>21</v>
      </c>
      <c r="D434" s="48">
        <v>45747</v>
      </c>
      <c r="E434" s="47" t="s">
        <v>22</v>
      </c>
      <c r="F434" s="48">
        <v>47573</v>
      </c>
      <c r="G434" s="47" t="s">
        <v>52</v>
      </c>
      <c r="H434" s="15"/>
      <c r="I434" s="46">
        <v>5348.31</v>
      </c>
    </row>
    <row r="435" spans="2:9" x14ac:dyDescent="0.2">
      <c r="B435" s="47">
        <v>1132486</v>
      </c>
      <c r="C435" s="47" t="s">
        <v>21</v>
      </c>
      <c r="D435" s="48">
        <v>45747</v>
      </c>
      <c r="E435" s="47" t="s">
        <v>23</v>
      </c>
      <c r="F435" s="48">
        <v>47573</v>
      </c>
      <c r="G435" s="47" t="s">
        <v>52</v>
      </c>
      <c r="H435" s="15"/>
      <c r="I435" s="46">
        <v>38238</v>
      </c>
    </row>
    <row r="436" spans="2:9" x14ac:dyDescent="0.2">
      <c r="B436" s="47">
        <v>1132494</v>
      </c>
      <c r="C436" s="47" t="s">
        <v>21</v>
      </c>
      <c r="D436" s="48">
        <v>45747</v>
      </c>
      <c r="E436" s="47" t="s">
        <v>22</v>
      </c>
      <c r="F436" s="48">
        <v>47573</v>
      </c>
      <c r="G436" s="47" t="s">
        <v>52</v>
      </c>
      <c r="H436" s="15"/>
      <c r="I436" s="46">
        <v>7497.57</v>
      </c>
    </row>
    <row r="437" spans="2:9" x14ac:dyDescent="0.2">
      <c r="B437" s="47">
        <v>1132494</v>
      </c>
      <c r="C437" s="47" t="s">
        <v>21</v>
      </c>
      <c r="D437" s="48">
        <v>45747</v>
      </c>
      <c r="E437" s="47" t="s">
        <v>23</v>
      </c>
      <c r="F437" s="48">
        <v>47573</v>
      </c>
      <c r="G437" s="47" t="s">
        <v>52</v>
      </c>
      <c r="H437" s="15"/>
      <c r="I437" s="46">
        <v>53605</v>
      </c>
    </row>
    <row r="438" spans="2:9" x14ac:dyDescent="0.2">
      <c r="B438" s="47">
        <v>1132498</v>
      </c>
      <c r="C438" s="47" t="s">
        <v>21</v>
      </c>
      <c r="D438" s="48">
        <v>45747</v>
      </c>
      <c r="E438" s="47" t="s">
        <v>22</v>
      </c>
      <c r="F438" s="48">
        <v>47573</v>
      </c>
      <c r="G438" s="47" t="s">
        <v>52</v>
      </c>
      <c r="H438" s="15"/>
      <c r="I438" s="46">
        <v>21617.99</v>
      </c>
    </row>
    <row r="439" spans="2:9" x14ac:dyDescent="0.2">
      <c r="B439" s="47">
        <v>1132498</v>
      </c>
      <c r="C439" s="47" t="s">
        <v>21</v>
      </c>
      <c r="D439" s="48">
        <v>45747</v>
      </c>
      <c r="E439" s="47" t="s">
        <v>23</v>
      </c>
      <c r="F439" s="48">
        <v>47573</v>
      </c>
      <c r="G439" s="47" t="s">
        <v>52</v>
      </c>
      <c r="H439" s="15"/>
      <c r="I439" s="46">
        <v>154561</v>
      </c>
    </row>
    <row r="440" spans="2:9" x14ac:dyDescent="0.2">
      <c r="B440" s="47">
        <v>1132514</v>
      </c>
      <c r="C440" s="47" t="s">
        <v>21</v>
      </c>
      <c r="D440" s="48">
        <v>45747</v>
      </c>
      <c r="E440" s="47" t="s">
        <v>22</v>
      </c>
      <c r="F440" s="48">
        <v>47573</v>
      </c>
      <c r="G440" s="47" t="s">
        <v>52</v>
      </c>
      <c r="H440" s="15"/>
      <c r="I440" s="46">
        <v>18786.740000000002</v>
      </c>
    </row>
    <row r="441" spans="2:9" x14ac:dyDescent="0.2">
      <c r="B441" s="47">
        <v>1132514</v>
      </c>
      <c r="C441" s="47" t="s">
        <v>21</v>
      </c>
      <c r="D441" s="48">
        <v>45747</v>
      </c>
      <c r="E441" s="47" t="s">
        <v>23</v>
      </c>
      <c r="F441" s="48">
        <v>47573</v>
      </c>
      <c r="G441" s="47" t="s">
        <v>52</v>
      </c>
      <c r="H441" s="15"/>
      <c r="I441" s="46">
        <v>134318</v>
      </c>
    </row>
    <row r="442" spans="2:9" x14ac:dyDescent="0.2">
      <c r="B442" s="47">
        <v>1132646</v>
      </c>
      <c r="C442" s="47" t="s">
        <v>21</v>
      </c>
      <c r="D442" s="48">
        <v>45747</v>
      </c>
      <c r="E442" s="47" t="s">
        <v>22</v>
      </c>
      <c r="F442" s="48">
        <v>47573</v>
      </c>
      <c r="G442" s="47" t="s">
        <v>52</v>
      </c>
      <c r="H442" s="15"/>
      <c r="I442" s="46">
        <v>4077.44</v>
      </c>
    </row>
    <row r="443" spans="2:9" x14ac:dyDescent="0.2">
      <c r="B443" s="47">
        <v>1132646</v>
      </c>
      <c r="C443" s="47" t="s">
        <v>21</v>
      </c>
      <c r="D443" s="48">
        <v>45747</v>
      </c>
      <c r="E443" s="47" t="s">
        <v>23</v>
      </c>
      <c r="F443" s="48">
        <v>47573</v>
      </c>
      <c r="G443" s="47" t="s">
        <v>52</v>
      </c>
      <c r="H443" s="15"/>
      <c r="I443" s="46">
        <v>29151</v>
      </c>
    </row>
    <row r="444" spans="2:9" x14ac:dyDescent="0.2">
      <c r="B444" s="47">
        <v>1143637</v>
      </c>
      <c r="C444" s="47" t="s">
        <v>21</v>
      </c>
      <c r="D444" s="48">
        <v>45756</v>
      </c>
      <c r="E444" s="47" t="s">
        <v>22</v>
      </c>
      <c r="F444" s="48">
        <v>47582</v>
      </c>
      <c r="G444" s="47" t="s">
        <v>52</v>
      </c>
      <c r="H444" s="15"/>
      <c r="I444" s="46">
        <v>42275.29</v>
      </c>
    </row>
    <row r="445" spans="2:9" x14ac:dyDescent="0.2">
      <c r="B445" s="47">
        <v>1143637</v>
      </c>
      <c r="C445" s="47" t="s">
        <v>21</v>
      </c>
      <c r="D445" s="48">
        <v>45756</v>
      </c>
      <c r="E445" s="47" t="s">
        <v>23</v>
      </c>
      <c r="F445" s="48">
        <v>47582</v>
      </c>
      <c r="G445" s="47" t="s">
        <v>52</v>
      </c>
      <c r="H445" s="15"/>
      <c r="I445" s="46">
        <v>302254</v>
      </c>
    </row>
    <row r="446" spans="2:9" x14ac:dyDescent="0.2">
      <c r="B446" s="47">
        <v>1132459</v>
      </c>
      <c r="C446" s="47" t="s">
        <v>21</v>
      </c>
      <c r="D446" s="48">
        <v>45747</v>
      </c>
      <c r="E446" s="47" t="s">
        <v>22</v>
      </c>
      <c r="F446" s="48">
        <v>47756</v>
      </c>
      <c r="G446" s="47" t="s">
        <v>52</v>
      </c>
      <c r="H446" s="15"/>
      <c r="I446" s="46">
        <v>3025.47</v>
      </c>
    </row>
    <row r="447" spans="2:9" x14ac:dyDescent="0.2">
      <c r="B447" s="47">
        <v>1132501</v>
      </c>
      <c r="C447" s="47" t="s">
        <v>21</v>
      </c>
      <c r="D447" s="48">
        <v>45747</v>
      </c>
      <c r="E447" s="47" t="s">
        <v>22</v>
      </c>
      <c r="F447" s="48">
        <v>47756</v>
      </c>
      <c r="G447" s="47" t="s">
        <v>52</v>
      </c>
      <c r="H447" s="15"/>
      <c r="I447" s="46">
        <v>6076.44</v>
      </c>
    </row>
    <row r="448" spans="2:9" x14ac:dyDescent="0.2">
      <c r="B448" s="47">
        <v>1132508</v>
      </c>
      <c r="C448" s="47" t="s">
        <v>21</v>
      </c>
      <c r="D448" s="48">
        <v>45747</v>
      </c>
      <c r="E448" s="47" t="s">
        <v>22</v>
      </c>
      <c r="F448" s="48">
        <v>47756</v>
      </c>
      <c r="G448" s="47" t="s">
        <v>52</v>
      </c>
      <c r="H448" s="15"/>
      <c r="I448" s="46">
        <v>3023.41</v>
      </c>
    </row>
    <row r="449" spans="2:9" x14ac:dyDescent="0.2">
      <c r="B449" s="47">
        <v>1132348</v>
      </c>
      <c r="C449" s="47" t="s">
        <v>21</v>
      </c>
      <c r="D449" s="48">
        <v>45747</v>
      </c>
      <c r="E449" s="47" t="s">
        <v>22</v>
      </c>
      <c r="F449" s="48">
        <v>47756</v>
      </c>
      <c r="G449" s="47" t="s">
        <v>52</v>
      </c>
      <c r="H449" s="15"/>
      <c r="I449" s="46">
        <v>4585.08</v>
      </c>
    </row>
    <row r="450" spans="2:9" x14ac:dyDescent="0.2">
      <c r="B450" s="47">
        <v>1132412</v>
      </c>
      <c r="C450" s="47" t="s">
        <v>21</v>
      </c>
      <c r="D450" s="48">
        <v>45747</v>
      </c>
      <c r="E450" s="47" t="s">
        <v>22</v>
      </c>
      <c r="F450" s="48">
        <v>47756</v>
      </c>
      <c r="G450" s="47" t="s">
        <v>52</v>
      </c>
      <c r="H450" s="15"/>
      <c r="I450" s="46">
        <v>3216.02</v>
      </c>
    </row>
    <row r="451" spans="2:9" x14ac:dyDescent="0.2">
      <c r="B451" s="47">
        <v>1132415</v>
      </c>
      <c r="C451" s="47" t="s">
        <v>21</v>
      </c>
      <c r="D451" s="48">
        <v>45747</v>
      </c>
      <c r="E451" s="47" t="s">
        <v>22</v>
      </c>
      <c r="F451" s="48">
        <v>47756</v>
      </c>
      <c r="G451" s="47" t="s">
        <v>52</v>
      </c>
      <c r="H451" s="15"/>
      <c r="I451" s="46">
        <v>1194.8499999999999</v>
      </c>
    </row>
    <row r="452" spans="2:9" x14ac:dyDescent="0.2">
      <c r="B452" s="47">
        <v>1132421</v>
      </c>
      <c r="C452" s="47" t="s">
        <v>21</v>
      </c>
      <c r="D452" s="48">
        <v>45747</v>
      </c>
      <c r="E452" s="47" t="s">
        <v>22</v>
      </c>
      <c r="F452" s="48">
        <v>47756</v>
      </c>
      <c r="G452" s="47" t="s">
        <v>52</v>
      </c>
      <c r="H452" s="15"/>
      <c r="I452" s="46">
        <v>1674.9</v>
      </c>
    </row>
    <row r="453" spans="2:9" x14ac:dyDescent="0.2">
      <c r="B453" s="47">
        <v>1132431</v>
      </c>
      <c r="C453" s="47" t="s">
        <v>21</v>
      </c>
      <c r="D453" s="48">
        <v>45747</v>
      </c>
      <c r="E453" s="47" t="s">
        <v>22</v>
      </c>
      <c r="F453" s="48">
        <v>47756</v>
      </c>
      <c r="G453" s="47" t="s">
        <v>52</v>
      </c>
      <c r="H453" s="15"/>
      <c r="I453" s="46">
        <v>4829.3900000000003</v>
      </c>
    </row>
    <row r="454" spans="2:9" x14ac:dyDescent="0.2">
      <c r="B454" s="47">
        <v>1132433</v>
      </c>
      <c r="C454" s="47" t="s">
        <v>21</v>
      </c>
      <c r="D454" s="48">
        <v>45747</v>
      </c>
      <c r="E454" s="47" t="s">
        <v>22</v>
      </c>
      <c r="F454" s="48">
        <v>47756</v>
      </c>
      <c r="G454" s="47" t="s">
        <v>52</v>
      </c>
      <c r="H454" s="15"/>
      <c r="I454" s="46">
        <v>998.03</v>
      </c>
    </row>
    <row r="455" spans="2:9" x14ac:dyDescent="0.2">
      <c r="B455" s="47">
        <v>1132435</v>
      </c>
      <c r="C455" s="47" t="s">
        <v>21</v>
      </c>
      <c r="D455" s="48">
        <v>45747</v>
      </c>
      <c r="E455" s="47" t="s">
        <v>22</v>
      </c>
      <c r="F455" s="48">
        <v>47756</v>
      </c>
      <c r="G455" s="47" t="s">
        <v>52</v>
      </c>
      <c r="H455" s="15"/>
      <c r="I455" s="46">
        <v>1982.12</v>
      </c>
    </row>
    <row r="456" spans="2:9" x14ac:dyDescent="0.2">
      <c r="B456" s="47">
        <v>1132441</v>
      </c>
      <c r="C456" s="47" t="s">
        <v>21</v>
      </c>
      <c r="D456" s="48">
        <v>45747</v>
      </c>
      <c r="E456" s="47" t="s">
        <v>22</v>
      </c>
      <c r="F456" s="48">
        <v>47756</v>
      </c>
      <c r="G456" s="47" t="s">
        <v>52</v>
      </c>
      <c r="H456" s="15"/>
      <c r="I456" s="46">
        <v>991.18</v>
      </c>
    </row>
    <row r="457" spans="2:9" x14ac:dyDescent="0.2">
      <c r="B457" s="47">
        <v>1132444</v>
      </c>
      <c r="C457" s="47" t="s">
        <v>21</v>
      </c>
      <c r="D457" s="48">
        <v>45747</v>
      </c>
      <c r="E457" s="47" t="s">
        <v>22</v>
      </c>
      <c r="F457" s="48">
        <v>47756</v>
      </c>
      <c r="G457" s="47" t="s">
        <v>52</v>
      </c>
      <c r="H457" s="15"/>
      <c r="I457" s="46">
        <v>991.18</v>
      </c>
    </row>
    <row r="458" spans="2:9" x14ac:dyDescent="0.2">
      <c r="B458" s="47">
        <v>1132451</v>
      </c>
      <c r="C458" s="47" t="s">
        <v>21</v>
      </c>
      <c r="D458" s="48">
        <v>45747</v>
      </c>
      <c r="E458" s="47" t="s">
        <v>22</v>
      </c>
      <c r="F458" s="48">
        <v>47756</v>
      </c>
      <c r="G458" s="47" t="s">
        <v>52</v>
      </c>
      <c r="H458" s="15"/>
      <c r="I458" s="46">
        <v>991.18</v>
      </c>
    </row>
    <row r="459" spans="2:9" x14ac:dyDescent="0.2">
      <c r="B459" s="47">
        <v>1132466</v>
      </c>
      <c r="C459" s="47" t="s">
        <v>21</v>
      </c>
      <c r="D459" s="48">
        <v>45747</v>
      </c>
      <c r="E459" s="47" t="s">
        <v>22</v>
      </c>
      <c r="F459" s="48">
        <v>47756</v>
      </c>
      <c r="G459" s="47" t="s">
        <v>52</v>
      </c>
      <c r="H459" s="15"/>
      <c r="I459" s="46">
        <v>5974</v>
      </c>
    </row>
    <row r="460" spans="2:9" x14ac:dyDescent="0.2">
      <c r="B460" s="47">
        <v>1132474</v>
      </c>
      <c r="C460" s="47" t="s">
        <v>21</v>
      </c>
      <c r="D460" s="48">
        <v>45747</v>
      </c>
      <c r="E460" s="47" t="s">
        <v>22</v>
      </c>
      <c r="F460" s="48">
        <v>47756</v>
      </c>
      <c r="G460" s="47" t="s">
        <v>52</v>
      </c>
      <c r="H460" s="15"/>
      <c r="I460" s="46">
        <v>4187.33</v>
      </c>
    </row>
    <row r="461" spans="2:9" x14ac:dyDescent="0.2">
      <c r="B461" s="47">
        <v>1132486</v>
      </c>
      <c r="C461" s="47" t="s">
        <v>21</v>
      </c>
      <c r="D461" s="48">
        <v>45747</v>
      </c>
      <c r="E461" s="47" t="s">
        <v>22</v>
      </c>
      <c r="F461" s="48">
        <v>47756</v>
      </c>
      <c r="G461" s="47" t="s">
        <v>52</v>
      </c>
      <c r="H461" s="15"/>
      <c r="I461" s="46">
        <v>3585.16</v>
      </c>
    </row>
    <row r="462" spans="2:9" x14ac:dyDescent="0.2">
      <c r="B462" s="47">
        <v>1132494</v>
      </c>
      <c r="C462" s="47" t="s">
        <v>21</v>
      </c>
      <c r="D462" s="48">
        <v>45747</v>
      </c>
      <c r="E462" s="47" t="s">
        <v>22</v>
      </c>
      <c r="F462" s="48">
        <v>47756</v>
      </c>
      <c r="G462" s="47" t="s">
        <v>52</v>
      </c>
      <c r="H462" s="15"/>
      <c r="I462" s="46">
        <v>5025.8599999999997</v>
      </c>
    </row>
    <row r="463" spans="2:9" x14ac:dyDescent="0.2">
      <c r="B463" s="47">
        <v>1132498</v>
      </c>
      <c r="C463" s="47" t="s">
        <v>21</v>
      </c>
      <c r="D463" s="48">
        <v>45747</v>
      </c>
      <c r="E463" s="47" t="s">
        <v>22</v>
      </c>
      <c r="F463" s="48">
        <v>47756</v>
      </c>
      <c r="G463" s="47" t="s">
        <v>52</v>
      </c>
      <c r="H463" s="15"/>
      <c r="I463" s="46">
        <v>14491.26</v>
      </c>
    </row>
    <row r="464" spans="2:9" x14ac:dyDescent="0.2">
      <c r="B464" s="47">
        <v>1132514</v>
      </c>
      <c r="C464" s="47" t="s">
        <v>21</v>
      </c>
      <c r="D464" s="48">
        <v>45747</v>
      </c>
      <c r="E464" s="47" t="s">
        <v>22</v>
      </c>
      <c r="F464" s="48">
        <v>47756</v>
      </c>
      <c r="G464" s="47" t="s">
        <v>52</v>
      </c>
      <c r="H464" s="15"/>
      <c r="I464" s="46">
        <v>12593.39</v>
      </c>
    </row>
    <row r="465" spans="2:9" x14ac:dyDescent="0.2">
      <c r="B465" s="47">
        <v>1132646</v>
      </c>
      <c r="C465" s="47" t="s">
        <v>21</v>
      </c>
      <c r="D465" s="48">
        <v>45747</v>
      </c>
      <c r="E465" s="47" t="s">
        <v>22</v>
      </c>
      <c r="F465" s="48">
        <v>47756</v>
      </c>
      <c r="G465" s="47" t="s">
        <v>52</v>
      </c>
      <c r="H465" s="15"/>
      <c r="I465" s="46">
        <v>2733.3</v>
      </c>
    </row>
    <row r="466" spans="2:9" x14ac:dyDescent="0.2">
      <c r="B466" s="47">
        <v>1143637</v>
      </c>
      <c r="C466" s="47" t="s">
        <v>21</v>
      </c>
      <c r="D466" s="48">
        <v>45756</v>
      </c>
      <c r="E466" s="47" t="s">
        <v>22</v>
      </c>
      <c r="F466" s="48">
        <v>47765</v>
      </c>
      <c r="G466" s="47" t="s">
        <v>52</v>
      </c>
      <c r="H466" s="15"/>
      <c r="I466" s="46">
        <v>28338.49</v>
      </c>
    </row>
    <row r="467" spans="2:9" x14ac:dyDescent="0.2">
      <c r="B467" s="47">
        <v>1132459</v>
      </c>
      <c r="C467" s="47" t="s">
        <v>21</v>
      </c>
      <c r="D467" s="48">
        <v>45747</v>
      </c>
      <c r="E467" s="47" t="s">
        <v>22</v>
      </c>
      <c r="F467" s="48">
        <v>47938</v>
      </c>
      <c r="G467" s="47" t="s">
        <v>52</v>
      </c>
      <c r="H467" s="15"/>
      <c r="I467" s="46">
        <v>3008.94</v>
      </c>
    </row>
    <row r="468" spans="2:9" x14ac:dyDescent="0.2">
      <c r="B468" s="47">
        <v>1132459</v>
      </c>
      <c r="C468" s="47" t="s">
        <v>21</v>
      </c>
      <c r="D468" s="48">
        <v>45747</v>
      </c>
      <c r="E468" s="47" t="s">
        <v>23</v>
      </c>
      <c r="F468" s="48">
        <v>47938</v>
      </c>
      <c r="G468" s="47" t="s">
        <v>52</v>
      </c>
      <c r="H468" s="15"/>
      <c r="I468" s="46">
        <v>32268</v>
      </c>
    </row>
    <row r="469" spans="2:9" x14ac:dyDescent="0.2">
      <c r="B469" s="47">
        <v>1132501</v>
      </c>
      <c r="C469" s="47" t="s">
        <v>21</v>
      </c>
      <c r="D469" s="48">
        <v>45747</v>
      </c>
      <c r="E469" s="47" t="s">
        <v>22</v>
      </c>
      <c r="F469" s="48">
        <v>47938</v>
      </c>
      <c r="G469" s="47" t="s">
        <v>52</v>
      </c>
      <c r="H469" s="15"/>
      <c r="I469" s="46">
        <v>6043.24</v>
      </c>
    </row>
    <row r="470" spans="2:9" x14ac:dyDescent="0.2">
      <c r="B470" s="47">
        <v>1132501</v>
      </c>
      <c r="C470" s="47" t="s">
        <v>21</v>
      </c>
      <c r="D470" s="48">
        <v>45747</v>
      </c>
      <c r="E470" s="47" t="s">
        <v>23</v>
      </c>
      <c r="F470" s="48">
        <v>47938</v>
      </c>
      <c r="G470" s="47" t="s">
        <v>52</v>
      </c>
      <c r="H470" s="15"/>
      <c r="I470" s="46">
        <v>64808</v>
      </c>
    </row>
    <row r="471" spans="2:9" x14ac:dyDescent="0.2">
      <c r="B471" s="47">
        <v>1132508</v>
      </c>
      <c r="C471" s="47" t="s">
        <v>21</v>
      </c>
      <c r="D471" s="48">
        <v>45747</v>
      </c>
      <c r="E471" s="47" t="s">
        <v>22</v>
      </c>
      <c r="F471" s="48">
        <v>47938</v>
      </c>
      <c r="G471" s="47" t="s">
        <v>52</v>
      </c>
      <c r="H471" s="15"/>
      <c r="I471" s="46">
        <v>3006.88</v>
      </c>
    </row>
    <row r="472" spans="2:9" x14ac:dyDescent="0.2">
      <c r="B472" s="47">
        <v>1132508</v>
      </c>
      <c r="C472" s="47" t="s">
        <v>21</v>
      </c>
      <c r="D472" s="48">
        <v>45747</v>
      </c>
      <c r="E472" s="47" t="s">
        <v>23</v>
      </c>
      <c r="F472" s="48">
        <v>47938</v>
      </c>
      <c r="G472" s="47" t="s">
        <v>52</v>
      </c>
      <c r="H472" s="15"/>
      <c r="I472" s="46">
        <v>32245</v>
      </c>
    </row>
    <row r="473" spans="2:9" x14ac:dyDescent="0.2">
      <c r="B473" s="47">
        <v>1132348</v>
      </c>
      <c r="C473" s="47" t="s">
        <v>21</v>
      </c>
      <c r="D473" s="48">
        <v>45747</v>
      </c>
      <c r="E473" s="47" t="s">
        <v>22</v>
      </c>
      <c r="F473" s="48">
        <v>47938</v>
      </c>
      <c r="G473" s="47" t="s">
        <v>52</v>
      </c>
      <c r="H473" s="15"/>
      <c r="I473" s="46">
        <v>4560.0200000000004</v>
      </c>
    </row>
    <row r="474" spans="2:9" x14ac:dyDescent="0.2">
      <c r="B474" s="47">
        <v>1132348</v>
      </c>
      <c r="C474" s="47" t="s">
        <v>21</v>
      </c>
      <c r="D474" s="48">
        <v>45747</v>
      </c>
      <c r="E474" s="47" t="s">
        <v>23</v>
      </c>
      <c r="F474" s="48">
        <v>47938</v>
      </c>
      <c r="G474" s="47" t="s">
        <v>52</v>
      </c>
      <c r="H474" s="15"/>
      <c r="I474" s="46">
        <v>48904</v>
      </c>
    </row>
    <row r="475" spans="2:9" x14ac:dyDescent="0.2">
      <c r="B475" s="47">
        <v>1132412</v>
      </c>
      <c r="C475" s="47" t="s">
        <v>21</v>
      </c>
      <c r="D475" s="48">
        <v>45747</v>
      </c>
      <c r="E475" s="47" t="s">
        <v>22</v>
      </c>
      <c r="F475" s="48">
        <v>47938</v>
      </c>
      <c r="G475" s="47" t="s">
        <v>52</v>
      </c>
      <c r="H475" s="15"/>
      <c r="I475" s="46">
        <v>3198.45</v>
      </c>
    </row>
    <row r="476" spans="2:9" x14ac:dyDescent="0.2">
      <c r="B476" s="47">
        <v>1132412</v>
      </c>
      <c r="C476" s="47" t="s">
        <v>21</v>
      </c>
      <c r="D476" s="48">
        <v>45747</v>
      </c>
      <c r="E476" s="47" t="s">
        <v>23</v>
      </c>
      <c r="F476" s="48">
        <v>47938</v>
      </c>
      <c r="G476" s="47" t="s">
        <v>52</v>
      </c>
      <c r="H476" s="15"/>
      <c r="I476" s="46">
        <v>34299</v>
      </c>
    </row>
    <row r="477" spans="2:9" x14ac:dyDescent="0.2">
      <c r="B477" s="47">
        <v>1132415</v>
      </c>
      <c r="C477" s="47" t="s">
        <v>21</v>
      </c>
      <c r="D477" s="48">
        <v>45747</v>
      </c>
      <c r="E477" s="47" t="s">
        <v>22</v>
      </c>
      <c r="F477" s="48">
        <v>47938</v>
      </c>
      <c r="G477" s="47" t="s">
        <v>52</v>
      </c>
      <c r="H477" s="15"/>
      <c r="I477" s="46">
        <v>1188.32</v>
      </c>
    </row>
    <row r="478" spans="2:9" x14ac:dyDescent="0.2">
      <c r="B478" s="47">
        <v>1132415</v>
      </c>
      <c r="C478" s="47" t="s">
        <v>21</v>
      </c>
      <c r="D478" s="48">
        <v>45747</v>
      </c>
      <c r="E478" s="47" t="s">
        <v>23</v>
      </c>
      <c r="F478" s="48">
        <v>47938</v>
      </c>
      <c r="G478" s="47" t="s">
        <v>52</v>
      </c>
      <c r="H478" s="15"/>
      <c r="I478" s="46">
        <v>12743</v>
      </c>
    </row>
    <row r="479" spans="2:9" x14ac:dyDescent="0.2">
      <c r="B479" s="47">
        <v>1132421</v>
      </c>
      <c r="C479" s="47" t="s">
        <v>21</v>
      </c>
      <c r="D479" s="48">
        <v>45747</v>
      </c>
      <c r="E479" s="47" t="s">
        <v>22</v>
      </c>
      <c r="F479" s="48">
        <v>47938</v>
      </c>
      <c r="G479" s="47" t="s">
        <v>52</v>
      </c>
      <c r="H479" s="15"/>
      <c r="I479" s="46">
        <v>1665.75</v>
      </c>
    </row>
    <row r="480" spans="2:9" x14ac:dyDescent="0.2">
      <c r="B480" s="47">
        <v>1132421</v>
      </c>
      <c r="C480" s="47" t="s">
        <v>21</v>
      </c>
      <c r="D480" s="48">
        <v>45747</v>
      </c>
      <c r="E480" s="47" t="s">
        <v>23</v>
      </c>
      <c r="F480" s="48">
        <v>47938</v>
      </c>
      <c r="G480" s="47" t="s">
        <v>52</v>
      </c>
      <c r="H480" s="15"/>
      <c r="I480" s="46">
        <v>17864.5</v>
      </c>
    </row>
    <row r="481" spans="2:9" x14ac:dyDescent="0.2">
      <c r="B481" s="47">
        <v>1132431</v>
      </c>
      <c r="C481" s="47" t="s">
        <v>21</v>
      </c>
      <c r="D481" s="48">
        <v>45747</v>
      </c>
      <c r="E481" s="47" t="s">
        <v>22</v>
      </c>
      <c r="F481" s="48">
        <v>47938</v>
      </c>
      <c r="G481" s="47" t="s">
        <v>52</v>
      </c>
      <c r="H481" s="15"/>
      <c r="I481" s="46">
        <v>4803</v>
      </c>
    </row>
    <row r="482" spans="2:9" x14ac:dyDescent="0.2">
      <c r="B482" s="47">
        <v>1132431</v>
      </c>
      <c r="C482" s="47" t="s">
        <v>21</v>
      </c>
      <c r="D482" s="48">
        <v>45747</v>
      </c>
      <c r="E482" s="47" t="s">
        <v>23</v>
      </c>
      <c r="F482" s="48">
        <v>47938</v>
      </c>
      <c r="G482" s="47" t="s">
        <v>52</v>
      </c>
      <c r="H482" s="15"/>
      <c r="I482" s="46">
        <v>51509</v>
      </c>
    </row>
    <row r="483" spans="2:9" x14ac:dyDescent="0.2">
      <c r="B483" s="47">
        <v>1132433</v>
      </c>
      <c r="C483" s="47" t="s">
        <v>21</v>
      </c>
      <c r="D483" s="48">
        <v>45747</v>
      </c>
      <c r="E483" s="47" t="s">
        <v>22</v>
      </c>
      <c r="F483" s="48">
        <v>47938</v>
      </c>
      <c r="G483" s="47" t="s">
        <v>52</v>
      </c>
      <c r="H483" s="15"/>
      <c r="I483" s="46">
        <v>992.57</v>
      </c>
    </row>
    <row r="484" spans="2:9" x14ac:dyDescent="0.2">
      <c r="B484" s="47">
        <v>1132433</v>
      </c>
      <c r="C484" s="47" t="s">
        <v>21</v>
      </c>
      <c r="D484" s="48">
        <v>45747</v>
      </c>
      <c r="E484" s="47" t="s">
        <v>23</v>
      </c>
      <c r="F484" s="48">
        <v>47938</v>
      </c>
      <c r="G484" s="47" t="s">
        <v>52</v>
      </c>
      <c r="H484" s="15"/>
      <c r="I484" s="46">
        <v>10644</v>
      </c>
    </row>
    <row r="485" spans="2:9" x14ac:dyDescent="0.2">
      <c r="B485" s="47">
        <v>1132435</v>
      </c>
      <c r="C485" s="47" t="s">
        <v>21</v>
      </c>
      <c r="D485" s="48">
        <v>45747</v>
      </c>
      <c r="E485" s="47" t="s">
        <v>22</v>
      </c>
      <c r="F485" s="48">
        <v>47938</v>
      </c>
      <c r="G485" s="47" t="s">
        <v>52</v>
      </c>
      <c r="H485" s="15"/>
      <c r="I485" s="46">
        <v>1971.3</v>
      </c>
    </row>
    <row r="486" spans="2:9" x14ac:dyDescent="0.2">
      <c r="B486" s="47">
        <v>1132435</v>
      </c>
      <c r="C486" s="47" t="s">
        <v>21</v>
      </c>
      <c r="D486" s="48">
        <v>45747</v>
      </c>
      <c r="E486" s="47" t="s">
        <v>23</v>
      </c>
      <c r="F486" s="48">
        <v>47938</v>
      </c>
      <c r="G486" s="47" t="s">
        <v>52</v>
      </c>
      <c r="H486" s="15"/>
      <c r="I486" s="46">
        <v>21139</v>
      </c>
    </row>
    <row r="487" spans="2:9" x14ac:dyDescent="0.2">
      <c r="B487" s="47">
        <v>1132441</v>
      </c>
      <c r="C487" s="47" t="s">
        <v>21</v>
      </c>
      <c r="D487" s="48">
        <v>45747</v>
      </c>
      <c r="E487" s="47" t="s">
        <v>22</v>
      </c>
      <c r="F487" s="48">
        <v>47938</v>
      </c>
      <c r="G487" s="47" t="s">
        <v>52</v>
      </c>
      <c r="H487" s="15"/>
      <c r="I487" s="46">
        <v>985.77</v>
      </c>
    </row>
    <row r="488" spans="2:9" x14ac:dyDescent="0.2">
      <c r="B488" s="47">
        <v>1132441</v>
      </c>
      <c r="C488" s="47" t="s">
        <v>21</v>
      </c>
      <c r="D488" s="48">
        <v>45747</v>
      </c>
      <c r="E488" s="47" t="s">
        <v>23</v>
      </c>
      <c r="F488" s="48">
        <v>47938</v>
      </c>
      <c r="G488" s="47" t="s">
        <v>52</v>
      </c>
      <c r="H488" s="15"/>
      <c r="I488" s="46">
        <v>10569</v>
      </c>
    </row>
    <row r="489" spans="2:9" x14ac:dyDescent="0.2">
      <c r="B489" s="47">
        <v>1132444</v>
      </c>
      <c r="C489" s="47" t="s">
        <v>21</v>
      </c>
      <c r="D489" s="48">
        <v>45747</v>
      </c>
      <c r="E489" s="47" t="s">
        <v>22</v>
      </c>
      <c r="F489" s="48">
        <v>47938</v>
      </c>
      <c r="G489" s="47" t="s">
        <v>52</v>
      </c>
      <c r="H489" s="15"/>
      <c r="I489" s="46">
        <v>985.77</v>
      </c>
    </row>
    <row r="490" spans="2:9" x14ac:dyDescent="0.2">
      <c r="B490" s="47">
        <v>1132444</v>
      </c>
      <c r="C490" s="47" t="s">
        <v>21</v>
      </c>
      <c r="D490" s="48">
        <v>45747</v>
      </c>
      <c r="E490" s="47" t="s">
        <v>23</v>
      </c>
      <c r="F490" s="48">
        <v>47938</v>
      </c>
      <c r="G490" s="47" t="s">
        <v>52</v>
      </c>
      <c r="H490" s="15"/>
      <c r="I490" s="46">
        <v>10569</v>
      </c>
    </row>
    <row r="491" spans="2:9" x14ac:dyDescent="0.2">
      <c r="B491" s="47">
        <v>1132451</v>
      </c>
      <c r="C491" s="47" t="s">
        <v>21</v>
      </c>
      <c r="D491" s="48">
        <v>45747</v>
      </c>
      <c r="E491" s="47" t="s">
        <v>22</v>
      </c>
      <c r="F491" s="48">
        <v>47938</v>
      </c>
      <c r="G491" s="47" t="s">
        <v>52</v>
      </c>
      <c r="H491" s="15"/>
      <c r="I491" s="46">
        <v>985.77</v>
      </c>
    </row>
    <row r="492" spans="2:9" x14ac:dyDescent="0.2">
      <c r="B492" s="47">
        <v>1132451</v>
      </c>
      <c r="C492" s="47" t="s">
        <v>21</v>
      </c>
      <c r="D492" s="48">
        <v>45747</v>
      </c>
      <c r="E492" s="47" t="s">
        <v>23</v>
      </c>
      <c r="F492" s="48">
        <v>47938</v>
      </c>
      <c r="G492" s="47" t="s">
        <v>52</v>
      </c>
      <c r="H492" s="15"/>
      <c r="I492" s="46">
        <v>10569</v>
      </c>
    </row>
    <row r="493" spans="2:9" x14ac:dyDescent="0.2">
      <c r="B493" s="47">
        <v>1132466</v>
      </c>
      <c r="C493" s="47" t="s">
        <v>21</v>
      </c>
      <c r="D493" s="48">
        <v>45747</v>
      </c>
      <c r="E493" s="47" t="s">
        <v>22</v>
      </c>
      <c r="F493" s="48">
        <v>47938</v>
      </c>
      <c r="G493" s="47" t="s">
        <v>52</v>
      </c>
      <c r="H493" s="15"/>
      <c r="I493" s="46">
        <v>5941.35</v>
      </c>
    </row>
    <row r="494" spans="2:9" x14ac:dyDescent="0.2">
      <c r="B494" s="47">
        <v>1132466</v>
      </c>
      <c r="C494" s="47" t="s">
        <v>21</v>
      </c>
      <c r="D494" s="48">
        <v>45747</v>
      </c>
      <c r="E494" s="47" t="s">
        <v>23</v>
      </c>
      <c r="F494" s="48">
        <v>47938</v>
      </c>
      <c r="G494" s="47" t="s">
        <v>52</v>
      </c>
      <c r="H494" s="15"/>
      <c r="I494" s="46">
        <v>63716</v>
      </c>
    </row>
    <row r="495" spans="2:9" x14ac:dyDescent="0.2">
      <c r="B495" s="47">
        <v>1132474</v>
      </c>
      <c r="C495" s="47" t="s">
        <v>21</v>
      </c>
      <c r="D495" s="48">
        <v>45747</v>
      </c>
      <c r="E495" s="47" t="s">
        <v>22</v>
      </c>
      <c r="F495" s="48">
        <v>47938</v>
      </c>
      <c r="G495" s="47" t="s">
        <v>52</v>
      </c>
      <c r="H495" s="15"/>
      <c r="I495" s="46">
        <v>4164.45</v>
      </c>
    </row>
    <row r="496" spans="2:9" x14ac:dyDescent="0.2">
      <c r="B496" s="47">
        <v>1132474</v>
      </c>
      <c r="C496" s="47" t="s">
        <v>21</v>
      </c>
      <c r="D496" s="48">
        <v>45747</v>
      </c>
      <c r="E496" s="47" t="s">
        <v>23</v>
      </c>
      <c r="F496" s="48">
        <v>47938</v>
      </c>
      <c r="G496" s="47" t="s">
        <v>52</v>
      </c>
      <c r="H496" s="15"/>
      <c r="I496" s="46">
        <v>44661</v>
      </c>
    </row>
    <row r="497" spans="2:9" x14ac:dyDescent="0.2">
      <c r="B497" s="47">
        <v>1132486</v>
      </c>
      <c r="C497" s="47" t="s">
        <v>21</v>
      </c>
      <c r="D497" s="48">
        <v>45747</v>
      </c>
      <c r="E497" s="47" t="s">
        <v>22</v>
      </c>
      <c r="F497" s="48">
        <v>47938</v>
      </c>
      <c r="G497" s="47" t="s">
        <v>52</v>
      </c>
      <c r="H497" s="15"/>
      <c r="I497" s="46">
        <v>3565.57</v>
      </c>
    </row>
    <row r="498" spans="2:9" x14ac:dyDescent="0.2">
      <c r="B498" s="47">
        <v>1132486</v>
      </c>
      <c r="C498" s="47" t="s">
        <v>21</v>
      </c>
      <c r="D498" s="48">
        <v>45747</v>
      </c>
      <c r="E498" s="47" t="s">
        <v>23</v>
      </c>
      <c r="F498" s="48">
        <v>47938</v>
      </c>
      <c r="G498" s="47" t="s">
        <v>52</v>
      </c>
      <c r="H498" s="15"/>
      <c r="I498" s="46">
        <v>38238</v>
      </c>
    </row>
    <row r="499" spans="2:9" x14ac:dyDescent="0.2">
      <c r="B499" s="47">
        <v>1132494</v>
      </c>
      <c r="C499" s="47" t="s">
        <v>21</v>
      </c>
      <c r="D499" s="48">
        <v>45747</v>
      </c>
      <c r="E499" s="47" t="s">
        <v>22</v>
      </c>
      <c r="F499" s="48">
        <v>47938</v>
      </c>
      <c r="G499" s="47" t="s">
        <v>52</v>
      </c>
      <c r="H499" s="15"/>
      <c r="I499" s="46">
        <v>4998.3999999999996</v>
      </c>
    </row>
    <row r="500" spans="2:9" x14ac:dyDescent="0.2">
      <c r="B500" s="47">
        <v>1132494</v>
      </c>
      <c r="C500" s="47" t="s">
        <v>21</v>
      </c>
      <c r="D500" s="48">
        <v>45747</v>
      </c>
      <c r="E500" s="47" t="s">
        <v>23</v>
      </c>
      <c r="F500" s="48">
        <v>47938</v>
      </c>
      <c r="G500" s="47" t="s">
        <v>52</v>
      </c>
      <c r="H500" s="15"/>
      <c r="I500" s="46">
        <v>53605</v>
      </c>
    </row>
    <row r="501" spans="2:9" x14ac:dyDescent="0.2">
      <c r="B501" s="47">
        <v>1132498</v>
      </c>
      <c r="C501" s="47" t="s">
        <v>21</v>
      </c>
      <c r="D501" s="48">
        <v>45747</v>
      </c>
      <c r="E501" s="47" t="s">
        <v>22</v>
      </c>
      <c r="F501" s="48">
        <v>47938</v>
      </c>
      <c r="G501" s="47" t="s">
        <v>52</v>
      </c>
      <c r="H501" s="15"/>
      <c r="I501" s="46">
        <v>14412.07</v>
      </c>
    </row>
    <row r="502" spans="2:9" x14ac:dyDescent="0.2">
      <c r="B502" s="47">
        <v>1132498</v>
      </c>
      <c r="C502" s="47" t="s">
        <v>21</v>
      </c>
      <c r="D502" s="48">
        <v>45747</v>
      </c>
      <c r="E502" s="47" t="s">
        <v>23</v>
      </c>
      <c r="F502" s="48">
        <v>47938</v>
      </c>
      <c r="G502" s="47" t="s">
        <v>52</v>
      </c>
      <c r="H502" s="15"/>
      <c r="I502" s="46">
        <v>154561</v>
      </c>
    </row>
    <row r="503" spans="2:9" x14ac:dyDescent="0.2">
      <c r="B503" s="47">
        <v>1132514</v>
      </c>
      <c r="C503" s="47" t="s">
        <v>21</v>
      </c>
      <c r="D503" s="48">
        <v>45747</v>
      </c>
      <c r="E503" s="47" t="s">
        <v>22</v>
      </c>
      <c r="F503" s="48">
        <v>47938</v>
      </c>
      <c r="G503" s="47" t="s">
        <v>52</v>
      </c>
      <c r="H503" s="15"/>
      <c r="I503" s="46">
        <v>12524.58</v>
      </c>
    </row>
    <row r="504" spans="2:9" x14ac:dyDescent="0.2">
      <c r="B504" s="47">
        <v>1132514</v>
      </c>
      <c r="C504" s="47" t="s">
        <v>21</v>
      </c>
      <c r="D504" s="48">
        <v>45747</v>
      </c>
      <c r="E504" s="47" t="s">
        <v>23</v>
      </c>
      <c r="F504" s="48">
        <v>47938</v>
      </c>
      <c r="G504" s="47" t="s">
        <v>52</v>
      </c>
      <c r="H504" s="15"/>
      <c r="I504" s="46">
        <v>134318</v>
      </c>
    </row>
    <row r="505" spans="2:9" x14ac:dyDescent="0.2">
      <c r="B505" s="47">
        <v>1132646</v>
      </c>
      <c r="C505" s="47" t="s">
        <v>21</v>
      </c>
      <c r="D505" s="48">
        <v>45747</v>
      </c>
      <c r="E505" s="47" t="s">
        <v>22</v>
      </c>
      <c r="F505" s="48">
        <v>47938</v>
      </c>
      <c r="G505" s="47" t="s">
        <v>52</v>
      </c>
      <c r="H505" s="15"/>
      <c r="I505" s="46">
        <v>2718.36</v>
      </c>
    </row>
    <row r="506" spans="2:9" x14ac:dyDescent="0.2">
      <c r="B506" s="47">
        <v>1132646</v>
      </c>
      <c r="C506" s="47" t="s">
        <v>21</v>
      </c>
      <c r="D506" s="48">
        <v>45747</v>
      </c>
      <c r="E506" s="47" t="s">
        <v>23</v>
      </c>
      <c r="F506" s="48">
        <v>47938</v>
      </c>
      <c r="G506" s="47" t="s">
        <v>52</v>
      </c>
      <c r="H506" s="15"/>
      <c r="I506" s="46">
        <v>29151</v>
      </c>
    </row>
    <row r="507" spans="2:9" x14ac:dyDescent="0.2">
      <c r="B507" s="47">
        <v>1143637</v>
      </c>
      <c r="C507" s="47" t="s">
        <v>21</v>
      </c>
      <c r="D507" s="48">
        <v>45756</v>
      </c>
      <c r="E507" s="47" t="s">
        <v>22</v>
      </c>
      <c r="F507" s="48">
        <v>47947</v>
      </c>
      <c r="G507" s="47" t="s">
        <v>52</v>
      </c>
      <c r="H507" s="15"/>
      <c r="I507" s="46">
        <v>28183.63</v>
      </c>
    </row>
    <row r="508" spans="2:9" x14ac:dyDescent="0.2">
      <c r="B508" s="47">
        <v>1143637</v>
      </c>
      <c r="C508" s="47" t="s">
        <v>21</v>
      </c>
      <c r="D508" s="48">
        <v>45756</v>
      </c>
      <c r="E508" s="47" t="s">
        <v>23</v>
      </c>
      <c r="F508" s="48">
        <v>47947</v>
      </c>
      <c r="G508" s="47" t="s">
        <v>52</v>
      </c>
      <c r="H508" s="15"/>
      <c r="I508" s="46">
        <v>302254</v>
      </c>
    </row>
    <row r="509" spans="2:9" x14ac:dyDescent="0.2">
      <c r="B509" s="47">
        <v>1132459</v>
      </c>
      <c r="C509" s="47" t="s">
        <v>21</v>
      </c>
      <c r="D509" s="48">
        <v>45747</v>
      </c>
      <c r="E509" s="47" t="s">
        <v>22</v>
      </c>
      <c r="F509" s="48">
        <v>48121</v>
      </c>
      <c r="G509" s="47" t="s">
        <v>52</v>
      </c>
      <c r="H509" s="15"/>
      <c r="I509" s="46">
        <v>1512.81</v>
      </c>
    </row>
    <row r="510" spans="2:9" x14ac:dyDescent="0.2">
      <c r="B510" s="47">
        <v>1132501</v>
      </c>
      <c r="C510" s="47" t="s">
        <v>21</v>
      </c>
      <c r="D510" s="48">
        <v>45747</v>
      </c>
      <c r="E510" s="47" t="s">
        <v>22</v>
      </c>
      <c r="F510" s="48">
        <v>48121</v>
      </c>
      <c r="G510" s="47" t="s">
        <v>52</v>
      </c>
      <c r="H510" s="15"/>
      <c r="I510" s="46">
        <v>3038.37</v>
      </c>
    </row>
    <row r="511" spans="2:9" x14ac:dyDescent="0.2">
      <c r="B511" s="47">
        <v>1132508</v>
      </c>
      <c r="C511" s="47" t="s">
        <v>21</v>
      </c>
      <c r="D511" s="48">
        <v>45747</v>
      </c>
      <c r="E511" s="47" t="s">
        <v>22</v>
      </c>
      <c r="F511" s="48">
        <v>48121</v>
      </c>
      <c r="G511" s="47" t="s">
        <v>52</v>
      </c>
      <c r="H511" s="15"/>
      <c r="I511" s="46">
        <v>1511.82</v>
      </c>
    </row>
    <row r="512" spans="2:9" x14ac:dyDescent="0.2">
      <c r="B512" s="47">
        <v>1132348</v>
      </c>
      <c r="C512" s="47" t="s">
        <v>21</v>
      </c>
      <c r="D512" s="48">
        <v>45747</v>
      </c>
      <c r="E512" s="47" t="s">
        <v>22</v>
      </c>
      <c r="F512" s="48">
        <v>48121</v>
      </c>
      <c r="G512" s="47" t="s">
        <v>52</v>
      </c>
      <c r="H512" s="15"/>
      <c r="I512" s="46">
        <v>2292.54</v>
      </c>
    </row>
    <row r="513" spans="2:9" x14ac:dyDescent="0.2">
      <c r="B513" s="47">
        <v>1132412</v>
      </c>
      <c r="C513" s="47" t="s">
        <v>21</v>
      </c>
      <c r="D513" s="48">
        <v>45747</v>
      </c>
      <c r="E513" s="47" t="s">
        <v>22</v>
      </c>
      <c r="F513" s="48">
        <v>48121</v>
      </c>
      <c r="G513" s="47" t="s">
        <v>52</v>
      </c>
      <c r="H513" s="15"/>
      <c r="I513" s="46">
        <v>1608.15</v>
      </c>
    </row>
    <row r="514" spans="2:9" x14ac:dyDescent="0.2">
      <c r="B514" s="47">
        <v>1132415</v>
      </c>
      <c r="C514" s="47" t="s">
        <v>21</v>
      </c>
      <c r="D514" s="48">
        <v>45747</v>
      </c>
      <c r="E514" s="47" t="s">
        <v>22</v>
      </c>
      <c r="F514" s="48">
        <v>48121</v>
      </c>
      <c r="G514" s="47" t="s">
        <v>52</v>
      </c>
      <c r="H514" s="15"/>
      <c r="I514" s="46">
        <v>597.48</v>
      </c>
    </row>
    <row r="515" spans="2:9" x14ac:dyDescent="0.2">
      <c r="B515" s="47">
        <v>1132421</v>
      </c>
      <c r="C515" s="47" t="s">
        <v>21</v>
      </c>
      <c r="D515" s="48">
        <v>45747</v>
      </c>
      <c r="E515" s="47" t="s">
        <v>22</v>
      </c>
      <c r="F515" s="48">
        <v>48121</v>
      </c>
      <c r="G515" s="47" t="s">
        <v>52</v>
      </c>
      <c r="H515" s="15"/>
      <c r="I515" s="46">
        <v>837.45</v>
      </c>
    </row>
    <row r="516" spans="2:9" x14ac:dyDescent="0.2">
      <c r="B516" s="47">
        <v>1132431</v>
      </c>
      <c r="C516" s="47" t="s">
        <v>21</v>
      </c>
      <c r="D516" s="48">
        <v>45747</v>
      </c>
      <c r="E516" s="47" t="s">
        <v>22</v>
      </c>
      <c r="F516" s="48">
        <v>48121</v>
      </c>
      <c r="G516" s="47" t="s">
        <v>52</v>
      </c>
      <c r="H516" s="15"/>
      <c r="I516" s="46">
        <v>2414.7399999999998</v>
      </c>
    </row>
    <row r="517" spans="2:9" x14ac:dyDescent="0.2">
      <c r="B517" s="47">
        <v>1132433</v>
      </c>
      <c r="C517" s="47" t="s">
        <v>21</v>
      </c>
      <c r="D517" s="48">
        <v>45747</v>
      </c>
      <c r="E517" s="47" t="s">
        <v>22</v>
      </c>
      <c r="F517" s="48">
        <v>48121</v>
      </c>
      <c r="G517" s="47" t="s">
        <v>52</v>
      </c>
      <c r="H517" s="15"/>
      <c r="I517" s="46">
        <v>499.06</v>
      </c>
    </row>
    <row r="518" spans="2:9" x14ac:dyDescent="0.2">
      <c r="B518" s="47">
        <v>1132435</v>
      </c>
      <c r="C518" s="47" t="s">
        <v>21</v>
      </c>
      <c r="D518" s="48">
        <v>45747</v>
      </c>
      <c r="E518" s="47" t="s">
        <v>22</v>
      </c>
      <c r="F518" s="48">
        <v>48121</v>
      </c>
      <c r="G518" s="47" t="s">
        <v>52</v>
      </c>
      <c r="H518" s="15"/>
      <c r="I518" s="46">
        <v>991.17</v>
      </c>
    </row>
    <row r="519" spans="2:9" x14ac:dyDescent="0.2">
      <c r="B519" s="47">
        <v>1132441</v>
      </c>
      <c r="C519" s="47" t="s">
        <v>21</v>
      </c>
      <c r="D519" s="48">
        <v>45747</v>
      </c>
      <c r="E519" s="47" t="s">
        <v>22</v>
      </c>
      <c r="F519" s="48">
        <v>48121</v>
      </c>
      <c r="G519" s="47" t="s">
        <v>52</v>
      </c>
      <c r="H519" s="15"/>
      <c r="I519" s="46">
        <v>495.73</v>
      </c>
    </row>
    <row r="520" spans="2:9" x14ac:dyDescent="0.2">
      <c r="B520" s="47">
        <v>1132444</v>
      </c>
      <c r="C520" s="47" t="s">
        <v>21</v>
      </c>
      <c r="D520" s="48">
        <v>45747</v>
      </c>
      <c r="E520" s="47" t="s">
        <v>22</v>
      </c>
      <c r="F520" s="48">
        <v>48121</v>
      </c>
      <c r="G520" s="47" t="s">
        <v>52</v>
      </c>
      <c r="H520" s="15"/>
      <c r="I520" s="46">
        <v>495.73</v>
      </c>
    </row>
    <row r="521" spans="2:9" x14ac:dyDescent="0.2">
      <c r="B521" s="47">
        <v>1132451</v>
      </c>
      <c r="C521" s="47" t="s">
        <v>21</v>
      </c>
      <c r="D521" s="48">
        <v>45747</v>
      </c>
      <c r="E521" s="47" t="s">
        <v>22</v>
      </c>
      <c r="F521" s="48">
        <v>48121</v>
      </c>
      <c r="G521" s="47" t="s">
        <v>52</v>
      </c>
      <c r="H521" s="15"/>
      <c r="I521" s="46">
        <v>495.73</v>
      </c>
    </row>
    <row r="522" spans="2:9" x14ac:dyDescent="0.2">
      <c r="B522" s="47">
        <v>1132466</v>
      </c>
      <c r="C522" s="47" t="s">
        <v>21</v>
      </c>
      <c r="D522" s="48">
        <v>45747</v>
      </c>
      <c r="E522" s="47" t="s">
        <v>22</v>
      </c>
      <c r="F522" s="48">
        <v>48121</v>
      </c>
      <c r="G522" s="47" t="s">
        <v>52</v>
      </c>
      <c r="H522" s="15"/>
      <c r="I522" s="46">
        <v>2987.12</v>
      </c>
    </row>
    <row r="523" spans="2:9" x14ac:dyDescent="0.2">
      <c r="B523" s="47">
        <v>1132474</v>
      </c>
      <c r="C523" s="47" t="s">
        <v>21</v>
      </c>
      <c r="D523" s="48">
        <v>45747</v>
      </c>
      <c r="E523" s="47" t="s">
        <v>22</v>
      </c>
      <c r="F523" s="48">
        <v>48121</v>
      </c>
      <c r="G523" s="47" t="s">
        <v>52</v>
      </c>
      <c r="H523" s="15"/>
      <c r="I523" s="46">
        <v>2093.71</v>
      </c>
    </row>
    <row r="524" spans="2:9" x14ac:dyDescent="0.2">
      <c r="B524" s="47">
        <v>1132486</v>
      </c>
      <c r="C524" s="47" t="s">
        <v>21</v>
      </c>
      <c r="D524" s="48">
        <v>45747</v>
      </c>
      <c r="E524" s="47" t="s">
        <v>22</v>
      </c>
      <c r="F524" s="48">
        <v>48121</v>
      </c>
      <c r="G524" s="47" t="s">
        <v>52</v>
      </c>
      <c r="H524" s="15"/>
      <c r="I524" s="46">
        <v>1792.65</v>
      </c>
    </row>
    <row r="525" spans="2:9" x14ac:dyDescent="0.2">
      <c r="B525" s="47">
        <v>1132494</v>
      </c>
      <c r="C525" s="47" t="s">
        <v>21</v>
      </c>
      <c r="D525" s="48">
        <v>45747</v>
      </c>
      <c r="E525" s="47" t="s">
        <v>22</v>
      </c>
      <c r="F525" s="48">
        <v>48121</v>
      </c>
      <c r="G525" s="47" t="s">
        <v>52</v>
      </c>
      <c r="H525" s="15"/>
      <c r="I525" s="46">
        <v>2512.96</v>
      </c>
    </row>
    <row r="526" spans="2:9" x14ac:dyDescent="0.2">
      <c r="B526" s="47">
        <v>1132498</v>
      </c>
      <c r="C526" s="47" t="s">
        <v>21</v>
      </c>
      <c r="D526" s="48">
        <v>45747</v>
      </c>
      <c r="E526" s="47" t="s">
        <v>22</v>
      </c>
      <c r="F526" s="48">
        <v>48121</v>
      </c>
      <c r="G526" s="47" t="s">
        <v>52</v>
      </c>
      <c r="H526" s="15"/>
      <c r="I526" s="46">
        <v>7245.73</v>
      </c>
    </row>
    <row r="527" spans="2:9" x14ac:dyDescent="0.2">
      <c r="B527" s="47">
        <v>1132514</v>
      </c>
      <c r="C527" s="47" t="s">
        <v>21</v>
      </c>
      <c r="D527" s="48">
        <v>45747</v>
      </c>
      <c r="E527" s="47" t="s">
        <v>22</v>
      </c>
      <c r="F527" s="48">
        <v>48121</v>
      </c>
      <c r="G527" s="47" t="s">
        <v>52</v>
      </c>
      <c r="H527" s="15"/>
      <c r="I527" s="46">
        <v>6296.82</v>
      </c>
    </row>
    <row r="528" spans="2:9" x14ac:dyDescent="0.2">
      <c r="B528" s="47">
        <v>1132646</v>
      </c>
      <c r="C528" s="47" t="s">
        <v>21</v>
      </c>
      <c r="D528" s="48">
        <v>45747</v>
      </c>
      <c r="E528" s="47" t="s">
        <v>22</v>
      </c>
      <c r="F528" s="48">
        <v>48121</v>
      </c>
      <c r="G528" s="47" t="s">
        <v>52</v>
      </c>
      <c r="H528" s="15"/>
      <c r="I528" s="46">
        <v>1366.75</v>
      </c>
    </row>
    <row r="529" spans="2:9" x14ac:dyDescent="0.2">
      <c r="B529" s="47">
        <v>1143637</v>
      </c>
      <c r="C529" s="47" t="s">
        <v>21</v>
      </c>
      <c r="D529" s="48">
        <v>45756</v>
      </c>
      <c r="E529" s="47" t="s">
        <v>22</v>
      </c>
      <c r="F529" s="48">
        <v>48130</v>
      </c>
      <c r="G529" s="47" t="s">
        <v>52</v>
      </c>
      <c r="H529" s="15"/>
      <c r="I529" s="46">
        <v>14169.4</v>
      </c>
    </row>
    <row r="530" spans="2:9" x14ac:dyDescent="0.2">
      <c r="B530" s="47">
        <v>1132459</v>
      </c>
      <c r="C530" s="47" t="s">
        <v>21</v>
      </c>
      <c r="D530" s="48">
        <v>45747</v>
      </c>
      <c r="E530" s="47" t="s">
        <v>22</v>
      </c>
      <c r="F530" s="48">
        <v>48304</v>
      </c>
      <c r="G530" s="47" t="s">
        <v>52</v>
      </c>
      <c r="H530" s="15"/>
      <c r="I530" s="46">
        <v>1512.81</v>
      </c>
    </row>
    <row r="531" spans="2:9" x14ac:dyDescent="0.2">
      <c r="B531" s="47">
        <v>1132459</v>
      </c>
      <c r="C531" s="47" t="s">
        <v>21</v>
      </c>
      <c r="D531" s="48">
        <v>45747</v>
      </c>
      <c r="E531" s="47" t="s">
        <v>23</v>
      </c>
      <c r="F531" s="48">
        <v>48304</v>
      </c>
      <c r="G531" s="47" t="s">
        <v>52</v>
      </c>
      <c r="H531" s="15"/>
      <c r="I531" s="46">
        <v>32271.09</v>
      </c>
    </row>
    <row r="532" spans="2:9" x14ac:dyDescent="0.2">
      <c r="B532" s="47">
        <v>1132501</v>
      </c>
      <c r="C532" s="47" t="s">
        <v>21</v>
      </c>
      <c r="D532" s="48">
        <v>45747</v>
      </c>
      <c r="E532" s="47" t="s">
        <v>22</v>
      </c>
      <c r="F532" s="48">
        <v>48304</v>
      </c>
      <c r="G532" s="47" t="s">
        <v>52</v>
      </c>
      <c r="H532" s="15"/>
      <c r="I532" s="46">
        <v>3038.37</v>
      </c>
    </row>
    <row r="533" spans="2:9" x14ac:dyDescent="0.2">
      <c r="B533" s="47">
        <v>1132501</v>
      </c>
      <c r="C533" s="47" t="s">
        <v>21</v>
      </c>
      <c r="D533" s="48">
        <v>45747</v>
      </c>
      <c r="E533" s="47" t="s">
        <v>23</v>
      </c>
      <c r="F533" s="48">
        <v>48304</v>
      </c>
      <c r="G533" s="47" t="s">
        <v>52</v>
      </c>
      <c r="H533" s="15"/>
      <c r="I533" s="46">
        <v>64814.23</v>
      </c>
    </row>
    <row r="534" spans="2:9" x14ac:dyDescent="0.2">
      <c r="B534" s="47">
        <v>1132508</v>
      </c>
      <c r="C534" s="47" t="s">
        <v>21</v>
      </c>
      <c r="D534" s="48">
        <v>45747</v>
      </c>
      <c r="E534" s="47" t="s">
        <v>22</v>
      </c>
      <c r="F534" s="48">
        <v>48304</v>
      </c>
      <c r="G534" s="47" t="s">
        <v>52</v>
      </c>
      <c r="H534" s="15"/>
      <c r="I534" s="46">
        <v>1511.82</v>
      </c>
    </row>
    <row r="535" spans="2:9" x14ac:dyDescent="0.2">
      <c r="B535" s="47">
        <v>1132508</v>
      </c>
      <c r="C535" s="47" t="s">
        <v>21</v>
      </c>
      <c r="D535" s="48">
        <v>45747</v>
      </c>
      <c r="E535" s="47" t="s">
        <v>23</v>
      </c>
      <c r="F535" s="48">
        <v>48304</v>
      </c>
      <c r="G535" s="47" t="s">
        <v>52</v>
      </c>
      <c r="H535" s="15"/>
      <c r="I535" s="46">
        <v>32250.06</v>
      </c>
    </row>
    <row r="536" spans="2:9" x14ac:dyDescent="0.2">
      <c r="B536" s="47">
        <v>1132348</v>
      </c>
      <c r="C536" s="47" t="s">
        <v>21</v>
      </c>
      <c r="D536" s="48">
        <v>45747</v>
      </c>
      <c r="E536" s="47" t="s">
        <v>22</v>
      </c>
      <c r="F536" s="48">
        <v>48304</v>
      </c>
      <c r="G536" s="47" t="s">
        <v>52</v>
      </c>
      <c r="H536" s="15"/>
      <c r="I536" s="46">
        <v>2292.54</v>
      </c>
    </row>
    <row r="537" spans="2:9" x14ac:dyDescent="0.2">
      <c r="B537" s="47">
        <v>1132348</v>
      </c>
      <c r="C537" s="47" t="s">
        <v>21</v>
      </c>
      <c r="D537" s="48">
        <v>45747</v>
      </c>
      <c r="E537" s="47" t="s">
        <v>23</v>
      </c>
      <c r="F537" s="48">
        <v>48304</v>
      </c>
      <c r="G537" s="47" t="s">
        <v>52</v>
      </c>
      <c r="H537" s="15"/>
      <c r="I537" s="46">
        <v>48904.45</v>
      </c>
    </row>
    <row r="538" spans="2:9" x14ac:dyDescent="0.2">
      <c r="B538" s="47">
        <v>1132412</v>
      </c>
      <c r="C538" s="47" t="s">
        <v>21</v>
      </c>
      <c r="D538" s="48">
        <v>45747</v>
      </c>
      <c r="E538" s="47" t="s">
        <v>22</v>
      </c>
      <c r="F538" s="48">
        <v>48304</v>
      </c>
      <c r="G538" s="47" t="s">
        <v>52</v>
      </c>
      <c r="H538" s="15"/>
      <c r="I538" s="46">
        <v>1608.15</v>
      </c>
    </row>
    <row r="539" spans="2:9" x14ac:dyDescent="0.2">
      <c r="B539" s="47">
        <v>1132412</v>
      </c>
      <c r="C539" s="47" t="s">
        <v>21</v>
      </c>
      <c r="D539" s="48">
        <v>45747</v>
      </c>
      <c r="E539" s="47" t="s">
        <v>23</v>
      </c>
      <c r="F539" s="48">
        <v>48304</v>
      </c>
      <c r="G539" s="47" t="s">
        <v>52</v>
      </c>
      <c r="H539" s="15"/>
      <c r="I539" s="46">
        <v>34304.85</v>
      </c>
    </row>
    <row r="540" spans="2:9" x14ac:dyDescent="0.2">
      <c r="B540" s="47">
        <v>1132415</v>
      </c>
      <c r="C540" s="47" t="s">
        <v>21</v>
      </c>
      <c r="D540" s="48">
        <v>45747</v>
      </c>
      <c r="E540" s="47" t="s">
        <v>22</v>
      </c>
      <c r="F540" s="48">
        <v>48304</v>
      </c>
      <c r="G540" s="47" t="s">
        <v>52</v>
      </c>
      <c r="H540" s="15"/>
      <c r="I540" s="46">
        <v>597.48</v>
      </c>
    </row>
    <row r="541" spans="2:9" x14ac:dyDescent="0.2">
      <c r="B541" s="47">
        <v>1132415</v>
      </c>
      <c r="C541" s="47" t="s">
        <v>21</v>
      </c>
      <c r="D541" s="48">
        <v>45747</v>
      </c>
      <c r="E541" s="47" t="s">
        <v>23</v>
      </c>
      <c r="F541" s="48">
        <v>48304</v>
      </c>
      <c r="G541" s="47" t="s">
        <v>52</v>
      </c>
      <c r="H541" s="15"/>
      <c r="I541" s="46">
        <v>12745.41</v>
      </c>
    </row>
    <row r="542" spans="2:9" x14ac:dyDescent="0.2">
      <c r="B542" s="47">
        <v>1132421</v>
      </c>
      <c r="C542" s="47" t="s">
        <v>21</v>
      </c>
      <c r="D542" s="48">
        <v>45747</v>
      </c>
      <c r="E542" s="47" t="s">
        <v>22</v>
      </c>
      <c r="F542" s="48">
        <v>48304</v>
      </c>
      <c r="G542" s="47" t="s">
        <v>52</v>
      </c>
      <c r="H542" s="15"/>
      <c r="I542" s="46">
        <v>837.45</v>
      </c>
    </row>
    <row r="543" spans="2:9" x14ac:dyDescent="0.2">
      <c r="B543" s="47">
        <v>1132421</v>
      </c>
      <c r="C543" s="47" t="s">
        <v>21</v>
      </c>
      <c r="D543" s="48">
        <v>45747</v>
      </c>
      <c r="E543" s="47" t="s">
        <v>23</v>
      </c>
      <c r="F543" s="48">
        <v>48304</v>
      </c>
      <c r="G543" s="47" t="s">
        <v>52</v>
      </c>
      <c r="H543" s="15"/>
      <c r="I543" s="46">
        <v>17864.5</v>
      </c>
    </row>
    <row r="544" spans="2:9" x14ac:dyDescent="0.2">
      <c r="B544" s="47">
        <v>1132431</v>
      </c>
      <c r="C544" s="47" t="s">
        <v>21</v>
      </c>
      <c r="D544" s="48">
        <v>45747</v>
      </c>
      <c r="E544" s="47" t="s">
        <v>22</v>
      </c>
      <c r="F544" s="48">
        <v>48304</v>
      </c>
      <c r="G544" s="47" t="s">
        <v>52</v>
      </c>
      <c r="H544" s="15"/>
      <c r="I544" s="46">
        <v>2414.7399999999998</v>
      </c>
    </row>
    <row r="545" spans="2:9" x14ac:dyDescent="0.2">
      <c r="B545" s="47">
        <v>1132431</v>
      </c>
      <c r="C545" s="47" t="s">
        <v>21</v>
      </c>
      <c r="D545" s="48">
        <v>45747</v>
      </c>
      <c r="E545" s="47" t="s">
        <v>23</v>
      </c>
      <c r="F545" s="48">
        <v>48304</v>
      </c>
      <c r="G545" s="47" t="s">
        <v>52</v>
      </c>
      <c r="H545" s="15"/>
      <c r="I545" s="46">
        <v>51511.14</v>
      </c>
    </row>
    <row r="546" spans="2:9" x14ac:dyDescent="0.2">
      <c r="B546" s="47">
        <v>1132433</v>
      </c>
      <c r="C546" s="47" t="s">
        <v>21</v>
      </c>
      <c r="D546" s="48">
        <v>45747</v>
      </c>
      <c r="E546" s="47" t="s">
        <v>22</v>
      </c>
      <c r="F546" s="48">
        <v>48304</v>
      </c>
      <c r="G546" s="47" t="s">
        <v>52</v>
      </c>
      <c r="H546" s="15"/>
      <c r="I546" s="46">
        <v>499.06</v>
      </c>
    </row>
    <row r="547" spans="2:9" x14ac:dyDescent="0.2">
      <c r="B547" s="47">
        <v>1132433</v>
      </c>
      <c r="C547" s="47" t="s">
        <v>21</v>
      </c>
      <c r="D547" s="48">
        <v>45747</v>
      </c>
      <c r="E547" s="47" t="s">
        <v>23</v>
      </c>
      <c r="F547" s="48">
        <v>48304</v>
      </c>
      <c r="G547" s="47" t="s">
        <v>52</v>
      </c>
      <c r="H547" s="15"/>
      <c r="I547" s="46">
        <v>10645.85</v>
      </c>
    </row>
    <row r="548" spans="2:9" x14ac:dyDescent="0.2">
      <c r="B548" s="47">
        <v>1132435</v>
      </c>
      <c r="C548" s="47" t="s">
        <v>21</v>
      </c>
      <c r="D548" s="48">
        <v>45747</v>
      </c>
      <c r="E548" s="47" t="s">
        <v>22</v>
      </c>
      <c r="F548" s="48">
        <v>48304</v>
      </c>
      <c r="G548" s="47" t="s">
        <v>52</v>
      </c>
      <c r="H548" s="15"/>
      <c r="I548" s="46">
        <v>991.17</v>
      </c>
    </row>
    <row r="549" spans="2:9" x14ac:dyDescent="0.2">
      <c r="B549" s="47">
        <v>1132435</v>
      </c>
      <c r="C549" s="47" t="s">
        <v>21</v>
      </c>
      <c r="D549" s="48">
        <v>45747</v>
      </c>
      <c r="E549" s="47" t="s">
        <v>23</v>
      </c>
      <c r="F549" s="48">
        <v>48304</v>
      </c>
      <c r="G549" s="47" t="s">
        <v>52</v>
      </c>
      <c r="H549" s="15"/>
      <c r="I549" s="46">
        <v>21143.599999999999</v>
      </c>
    </row>
    <row r="550" spans="2:9" x14ac:dyDescent="0.2">
      <c r="B550" s="47">
        <v>1132441</v>
      </c>
      <c r="C550" s="47" t="s">
        <v>21</v>
      </c>
      <c r="D550" s="48">
        <v>45747</v>
      </c>
      <c r="E550" s="47" t="s">
        <v>22</v>
      </c>
      <c r="F550" s="48">
        <v>48304</v>
      </c>
      <c r="G550" s="47" t="s">
        <v>52</v>
      </c>
      <c r="H550" s="15"/>
      <c r="I550" s="46">
        <v>495.73</v>
      </c>
    </row>
    <row r="551" spans="2:9" x14ac:dyDescent="0.2">
      <c r="B551" s="47">
        <v>1132441</v>
      </c>
      <c r="C551" s="47" t="s">
        <v>21</v>
      </c>
      <c r="D551" s="48">
        <v>45747</v>
      </c>
      <c r="E551" s="47" t="s">
        <v>23</v>
      </c>
      <c r="F551" s="48">
        <v>48304</v>
      </c>
      <c r="G551" s="47" t="s">
        <v>52</v>
      </c>
      <c r="H551" s="15"/>
      <c r="I551" s="46">
        <v>10574.8</v>
      </c>
    </row>
    <row r="552" spans="2:9" x14ac:dyDescent="0.2">
      <c r="B552" s="47">
        <v>1132444</v>
      </c>
      <c r="C552" s="47" t="s">
        <v>21</v>
      </c>
      <c r="D552" s="48">
        <v>45747</v>
      </c>
      <c r="E552" s="47" t="s">
        <v>22</v>
      </c>
      <c r="F552" s="48">
        <v>48304</v>
      </c>
      <c r="G552" s="47" t="s">
        <v>52</v>
      </c>
      <c r="H552" s="15"/>
      <c r="I552" s="46">
        <v>495.73</v>
      </c>
    </row>
    <row r="553" spans="2:9" x14ac:dyDescent="0.2">
      <c r="B553" s="47">
        <v>1132444</v>
      </c>
      <c r="C553" s="47" t="s">
        <v>21</v>
      </c>
      <c r="D553" s="48">
        <v>45747</v>
      </c>
      <c r="E553" s="47" t="s">
        <v>23</v>
      </c>
      <c r="F553" s="48">
        <v>48304</v>
      </c>
      <c r="G553" s="47" t="s">
        <v>52</v>
      </c>
      <c r="H553" s="15"/>
      <c r="I553" s="46">
        <v>10574.8</v>
      </c>
    </row>
    <row r="554" spans="2:9" x14ac:dyDescent="0.2">
      <c r="B554" s="47">
        <v>1132451</v>
      </c>
      <c r="C554" s="47" t="s">
        <v>21</v>
      </c>
      <c r="D554" s="48">
        <v>45747</v>
      </c>
      <c r="E554" s="47" t="s">
        <v>22</v>
      </c>
      <c r="F554" s="48">
        <v>48304</v>
      </c>
      <c r="G554" s="47" t="s">
        <v>52</v>
      </c>
      <c r="H554" s="15"/>
      <c r="I554" s="46">
        <v>495.73</v>
      </c>
    </row>
    <row r="555" spans="2:9" x14ac:dyDescent="0.2">
      <c r="B555" s="47">
        <v>1132451</v>
      </c>
      <c r="C555" s="47" t="s">
        <v>21</v>
      </c>
      <c r="D555" s="48">
        <v>45747</v>
      </c>
      <c r="E555" s="47" t="s">
        <v>23</v>
      </c>
      <c r="F555" s="48">
        <v>48304</v>
      </c>
      <c r="G555" s="47" t="s">
        <v>52</v>
      </c>
      <c r="H555" s="15"/>
      <c r="I555" s="46">
        <v>10574.8</v>
      </c>
    </row>
    <row r="556" spans="2:9" x14ac:dyDescent="0.2">
      <c r="B556" s="47">
        <v>1132466</v>
      </c>
      <c r="C556" s="47" t="s">
        <v>21</v>
      </c>
      <c r="D556" s="48">
        <v>45747</v>
      </c>
      <c r="E556" s="47" t="s">
        <v>22</v>
      </c>
      <c r="F556" s="48">
        <v>48304</v>
      </c>
      <c r="G556" s="47" t="s">
        <v>52</v>
      </c>
      <c r="H556" s="15"/>
      <c r="I556" s="46">
        <v>2987.12</v>
      </c>
    </row>
    <row r="557" spans="2:9" x14ac:dyDescent="0.2">
      <c r="B557" s="47">
        <v>1132466</v>
      </c>
      <c r="C557" s="47" t="s">
        <v>21</v>
      </c>
      <c r="D557" s="48">
        <v>45747</v>
      </c>
      <c r="E557" s="47" t="s">
        <v>23</v>
      </c>
      <c r="F557" s="48">
        <v>48304</v>
      </c>
      <c r="G557" s="47" t="s">
        <v>52</v>
      </c>
      <c r="H557" s="15"/>
      <c r="I557" s="46">
        <v>63720.98</v>
      </c>
    </row>
    <row r="558" spans="2:9" x14ac:dyDescent="0.2">
      <c r="B558" s="47">
        <v>1132474</v>
      </c>
      <c r="C558" s="47" t="s">
        <v>21</v>
      </c>
      <c r="D558" s="48">
        <v>45747</v>
      </c>
      <c r="E558" s="47" t="s">
        <v>22</v>
      </c>
      <c r="F558" s="48">
        <v>48304</v>
      </c>
      <c r="G558" s="47" t="s">
        <v>52</v>
      </c>
      <c r="H558" s="15"/>
      <c r="I558" s="46">
        <v>2093.71</v>
      </c>
    </row>
    <row r="559" spans="2:9" x14ac:dyDescent="0.2">
      <c r="B559" s="47">
        <v>1132474</v>
      </c>
      <c r="C559" s="47" t="s">
        <v>21</v>
      </c>
      <c r="D559" s="48">
        <v>45747</v>
      </c>
      <c r="E559" s="47" t="s">
        <v>23</v>
      </c>
      <c r="F559" s="48">
        <v>48304</v>
      </c>
      <c r="G559" s="47" t="s">
        <v>52</v>
      </c>
      <c r="H559" s="15"/>
      <c r="I559" s="46">
        <v>44662.71</v>
      </c>
    </row>
    <row r="560" spans="2:9" x14ac:dyDescent="0.2">
      <c r="B560" s="47">
        <v>1132486</v>
      </c>
      <c r="C560" s="47" t="s">
        <v>21</v>
      </c>
      <c r="D560" s="48">
        <v>45747</v>
      </c>
      <c r="E560" s="47" t="s">
        <v>22</v>
      </c>
      <c r="F560" s="48">
        <v>48304</v>
      </c>
      <c r="G560" s="47" t="s">
        <v>52</v>
      </c>
      <c r="H560" s="15"/>
      <c r="I560" s="46">
        <v>1792.65</v>
      </c>
    </row>
    <row r="561" spans="2:9" x14ac:dyDescent="0.2">
      <c r="B561" s="47">
        <v>1132486</v>
      </c>
      <c r="C561" s="47" t="s">
        <v>21</v>
      </c>
      <c r="D561" s="48">
        <v>45747</v>
      </c>
      <c r="E561" s="47" t="s">
        <v>23</v>
      </c>
      <c r="F561" s="48">
        <v>48304</v>
      </c>
      <c r="G561" s="47" t="s">
        <v>52</v>
      </c>
      <c r="H561" s="15"/>
      <c r="I561" s="46">
        <v>38240.58</v>
      </c>
    </row>
    <row r="562" spans="2:9" x14ac:dyDescent="0.2">
      <c r="B562" s="47">
        <v>1132494</v>
      </c>
      <c r="C562" s="47" t="s">
        <v>21</v>
      </c>
      <c r="D562" s="48">
        <v>45747</v>
      </c>
      <c r="E562" s="47" t="s">
        <v>22</v>
      </c>
      <c r="F562" s="48">
        <v>48304</v>
      </c>
      <c r="G562" s="47" t="s">
        <v>52</v>
      </c>
      <c r="H562" s="15"/>
      <c r="I562" s="46">
        <v>2512.96</v>
      </c>
    </row>
    <row r="563" spans="2:9" x14ac:dyDescent="0.2">
      <c r="B563" s="47">
        <v>1132494</v>
      </c>
      <c r="C563" s="47" t="s">
        <v>21</v>
      </c>
      <c r="D563" s="48">
        <v>45747</v>
      </c>
      <c r="E563" s="47" t="s">
        <v>23</v>
      </c>
      <c r="F563" s="48">
        <v>48304</v>
      </c>
      <c r="G563" s="47" t="s">
        <v>52</v>
      </c>
      <c r="H563" s="15"/>
      <c r="I563" s="46">
        <v>53606.32</v>
      </c>
    </row>
    <row r="564" spans="2:9" x14ac:dyDescent="0.2">
      <c r="B564" s="47">
        <v>1132498</v>
      </c>
      <c r="C564" s="47" t="s">
        <v>21</v>
      </c>
      <c r="D564" s="48">
        <v>45747</v>
      </c>
      <c r="E564" s="47" t="s">
        <v>22</v>
      </c>
      <c r="F564" s="48">
        <v>48304</v>
      </c>
      <c r="G564" s="47" t="s">
        <v>52</v>
      </c>
      <c r="H564" s="15"/>
      <c r="I564" s="46">
        <v>7245.73</v>
      </c>
    </row>
    <row r="565" spans="2:9" x14ac:dyDescent="0.2">
      <c r="B565" s="47">
        <v>1132498</v>
      </c>
      <c r="C565" s="47" t="s">
        <v>21</v>
      </c>
      <c r="D565" s="48">
        <v>45747</v>
      </c>
      <c r="E565" s="47" t="s">
        <v>23</v>
      </c>
      <c r="F565" s="48">
        <v>48304</v>
      </c>
      <c r="G565" s="47" t="s">
        <v>52</v>
      </c>
      <c r="H565" s="15"/>
      <c r="I565" s="46">
        <v>154565.38</v>
      </c>
    </row>
    <row r="566" spans="2:9" x14ac:dyDescent="0.2">
      <c r="B566" s="47">
        <v>1132514</v>
      </c>
      <c r="C566" s="47" t="s">
        <v>21</v>
      </c>
      <c r="D566" s="48">
        <v>45747</v>
      </c>
      <c r="E566" s="47" t="s">
        <v>22</v>
      </c>
      <c r="F566" s="48">
        <v>48304</v>
      </c>
      <c r="G566" s="47" t="s">
        <v>52</v>
      </c>
      <c r="H566" s="15"/>
      <c r="I566" s="46">
        <v>6296.82</v>
      </c>
    </row>
    <row r="567" spans="2:9" x14ac:dyDescent="0.2">
      <c r="B567" s="47">
        <v>1132514</v>
      </c>
      <c r="C567" s="47" t="s">
        <v>21</v>
      </c>
      <c r="D567" s="48">
        <v>45747</v>
      </c>
      <c r="E567" s="47" t="s">
        <v>23</v>
      </c>
      <c r="F567" s="48">
        <v>48304</v>
      </c>
      <c r="G567" s="47" t="s">
        <v>52</v>
      </c>
      <c r="H567" s="15"/>
      <c r="I567" s="46">
        <v>134323.38</v>
      </c>
    </row>
    <row r="568" spans="2:9" x14ac:dyDescent="0.2">
      <c r="B568" s="47">
        <v>1132646</v>
      </c>
      <c r="C568" s="47" t="s">
        <v>21</v>
      </c>
      <c r="D568" s="48">
        <v>45747</v>
      </c>
      <c r="E568" s="47" t="s">
        <v>22</v>
      </c>
      <c r="F568" s="48">
        <v>48304</v>
      </c>
      <c r="G568" s="47" t="s">
        <v>52</v>
      </c>
      <c r="H568" s="15"/>
      <c r="I568" s="46">
        <v>1366.75</v>
      </c>
    </row>
    <row r="569" spans="2:9" x14ac:dyDescent="0.2">
      <c r="B569" s="47">
        <v>1132646</v>
      </c>
      <c r="C569" s="47" t="s">
        <v>21</v>
      </c>
      <c r="D569" s="48">
        <v>45747</v>
      </c>
      <c r="E569" s="47" t="s">
        <v>23</v>
      </c>
      <c r="F569" s="48">
        <v>48304</v>
      </c>
      <c r="G569" s="47" t="s">
        <v>52</v>
      </c>
      <c r="H569" s="15"/>
      <c r="I569" s="46">
        <v>29155.53</v>
      </c>
    </row>
    <row r="570" spans="2:9" x14ac:dyDescent="0.2">
      <c r="B570" s="47">
        <v>1143637</v>
      </c>
      <c r="C570" s="47" t="s">
        <v>21</v>
      </c>
      <c r="D570" s="48">
        <v>45756</v>
      </c>
      <c r="E570" s="47" t="s">
        <v>22</v>
      </c>
      <c r="F570" s="48">
        <v>48313</v>
      </c>
      <c r="G570" s="47" t="s">
        <v>52</v>
      </c>
      <c r="H570" s="15"/>
      <c r="I570" s="46">
        <v>14169.4</v>
      </c>
    </row>
    <row r="571" spans="2:9" x14ac:dyDescent="0.2">
      <c r="B571" s="47">
        <v>1143637</v>
      </c>
      <c r="C571" s="47" t="s">
        <v>21</v>
      </c>
      <c r="D571" s="48">
        <v>45756</v>
      </c>
      <c r="E571" s="47" t="s">
        <v>23</v>
      </c>
      <c r="F571" s="48">
        <v>48313</v>
      </c>
      <c r="G571" s="47" t="s">
        <v>52</v>
      </c>
      <c r="H571" s="15"/>
      <c r="I571" s="46">
        <v>302260.53999999998</v>
      </c>
    </row>
    <row r="572" spans="2:9" x14ac:dyDescent="0.2">
      <c r="B572" s="47">
        <v>1318504</v>
      </c>
      <c r="C572" s="47" t="s">
        <v>21</v>
      </c>
      <c r="D572" s="48">
        <v>45826</v>
      </c>
      <c r="E572" s="47" t="s">
        <v>22</v>
      </c>
      <c r="F572" s="48">
        <v>46009</v>
      </c>
      <c r="G572" s="47" t="s">
        <v>52</v>
      </c>
      <c r="H572" s="15"/>
      <c r="I572" s="46">
        <v>30601.96</v>
      </c>
    </row>
    <row r="573" spans="2:9" x14ac:dyDescent="0.2">
      <c r="B573" s="47">
        <v>1318504</v>
      </c>
      <c r="C573" s="47" t="s">
        <v>21</v>
      </c>
      <c r="D573" s="48">
        <v>45826</v>
      </c>
      <c r="E573" s="47" t="s">
        <v>22</v>
      </c>
      <c r="F573" s="48">
        <v>46191</v>
      </c>
      <c r="G573" s="47" t="s">
        <v>52</v>
      </c>
      <c r="H573" s="15"/>
      <c r="I573" s="46">
        <v>30434.73</v>
      </c>
    </row>
    <row r="574" spans="2:9" x14ac:dyDescent="0.2">
      <c r="B574" s="47">
        <v>1318504</v>
      </c>
      <c r="C574" s="47" t="s">
        <v>21</v>
      </c>
      <c r="D574" s="48">
        <v>45826</v>
      </c>
      <c r="E574" s="47" t="s">
        <v>23</v>
      </c>
      <c r="F574" s="48">
        <v>46191</v>
      </c>
      <c r="G574" s="47" t="s">
        <v>52</v>
      </c>
      <c r="H574" s="15"/>
      <c r="I574" s="46">
        <v>93256.98</v>
      </c>
    </row>
    <row r="575" spans="2:9" x14ac:dyDescent="0.2">
      <c r="B575" s="47">
        <v>1318504</v>
      </c>
      <c r="C575" s="47" t="s">
        <v>21</v>
      </c>
      <c r="D575" s="48">
        <v>45826</v>
      </c>
      <c r="E575" s="47" t="s">
        <v>22</v>
      </c>
      <c r="F575" s="48">
        <v>46374</v>
      </c>
      <c r="G575" s="47" t="s">
        <v>52</v>
      </c>
      <c r="H575" s="15"/>
      <c r="I575" s="46">
        <v>26230.25</v>
      </c>
    </row>
    <row r="576" spans="2:9" x14ac:dyDescent="0.2">
      <c r="B576" s="47">
        <v>1318504</v>
      </c>
      <c r="C576" s="47" t="s">
        <v>21</v>
      </c>
      <c r="D576" s="48">
        <v>45826</v>
      </c>
      <c r="E576" s="47" t="s">
        <v>22</v>
      </c>
      <c r="F576" s="48">
        <v>46556</v>
      </c>
      <c r="G576" s="47" t="s">
        <v>52</v>
      </c>
      <c r="H576" s="15"/>
      <c r="I576" s="46">
        <v>26086.92</v>
      </c>
    </row>
    <row r="577" spans="2:9" x14ac:dyDescent="0.2">
      <c r="B577" s="47">
        <v>1318504</v>
      </c>
      <c r="C577" s="47" t="s">
        <v>21</v>
      </c>
      <c r="D577" s="48">
        <v>45826</v>
      </c>
      <c r="E577" s="47" t="s">
        <v>23</v>
      </c>
      <c r="F577" s="48">
        <v>46556</v>
      </c>
      <c r="G577" s="47" t="s">
        <v>52</v>
      </c>
      <c r="H577" s="15"/>
      <c r="I577" s="46">
        <v>93256.98</v>
      </c>
    </row>
    <row r="578" spans="2:9" x14ac:dyDescent="0.2">
      <c r="B578" s="47">
        <v>1318504</v>
      </c>
      <c r="C578" s="47" t="s">
        <v>21</v>
      </c>
      <c r="D578" s="48">
        <v>45826</v>
      </c>
      <c r="E578" s="47" t="s">
        <v>22</v>
      </c>
      <c r="F578" s="48">
        <v>46739</v>
      </c>
      <c r="G578" s="47" t="s">
        <v>52</v>
      </c>
      <c r="H578" s="15"/>
      <c r="I578" s="46">
        <v>21858.54</v>
      </c>
    </row>
    <row r="579" spans="2:9" x14ac:dyDescent="0.2">
      <c r="B579" s="47">
        <v>1318504</v>
      </c>
      <c r="C579" s="47" t="s">
        <v>21</v>
      </c>
      <c r="D579" s="48">
        <v>45826</v>
      </c>
      <c r="E579" s="47" t="s">
        <v>22</v>
      </c>
      <c r="F579" s="48">
        <v>46922</v>
      </c>
      <c r="G579" s="47" t="s">
        <v>52</v>
      </c>
      <c r="H579" s="15"/>
      <c r="I579" s="46">
        <v>21858.54</v>
      </c>
    </row>
    <row r="580" spans="2:9" x14ac:dyDescent="0.2">
      <c r="B580" s="47">
        <v>1318504</v>
      </c>
      <c r="C580" s="47" t="s">
        <v>21</v>
      </c>
      <c r="D580" s="48">
        <v>45826</v>
      </c>
      <c r="E580" s="47" t="s">
        <v>23</v>
      </c>
      <c r="F580" s="48">
        <v>46922</v>
      </c>
      <c r="G580" s="47" t="s">
        <v>52</v>
      </c>
      <c r="H580" s="15"/>
      <c r="I580" s="46">
        <v>93256.98</v>
      </c>
    </row>
    <row r="581" spans="2:9" x14ac:dyDescent="0.2">
      <c r="B581" s="47">
        <v>1318504</v>
      </c>
      <c r="C581" s="47" t="s">
        <v>21</v>
      </c>
      <c r="D581" s="48">
        <v>45826</v>
      </c>
      <c r="E581" s="47" t="s">
        <v>22</v>
      </c>
      <c r="F581" s="48">
        <v>47105</v>
      </c>
      <c r="G581" s="47" t="s">
        <v>52</v>
      </c>
      <c r="H581" s="15"/>
      <c r="I581" s="46">
        <v>17486.830000000002</v>
      </c>
    </row>
    <row r="582" spans="2:9" x14ac:dyDescent="0.2">
      <c r="B582" s="47">
        <v>1318504</v>
      </c>
      <c r="C582" s="47" t="s">
        <v>21</v>
      </c>
      <c r="D582" s="48">
        <v>45826</v>
      </c>
      <c r="E582" s="47" t="s">
        <v>22</v>
      </c>
      <c r="F582" s="48">
        <v>47287</v>
      </c>
      <c r="G582" s="47" t="s">
        <v>52</v>
      </c>
      <c r="H582" s="15"/>
      <c r="I582" s="46">
        <v>17391.28</v>
      </c>
    </row>
    <row r="583" spans="2:9" x14ac:dyDescent="0.2">
      <c r="B583" s="47">
        <v>1318504</v>
      </c>
      <c r="C583" s="47" t="s">
        <v>21</v>
      </c>
      <c r="D583" s="48">
        <v>45826</v>
      </c>
      <c r="E583" s="47" t="s">
        <v>23</v>
      </c>
      <c r="F583" s="48">
        <v>47287</v>
      </c>
      <c r="G583" s="47" t="s">
        <v>52</v>
      </c>
      <c r="H583" s="15"/>
      <c r="I583" s="46">
        <v>93256.98</v>
      </c>
    </row>
    <row r="584" spans="2:9" x14ac:dyDescent="0.2">
      <c r="B584" s="47">
        <v>1318504</v>
      </c>
      <c r="C584" s="47" t="s">
        <v>21</v>
      </c>
      <c r="D584" s="48">
        <v>45826</v>
      </c>
      <c r="E584" s="47" t="s">
        <v>22</v>
      </c>
      <c r="F584" s="48">
        <v>47470</v>
      </c>
      <c r="G584" s="47" t="s">
        <v>52</v>
      </c>
      <c r="H584" s="15"/>
      <c r="I584" s="46">
        <v>13115.12</v>
      </c>
    </row>
    <row r="585" spans="2:9" x14ac:dyDescent="0.2">
      <c r="B585" s="47">
        <v>1318504</v>
      </c>
      <c r="C585" s="47" t="s">
        <v>21</v>
      </c>
      <c r="D585" s="48">
        <v>45826</v>
      </c>
      <c r="E585" s="47" t="s">
        <v>22</v>
      </c>
      <c r="F585" s="48">
        <v>47652</v>
      </c>
      <c r="G585" s="47" t="s">
        <v>52</v>
      </c>
      <c r="H585" s="15"/>
      <c r="I585" s="46">
        <v>13043.46</v>
      </c>
    </row>
    <row r="586" spans="2:9" x14ac:dyDescent="0.2">
      <c r="B586" s="47">
        <v>1318504</v>
      </c>
      <c r="C586" s="47" t="s">
        <v>21</v>
      </c>
      <c r="D586" s="48">
        <v>45826</v>
      </c>
      <c r="E586" s="47" t="s">
        <v>23</v>
      </c>
      <c r="F586" s="48">
        <v>47652</v>
      </c>
      <c r="G586" s="47" t="s">
        <v>52</v>
      </c>
      <c r="H586" s="15"/>
      <c r="I586" s="46">
        <v>93256.98</v>
      </c>
    </row>
    <row r="587" spans="2:9" x14ac:dyDescent="0.2">
      <c r="B587" s="47">
        <v>1318504</v>
      </c>
      <c r="C587" s="47" t="s">
        <v>21</v>
      </c>
      <c r="D587" s="48">
        <v>45826</v>
      </c>
      <c r="E587" s="47" t="s">
        <v>22</v>
      </c>
      <c r="F587" s="48">
        <v>47835</v>
      </c>
      <c r="G587" s="47" t="s">
        <v>52</v>
      </c>
      <c r="H587" s="15"/>
      <c r="I587" s="46">
        <v>8743.42</v>
      </c>
    </row>
    <row r="588" spans="2:9" x14ac:dyDescent="0.2">
      <c r="B588" s="47">
        <v>1318504</v>
      </c>
      <c r="C588" s="47" t="s">
        <v>21</v>
      </c>
      <c r="D588" s="48">
        <v>45826</v>
      </c>
      <c r="E588" s="47" t="s">
        <v>22</v>
      </c>
      <c r="F588" s="48">
        <v>48017</v>
      </c>
      <c r="G588" s="47" t="s">
        <v>52</v>
      </c>
      <c r="H588" s="15"/>
      <c r="I588" s="46">
        <v>8695.64</v>
      </c>
    </row>
    <row r="589" spans="2:9" x14ac:dyDescent="0.2">
      <c r="B589" s="47">
        <v>1318504</v>
      </c>
      <c r="C589" s="47" t="s">
        <v>21</v>
      </c>
      <c r="D589" s="48">
        <v>45826</v>
      </c>
      <c r="E589" s="47" t="s">
        <v>23</v>
      </c>
      <c r="F589" s="48">
        <v>48017</v>
      </c>
      <c r="G589" s="47" t="s">
        <v>52</v>
      </c>
      <c r="H589" s="15"/>
      <c r="I589" s="46">
        <v>93256.98</v>
      </c>
    </row>
    <row r="590" spans="2:9" x14ac:dyDescent="0.2">
      <c r="B590" s="47">
        <v>1318504</v>
      </c>
      <c r="C590" s="47" t="s">
        <v>21</v>
      </c>
      <c r="D590" s="48">
        <v>45826</v>
      </c>
      <c r="E590" s="47" t="s">
        <v>22</v>
      </c>
      <c r="F590" s="48">
        <v>48200</v>
      </c>
      <c r="G590" s="47" t="s">
        <v>52</v>
      </c>
      <c r="H590" s="15"/>
      <c r="I590" s="46">
        <v>4371.71</v>
      </c>
    </row>
    <row r="591" spans="2:9" x14ac:dyDescent="0.2">
      <c r="B591" s="47">
        <v>1318504</v>
      </c>
      <c r="C591" s="47" t="s">
        <v>21</v>
      </c>
      <c r="D591" s="48">
        <v>45826</v>
      </c>
      <c r="E591" s="47" t="s">
        <v>22</v>
      </c>
      <c r="F591" s="48">
        <v>48383</v>
      </c>
      <c r="G591" s="47" t="s">
        <v>52</v>
      </c>
      <c r="H591" s="15"/>
      <c r="I591" s="46">
        <v>4371.71</v>
      </c>
    </row>
    <row r="592" spans="2:9" x14ac:dyDescent="0.2">
      <c r="B592" s="47">
        <v>1318504</v>
      </c>
      <c r="C592" s="47" t="s">
        <v>21</v>
      </c>
      <c r="D592" s="48">
        <v>45826</v>
      </c>
      <c r="E592" s="47" t="s">
        <v>23</v>
      </c>
      <c r="F592" s="48">
        <v>48383</v>
      </c>
      <c r="G592" s="47" t="s">
        <v>52</v>
      </c>
      <c r="H592" s="15"/>
      <c r="I592" s="46">
        <v>93256.99</v>
      </c>
    </row>
    <row r="593" spans="2:9" x14ac:dyDescent="0.2">
      <c r="B593" s="47">
        <v>1318454</v>
      </c>
      <c r="C593" s="47" t="s">
        <v>21</v>
      </c>
      <c r="D593" s="48">
        <v>45826</v>
      </c>
      <c r="E593" s="47" t="s">
        <v>22</v>
      </c>
      <c r="F593" s="48">
        <v>46009</v>
      </c>
      <c r="G593" s="47" t="s">
        <v>52</v>
      </c>
      <c r="H593" s="15"/>
      <c r="I593" s="46">
        <v>13070.3</v>
      </c>
    </row>
    <row r="594" spans="2:9" x14ac:dyDescent="0.2">
      <c r="B594" s="47">
        <v>1318454</v>
      </c>
      <c r="C594" s="47" t="s">
        <v>21</v>
      </c>
      <c r="D594" s="48">
        <v>45826</v>
      </c>
      <c r="E594" s="47" t="s">
        <v>22</v>
      </c>
      <c r="F594" s="48">
        <v>46191</v>
      </c>
      <c r="G594" s="47" t="s">
        <v>52</v>
      </c>
      <c r="H594" s="15"/>
      <c r="I594" s="46">
        <v>12998.88</v>
      </c>
    </row>
    <row r="595" spans="2:9" x14ac:dyDescent="0.2">
      <c r="B595" s="47">
        <v>1318454</v>
      </c>
      <c r="C595" s="47" t="s">
        <v>21</v>
      </c>
      <c r="D595" s="48">
        <v>45826</v>
      </c>
      <c r="E595" s="47" t="s">
        <v>23</v>
      </c>
      <c r="F595" s="48">
        <v>46191</v>
      </c>
      <c r="G595" s="47" t="s">
        <v>52</v>
      </c>
      <c r="H595" s="15"/>
      <c r="I595" s="46">
        <v>39830.69</v>
      </c>
    </row>
    <row r="596" spans="2:9" x14ac:dyDescent="0.2">
      <c r="B596" s="47">
        <v>1318454</v>
      </c>
      <c r="C596" s="47" t="s">
        <v>21</v>
      </c>
      <c r="D596" s="48">
        <v>45826</v>
      </c>
      <c r="E596" s="47" t="s">
        <v>22</v>
      </c>
      <c r="F596" s="48">
        <v>46374</v>
      </c>
      <c r="G596" s="47" t="s">
        <v>52</v>
      </c>
      <c r="H596" s="15"/>
      <c r="I596" s="46">
        <v>11203.12</v>
      </c>
    </row>
    <row r="597" spans="2:9" x14ac:dyDescent="0.2">
      <c r="B597" s="47">
        <v>1318454</v>
      </c>
      <c r="C597" s="47" t="s">
        <v>21</v>
      </c>
      <c r="D597" s="48">
        <v>45826</v>
      </c>
      <c r="E597" s="47" t="s">
        <v>22</v>
      </c>
      <c r="F597" s="48">
        <v>46556</v>
      </c>
      <c r="G597" s="47" t="s">
        <v>52</v>
      </c>
      <c r="H597" s="15"/>
      <c r="I597" s="46">
        <v>11141.9</v>
      </c>
    </row>
    <row r="598" spans="2:9" x14ac:dyDescent="0.2">
      <c r="B598" s="47">
        <v>1318454</v>
      </c>
      <c r="C598" s="47" t="s">
        <v>21</v>
      </c>
      <c r="D598" s="48">
        <v>45826</v>
      </c>
      <c r="E598" s="47" t="s">
        <v>23</v>
      </c>
      <c r="F598" s="48">
        <v>46556</v>
      </c>
      <c r="G598" s="47" t="s">
        <v>52</v>
      </c>
      <c r="H598" s="15"/>
      <c r="I598" s="46">
        <v>39830.69</v>
      </c>
    </row>
    <row r="599" spans="2:9" x14ac:dyDescent="0.2">
      <c r="B599" s="47">
        <v>1318454</v>
      </c>
      <c r="C599" s="47" t="s">
        <v>21</v>
      </c>
      <c r="D599" s="48">
        <v>45826</v>
      </c>
      <c r="E599" s="47" t="s">
        <v>22</v>
      </c>
      <c r="F599" s="48">
        <v>46739</v>
      </c>
      <c r="G599" s="47" t="s">
        <v>52</v>
      </c>
      <c r="H599" s="15"/>
      <c r="I599" s="46">
        <v>9335.93</v>
      </c>
    </row>
    <row r="600" spans="2:9" x14ac:dyDescent="0.2">
      <c r="B600" s="47">
        <v>1318454</v>
      </c>
      <c r="C600" s="47" t="s">
        <v>21</v>
      </c>
      <c r="D600" s="48">
        <v>45826</v>
      </c>
      <c r="E600" s="47" t="s">
        <v>22</v>
      </c>
      <c r="F600" s="48">
        <v>46922</v>
      </c>
      <c r="G600" s="47" t="s">
        <v>52</v>
      </c>
      <c r="H600" s="15"/>
      <c r="I600" s="46">
        <v>9335.93</v>
      </c>
    </row>
    <row r="601" spans="2:9" x14ac:dyDescent="0.2">
      <c r="B601" s="47">
        <v>1318454</v>
      </c>
      <c r="C601" s="47" t="s">
        <v>21</v>
      </c>
      <c r="D601" s="48">
        <v>45826</v>
      </c>
      <c r="E601" s="47" t="s">
        <v>23</v>
      </c>
      <c r="F601" s="48">
        <v>46922</v>
      </c>
      <c r="G601" s="47" t="s">
        <v>52</v>
      </c>
      <c r="H601" s="15"/>
      <c r="I601" s="46">
        <v>39830.69</v>
      </c>
    </row>
    <row r="602" spans="2:9" x14ac:dyDescent="0.2">
      <c r="B602" s="47">
        <v>1318454</v>
      </c>
      <c r="C602" s="47" t="s">
        <v>21</v>
      </c>
      <c r="D602" s="48">
        <v>45826</v>
      </c>
      <c r="E602" s="47" t="s">
        <v>22</v>
      </c>
      <c r="F602" s="48">
        <v>47105</v>
      </c>
      <c r="G602" s="47" t="s">
        <v>52</v>
      </c>
      <c r="H602" s="15"/>
      <c r="I602" s="46">
        <v>7468.75</v>
      </c>
    </row>
    <row r="603" spans="2:9" x14ac:dyDescent="0.2">
      <c r="B603" s="47">
        <v>1318454</v>
      </c>
      <c r="C603" s="47" t="s">
        <v>21</v>
      </c>
      <c r="D603" s="48">
        <v>45826</v>
      </c>
      <c r="E603" s="47" t="s">
        <v>22</v>
      </c>
      <c r="F603" s="48">
        <v>47287</v>
      </c>
      <c r="G603" s="47" t="s">
        <v>52</v>
      </c>
      <c r="H603" s="15"/>
      <c r="I603" s="46">
        <v>7427.93</v>
      </c>
    </row>
    <row r="604" spans="2:9" x14ac:dyDescent="0.2">
      <c r="B604" s="47">
        <v>1318454</v>
      </c>
      <c r="C604" s="47" t="s">
        <v>21</v>
      </c>
      <c r="D604" s="48">
        <v>45826</v>
      </c>
      <c r="E604" s="47" t="s">
        <v>23</v>
      </c>
      <c r="F604" s="48">
        <v>47287</v>
      </c>
      <c r="G604" s="47" t="s">
        <v>52</v>
      </c>
      <c r="H604" s="15"/>
      <c r="I604" s="46">
        <v>39830.69</v>
      </c>
    </row>
    <row r="605" spans="2:9" x14ac:dyDescent="0.2">
      <c r="B605" s="47">
        <v>1318454</v>
      </c>
      <c r="C605" s="47" t="s">
        <v>21</v>
      </c>
      <c r="D605" s="48">
        <v>45826</v>
      </c>
      <c r="E605" s="47" t="s">
        <v>22</v>
      </c>
      <c r="F605" s="48">
        <v>47470</v>
      </c>
      <c r="G605" s="47" t="s">
        <v>52</v>
      </c>
      <c r="H605" s="15"/>
      <c r="I605" s="46">
        <v>5601.56</v>
      </c>
    </row>
    <row r="606" spans="2:9" x14ac:dyDescent="0.2">
      <c r="B606" s="47">
        <v>1318454</v>
      </c>
      <c r="C606" s="47" t="s">
        <v>21</v>
      </c>
      <c r="D606" s="48">
        <v>45826</v>
      </c>
      <c r="E606" s="47" t="s">
        <v>22</v>
      </c>
      <c r="F606" s="48">
        <v>47652</v>
      </c>
      <c r="G606" s="47" t="s">
        <v>52</v>
      </c>
      <c r="H606" s="15"/>
      <c r="I606" s="46">
        <v>5570.95</v>
      </c>
    </row>
    <row r="607" spans="2:9" x14ac:dyDescent="0.2">
      <c r="B607" s="47">
        <v>1318454</v>
      </c>
      <c r="C607" s="47" t="s">
        <v>21</v>
      </c>
      <c r="D607" s="48">
        <v>45826</v>
      </c>
      <c r="E607" s="47" t="s">
        <v>23</v>
      </c>
      <c r="F607" s="48">
        <v>47652</v>
      </c>
      <c r="G607" s="47" t="s">
        <v>52</v>
      </c>
      <c r="H607" s="15"/>
      <c r="I607" s="46">
        <v>39830.69</v>
      </c>
    </row>
    <row r="608" spans="2:9" x14ac:dyDescent="0.2">
      <c r="B608" s="47">
        <v>1318454</v>
      </c>
      <c r="C608" s="47" t="s">
        <v>21</v>
      </c>
      <c r="D608" s="48">
        <v>45826</v>
      </c>
      <c r="E608" s="47" t="s">
        <v>22</v>
      </c>
      <c r="F608" s="48">
        <v>47835</v>
      </c>
      <c r="G608" s="47" t="s">
        <v>52</v>
      </c>
      <c r="H608" s="15"/>
      <c r="I608" s="46">
        <v>3734.37</v>
      </c>
    </row>
    <row r="609" spans="2:9" x14ac:dyDescent="0.2">
      <c r="B609" s="47">
        <v>1318454</v>
      </c>
      <c r="C609" s="47" t="s">
        <v>21</v>
      </c>
      <c r="D609" s="48">
        <v>45826</v>
      </c>
      <c r="E609" s="47" t="s">
        <v>22</v>
      </c>
      <c r="F609" s="48">
        <v>48017</v>
      </c>
      <c r="G609" s="47" t="s">
        <v>52</v>
      </c>
      <c r="H609" s="15"/>
      <c r="I609" s="46">
        <v>3713.96</v>
      </c>
    </row>
    <row r="610" spans="2:9" x14ac:dyDescent="0.2">
      <c r="B610" s="47">
        <v>1318454</v>
      </c>
      <c r="C610" s="47" t="s">
        <v>21</v>
      </c>
      <c r="D610" s="48">
        <v>45826</v>
      </c>
      <c r="E610" s="47" t="s">
        <v>23</v>
      </c>
      <c r="F610" s="48">
        <v>48017</v>
      </c>
      <c r="G610" s="47" t="s">
        <v>52</v>
      </c>
      <c r="H610" s="15"/>
      <c r="I610" s="46">
        <v>39830.69</v>
      </c>
    </row>
    <row r="611" spans="2:9" x14ac:dyDescent="0.2">
      <c r="B611" s="47">
        <v>1318454</v>
      </c>
      <c r="C611" s="47" t="s">
        <v>21</v>
      </c>
      <c r="D611" s="48">
        <v>45826</v>
      </c>
      <c r="E611" s="47" t="s">
        <v>22</v>
      </c>
      <c r="F611" s="48">
        <v>48200</v>
      </c>
      <c r="G611" s="47" t="s">
        <v>52</v>
      </c>
      <c r="H611" s="15"/>
      <c r="I611" s="46">
        <v>1867.18</v>
      </c>
    </row>
    <row r="612" spans="2:9" x14ac:dyDescent="0.2">
      <c r="B612" s="47">
        <v>1318454</v>
      </c>
      <c r="C612" s="47" t="s">
        <v>21</v>
      </c>
      <c r="D612" s="48">
        <v>45826</v>
      </c>
      <c r="E612" s="47" t="s">
        <v>22</v>
      </c>
      <c r="F612" s="48">
        <v>48383</v>
      </c>
      <c r="G612" s="47" t="s">
        <v>52</v>
      </c>
      <c r="H612" s="15"/>
      <c r="I612" s="46">
        <v>1867.18</v>
      </c>
    </row>
    <row r="613" spans="2:9" x14ac:dyDescent="0.2">
      <c r="B613" s="47">
        <v>1318454</v>
      </c>
      <c r="C613" s="47" t="s">
        <v>21</v>
      </c>
      <c r="D613" s="48">
        <v>45826</v>
      </c>
      <c r="E613" s="47" t="s">
        <v>23</v>
      </c>
      <c r="F613" s="48">
        <v>48383</v>
      </c>
      <c r="G613" s="47" t="s">
        <v>52</v>
      </c>
      <c r="H613" s="15"/>
      <c r="I613" s="46">
        <v>39830.660000000003</v>
      </c>
    </row>
    <row r="614" spans="2:9" x14ac:dyDescent="0.2">
      <c r="B614" s="47">
        <v>1318441</v>
      </c>
      <c r="C614" s="47" t="s">
        <v>21</v>
      </c>
      <c r="D614" s="48">
        <v>45826</v>
      </c>
      <c r="E614" s="47" t="s">
        <v>22</v>
      </c>
      <c r="F614" s="48">
        <v>46009</v>
      </c>
      <c r="G614" s="47" t="s">
        <v>52</v>
      </c>
      <c r="H614" s="15"/>
      <c r="I614" s="46">
        <v>91976.2</v>
      </c>
    </row>
    <row r="615" spans="2:9" x14ac:dyDescent="0.2">
      <c r="B615" s="47">
        <v>1318441</v>
      </c>
      <c r="C615" s="47" t="s">
        <v>21</v>
      </c>
      <c r="D615" s="48">
        <v>45826</v>
      </c>
      <c r="E615" s="47" t="s">
        <v>22</v>
      </c>
      <c r="F615" s="48">
        <v>46191</v>
      </c>
      <c r="G615" s="47" t="s">
        <v>52</v>
      </c>
      <c r="H615" s="15"/>
      <c r="I615" s="46">
        <v>91473.600000000006</v>
      </c>
    </row>
    <row r="616" spans="2:9" x14ac:dyDescent="0.2">
      <c r="B616" s="47">
        <v>1318441</v>
      </c>
      <c r="C616" s="47" t="s">
        <v>21</v>
      </c>
      <c r="D616" s="48">
        <v>45826</v>
      </c>
      <c r="E616" s="47" t="s">
        <v>23</v>
      </c>
      <c r="F616" s="48">
        <v>46191</v>
      </c>
      <c r="G616" s="47" t="s">
        <v>52</v>
      </c>
      <c r="H616" s="15"/>
      <c r="I616" s="46">
        <v>280290.01</v>
      </c>
    </row>
    <row r="617" spans="2:9" x14ac:dyDescent="0.2">
      <c r="B617" s="47">
        <v>1318441</v>
      </c>
      <c r="C617" s="47" t="s">
        <v>21</v>
      </c>
      <c r="D617" s="48">
        <v>45826</v>
      </c>
      <c r="E617" s="47" t="s">
        <v>22</v>
      </c>
      <c r="F617" s="48">
        <v>46374</v>
      </c>
      <c r="G617" s="47" t="s">
        <v>52</v>
      </c>
      <c r="H617" s="15"/>
      <c r="I617" s="46">
        <v>78836.75</v>
      </c>
    </row>
    <row r="618" spans="2:9" x14ac:dyDescent="0.2">
      <c r="B618" s="47">
        <v>1318441</v>
      </c>
      <c r="C618" s="47" t="s">
        <v>21</v>
      </c>
      <c r="D618" s="48">
        <v>45826</v>
      </c>
      <c r="E618" s="47" t="s">
        <v>22</v>
      </c>
      <c r="F618" s="48">
        <v>46556</v>
      </c>
      <c r="G618" s="47" t="s">
        <v>52</v>
      </c>
      <c r="H618" s="15"/>
      <c r="I618" s="46">
        <v>78405.94</v>
      </c>
    </row>
    <row r="619" spans="2:9" x14ac:dyDescent="0.2">
      <c r="B619" s="47">
        <v>1318441</v>
      </c>
      <c r="C619" s="47" t="s">
        <v>21</v>
      </c>
      <c r="D619" s="48">
        <v>45826</v>
      </c>
      <c r="E619" s="47" t="s">
        <v>23</v>
      </c>
      <c r="F619" s="48">
        <v>46556</v>
      </c>
      <c r="G619" s="47" t="s">
        <v>52</v>
      </c>
      <c r="H619" s="15"/>
      <c r="I619" s="46">
        <v>280290.01</v>
      </c>
    </row>
    <row r="620" spans="2:9" x14ac:dyDescent="0.2">
      <c r="B620" s="47">
        <v>1318441</v>
      </c>
      <c r="C620" s="47" t="s">
        <v>21</v>
      </c>
      <c r="D620" s="48">
        <v>45826</v>
      </c>
      <c r="E620" s="47" t="s">
        <v>22</v>
      </c>
      <c r="F620" s="48">
        <v>46739</v>
      </c>
      <c r="G620" s="47" t="s">
        <v>52</v>
      </c>
      <c r="H620" s="15"/>
      <c r="I620" s="46">
        <v>65697.289999999994</v>
      </c>
    </row>
    <row r="621" spans="2:9" x14ac:dyDescent="0.2">
      <c r="B621" s="47">
        <v>1318441</v>
      </c>
      <c r="C621" s="47" t="s">
        <v>21</v>
      </c>
      <c r="D621" s="48">
        <v>45826</v>
      </c>
      <c r="E621" s="47" t="s">
        <v>22</v>
      </c>
      <c r="F621" s="48">
        <v>46922</v>
      </c>
      <c r="G621" s="47" t="s">
        <v>52</v>
      </c>
      <c r="H621" s="15"/>
      <c r="I621" s="46">
        <v>65697.289999999994</v>
      </c>
    </row>
    <row r="622" spans="2:9" x14ac:dyDescent="0.2">
      <c r="B622" s="47">
        <v>1318441</v>
      </c>
      <c r="C622" s="47" t="s">
        <v>21</v>
      </c>
      <c r="D622" s="48">
        <v>45826</v>
      </c>
      <c r="E622" s="47" t="s">
        <v>23</v>
      </c>
      <c r="F622" s="48">
        <v>46922</v>
      </c>
      <c r="G622" s="47" t="s">
        <v>52</v>
      </c>
      <c r="H622" s="15"/>
      <c r="I622" s="46">
        <v>280290.01</v>
      </c>
    </row>
    <row r="623" spans="2:9" x14ac:dyDescent="0.2">
      <c r="B623" s="47">
        <v>1318441</v>
      </c>
      <c r="C623" s="47" t="s">
        <v>21</v>
      </c>
      <c r="D623" s="48">
        <v>45826</v>
      </c>
      <c r="E623" s="47" t="s">
        <v>22</v>
      </c>
      <c r="F623" s="48">
        <v>47105</v>
      </c>
      <c r="G623" s="47" t="s">
        <v>52</v>
      </c>
      <c r="H623" s="15"/>
      <c r="I623" s="46">
        <v>52557.84</v>
      </c>
    </row>
    <row r="624" spans="2:9" x14ac:dyDescent="0.2">
      <c r="B624" s="47">
        <v>1318441</v>
      </c>
      <c r="C624" s="47" t="s">
        <v>21</v>
      </c>
      <c r="D624" s="48">
        <v>45826</v>
      </c>
      <c r="E624" s="47" t="s">
        <v>22</v>
      </c>
      <c r="F624" s="48">
        <v>47287</v>
      </c>
      <c r="G624" s="47" t="s">
        <v>52</v>
      </c>
      <c r="H624" s="15"/>
      <c r="I624" s="46">
        <v>52270.64</v>
      </c>
    </row>
    <row r="625" spans="2:9" x14ac:dyDescent="0.2">
      <c r="B625" s="47">
        <v>1318441</v>
      </c>
      <c r="C625" s="47" t="s">
        <v>21</v>
      </c>
      <c r="D625" s="48">
        <v>45826</v>
      </c>
      <c r="E625" s="47" t="s">
        <v>23</v>
      </c>
      <c r="F625" s="48">
        <v>47287</v>
      </c>
      <c r="G625" s="47" t="s">
        <v>52</v>
      </c>
      <c r="H625" s="15"/>
      <c r="I625" s="46">
        <v>280290.01</v>
      </c>
    </row>
    <row r="626" spans="2:9" x14ac:dyDescent="0.2">
      <c r="B626" s="47">
        <v>1318441</v>
      </c>
      <c r="C626" s="47" t="s">
        <v>21</v>
      </c>
      <c r="D626" s="48">
        <v>45826</v>
      </c>
      <c r="E626" s="47" t="s">
        <v>22</v>
      </c>
      <c r="F626" s="48">
        <v>47470</v>
      </c>
      <c r="G626" s="47" t="s">
        <v>52</v>
      </c>
      <c r="H626" s="15"/>
      <c r="I626" s="46">
        <v>39418.379999999997</v>
      </c>
    </row>
    <row r="627" spans="2:9" x14ac:dyDescent="0.2">
      <c r="B627" s="47">
        <v>1318441</v>
      </c>
      <c r="C627" s="47" t="s">
        <v>21</v>
      </c>
      <c r="D627" s="48">
        <v>45826</v>
      </c>
      <c r="E627" s="47" t="s">
        <v>22</v>
      </c>
      <c r="F627" s="48">
        <v>47652</v>
      </c>
      <c r="G627" s="47" t="s">
        <v>52</v>
      </c>
      <c r="H627" s="15"/>
      <c r="I627" s="46">
        <v>39202.980000000003</v>
      </c>
    </row>
    <row r="628" spans="2:9" x14ac:dyDescent="0.2">
      <c r="B628" s="47">
        <v>1318441</v>
      </c>
      <c r="C628" s="47" t="s">
        <v>21</v>
      </c>
      <c r="D628" s="48">
        <v>45826</v>
      </c>
      <c r="E628" s="47" t="s">
        <v>23</v>
      </c>
      <c r="F628" s="48">
        <v>47652</v>
      </c>
      <c r="G628" s="47" t="s">
        <v>52</v>
      </c>
      <c r="H628" s="15"/>
      <c r="I628" s="46">
        <v>280290.01</v>
      </c>
    </row>
    <row r="629" spans="2:9" x14ac:dyDescent="0.2">
      <c r="B629" s="47">
        <v>1318441</v>
      </c>
      <c r="C629" s="47" t="s">
        <v>21</v>
      </c>
      <c r="D629" s="48">
        <v>45826</v>
      </c>
      <c r="E629" s="47" t="s">
        <v>22</v>
      </c>
      <c r="F629" s="48">
        <v>47835</v>
      </c>
      <c r="G629" s="47" t="s">
        <v>52</v>
      </c>
      <c r="H629" s="15"/>
      <c r="I629" s="46">
        <v>26278.91</v>
      </c>
    </row>
    <row r="630" spans="2:9" x14ac:dyDescent="0.2">
      <c r="B630" s="47">
        <v>1318441</v>
      </c>
      <c r="C630" s="47" t="s">
        <v>21</v>
      </c>
      <c r="D630" s="48">
        <v>45826</v>
      </c>
      <c r="E630" s="47" t="s">
        <v>22</v>
      </c>
      <c r="F630" s="48">
        <v>48017</v>
      </c>
      <c r="G630" s="47" t="s">
        <v>52</v>
      </c>
      <c r="H630" s="15"/>
      <c r="I630" s="46">
        <v>26135.32</v>
      </c>
    </row>
    <row r="631" spans="2:9" x14ac:dyDescent="0.2">
      <c r="B631" s="47">
        <v>1318441</v>
      </c>
      <c r="C631" s="47" t="s">
        <v>21</v>
      </c>
      <c r="D631" s="48">
        <v>45826</v>
      </c>
      <c r="E631" s="47" t="s">
        <v>23</v>
      </c>
      <c r="F631" s="48">
        <v>48017</v>
      </c>
      <c r="G631" s="47" t="s">
        <v>52</v>
      </c>
      <c r="H631" s="15"/>
      <c r="I631" s="46">
        <v>280290.01</v>
      </c>
    </row>
    <row r="632" spans="2:9" x14ac:dyDescent="0.2">
      <c r="B632" s="47">
        <v>1318441</v>
      </c>
      <c r="C632" s="47" t="s">
        <v>21</v>
      </c>
      <c r="D632" s="48">
        <v>45826</v>
      </c>
      <c r="E632" s="47" t="s">
        <v>22</v>
      </c>
      <c r="F632" s="48">
        <v>48200</v>
      </c>
      <c r="G632" s="47" t="s">
        <v>52</v>
      </c>
      <c r="H632" s="15"/>
      <c r="I632" s="46">
        <v>13139.46</v>
      </c>
    </row>
    <row r="633" spans="2:9" x14ac:dyDescent="0.2">
      <c r="B633" s="47">
        <v>1318441</v>
      </c>
      <c r="C633" s="47" t="s">
        <v>21</v>
      </c>
      <c r="D633" s="48">
        <v>45826</v>
      </c>
      <c r="E633" s="47" t="s">
        <v>22</v>
      </c>
      <c r="F633" s="48">
        <v>48383</v>
      </c>
      <c r="G633" s="47" t="s">
        <v>52</v>
      </c>
      <c r="H633" s="15"/>
      <c r="I633" s="46">
        <v>13139.46</v>
      </c>
    </row>
    <row r="634" spans="2:9" x14ac:dyDescent="0.2">
      <c r="B634" s="47">
        <v>1318441</v>
      </c>
      <c r="C634" s="47" t="s">
        <v>21</v>
      </c>
      <c r="D634" s="48">
        <v>45826</v>
      </c>
      <c r="E634" s="47" t="s">
        <v>23</v>
      </c>
      <c r="F634" s="48">
        <v>48383</v>
      </c>
      <c r="G634" s="47" t="s">
        <v>52</v>
      </c>
      <c r="H634" s="15"/>
      <c r="I634" s="46">
        <v>280290</v>
      </c>
    </row>
    <row r="635" spans="2:9" x14ac:dyDescent="0.2">
      <c r="B635" s="47">
        <v>1318461</v>
      </c>
      <c r="C635" s="47" t="s">
        <v>21</v>
      </c>
      <c r="D635" s="48">
        <v>45826</v>
      </c>
      <c r="E635" s="47" t="s">
        <v>22</v>
      </c>
      <c r="F635" s="48">
        <v>46009</v>
      </c>
      <c r="G635" s="47" t="s">
        <v>52</v>
      </c>
      <c r="H635" s="15"/>
      <c r="I635" s="46">
        <v>43567.68</v>
      </c>
    </row>
    <row r="636" spans="2:9" x14ac:dyDescent="0.2">
      <c r="B636" s="47">
        <v>1318461</v>
      </c>
      <c r="C636" s="47" t="s">
        <v>21</v>
      </c>
      <c r="D636" s="48">
        <v>45826</v>
      </c>
      <c r="E636" s="47" t="s">
        <v>22</v>
      </c>
      <c r="F636" s="48">
        <v>46191</v>
      </c>
      <c r="G636" s="47" t="s">
        <v>52</v>
      </c>
      <c r="H636" s="15"/>
      <c r="I636" s="46">
        <v>43329.61</v>
      </c>
    </row>
    <row r="637" spans="2:9" x14ac:dyDescent="0.2">
      <c r="B637" s="47">
        <v>1318461</v>
      </c>
      <c r="C637" s="47" t="s">
        <v>21</v>
      </c>
      <c r="D637" s="48">
        <v>45826</v>
      </c>
      <c r="E637" s="47" t="s">
        <v>23</v>
      </c>
      <c r="F637" s="48">
        <v>46191</v>
      </c>
      <c r="G637" s="47" t="s">
        <v>52</v>
      </c>
      <c r="H637" s="15"/>
      <c r="I637" s="46">
        <v>132768.95000000001</v>
      </c>
    </row>
    <row r="638" spans="2:9" x14ac:dyDescent="0.2">
      <c r="B638" s="47">
        <v>1318461</v>
      </c>
      <c r="C638" s="47" t="s">
        <v>21</v>
      </c>
      <c r="D638" s="48">
        <v>45826</v>
      </c>
      <c r="E638" s="47" t="s">
        <v>22</v>
      </c>
      <c r="F638" s="48">
        <v>46374</v>
      </c>
      <c r="G638" s="47" t="s">
        <v>52</v>
      </c>
      <c r="H638" s="15"/>
      <c r="I638" s="46">
        <v>37343.72</v>
      </c>
    </row>
    <row r="639" spans="2:9" x14ac:dyDescent="0.2">
      <c r="B639" s="47">
        <v>1318461</v>
      </c>
      <c r="C639" s="47" t="s">
        <v>21</v>
      </c>
      <c r="D639" s="48">
        <v>45826</v>
      </c>
      <c r="E639" s="47" t="s">
        <v>22</v>
      </c>
      <c r="F639" s="48">
        <v>46556</v>
      </c>
      <c r="G639" s="47" t="s">
        <v>52</v>
      </c>
      <c r="H639" s="15"/>
      <c r="I639" s="46">
        <v>37139.660000000003</v>
      </c>
    </row>
    <row r="640" spans="2:9" x14ac:dyDescent="0.2">
      <c r="B640" s="47">
        <v>1318461</v>
      </c>
      <c r="C640" s="47" t="s">
        <v>21</v>
      </c>
      <c r="D640" s="48">
        <v>45826</v>
      </c>
      <c r="E640" s="47" t="s">
        <v>23</v>
      </c>
      <c r="F640" s="48">
        <v>46556</v>
      </c>
      <c r="G640" s="47" t="s">
        <v>52</v>
      </c>
      <c r="H640" s="15"/>
      <c r="I640" s="46">
        <v>132768.95000000001</v>
      </c>
    </row>
    <row r="641" spans="2:9" x14ac:dyDescent="0.2">
      <c r="B641" s="47">
        <v>1318461</v>
      </c>
      <c r="C641" s="47" t="s">
        <v>21</v>
      </c>
      <c r="D641" s="48">
        <v>45826</v>
      </c>
      <c r="E641" s="47" t="s">
        <v>22</v>
      </c>
      <c r="F641" s="48">
        <v>46739</v>
      </c>
      <c r="G641" s="47" t="s">
        <v>52</v>
      </c>
      <c r="H641" s="15"/>
      <c r="I641" s="46">
        <v>31119.77</v>
      </c>
    </row>
    <row r="642" spans="2:9" x14ac:dyDescent="0.2">
      <c r="B642" s="47">
        <v>1318461</v>
      </c>
      <c r="C642" s="47" t="s">
        <v>21</v>
      </c>
      <c r="D642" s="48">
        <v>45826</v>
      </c>
      <c r="E642" s="47" t="s">
        <v>22</v>
      </c>
      <c r="F642" s="48">
        <v>46922</v>
      </c>
      <c r="G642" s="47" t="s">
        <v>52</v>
      </c>
      <c r="H642" s="15"/>
      <c r="I642" s="46">
        <v>31119.77</v>
      </c>
    </row>
    <row r="643" spans="2:9" x14ac:dyDescent="0.2">
      <c r="B643" s="47">
        <v>1318461</v>
      </c>
      <c r="C643" s="47" t="s">
        <v>21</v>
      </c>
      <c r="D643" s="48">
        <v>45826</v>
      </c>
      <c r="E643" s="47" t="s">
        <v>23</v>
      </c>
      <c r="F643" s="48">
        <v>46922</v>
      </c>
      <c r="G643" s="47" t="s">
        <v>52</v>
      </c>
      <c r="H643" s="15"/>
      <c r="I643" s="46">
        <v>132768.95000000001</v>
      </c>
    </row>
    <row r="644" spans="2:9" x14ac:dyDescent="0.2">
      <c r="B644" s="47">
        <v>1318461</v>
      </c>
      <c r="C644" s="47" t="s">
        <v>21</v>
      </c>
      <c r="D644" s="48">
        <v>45826</v>
      </c>
      <c r="E644" s="47" t="s">
        <v>22</v>
      </c>
      <c r="F644" s="48">
        <v>47105</v>
      </c>
      <c r="G644" s="47" t="s">
        <v>52</v>
      </c>
      <c r="H644" s="15"/>
      <c r="I644" s="46">
        <v>24895.82</v>
      </c>
    </row>
    <row r="645" spans="2:9" x14ac:dyDescent="0.2">
      <c r="B645" s="47">
        <v>1318461</v>
      </c>
      <c r="C645" s="47" t="s">
        <v>21</v>
      </c>
      <c r="D645" s="48">
        <v>45826</v>
      </c>
      <c r="E645" s="47" t="s">
        <v>22</v>
      </c>
      <c r="F645" s="48">
        <v>47287</v>
      </c>
      <c r="G645" s="47" t="s">
        <v>52</v>
      </c>
      <c r="H645" s="15"/>
      <c r="I645" s="46">
        <v>24759.77</v>
      </c>
    </row>
    <row r="646" spans="2:9" x14ac:dyDescent="0.2">
      <c r="B646" s="47">
        <v>1318461</v>
      </c>
      <c r="C646" s="47" t="s">
        <v>21</v>
      </c>
      <c r="D646" s="48">
        <v>45826</v>
      </c>
      <c r="E646" s="47" t="s">
        <v>23</v>
      </c>
      <c r="F646" s="48">
        <v>47287</v>
      </c>
      <c r="G646" s="47" t="s">
        <v>52</v>
      </c>
      <c r="H646" s="15"/>
      <c r="I646" s="46">
        <v>132768.95000000001</v>
      </c>
    </row>
    <row r="647" spans="2:9" x14ac:dyDescent="0.2">
      <c r="B647" s="47">
        <v>1318461</v>
      </c>
      <c r="C647" s="47" t="s">
        <v>21</v>
      </c>
      <c r="D647" s="48">
        <v>45826</v>
      </c>
      <c r="E647" s="47" t="s">
        <v>22</v>
      </c>
      <c r="F647" s="48">
        <v>47470</v>
      </c>
      <c r="G647" s="47" t="s">
        <v>52</v>
      </c>
      <c r="H647" s="15"/>
      <c r="I647" s="46">
        <v>18671.86</v>
      </c>
    </row>
    <row r="648" spans="2:9" x14ac:dyDescent="0.2">
      <c r="B648" s="47">
        <v>1318461</v>
      </c>
      <c r="C648" s="47" t="s">
        <v>21</v>
      </c>
      <c r="D648" s="48">
        <v>45826</v>
      </c>
      <c r="E648" s="47" t="s">
        <v>22</v>
      </c>
      <c r="F648" s="48">
        <v>47652</v>
      </c>
      <c r="G648" s="47" t="s">
        <v>52</v>
      </c>
      <c r="H648" s="15"/>
      <c r="I648" s="46">
        <v>18569.830000000002</v>
      </c>
    </row>
    <row r="649" spans="2:9" x14ac:dyDescent="0.2">
      <c r="B649" s="47">
        <v>1318461</v>
      </c>
      <c r="C649" s="47" t="s">
        <v>21</v>
      </c>
      <c r="D649" s="48">
        <v>45826</v>
      </c>
      <c r="E649" s="47" t="s">
        <v>23</v>
      </c>
      <c r="F649" s="48">
        <v>47652</v>
      </c>
      <c r="G649" s="47" t="s">
        <v>52</v>
      </c>
      <c r="H649" s="15"/>
      <c r="I649" s="46">
        <v>132768.95000000001</v>
      </c>
    </row>
    <row r="650" spans="2:9" x14ac:dyDescent="0.2">
      <c r="B650" s="47">
        <v>1318461</v>
      </c>
      <c r="C650" s="47" t="s">
        <v>21</v>
      </c>
      <c r="D650" s="48">
        <v>45826</v>
      </c>
      <c r="E650" s="47" t="s">
        <v>22</v>
      </c>
      <c r="F650" s="48">
        <v>47835</v>
      </c>
      <c r="G650" s="47" t="s">
        <v>52</v>
      </c>
      <c r="H650" s="15"/>
      <c r="I650" s="46">
        <v>12447.91</v>
      </c>
    </row>
    <row r="651" spans="2:9" x14ac:dyDescent="0.2">
      <c r="B651" s="47">
        <v>1318461</v>
      </c>
      <c r="C651" s="47" t="s">
        <v>21</v>
      </c>
      <c r="D651" s="48">
        <v>45826</v>
      </c>
      <c r="E651" s="47" t="s">
        <v>22</v>
      </c>
      <c r="F651" s="48">
        <v>48017</v>
      </c>
      <c r="G651" s="47" t="s">
        <v>52</v>
      </c>
      <c r="H651" s="15"/>
      <c r="I651" s="46">
        <v>12379.88</v>
      </c>
    </row>
    <row r="652" spans="2:9" x14ac:dyDescent="0.2">
      <c r="B652" s="47">
        <v>1318461</v>
      </c>
      <c r="C652" s="47" t="s">
        <v>21</v>
      </c>
      <c r="D652" s="48">
        <v>45826</v>
      </c>
      <c r="E652" s="47" t="s">
        <v>23</v>
      </c>
      <c r="F652" s="48">
        <v>48017</v>
      </c>
      <c r="G652" s="47" t="s">
        <v>52</v>
      </c>
      <c r="H652" s="15"/>
      <c r="I652" s="46">
        <v>132768.95000000001</v>
      </c>
    </row>
    <row r="653" spans="2:9" x14ac:dyDescent="0.2">
      <c r="B653" s="47">
        <v>1318461</v>
      </c>
      <c r="C653" s="47" t="s">
        <v>21</v>
      </c>
      <c r="D653" s="48">
        <v>45826</v>
      </c>
      <c r="E653" s="47" t="s">
        <v>22</v>
      </c>
      <c r="F653" s="48">
        <v>48200</v>
      </c>
      <c r="G653" s="47" t="s">
        <v>52</v>
      </c>
      <c r="H653" s="15"/>
      <c r="I653" s="46">
        <v>6223.95</v>
      </c>
    </row>
    <row r="654" spans="2:9" x14ac:dyDescent="0.2">
      <c r="B654" s="47">
        <v>1318461</v>
      </c>
      <c r="C654" s="47" t="s">
        <v>21</v>
      </c>
      <c r="D654" s="48">
        <v>45826</v>
      </c>
      <c r="E654" s="47" t="s">
        <v>22</v>
      </c>
      <c r="F654" s="48">
        <v>48383</v>
      </c>
      <c r="G654" s="47" t="s">
        <v>52</v>
      </c>
      <c r="H654" s="15"/>
      <c r="I654" s="46">
        <v>6223.95</v>
      </c>
    </row>
    <row r="655" spans="2:9" x14ac:dyDescent="0.2">
      <c r="B655" s="47">
        <v>1318461</v>
      </c>
      <c r="C655" s="47" t="s">
        <v>21</v>
      </c>
      <c r="D655" s="48">
        <v>45826</v>
      </c>
      <c r="E655" s="47" t="s">
        <v>23</v>
      </c>
      <c r="F655" s="48">
        <v>48383</v>
      </c>
      <c r="G655" s="47" t="s">
        <v>52</v>
      </c>
      <c r="H655" s="15"/>
      <c r="I655" s="46">
        <v>132768.95999999999</v>
      </c>
    </row>
    <row r="656" spans="2:9" x14ac:dyDescent="0.2">
      <c r="B656" s="47">
        <v>1318480</v>
      </c>
      <c r="C656" s="47" t="s">
        <v>21</v>
      </c>
      <c r="D656" s="48">
        <v>45826</v>
      </c>
      <c r="E656" s="47" t="s">
        <v>22</v>
      </c>
      <c r="F656" s="48">
        <v>46009</v>
      </c>
      <c r="G656" s="47" t="s">
        <v>52</v>
      </c>
      <c r="H656" s="15"/>
      <c r="I656" s="46">
        <v>10176</v>
      </c>
    </row>
    <row r="657" spans="2:9" x14ac:dyDescent="0.2">
      <c r="B657" s="47">
        <v>1318480</v>
      </c>
      <c r="C657" s="47" t="s">
        <v>21</v>
      </c>
      <c r="D657" s="48">
        <v>45826</v>
      </c>
      <c r="E657" s="47" t="s">
        <v>22</v>
      </c>
      <c r="F657" s="48">
        <v>46191</v>
      </c>
      <c r="G657" s="47" t="s">
        <v>52</v>
      </c>
      <c r="H657" s="15"/>
      <c r="I657" s="46">
        <v>10120.4</v>
      </c>
    </row>
    <row r="658" spans="2:9" x14ac:dyDescent="0.2">
      <c r="B658" s="47">
        <v>1318480</v>
      </c>
      <c r="C658" s="47" t="s">
        <v>21</v>
      </c>
      <c r="D658" s="48">
        <v>45826</v>
      </c>
      <c r="E658" s="47" t="s">
        <v>23</v>
      </c>
      <c r="F658" s="48">
        <v>46191</v>
      </c>
      <c r="G658" s="47" t="s">
        <v>52</v>
      </c>
      <c r="H658" s="15"/>
      <c r="I658" s="46">
        <v>31010.54</v>
      </c>
    </row>
    <row r="659" spans="2:9" x14ac:dyDescent="0.2">
      <c r="B659" s="47">
        <v>1318480</v>
      </c>
      <c r="C659" s="47" t="s">
        <v>21</v>
      </c>
      <c r="D659" s="48">
        <v>45826</v>
      </c>
      <c r="E659" s="47" t="s">
        <v>22</v>
      </c>
      <c r="F659" s="48">
        <v>46374</v>
      </c>
      <c r="G659" s="47" t="s">
        <v>52</v>
      </c>
      <c r="H659" s="15"/>
      <c r="I659" s="46">
        <v>8722.2900000000009</v>
      </c>
    </row>
    <row r="660" spans="2:9" x14ac:dyDescent="0.2">
      <c r="B660" s="47">
        <v>1318480</v>
      </c>
      <c r="C660" s="47" t="s">
        <v>21</v>
      </c>
      <c r="D660" s="48">
        <v>45826</v>
      </c>
      <c r="E660" s="47" t="s">
        <v>22</v>
      </c>
      <c r="F660" s="48">
        <v>46556</v>
      </c>
      <c r="G660" s="47" t="s">
        <v>52</v>
      </c>
      <c r="H660" s="15"/>
      <c r="I660" s="46">
        <v>8674.6200000000008</v>
      </c>
    </row>
    <row r="661" spans="2:9" x14ac:dyDescent="0.2">
      <c r="B661" s="47">
        <v>1318480</v>
      </c>
      <c r="C661" s="47" t="s">
        <v>21</v>
      </c>
      <c r="D661" s="48">
        <v>45826</v>
      </c>
      <c r="E661" s="47" t="s">
        <v>23</v>
      </c>
      <c r="F661" s="48">
        <v>46556</v>
      </c>
      <c r="G661" s="47" t="s">
        <v>52</v>
      </c>
      <c r="H661" s="15"/>
      <c r="I661" s="46">
        <v>31010.54</v>
      </c>
    </row>
    <row r="662" spans="2:9" x14ac:dyDescent="0.2">
      <c r="B662" s="47">
        <v>1318480</v>
      </c>
      <c r="C662" s="47" t="s">
        <v>21</v>
      </c>
      <c r="D662" s="48">
        <v>45826</v>
      </c>
      <c r="E662" s="47" t="s">
        <v>22</v>
      </c>
      <c r="F662" s="48">
        <v>46739</v>
      </c>
      <c r="G662" s="47" t="s">
        <v>52</v>
      </c>
      <c r="H662" s="15"/>
      <c r="I662" s="46">
        <v>7268.57</v>
      </c>
    </row>
    <row r="663" spans="2:9" x14ac:dyDescent="0.2">
      <c r="B663" s="47">
        <v>1318480</v>
      </c>
      <c r="C663" s="47" t="s">
        <v>21</v>
      </c>
      <c r="D663" s="48">
        <v>45826</v>
      </c>
      <c r="E663" s="47" t="s">
        <v>22</v>
      </c>
      <c r="F663" s="48">
        <v>46922</v>
      </c>
      <c r="G663" s="47" t="s">
        <v>52</v>
      </c>
      <c r="H663" s="15"/>
      <c r="I663" s="46">
        <v>7268.57</v>
      </c>
    </row>
    <row r="664" spans="2:9" x14ac:dyDescent="0.2">
      <c r="B664" s="47">
        <v>1318480</v>
      </c>
      <c r="C664" s="47" t="s">
        <v>21</v>
      </c>
      <c r="D664" s="48">
        <v>45826</v>
      </c>
      <c r="E664" s="47" t="s">
        <v>23</v>
      </c>
      <c r="F664" s="48">
        <v>46922</v>
      </c>
      <c r="G664" s="47" t="s">
        <v>52</v>
      </c>
      <c r="H664" s="15"/>
      <c r="I664" s="46">
        <v>31010.54</v>
      </c>
    </row>
    <row r="665" spans="2:9" x14ac:dyDescent="0.2">
      <c r="B665" s="47">
        <v>1318480</v>
      </c>
      <c r="C665" s="47" t="s">
        <v>21</v>
      </c>
      <c r="D665" s="48">
        <v>45826</v>
      </c>
      <c r="E665" s="47" t="s">
        <v>22</v>
      </c>
      <c r="F665" s="48">
        <v>47105</v>
      </c>
      <c r="G665" s="47" t="s">
        <v>52</v>
      </c>
      <c r="H665" s="15"/>
      <c r="I665" s="46">
        <v>5814.86</v>
      </c>
    </row>
    <row r="666" spans="2:9" x14ac:dyDescent="0.2">
      <c r="B666" s="47">
        <v>1318480</v>
      </c>
      <c r="C666" s="47" t="s">
        <v>21</v>
      </c>
      <c r="D666" s="48">
        <v>45826</v>
      </c>
      <c r="E666" s="47" t="s">
        <v>22</v>
      </c>
      <c r="F666" s="48">
        <v>47287</v>
      </c>
      <c r="G666" s="47" t="s">
        <v>52</v>
      </c>
      <c r="H666" s="15"/>
      <c r="I666" s="46">
        <v>5783.09</v>
      </c>
    </row>
    <row r="667" spans="2:9" x14ac:dyDescent="0.2">
      <c r="B667" s="47">
        <v>1318480</v>
      </c>
      <c r="C667" s="47" t="s">
        <v>21</v>
      </c>
      <c r="D667" s="48">
        <v>45826</v>
      </c>
      <c r="E667" s="47" t="s">
        <v>23</v>
      </c>
      <c r="F667" s="48">
        <v>47287</v>
      </c>
      <c r="G667" s="47" t="s">
        <v>52</v>
      </c>
      <c r="H667" s="15"/>
      <c r="I667" s="46">
        <v>31010.54</v>
      </c>
    </row>
    <row r="668" spans="2:9" x14ac:dyDescent="0.2">
      <c r="B668" s="47">
        <v>1318480</v>
      </c>
      <c r="C668" s="47" t="s">
        <v>21</v>
      </c>
      <c r="D668" s="48">
        <v>45826</v>
      </c>
      <c r="E668" s="47" t="s">
        <v>22</v>
      </c>
      <c r="F668" s="48">
        <v>47470</v>
      </c>
      <c r="G668" s="47" t="s">
        <v>52</v>
      </c>
      <c r="H668" s="15"/>
      <c r="I668" s="46">
        <v>4361.1499999999996</v>
      </c>
    </row>
    <row r="669" spans="2:9" x14ac:dyDescent="0.2">
      <c r="B669" s="47">
        <v>1318480</v>
      </c>
      <c r="C669" s="47" t="s">
        <v>21</v>
      </c>
      <c r="D669" s="48">
        <v>45826</v>
      </c>
      <c r="E669" s="47" t="s">
        <v>22</v>
      </c>
      <c r="F669" s="48">
        <v>47652</v>
      </c>
      <c r="G669" s="47" t="s">
        <v>52</v>
      </c>
      <c r="H669" s="15"/>
      <c r="I669" s="46">
        <v>4337.3100000000004</v>
      </c>
    </row>
    <row r="670" spans="2:9" x14ac:dyDescent="0.2">
      <c r="B670" s="47">
        <v>1318480</v>
      </c>
      <c r="C670" s="47" t="s">
        <v>21</v>
      </c>
      <c r="D670" s="48">
        <v>45826</v>
      </c>
      <c r="E670" s="47" t="s">
        <v>23</v>
      </c>
      <c r="F670" s="48">
        <v>47652</v>
      </c>
      <c r="G670" s="47" t="s">
        <v>52</v>
      </c>
      <c r="H670" s="15"/>
      <c r="I670" s="46">
        <v>31010.54</v>
      </c>
    </row>
    <row r="671" spans="2:9" x14ac:dyDescent="0.2">
      <c r="B671" s="47">
        <v>1318480</v>
      </c>
      <c r="C671" s="47" t="s">
        <v>21</v>
      </c>
      <c r="D671" s="48">
        <v>45826</v>
      </c>
      <c r="E671" s="47" t="s">
        <v>22</v>
      </c>
      <c r="F671" s="48">
        <v>47835</v>
      </c>
      <c r="G671" s="47" t="s">
        <v>52</v>
      </c>
      <c r="H671" s="15"/>
      <c r="I671" s="46">
        <v>2907.43</v>
      </c>
    </row>
    <row r="672" spans="2:9" x14ac:dyDescent="0.2">
      <c r="B672" s="47">
        <v>1318480</v>
      </c>
      <c r="C672" s="47" t="s">
        <v>21</v>
      </c>
      <c r="D672" s="48">
        <v>45826</v>
      </c>
      <c r="E672" s="47" t="s">
        <v>22</v>
      </c>
      <c r="F672" s="48">
        <v>48017</v>
      </c>
      <c r="G672" s="47" t="s">
        <v>52</v>
      </c>
      <c r="H672" s="15"/>
      <c r="I672" s="46">
        <v>2891.54</v>
      </c>
    </row>
    <row r="673" spans="2:9" x14ac:dyDescent="0.2">
      <c r="B673" s="47">
        <v>1318480</v>
      </c>
      <c r="C673" s="47" t="s">
        <v>21</v>
      </c>
      <c r="D673" s="48">
        <v>45826</v>
      </c>
      <c r="E673" s="47" t="s">
        <v>23</v>
      </c>
      <c r="F673" s="48">
        <v>48017</v>
      </c>
      <c r="G673" s="47" t="s">
        <v>52</v>
      </c>
      <c r="H673" s="15"/>
      <c r="I673" s="46">
        <v>31010.54</v>
      </c>
    </row>
    <row r="674" spans="2:9" x14ac:dyDescent="0.2">
      <c r="B674" s="47">
        <v>1318480</v>
      </c>
      <c r="C674" s="47" t="s">
        <v>21</v>
      </c>
      <c r="D674" s="48">
        <v>45826</v>
      </c>
      <c r="E674" s="47" t="s">
        <v>22</v>
      </c>
      <c r="F674" s="48">
        <v>48200</v>
      </c>
      <c r="G674" s="47" t="s">
        <v>52</v>
      </c>
      <c r="H674" s="15"/>
      <c r="I674" s="46">
        <v>1453.72</v>
      </c>
    </row>
    <row r="675" spans="2:9" x14ac:dyDescent="0.2">
      <c r="B675" s="47">
        <v>1318480</v>
      </c>
      <c r="C675" s="47" t="s">
        <v>21</v>
      </c>
      <c r="D675" s="48">
        <v>45826</v>
      </c>
      <c r="E675" s="47" t="s">
        <v>22</v>
      </c>
      <c r="F675" s="48">
        <v>48383</v>
      </c>
      <c r="G675" s="47" t="s">
        <v>52</v>
      </c>
      <c r="H675" s="15"/>
      <c r="I675" s="46">
        <v>1453.72</v>
      </c>
    </row>
    <row r="676" spans="2:9" x14ac:dyDescent="0.2">
      <c r="B676" s="47">
        <v>1318480</v>
      </c>
      <c r="C676" s="47" t="s">
        <v>21</v>
      </c>
      <c r="D676" s="48">
        <v>45826</v>
      </c>
      <c r="E676" s="47" t="s">
        <v>23</v>
      </c>
      <c r="F676" s="48">
        <v>48383</v>
      </c>
      <c r="G676" s="47" t="s">
        <v>52</v>
      </c>
      <c r="H676" s="15"/>
      <c r="I676" s="46">
        <v>31010.55</v>
      </c>
    </row>
    <row r="677" spans="2:9" x14ac:dyDescent="0.2">
      <c r="B677" s="47">
        <v>1318475</v>
      </c>
      <c r="C677" s="47" t="s">
        <v>21</v>
      </c>
      <c r="D677" s="48">
        <v>45826</v>
      </c>
      <c r="E677" s="47" t="s">
        <v>22</v>
      </c>
      <c r="F677" s="48">
        <v>46009</v>
      </c>
      <c r="G677" s="47" t="s">
        <v>52</v>
      </c>
      <c r="H677" s="15"/>
      <c r="I677" s="46">
        <v>11306.67</v>
      </c>
    </row>
    <row r="678" spans="2:9" x14ac:dyDescent="0.2">
      <c r="B678" s="47">
        <v>1318475</v>
      </c>
      <c r="C678" s="47" t="s">
        <v>21</v>
      </c>
      <c r="D678" s="48">
        <v>45826</v>
      </c>
      <c r="E678" s="47" t="s">
        <v>22</v>
      </c>
      <c r="F678" s="48">
        <v>46191</v>
      </c>
      <c r="G678" s="47" t="s">
        <v>52</v>
      </c>
      <c r="H678" s="15"/>
      <c r="I678" s="46">
        <v>11244.88</v>
      </c>
    </row>
    <row r="679" spans="2:9" x14ac:dyDescent="0.2">
      <c r="B679" s="47">
        <v>1318475</v>
      </c>
      <c r="C679" s="47" t="s">
        <v>21</v>
      </c>
      <c r="D679" s="48">
        <v>45826</v>
      </c>
      <c r="E679" s="47" t="s">
        <v>23</v>
      </c>
      <c r="F679" s="48">
        <v>46191</v>
      </c>
      <c r="G679" s="47" t="s">
        <v>52</v>
      </c>
      <c r="H679" s="15"/>
      <c r="I679" s="46">
        <v>34456.160000000003</v>
      </c>
    </row>
    <row r="680" spans="2:9" x14ac:dyDescent="0.2">
      <c r="B680" s="47">
        <v>1318475</v>
      </c>
      <c r="C680" s="47" t="s">
        <v>21</v>
      </c>
      <c r="D680" s="48">
        <v>45826</v>
      </c>
      <c r="E680" s="47" t="s">
        <v>22</v>
      </c>
      <c r="F680" s="48">
        <v>46374</v>
      </c>
      <c r="G680" s="47" t="s">
        <v>52</v>
      </c>
      <c r="H680" s="15"/>
      <c r="I680" s="46">
        <v>9691.43</v>
      </c>
    </row>
    <row r="681" spans="2:9" x14ac:dyDescent="0.2">
      <c r="B681" s="47">
        <v>1318475</v>
      </c>
      <c r="C681" s="47" t="s">
        <v>21</v>
      </c>
      <c r="D681" s="48">
        <v>45826</v>
      </c>
      <c r="E681" s="47" t="s">
        <v>22</v>
      </c>
      <c r="F681" s="48">
        <v>46556</v>
      </c>
      <c r="G681" s="47" t="s">
        <v>52</v>
      </c>
      <c r="H681" s="15"/>
      <c r="I681" s="46">
        <v>9638.48</v>
      </c>
    </row>
    <row r="682" spans="2:9" x14ac:dyDescent="0.2">
      <c r="B682" s="47">
        <v>1318475</v>
      </c>
      <c r="C682" s="47" t="s">
        <v>21</v>
      </c>
      <c r="D682" s="48">
        <v>45826</v>
      </c>
      <c r="E682" s="47" t="s">
        <v>23</v>
      </c>
      <c r="F682" s="48">
        <v>46556</v>
      </c>
      <c r="G682" s="47" t="s">
        <v>52</v>
      </c>
      <c r="H682" s="15"/>
      <c r="I682" s="46">
        <v>34456.160000000003</v>
      </c>
    </row>
    <row r="683" spans="2:9" x14ac:dyDescent="0.2">
      <c r="B683" s="47">
        <v>1318475</v>
      </c>
      <c r="C683" s="47" t="s">
        <v>21</v>
      </c>
      <c r="D683" s="48">
        <v>45826</v>
      </c>
      <c r="E683" s="47" t="s">
        <v>22</v>
      </c>
      <c r="F683" s="48">
        <v>46739</v>
      </c>
      <c r="G683" s="47" t="s">
        <v>52</v>
      </c>
      <c r="H683" s="15"/>
      <c r="I683" s="46">
        <v>8076.19</v>
      </c>
    </row>
    <row r="684" spans="2:9" x14ac:dyDescent="0.2">
      <c r="B684" s="47">
        <v>1318475</v>
      </c>
      <c r="C684" s="47" t="s">
        <v>21</v>
      </c>
      <c r="D684" s="48">
        <v>45826</v>
      </c>
      <c r="E684" s="47" t="s">
        <v>22</v>
      </c>
      <c r="F684" s="48">
        <v>46922</v>
      </c>
      <c r="G684" s="47" t="s">
        <v>52</v>
      </c>
      <c r="H684" s="15"/>
      <c r="I684" s="46">
        <v>8076.19</v>
      </c>
    </row>
    <row r="685" spans="2:9" x14ac:dyDescent="0.2">
      <c r="B685" s="47">
        <v>1318475</v>
      </c>
      <c r="C685" s="47" t="s">
        <v>21</v>
      </c>
      <c r="D685" s="48">
        <v>45826</v>
      </c>
      <c r="E685" s="47" t="s">
        <v>23</v>
      </c>
      <c r="F685" s="48">
        <v>46922</v>
      </c>
      <c r="G685" s="47" t="s">
        <v>52</v>
      </c>
      <c r="H685" s="15"/>
      <c r="I685" s="46">
        <v>34456.160000000003</v>
      </c>
    </row>
    <row r="686" spans="2:9" x14ac:dyDescent="0.2">
      <c r="B686" s="47">
        <v>1318475</v>
      </c>
      <c r="C686" s="47" t="s">
        <v>21</v>
      </c>
      <c r="D686" s="48">
        <v>45826</v>
      </c>
      <c r="E686" s="47" t="s">
        <v>22</v>
      </c>
      <c r="F686" s="48">
        <v>47105</v>
      </c>
      <c r="G686" s="47" t="s">
        <v>52</v>
      </c>
      <c r="H686" s="15"/>
      <c r="I686" s="46">
        <v>6460.95</v>
      </c>
    </row>
    <row r="687" spans="2:9" x14ac:dyDescent="0.2">
      <c r="B687" s="47">
        <v>1318475</v>
      </c>
      <c r="C687" s="47" t="s">
        <v>21</v>
      </c>
      <c r="D687" s="48">
        <v>45826</v>
      </c>
      <c r="E687" s="47" t="s">
        <v>22</v>
      </c>
      <c r="F687" s="48">
        <v>47287</v>
      </c>
      <c r="G687" s="47" t="s">
        <v>52</v>
      </c>
      <c r="H687" s="15"/>
      <c r="I687" s="46">
        <v>6425.65</v>
      </c>
    </row>
    <row r="688" spans="2:9" x14ac:dyDescent="0.2">
      <c r="B688" s="47">
        <v>1318475</v>
      </c>
      <c r="C688" s="47" t="s">
        <v>21</v>
      </c>
      <c r="D688" s="48">
        <v>45826</v>
      </c>
      <c r="E688" s="47" t="s">
        <v>23</v>
      </c>
      <c r="F688" s="48">
        <v>47287</v>
      </c>
      <c r="G688" s="47" t="s">
        <v>52</v>
      </c>
      <c r="H688" s="15"/>
      <c r="I688" s="46">
        <v>34456.160000000003</v>
      </c>
    </row>
    <row r="689" spans="2:9" x14ac:dyDescent="0.2">
      <c r="B689" s="47">
        <v>1318475</v>
      </c>
      <c r="C689" s="47" t="s">
        <v>21</v>
      </c>
      <c r="D689" s="48">
        <v>45826</v>
      </c>
      <c r="E689" s="47" t="s">
        <v>22</v>
      </c>
      <c r="F689" s="48">
        <v>47470</v>
      </c>
      <c r="G689" s="47" t="s">
        <v>52</v>
      </c>
      <c r="H689" s="15"/>
      <c r="I689" s="46">
        <v>4845.72</v>
      </c>
    </row>
    <row r="690" spans="2:9" x14ac:dyDescent="0.2">
      <c r="B690" s="47">
        <v>1318475</v>
      </c>
      <c r="C690" s="47" t="s">
        <v>21</v>
      </c>
      <c r="D690" s="48">
        <v>45826</v>
      </c>
      <c r="E690" s="47" t="s">
        <v>22</v>
      </c>
      <c r="F690" s="48">
        <v>47652</v>
      </c>
      <c r="G690" s="47" t="s">
        <v>52</v>
      </c>
      <c r="H690" s="15"/>
      <c r="I690" s="46">
        <v>4819.2299999999996</v>
      </c>
    </row>
    <row r="691" spans="2:9" x14ac:dyDescent="0.2">
      <c r="B691" s="47">
        <v>1318475</v>
      </c>
      <c r="C691" s="47" t="s">
        <v>21</v>
      </c>
      <c r="D691" s="48">
        <v>45826</v>
      </c>
      <c r="E691" s="47" t="s">
        <v>23</v>
      </c>
      <c r="F691" s="48">
        <v>47652</v>
      </c>
      <c r="G691" s="47" t="s">
        <v>52</v>
      </c>
      <c r="H691" s="15"/>
      <c r="I691" s="46">
        <v>34456.160000000003</v>
      </c>
    </row>
    <row r="692" spans="2:9" x14ac:dyDescent="0.2">
      <c r="B692" s="47">
        <v>1318475</v>
      </c>
      <c r="C692" s="47" t="s">
        <v>21</v>
      </c>
      <c r="D692" s="48">
        <v>45826</v>
      </c>
      <c r="E692" s="47" t="s">
        <v>22</v>
      </c>
      <c r="F692" s="48">
        <v>47835</v>
      </c>
      <c r="G692" s="47" t="s">
        <v>52</v>
      </c>
      <c r="H692" s="15"/>
      <c r="I692" s="46">
        <v>3230.48</v>
      </c>
    </row>
    <row r="693" spans="2:9" x14ac:dyDescent="0.2">
      <c r="B693" s="47">
        <v>1318475</v>
      </c>
      <c r="C693" s="47" t="s">
        <v>21</v>
      </c>
      <c r="D693" s="48">
        <v>45826</v>
      </c>
      <c r="E693" s="47" t="s">
        <v>22</v>
      </c>
      <c r="F693" s="48">
        <v>48017</v>
      </c>
      <c r="G693" s="47" t="s">
        <v>52</v>
      </c>
      <c r="H693" s="15"/>
      <c r="I693" s="46">
        <v>3212.83</v>
      </c>
    </row>
    <row r="694" spans="2:9" x14ac:dyDescent="0.2">
      <c r="B694" s="47">
        <v>1318475</v>
      </c>
      <c r="C694" s="47" t="s">
        <v>21</v>
      </c>
      <c r="D694" s="48">
        <v>45826</v>
      </c>
      <c r="E694" s="47" t="s">
        <v>23</v>
      </c>
      <c r="F694" s="48">
        <v>48017</v>
      </c>
      <c r="G694" s="47" t="s">
        <v>52</v>
      </c>
      <c r="H694" s="15"/>
      <c r="I694" s="46">
        <v>34456.160000000003</v>
      </c>
    </row>
    <row r="695" spans="2:9" x14ac:dyDescent="0.2">
      <c r="B695" s="47">
        <v>1318475</v>
      </c>
      <c r="C695" s="47" t="s">
        <v>21</v>
      </c>
      <c r="D695" s="48">
        <v>45826</v>
      </c>
      <c r="E695" s="47" t="s">
        <v>22</v>
      </c>
      <c r="F695" s="48">
        <v>48200</v>
      </c>
      <c r="G695" s="47" t="s">
        <v>52</v>
      </c>
      <c r="H695" s="15"/>
      <c r="I695" s="46">
        <v>1615.24</v>
      </c>
    </row>
    <row r="696" spans="2:9" x14ac:dyDescent="0.2">
      <c r="B696" s="47">
        <v>1318475</v>
      </c>
      <c r="C696" s="47" t="s">
        <v>21</v>
      </c>
      <c r="D696" s="48">
        <v>45826</v>
      </c>
      <c r="E696" s="47" t="s">
        <v>22</v>
      </c>
      <c r="F696" s="48">
        <v>48383</v>
      </c>
      <c r="G696" s="47" t="s">
        <v>52</v>
      </c>
      <c r="H696" s="15"/>
      <c r="I696" s="46">
        <v>1615.24</v>
      </c>
    </row>
    <row r="697" spans="2:9" x14ac:dyDescent="0.2">
      <c r="B697" s="47">
        <v>1318475</v>
      </c>
      <c r="C697" s="47" t="s">
        <v>21</v>
      </c>
      <c r="D697" s="48">
        <v>45826</v>
      </c>
      <c r="E697" s="47" t="s">
        <v>23</v>
      </c>
      <c r="F697" s="48">
        <v>48383</v>
      </c>
      <c r="G697" s="47" t="s">
        <v>52</v>
      </c>
      <c r="H697" s="15"/>
      <c r="I697" s="46">
        <v>34456.14</v>
      </c>
    </row>
    <row r="698" spans="2:9" x14ac:dyDescent="0.2">
      <c r="B698" s="47">
        <v>1318482</v>
      </c>
      <c r="C698" s="47" t="s">
        <v>21</v>
      </c>
      <c r="D698" s="48">
        <v>45826</v>
      </c>
      <c r="E698" s="47" t="s">
        <v>22</v>
      </c>
      <c r="F698" s="48">
        <v>46009</v>
      </c>
      <c r="G698" s="47" t="s">
        <v>52</v>
      </c>
      <c r="H698" s="15"/>
      <c r="I698" s="46">
        <v>14505.27</v>
      </c>
    </row>
    <row r="699" spans="2:9" x14ac:dyDescent="0.2">
      <c r="B699" s="47">
        <v>1318482</v>
      </c>
      <c r="C699" s="47" t="s">
        <v>21</v>
      </c>
      <c r="D699" s="48">
        <v>45826</v>
      </c>
      <c r="E699" s="47" t="s">
        <v>22</v>
      </c>
      <c r="F699" s="48">
        <v>46191</v>
      </c>
      <c r="G699" s="47" t="s">
        <v>52</v>
      </c>
      <c r="H699" s="15"/>
      <c r="I699" s="46">
        <v>14426.01</v>
      </c>
    </row>
    <row r="700" spans="2:9" x14ac:dyDescent="0.2">
      <c r="B700" s="47">
        <v>1318482</v>
      </c>
      <c r="C700" s="47" t="s">
        <v>21</v>
      </c>
      <c r="D700" s="48">
        <v>45826</v>
      </c>
      <c r="E700" s="47" t="s">
        <v>23</v>
      </c>
      <c r="F700" s="48">
        <v>46191</v>
      </c>
      <c r="G700" s="47" t="s">
        <v>52</v>
      </c>
      <c r="H700" s="15"/>
      <c r="I700" s="46">
        <v>44203.62</v>
      </c>
    </row>
    <row r="701" spans="2:9" x14ac:dyDescent="0.2">
      <c r="B701" s="47">
        <v>1318482</v>
      </c>
      <c r="C701" s="47" t="s">
        <v>21</v>
      </c>
      <c r="D701" s="48">
        <v>45826</v>
      </c>
      <c r="E701" s="47" t="s">
        <v>22</v>
      </c>
      <c r="F701" s="48">
        <v>46374</v>
      </c>
      <c r="G701" s="47" t="s">
        <v>52</v>
      </c>
      <c r="H701" s="15"/>
      <c r="I701" s="46">
        <v>12433.08</v>
      </c>
    </row>
    <row r="702" spans="2:9" x14ac:dyDescent="0.2">
      <c r="B702" s="47">
        <v>1318482</v>
      </c>
      <c r="C702" s="47" t="s">
        <v>21</v>
      </c>
      <c r="D702" s="48">
        <v>45826</v>
      </c>
      <c r="E702" s="47" t="s">
        <v>22</v>
      </c>
      <c r="F702" s="48">
        <v>46556</v>
      </c>
      <c r="G702" s="47" t="s">
        <v>52</v>
      </c>
      <c r="H702" s="15"/>
      <c r="I702" s="46">
        <v>12365.14</v>
      </c>
    </row>
    <row r="703" spans="2:9" x14ac:dyDescent="0.2">
      <c r="B703" s="47">
        <v>1318482</v>
      </c>
      <c r="C703" s="47" t="s">
        <v>21</v>
      </c>
      <c r="D703" s="48">
        <v>45826</v>
      </c>
      <c r="E703" s="47" t="s">
        <v>23</v>
      </c>
      <c r="F703" s="48">
        <v>46556</v>
      </c>
      <c r="G703" s="47" t="s">
        <v>52</v>
      </c>
      <c r="H703" s="15"/>
      <c r="I703" s="46">
        <v>44203.62</v>
      </c>
    </row>
    <row r="704" spans="2:9" x14ac:dyDescent="0.2">
      <c r="B704" s="47">
        <v>1318482</v>
      </c>
      <c r="C704" s="47" t="s">
        <v>21</v>
      </c>
      <c r="D704" s="48">
        <v>45826</v>
      </c>
      <c r="E704" s="47" t="s">
        <v>22</v>
      </c>
      <c r="F704" s="48">
        <v>46739</v>
      </c>
      <c r="G704" s="47" t="s">
        <v>52</v>
      </c>
      <c r="H704" s="15"/>
      <c r="I704" s="46">
        <v>10360.9</v>
      </c>
    </row>
    <row r="705" spans="2:9" x14ac:dyDescent="0.2">
      <c r="B705" s="47">
        <v>1318482</v>
      </c>
      <c r="C705" s="47" t="s">
        <v>21</v>
      </c>
      <c r="D705" s="48">
        <v>45826</v>
      </c>
      <c r="E705" s="47" t="s">
        <v>22</v>
      </c>
      <c r="F705" s="48">
        <v>46922</v>
      </c>
      <c r="G705" s="47" t="s">
        <v>52</v>
      </c>
      <c r="H705" s="15"/>
      <c r="I705" s="46">
        <v>10360.9</v>
      </c>
    </row>
    <row r="706" spans="2:9" x14ac:dyDescent="0.2">
      <c r="B706" s="47">
        <v>1318482</v>
      </c>
      <c r="C706" s="47" t="s">
        <v>21</v>
      </c>
      <c r="D706" s="48">
        <v>45826</v>
      </c>
      <c r="E706" s="47" t="s">
        <v>23</v>
      </c>
      <c r="F706" s="48">
        <v>46922</v>
      </c>
      <c r="G706" s="47" t="s">
        <v>52</v>
      </c>
      <c r="H706" s="15"/>
      <c r="I706" s="46">
        <v>44203.62</v>
      </c>
    </row>
    <row r="707" spans="2:9" x14ac:dyDescent="0.2">
      <c r="B707" s="47">
        <v>1318482</v>
      </c>
      <c r="C707" s="47" t="s">
        <v>21</v>
      </c>
      <c r="D707" s="48">
        <v>45826</v>
      </c>
      <c r="E707" s="47" t="s">
        <v>22</v>
      </c>
      <c r="F707" s="48">
        <v>47105</v>
      </c>
      <c r="G707" s="47" t="s">
        <v>52</v>
      </c>
      <c r="H707" s="15"/>
      <c r="I707" s="46">
        <v>8288.7199999999993</v>
      </c>
    </row>
    <row r="708" spans="2:9" x14ac:dyDescent="0.2">
      <c r="B708" s="47">
        <v>1318482</v>
      </c>
      <c r="C708" s="47" t="s">
        <v>21</v>
      </c>
      <c r="D708" s="48">
        <v>45826</v>
      </c>
      <c r="E708" s="47" t="s">
        <v>22</v>
      </c>
      <c r="F708" s="48">
        <v>47287</v>
      </c>
      <c r="G708" s="47" t="s">
        <v>52</v>
      </c>
      <c r="H708" s="15"/>
      <c r="I708" s="46">
        <v>8243.43</v>
      </c>
    </row>
    <row r="709" spans="2:9" x14ac:dyDescent="0.2">
      <c r="B709" s="47">
        <v>1318482</v>
      </c>
      <c r="C709" s="47" t="s">
        <v>21</v>
      </c>
      <c r="D709" s="48">
        <v>45826</v>
      </c>
      <c r="E709" s="47" t="s">
        <v>23</v>
      </c>
      <c r="F709" s="48">
        <v>47287</v>
      </c>
      <c r="G709" s="47" t="s">
        <v>52</v>
      </c>
      <c r="H709" s="15"/>
      <c r="I709" s="46">
        <v>44203.62</v>
      </c>
    </row>
    <row r="710" spans="2:9" x14ac:dyDescent="0.2">
      <c r="B710" s="47">
        <v>1318482</v>
      </c>
      <c r="C710" s="47" t="s">
        <v>21</v>
      </c>
      <c r="D710" s="48">
        <v>45826</v>
      </c>
      <c r="E710" s="47" t="s">
        <v>22</v>
      </c>
      <c r="F710" s="48">
        <v>47470</v>
      </c>
      <c r="G710" s="47" t="s">
        <v>52</v>
      </c>
      <c r="H710" s="15"/>
      <c r="I710" s="46">
        <v>6216.54</v>
      </c>
    </row>
    <row r="711" spans="2:9" x14ac:dyDescent="0.2">
      <c r="B711" s="47">
        <v>1318482</v>
      </c>
      <c r="C711" s="47" t="s">
        <v>21</v>
      </c>
      <c r="D711" s="48">
        <v>45826</v>
      </c>
      <c r="E711" s="47" t="s">
        <v>22</v>
      </c>
      <c r="F711" s="48">
        <v>47652</v>
      </c>
      <c r="G711" s="47" t="s">
        <v>52</v>
      </c>
      <c r="H711" s="15"/>
      <c r="I711" s="46">
        <v>6182.57</v>
      </c>
    </row>
    <row r="712" spans="2:9" x14ac:dyDescent="0.2">
      <c r="B712" s="47">
        <v>1318482</v>
      </c>
      <c r="C712" s="47" t="s">
        <v>21</v>
      </c>
      <c r="D712" s="48">
        <v>45826</v>
      </c>
      <c r="E712" s="47" t="s">
        <v>23</v>
      </c>
      <c r="F712" s="48">
        <v>47652</v>
      </c>
      <c r="G712" s="47" t="s">
        <v>52</v>
      </c>
      <c r="H712" s="15"/>
      <c r="I712" s="46">
        <v>44203.62</v>
      </c>
    </row>
    <row r="713" spans="2:9" x14ac:dyDescent="0.2">
      <c r="B713" s="47">
        <v>1318482</v>
      </c>
      <c r="C713" s="47" t="s">
        <v>21</v>
      </c>
      <c r="D713" s="48">
        <v>45826</v>
      </c>
      <c r="E713" s="47" t="s">
        <v>22</v>
      </c>
      <c r="F713" s="48">
        <v>47835</v>
      </c>
      <c r="G713" s="47" t="s">
        <v>52</v>
      </c>
      <c r="H713" s="15"/>
      <c r="I713" s="46">
        <v>4144.3599999999997</v>
      </c>
    </row>
    <row r="714" spans="2:9" x14ac:dyDescent="0.2">
      <c r="B714" s="47">
        <v>1318482</v>
      </c>
      <c r="C714" s="47" t="s">
        <v>21</v>
      </c>
      <c r="D714" s="48">
        <v>45826</v>
      </c>
      <c r="E714" s="47" t="s">
        <v>22</v>
      </c>
      <c r="F714" s="48">
        <v>48017</v>
      </c>
      <c r="G714" s="47" t="s">
        <v>52</v>
      </c>
      <c r="H714" s="15"/>
      <c r="I714" s="46">
        <v>4121.71</v>
      </c>
    </row>
    <row r="715" spans="2:9" x14ac:dyDescent="0.2">
      <c r="B715" s="47">
        <v>1318482</v>
      </c>
      <c r="C715" s="47" t="s">
        <v>21</v>
      </c>
      <c r="D715" s="48">
        <v>45826</v>
      </c>
      <c r="E715" s="47" t="s">
        <v>23</v>
      </c>
      <c r="F715" s="48">
        <v>48017</v>
      </c>
      <c r="G715" s="47" t="s">
        <v>52</v>
      </c>
      <c r="H715" s="15"/>
      <c r="I715" s="46">
        <v>44203.62</v>
      </c>
    </row>
    <row r="716" spans="2:9" x14ac:dyDescent="0.2">
      <c r="B716" s="47">
        <v>1318482</v>
      </c>
      <c r="C716" s="47" t="s">
        <v>21</v>
      </c>
      <c r="D716" s="48">
        <v>45826</v>
      </c>
      <c r="E716" s="47" t="s">
        <v>22</v>
      </c>
      <c r="F716" s="48">
        <v>48200</v>
      </c>
      <c r="G716" s="47" t="s">
        <v>52</v>
      </c>
      <c r="H716" s="15"/>
      <c r="I716" s="46">
        <v>2072.1799999999998</v>
      </c>
    </row>
    <row r="717" spans="2:9" x14ac:dyDescent="0.2">
      <c r="B717" s="47">
        <v>1318482</v>
      </c>
      <c r="C717" s="47" t="s">
        <v>21</v>
      </c>
      <c r="D717" s="48">
        <v>45826</v>
      </c>
      <c r="E717" s="47" t="s">
        <v>22</v>
      </c>
      <c r="F717" s="48">
        <v>48383</v>
      </c>
      <c r="G717" s="47" t="s">
        <v>52</v>
      </c>
      <c r="H717" s="15"/>
      <c r="I717" s="46">
        <v>2072.1799999999998</v>
      </c>
    </row>
    <row r="718" spans="2:9" x14ac:dyDescent="0.2">
      <c r="B718" s="47">
        <v>1318482</v>
      </c>
      <c r="C718" s="47" t="s">
        <v>21</v>
      </c>
      <c r="D718" s="48">
        <v>45826</v>
      </c>
      <c r="E718" s="47" t="s">
        <v>23</v>
      </c>
      <c r="F718" s="48">
        <v>48383</v>
      </c>
      <c r="G718" s="47" t="s">
        <v>52</v>
      </c>
      <c r="H718" s="15"/>
      <c r="I718" s="46">
        <v>44203.62</v>
      </c>
    </row>
    <row r="719" spans="2:9" x14ac:dyDescent="0.2">
      <c r="B719" s="47">
        <v>1318495</v>
      </c>
      <c r="C719" s="47" t="s">
        <v>21</v>
      </c>
      <c r="D719" s="48">
        <v>45826</v>
      </c>
      <c r="E719" s="47" t="s">
        <v>22</v>
      </c>
      <c r="F719" s="48">
        <v>46009</v>
      </c>
      <c r="G719" s="47" t="s">
        <v>52</v>
      </c>
      <c r="H719" s="15"/>
      <c r="I719" s="46">
        <v>19997.189999999999</v>
      </c>
    </row>
    <row r="720" spans="2:9" x14ac:dyDescent="0.2">
      <c r="B720" s="47">
        <v>1318495</v>
      </c>
      <c r="C720" s="47" t="s">
        <v>21</v>
      </c>
      <c r="D720" s="48">
        <v>45826</v>
      </c>
      <c r="E720" s="47" t="s">
        <v>22</v>
      </c>
      <c r="F720" s="48">
        <v>46191</v>
      </c>
      <c r="G720" s="47" t="s">
        <v>52</v>
      </c>
      <c r="H720" s="15"/>
      <c r="I720" s="46">
        <v>19887.91</v>
      </c>
    </row>
    <row r="721" spans="2:9" x14ac:dyDescent="0.2">
      <c r="B721" s="47">
        <v>1318495</v>
      </c>
      <c r="C721" s="47" t="s">
        <v>21</v>
      </c>
      <c r="D721" s="48">
        <v>45826</v>
      </c>
      <c r="E721" s="47" t="s">
        <v>23</v>
      </c>
      <c r="F721" s="48">
        <v>46191</v>
      </c>
      <c r="G721" s="47" t="s">
        <v>52</v>
      </c>
      <c r="H721" s="15"/>
      <c r="I721" s="46">
        <v>60939.81</v>
      </c>
    </row>
    <row r="722" spans="2:9" x14ac:dyDescent="0.2">
      <c r="B722" s="47">
        <v>1318495</v>
      </c>
      <c r="C722" s="47" t="s">
        <v>21</v>
      </c>
      <c r="D722" s="48">
        <v>45826</v>
      </c>
      <c r="E722" s="47" t="s">
        <v>22</v>
      </c>
      <c r="F722" s="48">
        <v>46374</v>
      </c>
      <c r="G722" s="47" t="s">
        <v>52</v>
      </c>
      <c r="H722" s="15"/>
      <c r="I722" s="46">
        <v>17140.45</v>
      </c>
    </row>
    <row r="723" spans="2:9" x14ac:dyDescent="0.2">
      <c r="B723" s="47">
        <v>1318495</v>
      </c>
      <c r="C723" s="47" t="s">
        <v>21</v>
      </c>
      <c r="D723" s="48">
        <v>45826</v>
      </c>
      <c r="E723" s="47" t="s">
        <v>22</v>
      </c>
      <c r="F723" s="48">
        <v>46556</v>
      </c>
      <c r="G723" s="47" t="s">
        <v>52</v>
      </c>
      <c r="H723" s="15"/>
      <c r="I723" s="46">
        <v>17046.79</v>
      </c>
    </row>
    <row r="724" spans="2:9" x14ac:dyDescent="0.2">
      <c r="B724" s="47">
        <v>1318495</v>
      </c>
      <c r="C724" s="47" t="s">
        <v>21</v>
      </c>
      <c r="D724" s="48">
        <v>45826</v>
      </c>
      <c r="E724" s="47" t="s">
        <v>23</v>
      </c>
      <c r="F724" s="48">
        <v>46556</v>
      </c>
      <c r="G724" s="47" t="s">
        <v>52</v>
      </c>
      <c r="H724" s="15"/>
      <c r="I724" s="46">
        <v>60939.81</v>
      </c>
    </row>
    <row r="725" spans="2:9" x14ac:dyDescent="0.2">
      <c r="B725" s="47">
        <v>1318495</v>
      </c>
      <c r="C725" s="47" t="s">
        <v>21</v>
      </c>
      <c r="D725" s="48">
        <v>45826</v>
      </c>
      <c r="E725" s="47" t="s">
        <v>22</v>
      </c>
      <c r="F725" s="48">
        <v>46739</v>
      </c>
      <c r="G725" s="47" t="s">
        <v>52</v>
      </c>
      <c r="H725" s="15"/>
      <c r="I725" s="46">
        <v>14283.71</v>
      </c>
    </row>
    <row r="726" spans="2:9" x14ac:dyDescent="0.2">
      <c r="B726" s="47">
        <v>1318495</v>
      </c>
      <c r="C726" s="47" t="s">
        <v>21</v>
      </c>
      <c r="D726" s="48">
        <v>45826</v>
      </c>
      <c r="E726" s="47" t="s">
        <v>22</v>
      </c>
      <c r="F726" s="48">
        <v>46922</v>
      </c>
      <c r="G726" s="47" t="s">
        <v>52</v>
      </c>
      <c r="H726" s="15"/>
      <c r="I726" s="46">
        <v>14283.71</v>
      </c>
    </row>
    <row r="727" spans="2:9" x14ac:dyDescent="0.2">
      <c r="B727" s="47">
        <v>1318495</v>
      </c>
      <c r="C727" s="47" t="s">
        <v>21</v>
      </c>
      <c r="D727" s="48">
        <v>45826</v>
      </c>
      <c r="E727" s="47" t="s">
        <v>23</v>
      </c>
      <c r="F727" s="48">
        <v>46922</v>
      </c>
      <c r="G727" s="47" t="s">
        <v>52</v>
      </c>
      <c r="H727" s="15"/>
      <c r="I727" s="46">
        <v>60939.81</v>
      </c>
    </row>
    <row r="728" spans="2:9" x14ac:dyDescent="0.2">
      <c r="B728" s="47">
        <v>1318495</v>
      </c>
      <c r="C728" s="47" t="s">
        <v>21</v>
      </c>
      <c r="D728" s="48">
        <v>45826</v>
      </c>
      <c r="E728" s="47" t="s">
        <v>22</v>
      </c>
      <c r="F728" s="48">
        <v>47105</v>
      </c>
      <c r="G728" s="47" t="s">
        <v>52</v>
      </c>
      <c r="H728" s="15"/>
      <c r="I728" s="46">
        <v>11426.97</v>
      </c>
    </row>
    <row r="729" spans="2:9" x14ac:dyDescent="0.2">
      <c r="B729" s="47">
        <v>1318495</v>
      </c>
      <c r="C729" s="47" t="s">
        <v>21</v>
      </c>
      <c r="D729" s="48">
        <v>45826</v>
      </c>
      <c r="E729" s="47" t="s">
        <v>22</v>
      </c>
      <c r="F729" s="48">
        <v>47287</v>
      </c>
      <c r="G729" s="47" t="s">
        <v>52</v>
      </c>
      <c r="H729" s="15"/>
      <c r="I729" s="46">
        <v>11364.52</v>
      </c>
    </row>
    <row r="730" spans="2:9" x14ac:dyDescent="0.2">
      <c r="B730" s="47">
        <v>1318495</v>
      </c>
      <c r="C730" s="47" t="s">
        <v>21</v>
      </c>
      <c r="D730" s="48">
        <v>45826</v>
      </c>
      <c r="E730" s="47" t="s">
        <v>23</v>
      </c>
      <c r="F730" s="48">
        <v>47287</v>
      </c>
      <c r="G730" s="47" t="s">
        <v>52</v>
      </c>
      <c r="H730" s="15"/>
      <c r="I730" s="46">
        <v>60939.81</v>
      </c>
    </row>
    <row r="731" spans="2:9" x14ac:dyDescent="0.2">
      <c r="B731" s="47">
        <v>1318495</v>
      </c>
      <c r="C731" s="47" t="s">
        <v>21</v>
      </c>
      <c r="D731" s="48">
        <v>45826</v>
      </c>
      <c r="E731" s="47" t="s">
        <v>22</v>
      </c>
      <c r="F731" s="48">
        <v>47470</v>
      </c>
      <c r="G731" s="47" t="s">
        <v>52</v>
      </c>
      <c r="H731" s="15"/>
      <c r="I731" s="46">
        <v>8570.2199999999993</v>
      </c>
    </row>
    <row r="732" spans="2:9" x14ac:dyDescent="0.2">
      <c r="B732" s="47">
        <v>1318495</v>
      </c>
      <c r="C732" s="47" t="s">
        <v>21</v>
      </c>
      <c r="D732" s="48">
        <v>45826</v>
      </c>
      <c r="E732" s="47" t="s">
        <v>22</v>
      </c>
      <c r="F732" s="48">
        <v>47652</v>
      </c>
      <c r="G732" s="47" t="s">
        <v>52</v>
      </c>
      <c r="H732" s="15"/>
      <c r="I732" s="46">
        <v>8523.39</v>
      </c>
    </row>
    <row r="733" spans="2:9" x14ac:dyDescent="0.2">
      <c r="B733" s="47">
        <v>1318495</v>
      </c>
      <c r="C733" s="47" t="s">
        <v>21</v>
      </c>
      <c r="D733" s="48">
        <v>45826</v>
      </c>
      <c r="E733" s="47" t="s">
        <v>23</v>
      </c>
      <c r="F733" s="48">
        <v>47652</v>
      </c>
      <c r="G733" s="47" t="s">
        <v>52</v>
      </c>
      <c r="H733" s="15"/>
      <c r="I733" s="46">
        <v>60939.81</v>
      </c>
    </row>
    <row r="734" spans="2:9" x14ac:dyDescent="0.2">
      <c r="B734" s="47">
        <v>1318495</v>
      </c>
      <c r="C734" s="47" t="s">
        <v>21</v>
      </c>
      <c r="D734" s="48">
        <v>45826</v>
      </c>
      <c r="E734" s="47" t="s">
        <v>22</v>
      </c>
      <c r="F734" s="48">
        <v>47835</v>
      </c>
      <c r="G734" s="47" t="s">
        <v>52</v>
      </c>
      <c r="H734" s="15"/>
      <c r="I734" s="46">
        <v>5713.49</v>
      </c>
    </row>
    <row r="735" spans="2:9" x14ac:dyDescent="0.2">
      <c r="B735" s="47">
        <v>1318495</v>
      </c>
      <c r="C735" s="47" t="s">
        <v>21</v>
      </c>
      <c r="D735" s="48">
        <v>45826</v>
      </c>
      <c r="E735" s="47" t="s">
        <v>22</v>
      </c>
      <c r="F735" s="48">
        <v>48017</v>
      </c>
      <c r="G735" s="47" t="s">
        <v>52</v>
      </c>
      <c r="H735" s="15"/>
      <c r="I735" s="46">
        <v>5682.26</v>
      </c>
    </row>
    <row r="736" spans="2:9" x14ac:dyDescent="0.2">
      <c r="B736" s="47">
        <v>1318495</v>
      </c>
      <c r="C736" s="47" t="s">
        <v>21</v>
      </c>
      <c r="D736" s="48">
        <v>45826</v>
      </c>
      <c r="E736" s="47" t="s">
        <v>23</v>
      </c>
      <c r="F736" s="48">
        <v>48017</v>
      </c>
      <c r="G736" s="47" t="s">
        <v>52</v>
      </c>
      <c r="H736" s="15"/>
      <c r="I736" s="46">
        <v>60939.81</v>
      </c>
    </row>
    <row r="737" spans="2:9" x14ac:dyDescent="0.2">
      <c r="B737" s="47">
        <v>1318495</v>
      </c>
      <c r="C737" s="47" t="s">
        <v>21</v>
      </c>
      <c r="D737" s="48">
        <v>45826</v>
      </c>
      <c r="E737" s="47" t="s">
        <v>22</v>
      </c>
      <c r="F737" s="48">
        <v>48200</v>
      </c>
      <c r="G737" s="47" t="s">
        <v>52</v>
      </c>
      <c r="H737" s="15"/>
      <c r="I737" s="46">
        <v>2856.74</v>
      </c>
    </row>
    <row r="738" spans="2:9" x14ac:dyDescent="0.2">
      <c r="B738" s="47">
        <v>1318495</v>
      </c>
      <c r="C738" s="47" t="s">
        <v>21</v>
      </c>
      <c r="D738" s="48">
        <v>45826</v>
      </c>
      <c r="E738" s="47" t="s">
        <v>22</v>
      </c>
      <c r="F738" s="48">
        <v>48383</v>
      </c>
      <c r="G738" s="47" t="s">
        <v>52</v>
      </c>
      <c r="H738" s="15"/>
      <c r="I738" s="46">
        <v>2856.74</v>
      </c>
    </row>
    <row r="739" spans="2:9" x14ac:dyDescent="0.2">
      <c r="B739" s="47">
        <v>1318495</v>
      </c>
      <c r="C739" s="47" t="s">
        <v>21</v>
      </c>
      <c r="D739" s="48">
        <v>45826</v>
      </c>
      <c r="E739" s="47" t="s">
        <v>23</v>
      </c>
      <c r="F739" s="48">
        <v>48383</v>
      </c>
      <c r="G739" s="47" t="s">
        <v>52</v>
      </c>
      <c r="H739" s="15"/>
      <c r="I739" s="46">
        <v>60939.81</v>
      </c>
    </row>
    <row r="740" spans="2:9" x14ac:dyDescent="0.2">
      <c r="B740" s="47">
        <v>1318509</v>
      </c>
      <c r="C740" s="47" t="s">
        <v>21</v>
      </c>
      <c r="D740" s="48">
        <v>45826</v>
      </c>
      <c r="E740" s="47" t="s">
        <v>22</v>
      </c>
      <c r="F740" s="48">
        <v>46009</v>
      </c>
      <c r="G740" s="47" t="s">
        <v>52</v>
      </c>
      <c r="H740" s="15"/>
      <c r="I740" s="46">
        <v>34015.760000000002</v>
      </c>
    </row>
    <row r="741" spans="2:9" x14ac:dyDescent="0.2">
      <c r="B741" s="47">
        <v>1318509</v>
      </c>
      <c r="C741" s="47" t="s">
        <v>21</v>
      </c>
      <c r="D741" s="48">
        <v>45826</v>
      </c>
      <c r="E741" s="47" t="s">
        <v>22</v>
      </c>
      <c r="F741" s="48">
        <v>46191</v>
      </c>
      <c r="G741" s="47" t="s">
        <v>52</v>
      </c>
      <c r="H741" s="15"/>
      <c r="I741" s="46">
        <v>33829.879999999997</v>
      </c>
    </row>
    <row r="742" spans="2:9" x14ac:dyDescent="0.2">
      <c r="B742" s="47">
        <v>1318509</v>
      </c>
      <c r="C742" s="47" t="s">
        <v>21</v>
      </c>
      <c r="D742" s="48">
        <v>45826</v>
      </c>
      <c r="E742" s="47" t="s">
        <v>23</v>
      </c>
      <c r="F742" s="48">
        <v>46191</v>
      </c>
      <c r="G742" s="47" t="s">
        <v>52</v>
      </c>
      <c r="H742" s="15"/>
      <c r="I742" s="46">
        <v>103660.27</v>
      </c>
    </row>
    <row r="743" spans="2:9" x14ac:dyDescent="0.2">
      <c r="B743" s="47">
        <v>1318509</v>
      </c>
      <c r="C743" s="47" t="s">
        <v>21</v>
      </c>
      <c r="D743" s="48">
        <v>45826</v>
      </c>
      <c r="E743" s="47" t="s">
        <v>22</v>
      </c>
      <c r="F743" s="48">
        <v>46374</v>
      </c>
      <c r="G743" s="47" t="s">
        <v>52</v>
      </c>
      <c r="H743" s="15"/>
      <c r="I743" s="46">
        <v>29156.37</v>
      </c>
    </row>
    <row r="744" spans="2:9" x14ac:dyDescent="0.2">
      <c r="B744" s="47">
        <v>1318509</v>
      </c>
      <c r="C744" s="47" t="s">
        <v>21</v>
      </c>
      <c r="D744" s="48">
        <v>45826</v>
      </c>
      <c r="E744" s="47" t="s">
        <v>22</v>
      </c>
      <c r="F744" s="48">
        <v>46556</v>
      </c>
      <c r="G744" s="47" t="s">
        <v>52</v>
      </c>
      <c r="H744" s="15"/>
      <c r="I744" s="46">
        <v>28997.05</v>
      </c>
    </row>
    <row r="745" spans="2:9" x14ac:dyDescent="0.2">
      <c r="B745" s="47">
        <v>1318509</v>
      </c>
      <c r="C745" s="47" t="s">
        <v>21</v>
      </c>
      <c r="D745" s="48">
        <v>45826</v>
      </c>
      <c r="E745" s="47" t="s">
        <v>23</v>
      </c>
      <c r="F745" s="48">
        <v>46556</v>
      </c>
      <c r="G745" s="47" t="s">
        <v>52</v>
      </c>
      <c r="H745" s="15"/>
      <c r="I745" s="46">
        <v>103660.27</v>
      </c>
    </row>
    <row r="746" spans="2:9" x14ac:dyDescent="0.2">
      <c r="B746" s="47">
        <v>1318509</v>
      </c>
      <c r="C746" s="47" t="s">
        <v>21</v>
      </c>
      <c r="D746" s="48">
        <v>45826</v>
      </c>
      <c r="E746" s="47" t="s">
        <v>22</v>
      </c>
      <c r="F746" s="48">
        <v>46739</v>
      </c>
      <c r="G746" s="47" t="s">
        <v>52</v>
      </c>
      <c r="H746" s="15"/>
      <c r="I746" s="46">
        <v>24296.98</v>
      </c>
    </row>
    <row r="747" spans="2:9" x14ac:dyDescent="0.2">
      <c r="B747" s="47">
        <v>1318509</v>
      </c>
      <c r="C747" s="47" t="s">
        <v>21</v>
      </c>
      <c r="D747" s="48">
        <v>45826</v>
      </c>
      <c r="E747" s="47" t="s">
        <v>22</v>
      </c>
      <c r="F747" s="48">
        <v>46922</v>
      </c>
      <c r="G747" s="47" t="s">
        <v>52</v>
      </c>
      <c r="H747" s="15"/>
      <c r="I747" s="46">
        <v>24296.98</v>
      </c>
    </row>
    <row r="748" spans="2:9" x14ac:dyDescent="0.2">
      <c r="B748" s="47">
        <v>1318509</v>
      </c>
      <c r="C748" s="47" t="s">
        <v>21</v>
      </c>
      <c r="D748" s="48">
        <v>45826</v>
      </c>
      <c r="E748" s="47" t="s">
        <v>23</v>
      </c>
      <c r="F748" s="48">
        <v>46922</v>
      </c>
      <c r="G748" s="47" t="s">
        <v>52</v>
      </c>
      <c r="H748" s="15"/>
      <c r="I748" s="46">
        <v>103660.27</v>
      </c>
    </row>
    <row r="749" spans="2:9" x14ac:dyDescent="0.2">
      <c r="B749" s="47">
        <v>1318509</v>
      </c>
      <c r="C749" s="47" t="s">
        <v>21</v>
      </c>
      <c r="D749" s="48">
        <v>45826</v>
      </c>
      <c r="E749" s="47" t="s">
        <v>22</v>
      </c>
      <c r="F749" s="48">
        <v>47105</v>
      </c>
      <c r="G749" s="47" t="s">
        <v>52</v>
      </c>
      <c r="H749" s="15"/>
      <c r="I749" s="46">
        <v>19437.580000000002</v>
      </c>
    </row>
    <row r="750" spans="2:9" x14ac:dyDescent="0.2">
      <c r="B750" s="47">
        <v>1318509</v>
      </c>
      <c r="C750" s="47" t="s">
        <v>21</v>
      </c>
      <c r="D750" s="48">
        <v>45826</v>
      </c>
      <c r="E750" s="47" t="s">
        <v>22</v>
      </c>
      <c r="F750" s="48">
        <v>47287</v>
      </c>
      <c r="G750" s="47" t="s">
        <v>52</v>
      </c>
      <c r="H750" s="15"/>
      <c r="I750" s="46">
        <v>19331.37</v>
      </c>
    </row>
    <row r="751" spans="2:9" x14ac:dyDescent="0.2">
      <c r="B751" s="47">
        <v>1318509</v>
      </c>
      <c r="C751" s="47" t="s">
        <v>21</v>
      </c>
      <c r="D751" s="48">
        <v>45826</v>
      </c>
      <c r="E751" s="47" t="s">
        <v>23</v>
      </c>
      <c r="F751" s="48">
        <v>47287</v>
      </c>
      <c r="G751" s="47" t="s">
        <v>52</v>
      </c>
      <c r="H751" s="15"/>
      <c r="I751" s="46">
        <v>103660.27</v>
      </c>
    </row>
    <row r="752" spans="2:9" x14ac:dyDescent="0.2">
      <c r="B752" s="47">
        <v>1318509</v>
      </c>
      <c r="C752" s="47" t="s">
        <v>21</v>
      </c>
      <c r="D752" s="48">
        <v>45826</v>
      </c>
      <c r="E752" s="47" t="s">
        <v>22</v>
      </c>
      <c r="F752" s="48">
        <v>47470</v>
      </c>
      <c r="G752" s="47" t="s">
        <v>52</v>
      </c>
      <c r="H752" s="15"/>
      <c r="I752" s="46">
        <v>14579.19</v>
      </c>
    </row>
    <row r="753" spans="2:9" x14ac:dyDescent="0.2">
      <c r="B753" s="47">
        <v>1318509</v>
      </c>
      <c r="C753" s="47" t="s">
        <v>21</v>
      </c>
      <c r="D753" s="48">
        <v>45826</v>
      </c>
      <c r="E753" s="47" t="s">
        <v>22</v>
      </c>
      <c r="F753" s="48">
        <v>47652</v>
      </c>
      <c r="G753" s="47" t="s">
        <v>52</v>
      </c>
      <c r="H753" s="15"/>
      <c r="I753" s="46">
        <v>14498.53</v>
      </c>
    </row>
    <row r="754" spans="2:9" x14ac:dyDescent="0.2">
      <c r="B754" s="47">
        <v>1318509</v>
      </c>
      <c r="C754" s="47" t="s">
        <v>21</v>
      </c>
      <c r="D754" s="48">
        <v>45826</v>
      </c>
      <c r="E754" s="47" t="s">
        <v>23</v>
      </c>
      <c r="F754" s="48">
        <v>47652</v>
      </c>
      <c r="G754" s="47" t="s">
        <v>52</v>
      </c>
      <c r="H754" s="15"/>
      <c r="I754" s="46">
        <v>103660.27</v>
      </c>
    </row>
    <row r="755" spans="2:9" x14ac:dyDescent="0.2">
      <c r="B755" s="47">
        <v>1318509</v>
      </c>
      <c r="C755" s="47" t="s">
        <v>21</v>
      </c>
      <c r="D755" s="48">
        <v>45826</v>
      </c>
      <c r="E755" s="47" t="s">
        <v>22</v>
      </c>
      <c r="F755" s="48">
        <v>47835</v>
      </c>
      <c r="G755" s="47" t="s">
        <v>52</v>
      </c>
      <c r="H755" s="15"/>
      <c r="I755" s="46">
        <v>9718.7900000000009</v>
      </c>
    </row>
    <row r="756" spans="2:9" x14ac:dyDescent="0.2">
      <c r="B756" s="47">
        <v>1318509</v>
      </c>
      <c r="C756" s="47" t="s">
        <v>21</v>
      </c>
      <c r="D756" s="48">
        <v>45826</v>
      </c>
      <c r="E756" s="47" t="s">
        <v>22</v>
      </c>
      <c r="F756" s="48">
        <v>48017</v>
      </c>
      <c r="G756" s="47" t="s">
        <v>52</v>
      </c>
      <c r="H756" s="15"/>
      <c r="I756" s="46">
        <v>9665.68</v>
      </c>
    </row>
    <row r="757" spans="2:9" x14ac:dyDescent="0.2">
      <c r="B757" s="47">
        <v>1318509</v>
      </c>
      <c r="C757" s="47" t="s">
        <v>21</v>
      </c>
      <c r="D757" s="48">
        <v>45826</v>
      </c>
      <c r="E757" s="47" t="s">
        <v>23</v>
      </c>
      <c r="F757" s="48">
        <v>48017</v>
      </c>
      <c r="G757" s="47" t="s">
        <v>52</v>
      </c>
      <c r="H757" s="15"/>
      <c r="I757" s="46">
        <v>103660.27</v>
      </c>
    </row>
    <row r="758" spans="2:9" x14ac:dyDescent="0.2">
      <c r="B758" s="47">
        <v>1318509</v>
      </c>
      <c r="C758" s="47" t="s">
        <v>21</v>
      </c>
      <c r="D758" s="48">
        <v>45826</v>
      </c>
      <c r="E758" s="47" t="s">
        <v>22</v>
      </c>
      <c r="F758" s="48">
        <v>48200</v>
      </c>
      <c r="G758" s="47" t="s">
        <v>52</v>
      </c>
      <c r="H758" s="15"/>
      <c r="I758" s="46">
        <v>4859.3900000000003</v>
      </c>
    </row>
    <row r="759" spans="2:9" x14ac:dyDescent="0.2">
      <c r="B759" s="47">
        <v>1318509</v>
      </c>
      <c r="C759" s="47" t="s">
        <v>21</v>
      </c>
      <c r="D759" s="48">
        <v>45826</v>
      </c>
      <c r="E759" s="47" t="s">
        <v>22</v>
      </c>
      <c r="F759" s="48">
        <v>48383</v>
      </c>
      <c r="G759" s="47" t="s">
        <v>52</v>
      </c>
      <c r="H759" s="15"/>
      <c r="I759" s="46">
        <v>4859.3900000000003</v>
      </c>
    </row>
    <row r="760" spans="2:9" x14ac:dyDescent="0.2">
      <c r="B760" s="47">
        <v>1318509</v>
      </c>
      <c r="C760" s="47" t="s">
        <v>21</v>
      </c>
      <c r="D760" s="48">
        <v>45826</v>
      </c>
      <c r="E760" s="47" t="s">
        <v>23</v>
      </c>
      <c r="F760" s="48">
        <v>48383</v>
      </c>
      <c r="G760" s="47" t="s">
        <v>52</v>
      </c>
      <c r="H760" s="15"/>
      <c r="I760" s="46">
        <v>103660.3</v>
      </c>
    </row>
    <row r="761" spans="2:9" x14ac:dyDescent="0.2">
      <c r="B761" s="47">
        <v>1318522</v>
      </c>
      <c r="C761" s="47" t="s">
        <v>21</v>
      </c>
      <c r="D761" s="48">
        <v>45826</v>
      </c>
      <c r="E761" s="47" t="s">
        <v>22</v>
      </c>
      <c r="F761" s="48">
        <v>46009</v>
      </c>
      <c r="G761" s="47" t="s">
        <v>52</v>
      </c>
      <c r="H761" s="15"/>
      <c r="I761" s="46">
        <v>84888.38</v>
      </c>
    </row>
    <row r="762" spans="2:9" x14ac:dyDescent="0.2">
      <c r="B762" s="47">
        <v>1318522</v>
      </c>
      <c r="C762" s="47" t="s">
        <v>21</v>
      </c>
      <c r="D762" s="48">
        <v>45826</v>
      </c>
      <c r="E762" s="47" t="s">
        <v>22</v>
      </c>
      <c r="F762" s="48">
        <v>46191</v>
      </c>
      <c r="G762" s="47" t="s">
        <v>52</v>
      </c>
      <c r="H762" s="15"/>
      <c r="I762" s="46">
        <v>84424.51</v>
      </c>
    </row>
    <row r="763" spans="2:9" x14ac:dyDescent="0.2">
      <c r="B763" s="47">
        <v>1318522</v>
      </c>
      <c r="C763" s="47" t="s">
        <v>21</v>
      </c>
      <c r="D763" s="48">
        <v>45826</v>
      </c>
      <c r="E763" s="47" t="s">
        <v>23</v>
      </c>
      <c r="F763" s="48">
        <v>46191</v>
      </c>
      <c r="G763" s="47" t="s">
        <v>52</v>
      </c>
      <c r="H763" s="15"/>
      <c r="I763" s="46">
        <v>258690.43</v>
      </c>
    </row>
    <row r="764" spans="2:9" x14ac:dyDescent="0.2">
      <c r="B764" s="47">
        <v>1318522</v>
      </c>
      <c r="C764" s="47" t="s">
        <v>21</v>
      </c>
      <c r="D764" s="48">
        <v>45826</v>
      </c>
      <c r="E764" s="47" t="s">
        <v>22</v>
      </c>
      <c r="F764" s="48">
        <v>46374</v>
      </c>
      <c r="G764" s="47" t="s">
        <v>52</v>
      </c>
      <c r="H764" s="15"/>
      <c r="I764" s="46">
        <v>72761.47</v>
      </c>
    </row>
    <row r="765" spans="2:9" x14ac:dyDescent="0.2">
      <c r="B765" s="47">
        <v>1318522</v>
      </c>
      <c r="C765" s="47" t="s">
        <v>21</v>
      </c>
      <c r="D765" s="48">
        <v>45826</v>
      </c>
      <c r="E765" s="47" t="s">
        <v>22</v>
      </c>
      <c r="F765" s="48">
        <v>46556</v>
      </c>
      <c r="G765" s="47" t="s">
        <v>52</v>
      </c>
      <c r="H765" s="15"/>
      <c r="I765" s="46">
        <v>72363.86</v>
      </c>
    </row>
    <row r="766" spans="2:9" x14ac:dyDescent="0.2">
      <c r="B766" s="47">
        <v>1318522</v>
      </c>
      <c r="C766" s="47" t="s">
        <v>21</v>
      </c>
      <c r="D766" s="48">
        <v>45826</v>
      </c>
      <c r="E766" s="47" t="s">
        <v>23</v>
      </c>
      <c r="F766" s="48">
        <v>46556</v>
      </c>
      <c r="G766" s="47" t="s">
        <v>52</v>
      </c>
      <c r="H766" s="15"/>
      <c r="I766" s="46">
        <v>258690.43</v>
      </c>
    </row>
    <row r="767" spans="2:9" x14ac:dyDescent="0.2">
      <c r="B767" s="47">
        <v>1318522</v>
      </c>
      <c r="C767" s="47" t="s">
        <v>21</v>
      </c>
      <c r="D767" s="48">
        <v>45826</v>
      </c>
      <c r="E767" s="47" t="s">
        <v>22</v>
      </c>
      <c r="F767" s="48">
        <v>46739</v>
      </c>
      <c r="G767" s="47" t="s">
        <v>52</v>
      </c>
      <c r="H767" s="15"/>
      <c r="I767" s="46">
        <v>60634.55</v>
      </c>
    </row>
    <row r="768" spans="2:9" x14ac:dyDescent="0.2">
      <c r="B768" s="47">
        <v>1318522</v>
      </c>
      <c r="C768" s="47" t="s">
        <v>21</v>
      </c>
      <c r="D768" s="48">
        <v>45826</v>
      </c>
      <c r="E768" s="47" t="s">
        <v>22</v>
      </c>
      <c r="F768" s="48">
        <v>46922</v>
      </c>
      <c r="G768" s="47" t="s">
        <v>52</v>
      </c>
      <c r="H768" s="15"/>
      <c r="I768" s="46">
        <v>60634.55</v>
      </c>
    </row>
    <row r="769" spans="2:9" x14ac:dyDescent="0.2">
      <c r="B769" s="47">
        <v>1318522</v>
      </c>
      <c r="C769" s="47" t="s">
        <v>21</v>
      </c>
      <c r="D769" s="48">
        <v>45826</v>
      </c>
      <c r="E769" s="47" t="s">
        <v>23</v>
      </c>
      <c r="F769" s="48">
        <v>46922</v>
      </c>
      <c r="G769" s="47" t="s">
        <v>52</v>
      </c>
      <c r="H769" s="15"/>
      <c r="I769" s="46">
        <v>258690.43</v>
      </c>
    </row>
    <row r="770" spans="2:9" x14ac:dyDescent="0.2">
      <c r="B770" s="47">
        <v>1318522</v>
      </c>
      <c r="C770" s="47" t="s">
        <v>21</v>
      </c>
      <c r="D770" s="48">
        <v>45826</v>
      </c>
      <c r="E770" s="47" t="s">
        <v>22</v>
      </c>
      <c r="F770" s="48">
        <v>47105</v>
      </c>
      <c r="G770" s="47" t="s">
        <v>52</v>
      </c>
      <c r="H770" s="15"/>
      <c r="I770" s="46">
        <v>48507.65</v>
      </c>
    </row>
    <row r="771" spans="2:9" x14ac:dyDescent="0.2">
      <c r="B771" s="47">
        <v>1318522</v>
      </c>
      <c r="C771" s="47" t="s">
        <v>21</v>
      </c>
      <c r="D771" s="48">
        <v>45826</v>
      </c>
      <c r="E771" s="47" t="s">
        <v>22</v>
      </c>
      <c r="F771" s="48">
        <v>47287</v>
      </c>
      <c r="G771" s="47" t="s">
        <v>52</v>
      </c>
      <c r="H771" s="15"/>
      <c r="I771" s="46">
        <v>48242.58</v>
      </c>
    </row>
    <row r="772" spans="2:9" x14ac:dyDescent="0.2">
      <c r="B772" s="47">
        <v>1318522</v>
      </c>
      <c r="C772" s="47" t="s">
        <v>21</v>
      </c>
      <c r="D772" s="48">
        <v>45826</v>
      </c>
      <c r="E772" s="47" t="s">
        <v>23</v>
      </c>
      <c r="F772" s="48">
        <v>47287</v>
      </c>
      <c r="G772" s="47" t="s">
        <v>52</v>
      </c>
      <c r="H772" s="15"/>
      <c r="I772" s="46">
        <v>258690.43</v>
      </c>
    </row>
    <row r="773" spans="2:9" x14ac:dyDescent="0.2">
      <c r="B773" s="47">
        <v>1318522</v>
      </c>
      <c r="C773" s="47" t="s">
        <v>21</v>
      </c>
      <c r="D773" s="48">
        <v>45826</v>
      </c>
      <c r="E773" s="47" t="s">
        <v>22</v>
      </c>
      <c r="F773" s="48">
        <v>47470</v>
      </c>
      <c r="G773" s="47" t="s">
        <v>52</v>
      </c>
      <c r="H773" s="15"/>
      <c r="I773" s="46">
        <v>36380.74</v>
      </c>
    </row>
    <row r="774" spans="2:9" x14ac:dyDescent="0.2">
      <c r="B774" s="47">
        <v>1318522</v>
      </c>
      <c r="C774" s="47" t="s">
        <v>21</v>
      </c>
      <c r="D774" s="48">
        <v>45826</v>
      </c>
      <c r="E774" s="47" t="s">
        <v>22</v>
      </c>
      <c r="F774" s="48">
        <v>47652</v>
      </c>
      <c r="G774" s="47" t="s">
        <v>52</v>
      </c>
      <c r="H774" s="15"/>
      <c r="I774" s="46">
        <v>36181.94</v>
      </c>
    </row>
    <row r="775" spans="2:9" x14ac:dyDescent="0.2">
      <c r="B775" s="47">
        <v>1318522</v>
      </c>
      <c r="C775" s="47" t="s">
        <v>21</v>
      </c>
      <c r="D775" s="48">
        <v>45826</v>
      </c>
      <c r="E775" s="47" t="s">
        <v>23</v>
      </c>
      <c r="F775" s="48">
        <v>47652</v>
      </c>
      <c r="G775" s="47" t="s">
        <v>52</v>
      </c>
      <c r="H775" s="15"/>
      <c r="I775" s="46">
        <v>258690.43</v>
      </c>
    </row>
    <row r="776" spans="2:9" x14ac:dyDescent="0.2">
      <c r="B776" s="47">
        <v>1318522</v>
      </c>
      <c r="C776" s="47" t="s">
        <v>21</v>
      </c>
      <c r="D776" s="48">
        <v>45826</v>
      </c>
      <c r="E776" s="47" t="s">
        <v>22</v>
      </c>
      <c r="F776" s="48">
        <v>47835</v>
      </c>
      <c r="G776" s="47" t="s">
        <v>52</v>
      </c>
      <c r="H776" s="15"/>
      <c r="I776" s="46">
        <v>24253.82</v>
      </c>
    </row>
    <row r="777" spans="2:9" x14ac:dyDescent="0.2">
      <c r="B777" s="47">
        <v>1318522</v>
      </c>
      <c r="C777" s="47" t="s">
        <v>21</v>
      </c>
      <c r="D777" s="48">
        <v>45826</v>
      </c>
      <c r="E777" s="47" t="s">
        <v>22</v>
      </c>
      <c r="F777" s="48">
        <v>48017</v>
      </c>
      <c r="G777" s="47" t="s">
        <v>52</v>
      </c>
      <c r="H777" s="15"/>
      <c r="I777" s="46">
        <v>24121.3</v>
      </c>
    </row>
    <row r="778" spans="2:9" x14ac:dyDescent="0.2">
      <c r="B778" s="47">
        <v>1318522</v>
      </c>
      <c r="C778" s="47" t="s">
        <v>21</v>
      </c>
      <c r="D778" s="48">
        <v>45826</v>
      </c>
      <c r="E778" s="47" t="s">
        <v>23</v>
      </c>
      <c r="F778" s="48">
        <v>48017</v>
      </c>
      <c r="G778" s="47" t="s">
        <v>52</v>
      </c>
      <c r="H778" s="15"/>
      <c r="I778" s="46">
        <v>258690.43</v>
      </c>
    </row>
    <row r="779" spans="2:9" x14ac:dyDescent="0.2">
      <c r="B779" s="47">
        <v>1318522</v>
      </c>
      <c r="C779" s="47" t="s">
        <v>21</v>
      </c>
      <c r="D779" s="48">
        <v>45826</v>
      </c>
      <c r="E779" s="47" t="s">
        <v>22</v>
      </c>
      <c r="F779" s="48">
        <v>48200</v>
      </c>
      <c r="G779" s="47" t="s">
        <v>52</v>
      </c>
      <c r="H779" s="15"/>
      <c r="I779" s="46">
        <v>12126.92</v>
      </c>
    </row>
    <row r="780" spans="2:9" x14ac:dyDescent="0.2">
      <c r="B780" s="47">
        <v>1318522</v>
      </c>
      <c r="C780" s="47" t="s">
        <v>21</v>
      </c>
      <c r="D780" s="48">
        <v>45826</v>
      </c>
      <c r="E780" s="47" t="s">
        <v>22</v>
      </c>
      <c r="F780" s="48">
        <v>48383</v>
      </c>
      <c r="G780" s="47" t="s">
        <v>52</v>
      </c>
      <c r="H780" s="15"/>
      <c r="I780" s="46">
        <v>12126.92</v>
      </c>
    </row>
    <row r="781" spans="2:9" x14ac:dyDescent="0.2">
      <c r="B781" s="47">
        <v>1318522</v>
      </c>
      <c r="C781" s="47" t="s">
        <v>21</v>
      </c>
      <c r="D781" s="48">
        <v>45826</v>
      </c>
      <c r="E781" s="47" t="s">
        <v>23</v>
      </c>
      <c r="F781" s="48">
        <v>48383</v>
      </c>
      <c r="G781" s="47" t="s">
        <v>52</v>
      </c>
      <c r="H781" s="15"/>
      <c r="I781" s="46">
        <v>258690.46</v>
      </c>
    </row>
    <row r="782" spans="2:9" x14ac:dyDescent="0.2">
      <c r="B782" s="47">
        <v>1298742</v>
      </c>
      <c r="C782" s="47" t="s">
        <v>54</v>
      </c>
      <c r="D782" s="48">
        <v>45813</v>
      </c>
      <c r="E782" s="47" t="s">
        <v>23</v>
      </c>
      <c r="F782" s="48">
        <v>45933</v>
      </c>
      <c r="G782" s="47" t="s">
        <v>53</v>
      </c>
      <c r="H782" s="15"/>
      <c r="I782" s="46">
        <v>1200000</v>
      </c>
    </row>
    <row r="783" spans="2:9" x14ac:dyDescent="0.2">
      <c r="B783" s="47">
        <v>1298742</v>
      </c>
      <c r="C783" s="47" t="s">
        <v>54</v>
      </c>
      <c r="D783" s="48">
        <v>45813</v>
      </c>
      <c r="E783" s="47" t="s">
        <v>22</v>
      </c>
      <c r="F783" s="48">
        <v>45933</v>
      </c>
      <c r="G783" s="47" t="s">
        <v>53</v>
      </c>
      <c r="H783" s="15"/>
      <c r="I783" s="46">
        <v>34283.83</v>
      </c>
    </row>
    <row r="784" spans="2:9" x14ac:dyDescent="0.2">
      <c r="B784" s="47">
        <v>1336770</v>
      </c>
      <c r="C784" s="47" t="s">
        <v>21</v>
      </c>
      <c r="D784" s="48">
        <v>45826</v>
      </c>
      <c r="E784" s="47" t="s">
        <v>22</v>
      </c>
      <c r="F784" s="48">
        <v>46021</v>
      </c>
      <c r="G784" s="47" t="s">
        <v>52</v>
      </c>
      <c r="H784" s="15"/>
      <c r="I784" s="46">
        <v>12079.36</v>
      </c>
    </row>
    <row r="785" spans="2:9" x14ac:dyDescent="0.2">
      <c r="B785" s="47">
        <v>1336770</v>
      </c>
      <c r="C785" s="47" t="s">
        <v>21</v>
      </c>
      <c r="D785" s="48">
        <v>45826</v>
      </c>
      <c r="E785" s="47" t="s">
        <v>22</v>
      </c>
      <c r="F785" s="48">
        <v>46203</v>
      </c>
      <c r="G785" s="47" t="s">
        <v>52</v>
      </c>
      <c r="H785" s="15"/>
      <c r="I785" s="46">
        <v>12013.35</v>
      </c>
    </row>
    <row r="786" spans="2:9" x14ac:dyDescent="0.2">
      <c r="B786" s="47">
        <v>1336770</v>
      </c>
      <c r="C786" s="47" t="s">
        <v>21</v>
      </c>
      <c r="D786" s="48">
        <v>45826</v>
      </c>
      <c r="E786" s="47" t="s">
        <v>23</v>
      </c>
      <c r="F786" s="48">
        <v>46203</v>
      </c>
      <c r="G786" s="47" t="s">
        <v>52</v>
      </c>
      <c r="H786" s="15"/>
      <c r="I786" s="46">
        <v>36810.870000000003</v>
      </c>
    </row>
    <row r="787" spans="2:9" x14ac:dyDescent="0.2">
      <c r="B787" s="47">
        <v>1336770</v>
      </c>
      <c r="C787" s="47" t="s">
        <v>21</v>
      </c>
      <c r="D787" s="48">
        <v>45826</v>
      </c>
      <c r="E787" s="47" t="s">
        <v>22</v>
      </c>
      <c r="F787" s="48">
        <v>46386</v>
      </c>
      <c r="G787" s="47" t="s">
        <v>52</v>
      </c>
      <c r="H787" s="15"/>
      <c r="I787" s="46">
        <v>10353.74</v>
      </c>
    </row>
    <row r="788" spans="2:9" x14ac:dyDescent="0.2">
      <c r="B788" s="47">
        <v>1336770</v>
      </c>
      <c r="C788" s="47" t="s">
        <v>21</v>
      </c>
      <c r="D788" s="48">
        <v>45826</v>
      </c>
      <c r="E788" s="47" t="s">
        <v>22</v>
      </c>
      <c r="F788" s="48">
        <v>46568</v>
      </c>
      <c r="G788" s="47" t="s">
        <v>52</v>
      </c>
      <c r="H788" s="15"/>
      <c r="I788" s="46">
        <v>10297.16</v>
      </c>
    </row>
    <row r="789" spans="2:9" x14ac:dyDescent="0.2">
      <c r="B789" s="47">
        <v>1336770</v>
      </c>
      <c r="C789" s="47" t="s">
        <v>21</v>
      </c>
      <c r="D789" s="48">
        <v>45826</v>
      </c>
      <c r="E789" s="47" t="s">
        <v>23</v>
      </c>
      <c r="F789" s="48">
        <v>46568</v>
      </c>
      <c r="G789" s="47" t="s">
        <v>52</v>
      </c>
      <c r="H789" s="15"/>
      <c r="I789" s="46">
        <v>36810.870000000003</v>
      </c>
    </row>
    <row r="790" spans="2:9" x14ac:dyDescent="0.2">
      <c r="B790" s="47">
        <v>1336770</v>
      </c>
      <c r="C790" s="47" t="s">
        <v>21</v>
      </c>
      <c r="D790" s="48">
        <v>45826</v>
      </c>
      <c r="E790" s="47" t="s">
        <v>22</v>
      </c>
      <c r="F790" s="48">
        <v>46751</v>
      </c>
      <c r="G790" s="47" t="s">
        <v>52</v>
      </c>
      <c r="H790" s="15"/>
      <c r="I790" s="46">
        <v>8628.11</v>
      </c>
    </row>
    <row r="791" spans="2:9" x14ac:dyDescent="0.2">
      <c r="B791" s="47">
        <v>1336770</v>
      </c>
      <c r="C791" s="47" t="s">
        <v>21</v>
      </c>
      <c r="D791" s="48">
        <v>45826</v>
      </c>
      <c r="E791" s="47" t="s">
        <v>22</v>
      </c>
      <c r="F791" s="48">
        <v>46934</v>
      </c>
      <c r="G791" s="47" t="s">
        <v>52</v>
      </c>
      <c r="H791" s="15"/>
      <c r="I791" s="46">
        <v>8628.11</v>
      </c>
    </row>
    <row r="792" spans="2:9" x14ac:dyDescent="0.2">
      <c r="B792" s="47">
        <v>1336770</v>
      </c>
      <c r="C792" s="47" t="s">
        <v>21</v>
      </c>
      <c r="D792" s="48">
        <v>45826</v>
      </c>
      <c r="E792" s="47" t="s">
        <v>23</v>
      </c>
      <c r="F792" s="48">
        <v>46934</v>
      </c>
      <c r="G792" s="47" t="s">
        <v>52</v>
      </c>
      <c r="H792" s="15"/>
      <c r="I792" s="46">
        <v>36810.870000000003</v>
      </c>
    </row>
    <row r="793" spans="2:9" x14ac:dyDescent="0.2">
      <c r="B793" s="47">
        <v>1336770</v>
      </c>
      <c r="C793" s="47" t="s">
        <v>21</v>
      </c>
      <c r="D793" s="48">
        <v>45826</v>
      </c>
      <c r="E793" s="47" t="s">
        <v>22</v>
      </c>
      <c r="F793" s="48">
        <v>47117</v>
      </c>
      <c r="G793" s="47" t="s">
        <v>52</v>
      </c>
      <c r="H793" s="15"/>
      <c r="I793" s="46">
        <v>6902.49</v>
      </c>
    </row>
    <row r="794" spans="2:9" x14ac:dyDescent="0.2">
      <c r="B794" s="47">
        <v>1336770</v>
      </c>
      <c r="C794" s="47" t="s">
        <v>21</v>
      </c>
      <c r="D794" s="48">
        <v>45826</v>
      </c>
      <c r="E794" s="47" t="s">
        <v>22</v>
      </c>
      <c r="F794" s="48">
        <v>47299</v>
      </c>
      <c r="G794" s="47" t="s">
        <v>52</v>
      </c>
      <c r="H794" s="15"/>
      <c r="I794" s="46">
        <v>6864.77</v>
      </c>
    </row>
    <row r="795" spans="2:9" x14ac:dyDescent="0.2">
      <c r="B795" s="47">
        <v>1336770</v>
      </c>
      <c r="C795" s="47" t="s">
        <v>21</v>
      </c>
      <c r="D795" s="48">
        <v>45826</v>
      </c>
      <c r="E795" s="47" t="s">
        <v>23</v>
      </c>
      <c r="F795" s="48">
        <v>47299</v>
      </c>
      <c r="G795" s="47" t="s">
        <v>52</v>
      </c>
      <c r="H795" s="15"/>
      <c r="I795" s="46">
        <v>36810.870000000003</v>
      </c>
    </row>
    <row r="796" spans="2:9" x14ac:dyDescent="0.2">
      <c r="B796" s="47">
        <v>1336770</v>
      </c>
      <c r="C796" s="47" t="s">
        <v>21</v>
      </c>
      <c r="D796" s="48">
        <v>45826</v>
      </c>
      <c r="E796" s="47" t="s">
        <v>22</v>
      </c>
      <c r="F796" s="48">
        <v>47482</v>
      </c>
      <c r="G796" s="47" t="s">
        <v>52</v>
      </c>
      <c r="H796" s="15"/>
      <c r="I796" s="46">
        <v>5176.8599999999997</v>
      </c>
    </row>
    <row r="797" spans="2:9" x14ac:dyDescent="0.2">
      <c r="B797" s="47">
        <v>1336770</v>
      </c>
      <c r="C797" s="47" t="s">
        <v>21</v>
      </c>
      <c r="D797" s="48">
        <v>45826</v>
      </c>
      <c r="E797" s="47" t="s">
        <v>22</v>
      </c>
      <c r="F797" s="48">
        <v>47664</v>
      </c>
      <c r="G797" s="47" t="s">
        <v>52</v>
      </c>
      <c r="H797" s="15"/>
      <c r="I797" s="46">
        <v>5148.58</v>
      </c>
    </row>
    <row r="798" spans="2:9" x14ac:dyDescent="0.2">
      <c r="B798" s="47">
        <v>1336770</v>
      </c>
      <c r="C798" s="47" t="s">
        <v>21</v>
      </c>
      <c r="D798" s="48">
        <v>45826</v>
      </c>
      <c r="E798" s="47" t="s">
        <v>23</v>
      </c>
      <c r="F798" s="48">
        <v>47664</v>
      </c>
      <c r="G798" s="47" t="s">
        <v>52</v>
      </c>
      <c r="H798" s="15"/>
      <c r="I798" s="46">
        <v>36810.870000000003</v>
      </c>
    </row>
    <row r="799" spans="2:9" x14ac:dyDescent="0.2">
      <c r="B799" s="47">
        <v>1336770</v>
      </c>
      <c r="C799" s="47" t="s">
        <v>21</v>
      </c>
      <c r="D799" s="48">
        <v>45826</v>
      </c>
      <c r="E799" s="47" t="s">
        <v>22</v>
      </c>
      <c r="F799" s="48">
        <v>47847</v>
      </c>
      <c r="G799" s="47" t="s">
        <v>52</v>
      </c>
      <c r="H799" s="15"/>
      <c r="I799" s="46">
        <v>3451.25</v>
      </c>
    </row>
    <row r="800" spans="2:9" x14ac:dyDescent="0.2">
      <c r="B800" s="47">
        <v>1336770</v>
      </c>
      <c r="C800" s="47" t="s">
        <v>21</v>
      </c>
      <c r="D800" s="48">
        <v>45826</v>
      </c>
      <c r="E800" s="47" t="s">
        <v>22</v>
      </c>
      <c r="F800" s="48">
        <v>48029</v>
      </c>
      <c r="G800" s="47" t="s">
        <v>52</v>
      </c>
      <c r="H800" s="15"/>
      <c r="I800" s="46">
        <v>3432.39</v>
      </c>
    </row>
    <row r="801" spans="2:9" x14ac:dyDescent="0.2">
      <c r="B801" s="47">
        <v>1336770</v>
      </c>
      <c r="C801" s="47" t="s">
        <v>21</v>
      </c>
      <c r="D801" s="48">
        <v>45826</v>
      </c>
      <c r="E801" s="47" t="s">
        <v>23</v>
      </c>
      <c r="F801" s="48">
        <v>48029</v>
      </c>
      <c r="G801" s="47" t="s">
        <v>52</v>
      </c>
      <c r="H801" s="15"/>
      <c r="I801" s="46">
        <v>36810.870000000003</v>
      </c>
    </row>
    <row r="802" spans="2:9" x14ac:dyDescent="0.2">
      <c r="B802" s="47">
        <v>1336770</v>
      </c>
      <c r="C802" s="47" t="s">
        <v>21</v>
      </c>
      <c r="D802" s="48">
        <v>45826</v>
      </c>
      <c r="E802" s="47" t="s">
        <v>22</v>
      </c>
      <c r="F802" s="48">
        <v>48212</v>
      </c>
      <c r="G802" s="47" t="s">
        <v>52</v>
      </c>
      <c r="H802" s="15"/>
      <c r="I802" s="46">
        <v>1725.63</v>
      </c>
    </row>
    <row r="803" spans="2:9" x14ac:dyDescent="0.2">
      <c r="B803" s="47">
        <v>1336770</v>
      </c>
      <c r="C803" s="47" t="s">
        <v>21</v>
      </c>
      <c r="D803" s="48">
        <v>45826</v>
      </c>
      <c r="E803" s="47" t="s">
        <v>22</v>
      </c>
      <c r="F803" s="48">
        <v>48395</v>
      </c>
      <c r="G803" s="47" t="s">
        <v>52</v>
      </c>
      <c r="H803" s="15"/>
      <c r="I803" s="46">
        <v>1725.63</v>
      </c>
    </row>
    <row r="804" spans="2:9" x14ac:dyDescent="0.2">
      <c r="B804" s="47">
        <v>1336770</v>
      </c>
      <c r="C804" s="47" t="s">
        <v>21</v>
      </c>
      <c r="D804" s="48">
        <v>45826</v>
      </c>
      <c r="E804" s="47" t="s">
        <v>23</v>
      </c>
      <c r="F804" s="48">
        <v>48395</v>
      </c>
      <c r="G804" s="47" t="s">
        <v>52</v>
      </c>
      <c r="H804" s="15"/>
      <c r="I804" s="46">
        <v>36810.870000000003</v>
      </c>
    </row>
    <row r="805" spans="2:9" x14ac:dyDescent="0.2">
      <c r="B805" s="47">
        <v>1336790</v>
      </c>
      <c r="C805" s="47" t="s">
        <v>21</v>
      </c>
      <c r="D805" s="48">
        <v>45826</v>
      </c>
      <c r="E805" s="47" t="s">
        <v>22</v>
      </c>
      <c r="F805" s="48">
        <v>46021</v>
      </c>
      <c r="G805" s="47" t="s">
        <v>52</v>
      </c>
      <c r="H805" s="15"/>
      <c r="I805" s="46">
        <v>43937.36</v>
      </c>
    </row>
    <row r="806" spans="2:9" x14ac:dyDescent="0.2">
      <c r="B806" s="47">
        <v>1336790</v>
      </c>
      <c r="C806" s="47" t="s">
        <v>21</v>
      </c>
      <c r="D806" s="48">
        <v>45826</v>
      </c>
      <c r="E806" s="47" t="s">
        <v>22</v>
      </c>
      <c r="F806" s="48">
        <v>46203</v>
      </c>
      <c r="G806" s="47" t="s">
        <v>52</v>
      </c>
      <c r="H806" s="15"/>
      <c r="I806" s="46">
        <v>43697.26</v>
      </c>
    </row>
    <row r="807" spans="2:9" x14ac:dyDescent="0.2">
      <c r="B807" s="47">
        <v>1336790</v>
      </c>
      <c r="C807" s="47" t="s">
        <v>21</v>
      </c>
      <c r="D807" s="48">
        <v>45826</v>
      </c>
      <c r="E807" s="47" t="s">
        <v>23</v>
      </c>
      <c r="F807" s="48">
        <v>46203</v>
      </c>
      <c r="G807" s="47" t="s">
        <v>52</v>
      </c>
      <c r="H807" s="15"/>
      <c r="I807" s="46">
        <v>133895.51999999999</v>
      </c>
    </row>
    <row r="808" spans="2:9" x14ac:dyDescent="0.2">
      <c r="B808" s="47">
        <v>1336790</v>
      </c>
      <c r="C808" s="47" t="s">
        <v>21</v>
      </c>
      <c r="D808" s="48">
        <v>45826</v>
      </c>
      <c r="E808" s="47" t="s">
        <v>22</v>
      </c>
      <c r="F808" s="48">
        <v>46386</v>
      </c>
      <c r="G808" s="47" t="s">
        <v>52</v>
      </c>
      <c r="H808" s="15"/>
      <c r="I808" s="46">
        <v>37660.589999999997</v>
      </c>
    </row>
    <row r="809" spans="2:9" x14ac:dyDescent="0.2">
      <c r="B809" s="47">
        <v>1336790</v>
      </c>
      <c r="C809" s="47" t="s">
        <v>21</v>
      </c>
      <c r="D809" s="48">
        <v>45826</v>
      </c>
      <c r="E809" s="47" t="s">
        <v>22</v>
      </c>
      <c r="F809" s="48">
        <v>46568</v>
      </c>
      <c r="G809" s="47" t="s">
        <v>52</v>
      </c>
      <c r="H809" s="15"/>
      <c r="I809" s="46">
        <v>37454.79</v>
      </c>
    </row>
    <row r="810" spans="2:9" x14ac:dyDescent="0.2">
      <c r="B810" s="47">
        <v>1336790</v>
      </c>
      <c r="C810" s="47" t="s">
        <v>21</v>
      </c>
      <c r="D810" s="48">
        <v>45826</v>
      </c>
      <c r="E810" s="47" t="s">
        <v>23</v>
      </c>
      <c r="F810" s="48">
        <v>46568</v>
      </c>
      <c r="G810" s="47" t="s">
        <v>52</v>
      </c>
      <c r="H810" s="15"/>
      <c r="I810" s="46">
        <v>133895.51999999999</v>
      </c>
    </row>
    <row r="811" spans="2:9" x14ac:dyDescent="0.2">
      <c r="B811" s="47">
        <v>1336790</v>
      </c>
      <c r="C811" s="47" t="s">
        <v>21</v>
      </c>
      <c r="D811" s="48">
        <v>45826</v>
      </c>
      <c r="E811" s="47" t="s">
        <v>22</v>
      </c>
      <c r="F811" s="48">
        <v>46751</v>
      </c>
      <c r="G811" s="47" t="s">
        <v>52</v>
      </c>
      <c r="H811" s="15"/>
      <c r="I811" s="46">
        <v>31383.83</v>
      </c>
    </row>
    <row r="812" spans="2:9" x14ac:dyDescent="0.2">
      <c r="B812" s="47">
        <v>1336790</v>
      </c>
      <c r="C812" s="47" t="s">
        <v>21</v>
      </c>
      <c r="D812" s="48">
        <v>45826</v>
      </c>
      <c r="E812" s="47" t="s">
        <v>22</v>
      </c>
      <c r="F812" s="48">
        <v>46934</v>
      </c>
      <c r="G812" s="47" t="s">
        <v>52</v>
      </c>
      <c r="H812" s="15"/>
      <c r="I812" s="46">
        <v>31383.83</v>
      </c>
    </row>
    <row r="813" spans="2:9" x14ac:dyDescent="0.2">
      <c r="B813" s="47">
        <v>1336790</v>
      </c>
      <c r="C813" s="47" t="s">
        <v>21</v>
      </c>
      <c r="D813" s="48">
        <v>45826</v>
      </c>
      <c r="E813" s="47" t="s">
        <v>23</v>
      </c>
      <c r="F813" s="48">
        <v>46934</v>
      </c>
      <c r="G813" s="47" t="s">
        <v>52</v>
      </c>
      <c r="H813" s="15"/>
      <c r="I813" s="46">
        <v>133895.51999999999</v>
      </c>
    </row>
    <row r="814" spans="2:9" x14ac:dyDescent="0.2">
      <c r="B814" s="47">
        <v>1336790</v>
      </c>
      <c r="C814" s="47" t="s">
        <v>21</v>
      </c>
      <c r="D814" s="48">
        <v>45826</v>
      </c>
      <c r="E814" s="47" t="s">
        <v>22</v>
      </c>
      <c r="F814" s="48">
        <v>47117</v>
      </c>
      <c r="G814" s="47" t="s">
        <v>52</v>
      </c>
      <c r="H814" s="15"/>
      <c r="I814" s="46">
        <v>25107.06</v>
      </c>
    </row>
    <row r="815" spans="2:9" x14ac:dyDescent="0.2">
      <c r="B815" s="47">
        <v>1336790</v>
      </c>
      <c r="C815" s="47" t="s">
        <v>21</v>
      </c>
      <c r="D815" s="48">
        <v>45826</v>
      </c>
      <c r="E815" s="47" t="s">
        <v>22</v>
      </c>
      <c r="F815" s="48">
        <v>47299</v>
      </c>
      <c r="G815" s="47" t="s">
        <v>52</v>
      </c>
      <c r="H815" s="15"/>
      <c r="I815" s="46">
        <v>24969.87</v>
      </c>
    </row>
    <row r="816" spans="2:9" x14ac:dyDescent="0.2">
      <c r="B816" s="47">
        <v>1336790</v>
      </c>
      <c r="C816" s="47" t="s">
        <v>21</v>
      </c>
      <c r="D816" s="48">
        <v>45826</v>
      </c>
      <c r="E816" s="47" t="s">
        <v>23</v>
      </c>
      <c r="F816" s="48">
        <v>47299</v>
      </c>
      <c r="G816" s="47" t="s">
        <v>52</v>
      </c>
      <c r="H816" s="15"/>
      <c r="I816" s="46">
        <v>133895.51999999999</v>
      </c>
    </row>
    <row r="817" spans="1:9" x14ac:dyDescent="0.2">
      <c r="B817" s="47">
        <v>1336790</v>
      </c>
      <c r="C817" s="47" t="s">
        <v>21</v>
      </c>
      <c r="D817" s="48">
        <v>45826</v>
      </c>
      <c r="E817" s="47" t="s">
        <v>22</v>
      </c>
      <c r="F817" s="48">
        <v>47482</v>
      </c>
      <c r="G817" s="47" t="s">
        <v>52</v>
      </c>
      <c r="H817" s="15"/>
      <c r="I817" s="46">
        <v>18830.3</v>
      </c>
    </row>
    <row r="818" spans="1:9" x14ac:dyDescent="0.2">
      <c r="B818" s="47">
        <v>1336790</v>
      </c>
      <c r="C818" s="47" t="s">
        <v>21</v>
      </c>
      <c r="D818" s="48">
        <v>45826</v>
      </c>
      <c r="E818" s="47" t="s">
        <v>22</v>
      </c>
      <c r="F818" s="48">
        <v>47664</v>
      </c>
      <c r="G818" s="47" t="s">
        <v>52</v>
      </c>
      <c r="H818" s="15"/>
      <c r="I818" s="46">
        <v>18727.400000000001</v>
      </c>
    </row>
    <row r="819" spans="1:9" x14ac:dyDescent="0.2">
      <c r="B819" s="47">
        <v>1336790</v>
      </c>
      <c r="C819" s="47" t="s">
        <v>21</v>
      </c>
      <c r="D819" s="48">
        <v>45826</v>
      </c>
      <c r="E819" s="47" t="s">
        <v>23</v>
      </c>
      <c r="F819" s="48">
        <v>47664</v>
      </c>
      <c r="G819" s="47" t="s">
        <v>52</v>
      </c>
      <c r="H819" s="15"/>
      <c r="I819" s="46">
        <v>133895.51999999999</v>
      </c>
    </row>
    <row r="820" spans="1:9" x14ac:dyDescent="0.2">
      <c r="B820" s="47">
        <v>1336790</v>
      </c>
      <c r="C820" s="47" t="s">
        <v>21</v>
      </c>
      <c r="D820" s="48">
        <v>45826</v>
      </c>
      <c r="E820" s="47" t="s">
        <v>22</v>
      </c>
      <c r="F820" s="48">
        <v>47847</v>
      </c>
      <c r="G820" s="47" t="s">
        <v>52</v>
      </c>
      <c r="H820" s="15"/>
      <c r="I820" s="46">
        <v>12553.53</v>
      </c>
    </row>
    <row r="821" spans="1:9" x14ac:dyDescent="0.2">
      <c r="B821" s="47">
        <v>1336790</v>
      </c>
      <c r="C821" s="47" t="s">
        <v>21</v>
      </c>
      <c r="D821" s="48">
        <v>45826</v>
      </c>
      <c r="E821" s="47" t="s">
        <v>22</v>
      </c>
      <c r="F821" s="48">
        <v>48029</v>
      </c>
      <c r="G821" s="47" t="s">
        <v>52</v>
      </c>
      <c r="H821" s="15"/>
      <c r="I821" s="46">
        <v>12484.93</v>
      </c>
    </row>
    <row r="822" spans="1:9" x14ac:dyDescent="0.2">
      <c r="B822" s="47">
        <v>1336790</v>
      </c>
      <c r="C822" s="47" t="s">
        <v>21</v>
      </c>
      <c r="D822" s="48">
        <v>45826</v>
      </c>
      <c r="E822" s="47" t="s">
        <v>23</v>
      </c>
      <c r="F822" s="48">
        <v>48029</v>
      </c>
      <c r="G822" s="47" t="s">
        <v>52</v>
      </c>
      <c r="H822" s="15"/>
      <c r="I822" s="46">
        <v>133895.51999999999</v>
      </c>
    </row>
    <row r="823" spans="1:9" x14ac:dyDescent="0.2">
      <c r="B823" s="47">
        <v>1336790</v>
      </c>
      <c r="C823" s="47" t="s">
        <v>21</v>
      </c>
      <c r="D823" s="48">
        <v>45826</v>
      </c>
      <c r="E823" s="47" t="s">
        <v>22</v>
      </c>
      <c r="F823" s="48">
        <v>48212</v>
      </c>
      <c r="G823" s="47" t="s">
        <v>52</v>
      </c>
      <c r="H823" s="15"/>
      <c r="I823" s="46">
        <v>6276.77</v>
      </c>
    </row>
    <row r="824" spans="1:9" x14ac:dyDescent="0.2">
      <c r="B824" s="47">
        <v>1336790</v>
      </c>
      <c r="C824" s="47" t="s">
        <v>21</v>
      </c>
      <c r="D824" s="48">
        <v>45826</v>
      </c>
      <c r="E824" s="47" t="s">
        <v>22</v>
      </c>
      <c r="F824" s="48">
        <v>48395</v>
      </c>
      <c r="G824" s="47" t="s">
        <v>52</v>
      </c>
      <c r="H824" s="15"/>
      <c r="I824" s="46">
        <v>6276.77</v>
      </c>
    </row>
    <row r="825" spans="1:9" x14ac:dyDescent="0.2">
      <c r="B825" s="47">
        <v>1336790</v>
      </c>
      <c r="C825" s="47" t="s">
        <v>21</v>
      </c>
      <c r="D825" s="48">
        <v>45826</v>
      </c>
      <c r="E825" s="47" t="s">
        <v>23</v>
      </c>
      <c r="F825" s="48">
        <v>48395</v>
      </c>
      <c r="G825" s="47" t="s">
        <v>52</v>
      </c>
      <c r="H825" s="15"/>
      <c r="I825" s="46">
        <v>133895.49</v>
      </c>
    </row>
    <row r="826" spans="1:9" x14ac:dyDescent="0.2">
      <c r="A826" s="47" t="s">
        <v>32</v>
      </c>
      <c r="B826" s="47" t="s">
        <v>116</v>
      </c>
      <c r="C826" s="47" t="s">
        <v>21</v>
      </c>
      <c r="D826" s="48">
        <v>45425</v>
      </c>
      <c r="E826" s="47" t="s">
        <v>22</v>
      </c>
      <c r="F826" s="48">
        <v>45785</v>
      </c>
      <c r="G826" s="47" t="s">
        <v>53</v>
      </c>
      <c r="H826" s="15"/>
      <c r="I826" s="46">
        <v>168383.81</v>
      </c>
    </row>
    <row r="827" spans="1:9" x14ac:dyDescent="0.2">
      <c r="B827" s="47" t="s">
        <v>116</v>
      </c>
      <c r="C827" s="47" t="s">
        <v>21</v>
      </c>
      <c r="D827" s="48">
        <v>45425</v>
      </c>
      <c r="E827" s="47" t="s">
        <v>23</v>
      </c>
      <c r="F827" s="48">
        <v>45785</v>
      </c>
      <c r="G827" s="47" t="s">
        <v>53</v>
      </c>
      <c r="H827" s="15"/>
      <c r="I827" s="46">
        <v>4739000</v>
      </c>
    </row>
    <row r="828" spans="1:9" x14ac:dyDescent="0.2">
      <c r="B828" s="47" t="s">
        <v>119</v>
      </c>
      <c r="C828" s="47" t="s">
        <v>21</v>
      </c>
      <c r="D828" s="48">
        <v>45554</v>
      </c>
      <c r="E828" s="47" t="s">
        <v>22</v>
      </c>
      <c r="F828" s="48">
        <v>45910</v>
      </c>
      <c r="G828" s="47" t="s">
        <v>52</v>
      </c>
      <c r="H828" s="15"/>
      <c r="I828" s="46">
        <v>141046.73000000001</v>
      </c>
    </row>
    <row r="829" spans="1:9" x14ac:dyDescent="0.2">
      <c r="B829" s="47" t="s">
        <v>119</v>
      </c>
      <c r="C829" s="47" t="s">
        <v>21</v>
      </c>
      <c r="D829" s="48">
        <v>45554</v>
      </c>
      <c r="E829" s="47" t="s">
        <v>23</v>
      </c>
      <c r="F829" s="48">
        <v>45910</v>
      </c>
      <c r="G829" s="47" t="s">
        <v>52</v>
      </c>
      <c r="H829" s="15"/>
      <c r="I829" s="46">
        <v>1087000</v>
      </c>
    </row>
    <row r="830" spans="1:9" x14ac:dyDescent="0.2">
      <c r="B830" s="47" t="s">
        <v>178</v>
      </c>
      <c r="C830" s="47" t="s">
        <v>21</v>
      </c>
      <c r="D830" s="48">
        <v>45566</v>
      </c>
      <c r="E830" s="47" t="s">
        <v>22</v>
      </c>
      <c r="F830" s="48">
        <v>45910</v>
      </c>
      <c r="G830" s="47" t="s">
        <v>52</v>
      </c>
      <c r="H830" s="15"/>
      <c r="I830" s="46">
        <v>602847.18000000005</v>
      </c>
    </row>
    <row r="831" spans="1:9" x14ac:dyDescent="0.2">
      <c r="B831" s="47" t="s">
        <v>178</v>
      </c>
      <c r="C831" s="47" t="s">
        <v>21</v>
      </c>
      <c r="D831" s="48">
        <v>45566</v>
      </c>
      <c r="E831" s="47" t="s">
        <v>23</v>
      </c>
      <c r="F831" s="48">
        <v>45910</v>
      </c>
      <c r="G831" s="47" t="s">
        <v>52</v>
      </c>
      <c r="H831" s="15"/>
      <c r="I831" s="46">
        <v>396194</v>
      </c>
    </row>
    <row r="832" spans="1:9" x14ac:dyDescent="0.2">
      <c r="B832" s="47" t="s">
        <v>119</v>
      </c>
      <c r="C832" s="47" t="s">
        <v>21</v>
      </c>
      <c r="D832" s="48">
        <v>45554</v>
      </c>
      <c r="E832" s="47" t="s">
        <v>22</v>
      </c>
      <c r="F832" s="48">
        <v>46091</v>
      </c>
      <c r="G832" s="47" t="s">
        <v>52</v>
      </c>
      <c r="H832" s="15"/>
      <c r="I832" s="46">
        <v>92498.03</v>
      </c>
    </row>
    <row r="833" spans="2:9" ht="9.75" customHeight="1" x14ac:dyDescent="0.2">
      <c r="B833" s="47" t="s">
        <v>178</v>
      </c>
      <c r="C833" s="47" t="s">
        <v>21</v>
      </c>
      <c r="D833" s="48">
        <v>45566</v>
      </c>
      <c r="E833" s="47" t="s">
        <v>22</v>
      </c>
      <c r="F833" s="48">
        <v>46091</v>
      </c>
      <c r="G833" s="47" t="s">
        <v>52</v>
      </c>
      <c r="H833" s="15"/>
      <c r="I833" s="46">
        <v>299690.38</v>
      </c>
    </row>
    <row r="834" spans="2:9" x14ac:dyDescent="0.2">
      <c r="B834" s="47" t="s">
        <v>119</v>
      </c>
      <c r="C834" s="47" t="s">
        <v>21</v>
      </c>
      <c r="D834" s="48">
        <v>45554</v>
      </c>
      <c r="E834" s="47" t="s">
        <v>22</v>
      </c>
      <c r="F834" s="48">
        <v>46275</v>
      </c>
      <c r="G834" s="47" t="s">
        <v>52</v>
      </c>
      <c r="H834" s="15"/>
      <c r="I834" s="46">
        <v>94031.16</v>
      </c>
    </row>
    <row r="835" spans="2:9" x14ac:dyDescent="0.2">
      <c r="B835" s="47" t="s">
        <v>119</v>
      </c>
      <c r="C835" s="47" t="s">
        <v>21</v>
      </c>
      <c r="D835" s="48">
        <v>45554</v>
      </c>
      <c r="E835" s="47" t="s">
        <v>23</v>
      </c>
      <c r="F835" s="48">
        <v>46275</v>
      </c>
      <c r="G835" s="47" t="s">
        <v>52</v>
      </c>
      <c r="H835" s="15"/>
      <c r="I835" s="46">
        <v>1087000</v>
      </c>
    </row>
    <row r="836" spans="2:9" x14ac:dyDescent="0.2">
      <c r="B836" s="47" t="s">
        <v>178</v>
      </c>
      <c r="C836" s="47" t="s">
        <v>21</v>
      </c>
      <c r="D836" s="48">
        <v>45566</v>
      </c>
      <c r="E836" s="47" t="s">
        <v>22</v>
      </c>
      <c r="F836" s="48">
        <v>46275</v>
      </c>
      <c r="G836" s="47" t="s">
        <v>52</v>
      </c>
      <c r="H836" s="15"/>
      <c r="I836" s="46">
        <v>304657.63</v>
      </c>
    </row>
    <row r="837" spans="2:9" x14ac:dyDescent="0.2">
      <c r="B837" s="47" t="s">
        <v>178</v>
      </c>
      <c r="C837" s="47" t="s">
        <v>21</v>
      </c>
      <c r="D837" s="48">
        <v>45566</v>
      </c>
      <c r="E837" s="47" t="s">
        <v>23</v>
      </c>
      <c r="F837" s="48">
        <v>46275</v>
      </c>
      <c r="G837" s="47" t="s">
        <v>52</v>
      </c>
      <c r="H837" s="15"/>
      <c r="I837" s="46">
        <v>396194</v>
      </c>
    </row>
    <row r="838" spans="2:9" x14ac:dyDescent="0.2">
      <c r="B838" s="47" t="s">
        <v>119</v>
      </c>
      <c r="C838" s="47" t="s">
        <v>21</v>
      </c>
      <c r="D838" s="48">
        <v>45554</v>
      </c>
      <c r="E838" s="47" t="s">
        <v>22</v>
      </c>
      <c r="F838" s="48">
        <v>46456</v>
      </c>
      <c r="G838" s="47" t="s">
        <v>52</v>
      </c>
      <c r="H838" s="15"/>
      <c r="I838" s="46">
        <v>46249.02</v>
      </c>
    </row>
    <row r="839" spans="2:9" x14ac:dyDescent="0.2">
      <c r="B839" s="47" t="s">
        <v>178</v>
      </c>
      <c r="C839" s="47" t="s">
        <v>21</v>
      </c>
      <c r="D839" s="48">
        <v>45566</v>
      </c>
      <c r="E839" s="47" t="s">
        <v>22</v>
      </c>
      <c r="F839" s="48">
        <v>46456</v>
      </c>
      <c r="G839" s="47" t="s">
        <v>52</v>
      </c>
      <c r="H839" s="15"/>
      <c r="I839" s="46">
        <v>282185.01</v>
      </c>
    </row>
    <row r="840" spans="2:9" x14ac:dyDescent="0.2">
      <c r="B840" s="47" t="s">
        <v>119</v>
      </c>
      <c r="C840" s="47" t="s">
        <v>21</v>
      </c>
      <c r="D840" s="48">
        <v>45554</v>
      </c>
      <c r="E840" s="47" t="s">
        <v>22</v>
      </c>
      <c r="F840" s="48">
        <v>46640</v>
      </c>
      <c r="G840" s="47" t="s">
        <v>52</v>
      </c>
      <c r="H840" s="15"/>
      <c r="I840" s="46">
        <v>47015.57</v>
      </c>
    </row>
    <row r="841" spans="2:9" x14ac:dyDescent="0.2">
      <c r="B841" s="47" t="s">
        <v>119</v>
      </c>
      <c r="C841" s="47" t="s">
        <v>21</v>
      </c>
      <c r="D841" s="48">
        <v>45554</v>
      </c>
      <c r="E841" s="47" t="s">
        <v>23</v>
      </c>
      <c r="F841" s="48">
        <v>46640</v>
      </c>
      <c r="G841" s="47" t="s">
        <v>52</v>
      </c>
      <c r="H841" s="15"/>
      <c r="I841" s="46">
        <v>1087000</v>
      </c>
    </row>
    <row r="842" spans="2:9" x14ac:dyDescent="0.2">
      <c r="B842" s="47" t="s">
        <v>178</v>
      </c>
      <c r="C842" s="47" t="s">
        <v>21</v>
      </c>
      <c r="D842" s="48">
        <v>45566</v>
      </c>
      <c r="E842" s="47" t="s">
        <v>22</v>
      </c>
      <c r="F842" s="48">
        <v>46640</v>
      </c>
      <c r="G842" s="47" t="s">
        <v>52</v>
      </c>
      <c r="H842" s="15"/>
      <c r="I842" s="46">
        <v>286862.11</v>
      </c>
    </row>
    <row r="843" spans="2:9" x14ac:dyDescent="0.2">
      <c r="B843" s="47" t="s">
        <v>178</v>
      </c>
      <c r="C843" s="47" t="s">
        <v>21</v>
      </c>
      <c r="D843" s="48">
        <v>45566</v>
      </c>
      <c r="E843" s="47" t="s">
        <v>23</v>
      </c>
      <c r="F843" s="48">
        <v>46640</v>
      </c>
      <c r="G843" s="47" t="s">
        <v>52</v>
      </c>
      <c r="H843" s="15"/>
      <c r="I843" s="46">
        <v>396194</v>
      </c>
    </row>
    <row r="844" spans="2:9" x14ac:dyDescent="0.2">
      <c r="B844" s="47" t="s">
        <v>178</v>
      </c>
      <c r="C844" s="47" t="s">
        <v>21</v>
      </c>
      <c r="D844" s="48">
        <v>45566</v>
      </c>
      <c r="E844" s="47" t="s">
        <v>22</v>
      </c>
      <c r="F844" s="48">
        <v>46822</v>
      </c>
      <c r="G844" s="47" t="s">
        <v>52</v>
      </c>
      <c r="H844" s="15"/>
      <c r="I844" s="46">
        <v>266141.95</v>
      </c>
    </row>
    <row r="845" spans="2:9" x14ac:dyDescent="0.2">
      <c r="B845" s="47" t="s">
        <v>178</v>
      </c>
      <c r="C845" s="47" t="s">
        <v>21</v>
      </c>
      <c r="D845" s="48">
        <v>45566</v>
      </c>
      <c r="E845" s="47" t="s">
        <v>22</v>
      </c>
      <c r="F845" s="48">
        <v>47006</v>
      </c>
      <c r="G845" s="47" t="s">
        <v>52</v>
      </c>
      <c r="H845" s="15"/>
      <c r="I845" s="46">
        <v>269066.58999999997</v>
      </c>
    </row>
    <row r="846" spans="2:9" x14ac:dyDescent="0.2">
      <c r="B846" s="47" t="s">
        <v>178</v>
      </c>
      <c r="C846" s="47" t="s">
        <v>21</v>
      </c>
      <c r="D846" s="48">
        <v>45566</v>
      </c>
      <c r="E846" s="47" t="s">
        <v>23</v>
      </c>
      <c r="F846" s="48">
        <v>47006</v>
      </c>
      <c r="G846" s="47" t="s">
        <v>52</v>
      </c>
      <c r="H846" s="15"/>
      <c r="I846" s="46">
        <v>1497605</v>
      </c>
    </row>
    <row r="847" spans="2:9" x14ac:dyDescent="0.2">
      <c r="B847" s="47" t="s">
        <v>178</v>
      </c>
      <c r="C847" s="47" t="s">
        <v>21</v>
      </c>
      <c r="D847" s="48">
        <v>45566</v>
      </c>
      <c r="E847" s="47" t="s">
        <v>22</v>
      </c>
      <c r="F847" s="48">
        <v>47187</v>
      </c>
      <c r="G847" s="47" t="s">
        <v>52</v>
      </c>
      <c r="H847" s="15"/>
      <c r="I847" s="46">
        <v>198509.71</v>
      </c>
    </row>
    <row r="848" spans="2:9" x14ac:dyDescent="0.2">
      <c r="B848" s="47" t="s">
        <v>178</v>
      </c>
      <c r="C848" s="47" t="s">
        <v>21</v>
      </c>
      <c r="D848" s="48">
        <v>45566</v>
      </c>
      <c r="E848" s="47" t="s">
        <v>22</v>
      </c>
      <c r="F848" s="48">
        <v>47371</v>
      </c>
      <c r="G848" s="47" t="s">
        <v>52</v>
      </c>
      <c r="H848" s="15"/>
      <c r="I848" s="46">
        <v>201799.92</v>
      </c>
    </row>
    <row r="849" spans="1:9" x14ac:dyDescent="0.2">
      <c r="B849" s="47" t="s">
        <v>178</v>
      </c>
      <c r="C849" s="47" t="s">
        <v>21</v>
      </c>
      <c r="D849" s="48">
        <v>45566</v>
      </c>
      <c r="E849" s="47" t="s">
        <v>23</v>
      </c>
      <c r="F849" s="48">
        <v>47371</v>
      </c>
      <c r="G849" s="47" t="s">
        <v>52</v>
      </c>
      <c r="H849" s="15"/>
      <c r="I849" s="46">
        <v>1497605</v>
      </c>
    </row>
    <row r="850" spans="1:9" x14ac:dyDescent="0.2">
      <c r="B850" s="47" t="s">
        <v>178</v>
      </c>
      <c r="C850" s="47" t="s">
        <v>21</v>
      </c>
      <c r="D850" s="48">
        <v>45566</v>
      </c>
      <c r="E850" s="47" t="s">
        <v>22</v>
      </c>
      <c r="F850" s="48">
        <v>47552</v>
      </c>
      <c r="G850" s="47" t="s">
        <v>52</v>
      </c>
      <c r="H850" s="15"/>
      <c r="I850" s="46">
        <v>132339.76999999999</v>
      </c>
    </row>
    <row r="851" spans="1:9" x14ac:dyDescent="0.2">
      <c r="B851" s="47" t="s">
        <v>178</v>
      </c>
      <c r="C851" s="47" t="s">
        <v>21</v>
      </c>
      <c r="D851" s="48">
        <v>45566</v>
      </c>
      <c r="E851" s="47" t="s">
        <v>22</v>
      </c>
      <c r="F851" s="48">
        <v>47736</v>
      </c>
      <c r="G851" s="47" t="s">
        <v>52</v>
      </c>
      <c r="H851" s="15"/>
      <c r="I851" s="46">
        <v>134533.25</v>
      </c>
    </row>
    <row r="852" spans="1:9" x14ac:dyDescent="0.2">
      <c r="B852" s="47" t="s">
        <v>178</v>
      </c>
      <c r="C852" s="47" t="s">
        <v>21</v>
      </c>
      <c r="D852" s="48">
        <v>45566</v>
      </c>
      <c r="E852" s="47" t="s">
        <v>23</v>
      </c>
      <c r="F852" s="48">
        <v>47736</v>
      </c>
      <c r="G852" s="47" t="s">
        <v>52</v>
      </c>
      <c r="H852" s="15"/>
      <c r="I852" s="46">
        <v>1497604</v>
      </c>
    </row>
    <row r="853" spans="1:9" x14ac:dyDescent="0.2">
      <c r="B853" s="47" t="s">
        <v>178</v>
      </c>
      <c r="C853" s="47" t="s">
        <v>21</v>
      </c>
      <c r="D853" s="48">
        <v>45566</v>
      </c>
      <c r="E853" s="47" t="s">
        <v>22</v>
      </c>
      <c r="F853" s="48">
        <v>47917</v>
      </c>
      <c r="G853" s="47" t="s">
        <v>52</v>
      </c>
      <c r="H853" s="15"/>
      <c r="I853" s="46">
        <v>66169.88</v>
      </c>
    </row>
    <row r="854" spans="1:9" x14ac:dyDescent="0.2">
      <c r="B854" s="47" t="s">
        <v>178</v>
      </c>
      <c r="C854" s="47" t="s">
        <v>21</v>
      </c>
      <c r="D854" s="48">
        <v>45566</v>
      </c>
      <c r="E854" s="47" t="s">
        <v>22</v>
      </c>
      <c r="F854" s="48">
        <v>48101</v>
      </c>
      <c r="G854" s="47" t="s">
        <v>52</v>
      </c>
      <c r="H854" s="15"/>
      <c r="I854" s="46">
        <v>67266.62</v>
      </c>
    </row>
    <row r="855" spans="1:9" x14ac:dyDescent="0.2">
      <c r="B855" s="47" t="s">
        <v>178</v>
      </c>
      <c r="C855" s="47" t="s">
        <v>21</v>
      </c>
      <c r="D855" s="48">
        <v>45566</v>
      </c>
      <c r="E855" s="47" t="s">
        <v>23</v>
      </c>
      <c r="F855" s="48">
        <v>48101</v>
      </c>
      <c r="G855" s="47" t="s">
        <v>52</v>
      </c>
      <c r="H855" s="15"/>
      <c r="I855" s="46">
        <v>1497604</v>
      </c>
    </row>
    <row r="856" spans="1:9" x14ac:dyDescent="0.2">
      <c r="A856" s="47" t="s">
        <v>33</v>
      </c>
      <c r="B856" s="47" t="s">
        <v>180</v>
      </c>
      <c r="C856" s="47" t="s">
        <v>21</v>
      </c>
      <c r="D856" s="48">
        <v>45644</v>
      </c>
      <c r="E856" s="47" t="s">
        <v>23</v>
      </c>
      <c r="F856" s="48">
        <v>45826</v>
      </c>
      <c r="G856" s="47" t="s">
        <v>53</v>
      </c>
      <c r="H856" s="15"/>
      <c r="I856" s="46">
        <v>360000</v>
      </c>
    </row>
    <row r="857" spans="1:9" x14ac:dyDescent="0.2">
      <c r="B857" s="47" t="s">
        <v>180</v>
      </c>
      <c r="C857" s="47" t="s">
        <v>21</v>
      </c>
      <c r="D857" s="48">
        <v>45644</v>
      </c>
      <c r="E857" s="47" t="s">
        <v>22</v>
      </c>
      <c r="F857" s="48">
        <v>45826</v>
      </c>
      <c r="G857" s="47" t="s">
        <v>53</v>
      </c>
      <c r="H857" s="15"/>
      <c r="I857" s="46">
        <v>17501.919999999998</v>
      </c>
    </row>
    <row r="858" spans="1:9" x14ac:dyDescent="0.2">
      <c r="B858" s="47" t="s">
        <v>189</v>
      </c>
      <c r="C858" s="47" t="s">
        <v>54</v>
      </c>
      <c r="D858" s="48">
        <v>45695</v>
      </c>
      <c r="E858" s="47" t="s">
        <v>23</v>
      </c>
      <c r="F858" s="48">
        <v>45855</v>
      </c>
      <c r="G858" s="47" t="s">
        <v>53</v>
      </c>
      <c r="H858" s="15"/>
      <c r="I858" s="46">
        <v>364000</v>
      </c>
    </row>
    <row r="859" spans="1:9" x14ac:dyDescent="0.2">
      <c r="B859" s="47" t="s">
        <v>189</v>
      </c>
      <c r="C859" s="47" t="s">
        <v>54</v>
      </c>
      <c r="D859" s="48">
        <v>45695</v>
      </c>
      <c r="E859" s="47" t="s">
        <v>22</v>
      </c>
      <c r="F859" s="48">
        <v>45855</v>
      </c>
      <c r="G859" s="47" t="s">
        <v>53</v>
      </c>
      <c r="H859" s="15"/>
      <c r="I859" s="46">
        <v>15956.16</v>
      </c>
    </row>
    <row r="860" spans="1:9" x14ac:dyDescent="0.2">
      <c r="B860" s="47" t="s">
        <v>188</v>
      </c>
      <c r="C860" s="47" t="s">
        <v>27</v>
      </c>
      <c r="D860" s="48">
        <v>45736</v>
      </c>
      <c r="E860" s="47" t="s">
        <v>23</v>
      </c>
      <c r="F860" s="48">
        <v>45882</v>
      </c>
      <c r="G860" s="47" t="s">
        <v>53</v>
      </c>
      <c r="H860" s="15"/>
      <c r="I860" s="46">
        <v>161498.71</v>
      </c>
    </row>
    <row r="861" spans="1:9" x14ac:dyDescent="0.2">
      <c r="B861" s="47" t="s">
        <v>188</v>
      </c>
      <c r="C861" s="47" t="s">
        <v>27</v>
      </c>
      <c r="D861" s="48">
        <v>45736</v>
      </c>
      <c r="E861" s="47" t="s">
        <v>22</v>
      </c>
      <c r="F861" s="48">
        <v>45882</v>
      </c>
      <c r="G861" s="47" t="s">
        <v>53</v>
      </c>
      <c r="H861" s="15"/>
      <c r="I861" s="46">
        <v>6354.75</v>
      </c>
    </row>
    <row r="862" spans="1:9" x14ac:dyDescent="0.2">
      <c r="B862" s="47" t="s">
        <v>564</v>
      </c>
      <c r="C862" s="47" t="s">
        <v>27</v>
      </c>
      <c r="D862" s="48">
        <v>45762</v>
      </c>
      <c r="E862" s="47" t="s">
        <v>23</v>
      </c>
      <c r="F862" s="48">
        <v>45916</v>
      </c>
      <c r="G862" s="47" t="s">
        <v>53</v>
      </c>
      <c r="H862" s="15"/>
      <c r="I862" s="46">
        <v>142466.79</v>
      </c>
    </row>
    <row r="863" spans="1:9" x14ac:dyDescent="0.2">
      <c r="B863" s="47" t="s">
        <v>564</v>
      </c>
      <c r="C863" s="47" t="s">
        <v>27</v>
      </c>
      <c r="D863" s="48">
        <v>45762</v>
      </c>
      <c r="E863" s="47" t="s">
        <v>22</v>
      </c>
      <c r="F863" s="48">
        <v>45916</v>
      </c>
      <c r="G863" s="47" t="s">
        <v>53</v>
      </c>
      <c r="H863" s="15"/>
      <c r="I863" s="46">
        <v>6079.41</v>
      </c>
    </row>
    <row r="864" spans="1:9" x14ac:dyDescent="0.2">
      <c r="B864" s="47" t="s">
        <v>564</v>
      </c>
      <c r="C864" s="47" t="s">
        <v>27</v>
      </c>
      <c r="D864" s="48">
        <v>45762</v>
      </c>
      <c r="E864" s="47" t="s">
        <v>23</v>
      </c>
      <c r="F864" s="48">
        <v>45923</v>
      </c>
      <c r="G864" s="47" t="s">
        <v>53</v>
      </c>
      <c r="H864" s="15"/>
      <c r="I864" s="46">
        <v>171624.59</v>
      </c>
    </row>
    <row r="865" spans="1:9" x14ac:dyDescent="0.2">
      <c r="B865" s="47" t="s">
        <v>564</v>
      </c>
      <c r="C865" s="47" t="s">
        <v>27</v>
      </c>
      <c r="D865" s="48">
        <v>45762</v>
      </c>
      <c r="E865" s="47" t="s">
        <v>22</v>
      </c>
      <c r="F865" s="48">
        <v>45923</v>
      </c>
      <c r="G865" s="47" t="s">
        <v>53</v>
      </c>
      <c r="H865" s="15"/>
      <c r="I865" s="46">
        <v>7671.41</v>
      </c>
    </row>
    <row r="866" spans="1:9" x14ac:dyDescent="0.2">
      <c r="B866" s="47" t="s">
        <v>179</v>
      </c>
      <c r="C866" s="47" t="s">
        <v>26</v>
      </c>
      <c r="D866" s="48">
        <v>45581</v>
      </c>
      <c r="E866" s="47" t="s">
        <v>23</v>
      </c>
      <c r="F866" s="48">
        <v>45978</v>
      </c>
      <c r="G866" s="47" t="s">
        <v>53</v>
      </c>
      <c r="H866" s="15"/>
      <c r="I866" s="46">
        <v>29580.84</v>
      </c>
    </row>
    <row r="867" spans="1:9" x14ac:dyDescent="0.2">
      <c r="B867" s="47" t="s">
        <v>179</v>
      </c>
      <c r="C867" s="47" t="s">
        <v>26</v>
      </c>
      <c r="D867" s="48">
        <v>45581</v>
      </c>
      <c r="E867" s="47" t="s">
        <v>22</v>
      </c>
      <c r="F867" s="48">
        <v>45978</v>
      </c>
      <c r="G867" s="47" t="s">
        <v>53</v>
      </c>
      <c r="H867" s="15"/>
      <c r="I867" s="46">
        <v>3419.16</v>
      </c>
    </row>
    <row r="868" spans="1:9" x14ac:dyDescent="0.2">
      <c r="B868" s="47" t="s">
        <v>179</v>
      </c>
      <c r="C868" s="47" t="s">
        <v>26</v>
      </c>
      <c r="D868" s="48">
        <v>45581</v>
      </c>
      <c r="E868" s="47" t="s">
        <v>23</v>
      </c>
      <c r="F868" s="48">
        <v>45978</v>
      </c>
      <c r="G868" s="47" t="s">
        <v>53</v>
      </c>
      <c r="H868" s="15"/>
      <c r="I868" s="46">
        <v>34510.980000000003</v>
      </c>
    </row>
    <row r="869" spans="1:9" x14ac:dyDescent="0.2">
      <c r="B869" s="47" t="s">
        <v>179</v>
      </c>
      <c r="C869" s="47" t="s">
        <v>26</v>
      </c>
      <c r="D869" s="48">
        <v>45581</v>
      </c>
      <c r="E869" s="47" t="s">
        <v>22</v>
      </c>
      <c r="F869" s="48">
        <v>45978</v>
      </c>
      <c r="G869" s="47" t="s">
        <v>53</v>
      </c>
      <c r="H869" s="15"/>
      <c r="I869" s="46">
        <v>3989.02</v>
      </c>
    </row>
    <row r="870" spans="1:9" x14ac:dyDescent="0.2">
      <c r="B870" s="47" t="s">
        <v>179</v>
      </c>
      <c r="C870" s="47" t="s">
        <v>26</v>
      </c>
      <c r="D870" s="48">
        <v>45581</v>
      </c>
      <c r="E870" s="47" t="s">
        <v>23</v>
      </c>
      <c r="F870" s="48">
        <v>45978</v>
      </c>
      <c r="G870" s="47" t="s">
        <v>53</v>
      </c>
      <c r="H870" s="15"/>
      <c r="I870" s="46">
        <v>34510.980000000003</v>
      </c>
    </row>
    <row r="871" spans="1:9" x14ac:dyDescent="0.2">
      <c r="B871" s="47" t="s">
        <v>179</v>
      </c>
      <c r="C871" s="47" t="s">
        <v>26</v>
      </c>
      <c r="D871" s="48">
        <v>45581</v>
      </c>
      <c r="E871" s="47" t="s">
        <v>22</v>
      </c>
      <c r="F871" s="48">
        <v>45978</v>
      </c>
      <c r="G871" s="47" t="s">
        <v>53</v>
      </c>
      <c r="H871" s="15"/>
      <c r="I871" s="46">
        <v>3989.02</v>
      </c>
    </row>
    <row r="872" spans="1:9" x14ac:dyDescent="0.2">
      <c r="B872" s="47" t="s">
        <v>565</v>
      </c>
      <c r="C872" s="47" t="s">
        <v>54</v>
      </c>
      <c r="D872" s="48">
        <v>45814</v>
      </c>
      <c r="E872" s="47" t="s">
        <v>23</v>
      </c>
      <c r="F872" s="48">
        <v>45979</v>
      </c>
      <c r="G872" s="47" t="s">
        <v>53</v>
      </c>
      <c r="H872" s="15"/>
      <c r="I872" s="46">
        <v>383570</v>
      </c>
    </row>
    <row r="873" spans="1:9" x14ac:dyDescent="0.2">
      <c r="B873" s="47" t="s">
        <v>565</v>
      </c>
      <c r="C873" s="47" t="s">
        <v>54</v>
      </c>
      <c r="D873" s="48">
        <v>45814</v>
      </c>
      <c r="E873" s="47" t="s">
        <v>22</v>
      </c>
      <c r="F873" s="48">
        <v>45979</v>
      </c>
      <c r="G873" s="47" t="s">
        <v>53</v>
      </c>
      <c r="H873" s="15"/>
      <c r="I873" s="46">
        <v>17339.47</v>
      </c>
    </row>
    <row r="874" spans="1:9" x14ac:dyDescent="0.2">
      <c r="A874" s="47" t="s">
        <v>28</v>
      </c>
      <c r="B874" s="47">
        <v>1456755</v>
      </c>
      <c r="C874" s="47" t="s">
        <v>26</v>
      </c>
      <c r="D874" s="48">
        <v>45747</v>
      </c>
      <c r="E874" s="47" t="s">
        <v>23</v>
      </c>
      <c r="F874" s="48">
        <v>45839</v>
      </c>
      <c r="G874" s="47" t="s">
        <v>53</v>
      </c>
      <c r="H874" s="15"/>
      <c r="I874" s="46">
        <v>7281</v>
      </c>
    </row>
    <row r="875" spans="1:9" x14ac:dyDescent="0.2">
      <c r="B875" s="47">
        <v>1456755</v>
      </c>
      <c r="C875" s="47" t="s">
        <v>26</v>
      </c>
      <c r="D875" s="48">
        <v>45747</v>
      </c>
      <c r="E875" s="47" t="s">
        <v>22</v>
      </c>
      <c r="F875" s="48">
        <v>45839</v>
      </c>
      <c r="G875" s="47" t="s">
        <v>53</v>
      </c>
      <c r="H875" s="15"/>
      <c r="I875" s="46">
        <v>169</v>
      </c>
    </row>
    <row r="876" spans="1:9" x14ac:dyDescent="0.2">
      <c r="B876" s="47">
        <v>1456755</v>
      </c>
      <c r="C876" s="47" t="s">
        <v>26</v>
      </c>
      <c r="D876" s="48">
        <v>45747</v>
      </c>
      <c r="E876" s="47" t="s">
        <v>23</v>
      </c>
      <c r="F876" s="48">
        <v>45839</v>
      </c>
      <c r="G876" s="47" t="s">
        <v>53</v>
      </c>
      <c r="H876" s="15"/>
      <c r="I876" s="46">
        <v>5278</v>
      </c>
    </row>
    <row r="877" spans="1:9" x14ac:dyDescent="0.2">
      <c r="B877" s="47">
        <v>1456755</v>
      </c>
      <c r="C877" s="47" t="s">
        <v>26</v>
      </c>
      <c r="D877" s="48">
        <v>45747</v>
      </c>
      <c r="E877" s="47" t="s">
        <v>22</v>
      </c>
      <c r="F877" s="48">
        <v>45839</v>
      </c>
      <c r="G877" s="47" t="s">
        <v>53</v>
      </c>
      <c r="H877" s="15"/>
      <c r="I877" s="46">
        <v>122</v>
      </c>
    </row>
    <row r="878" spans="1:9" x14ac:dyDescent="0.2">
      <c r="B878" s="47">
        <v>1456755</v>
      </c>
      <c r="C878" s="47" t="s">
        <v>26</v>
      </c>
      <c r="D878" s="48">
        <v>45747</v>
      </c>
      <c r="E878" s="47" t="s">
        <v>23</v>
      </c>
      <c r="F878" s="48">
        <v>45839</v>
      </c>
      <c r="G878" s="47" t="s">
        <v>53</v>
      </c>
      <c r="H878" s="15"/>
      <c r="I878" s="46">
        <v>3821</v>
      </c>
    </row>
    <row r="879" spans="1:9" x14ac:dyDescent="0.2">
      <c r="B879" s="47">
        <v>1456755</v>
      </c>
      <c r="C879" s="47" t="s">
        <v>26</v>
      </c>
      <c r="D879" s="48">
        <v>45747</v>
      </c>
      <c r="E879" s="47" t="s">
        <v>22</v>
      </c>
      <c r="F879" s="48">
        <v>45839</v>
      </c>
      <c r="G879" s="47" t="s">
        <v>53</v>
      </c>
      <c r="H879" s="15"/>
      <c r="I879" s="46">
        <v>89</v>
      </c>
    </row>
    <row r="880" spans="1:9" x14ac:dyDescent="0.2">
      <c r="B880" s="47">
        <v>1456755</v>
      </c>
      <c r="C880" s="47" t="s">
        <v>26</v>
      </c>
      <c r="D880" s="48">
        <v>45747</v>
      </c>
      <c r="E880" s="47" t="s">
        <v>23</v>
      </c>
      <c r="F880" s="48">
        <v>45839</v>
      </c>
      <c r="G880" s="47" t="s">
        <v>53</v>
      </c>
      <c r="H880" s="15"/>
      <c r="I880" s="46">
        <v>8444</v>
      </c>
    </row>
    <row r="881" spans="2:9" x14ac:dyDescent="0.2">
      <c r="B881" s="47">
        <v>1456755</v>
      </c>
      <c r="C881" s="47" t="s">
        <v>26</v>
      </c>
      <c r="D881" s="48">
        <v>45747</v>
      </c>
      <c r="E881" s="47" t="s">
        <v>22</v>
      </c>
      <c r="F881" s="48">
        <v>45839</v>
      </c>
      <c r="G881" s="47" t="s">
        <v>53</v>
      </c>
      <c r="H881" s="15"/>
      <c r="I881" s="46">
        <v>196</v>
      </c>
    </row>
    <row r="882" spans="2:9" x14ac:dyDescent="0.2">
      <c r="B882" s="47">
        <v>1456755</v>
      </c>
      <c r="C882" s="47" t="s">
        <v>26</v>
      </c>
      <c r="D882" s="48">
        <v>45747</v>
      </c>
      <c r="E882" s="47" t="s">
        <v>23</v>
      </c>
      <c r="F882" s="48">
        <v>45839</v>
      </c>
      <c r="G882" s="47" t="s">
        <v>53</v>
      </c>
      <c r="H882" s="15"/>
      <c r="I882" s="46">
        <v>1740</v>
      </c>
    </row>
    <row r="883" spans="2:9" x14ac:dyDescent="0.2">
      <c r="B883" s="47">
        <v>1456755</v>
      </c>
      <c r="C883" s="47" t="s">
        <v>26</v>
      </c>
      <c r="D883" s="48">
        <v>45747</v>
      </c>
      <c r="E883" s="47" t="s">
        <v>22</v>
      </c>
      <c r="F883" s="48">
        <v>45839</v>
      </c>
      <c r="G883" s="47" t="s">
        <v>53</v>
      </c>
      <c r="H883" s="15"/>
      <c r="I883" s="46">
        <v>40</v>
      </c>
    </row>
    <row r="884" spans="2:9" x14ac:dyDescent="0.2">
      <c r="B884" s="47">
        <v>1469507</v>
      </c>
      <c r="C884" s="47" t="s">
        <v>26</v>
      </c>
      <c r="D884" s="48">
        <v>45775</v>
      </c>
      <c r="E884" s="47" t="s">
        <v>23</v>
      </c>
      <c r="F884" s="48">
        <v>45839</v>
      </c>
      <c r="G884" s="47" t="s">
        <v>53</v>
      </c>
      <c r="H884" s="15"/>
      <c r="I884" s="46">
        <v>876</v>
      </c>
    </row>
    <row r="885" spans="2:9" x14ac:dyDescent="0.2">
      <c r="B885" s="47">
        <v>1469507</v>
      </c>
      <c r="C885" s="47" t="s">
        <v>26</v>
      </c>
      <c r="D885" s="48">
        <v>45775</v>
      </c>
      <c r="E885" s="47" t="s">
        <v>22</v>
      </c>
      <c r="F885" s="48">
        <v>45839</v>
      </c>
      <c r="G885" s="47" t="s">
        <v>53</v>
      </c>
      <c r="H885" s="15"/>
      <c r="I885" s="46">
        <v>14</v>
      </c>
    </row>
    <row r="886" spans="2:9" x14ac:dyDescent="0.2">
      <c r="B886" s="47">
        <v>1469507</v>
      </c>
      <c r="C886" s="47" t="s">
        <v>26</v>
      </c>
      <c r="D886" s="48">
        <v>45775</v>
      </c>
      <c r="E886" s="47" t="s">
        <v>23</v>
      </c>
      <c r="F886" s="48">
        <v>45839</v>
      </c>
      <c r="G886" s="47" t="s">
        <v>53</v>
      </c>
      <c r="H886" s="15"/>
      <c r="I886" s="46">
        <v>1577</v>
      </c>
    </row>
    <row r="887" spans="2:9" x14ac:dyDescent="0.2">
      <c r="B887" s="47">
        <v>1469507</v>
      </c>
      <c r="C887" s="47" t="s">
        <v>26</v>
      </c>
      <c r="D887" s="48">
        <v>45775</v>
      </c>
      <c r="E887" s="47" t="s">
        <v>22</v>
      </c>
      <c r="F887" s="48">
        <v>45839</v>
      </c>
      <c r="G887" s="47" t="s">
        <v>53</v>
      </c>
      <c r="H887" s="15"/>
      <c r="I887" s="46">
        <v>25</v>
      </c>
    </row>
    <row r="888" spans="2:9" x14ac:dyDescent="0.2">
      <c r="B888" s="47">
        <v>1469507</v>
      </c>
      <c r="C888" s="47" t="s">
        <v>26</v>
      </c>
      <c r="D888" s="48">
        <v>45775</v>
      </c>
      <c r="E888" s="47" t="s">
        <v>23</v>
      </c>
      <c r="F888" s="48">
        <v>45839</v>
      </c>
      <c r="G888" s="47" t="s">
        <v>53</v>
      </c>
      <c r="H888" s="15"/>
      <c r="I888" s="46">
        <v>876</v>
      </c>
    </row>
    <row r="889" spans="2:9" x14ac:dyDescent="0.2">
      <c r="B889" s="47">
        <v>1469507</v>
      </c>
      <c r="C889" s="47" t="s">
        <v>26</v>
      </c>
      <c r="D889" s="48">
        <v>45775</v>
      </c>
      <c r="E889" s="47" t="s">
        <v>22</v>
      </c>
      <c r="F889" s="48">
        <v>45839</v>
      </c>
      <c r="G889" s="47" t="s">
        <v>53</v>
      </c>
      <c r="H889" s="15"/>
      <c r="I889" s="46">
        <v>14</v>
      </c>
    </row>
    <row r="890" spans="2:9" x14ac:dyDescent="0.2">
      <c r="B890" s="47">
        <v>1456755</v>
      </c>
      <c r="C890" s="47" t="s">
        <v>26</v>
      </c>
      <c r="D890" s="48">
        <v>45747</v>
      </c>
      <c r="E890" s="47" t="s">
        <v>23</v>
      </c>
      <c r="F890" s="48">
        <v>45839</v>
      </c>
      <c r="G890" s="47" t="s">
        <v>53</v>
      </c>
      <c r="H890" s="15"/>
      <c r="I890" s="46">
        <v>3735</v>
      </c>
    </row>
    <row r="891" spans="2:9" x14ac:dyDescent="0.2">
      <c r="B891" s="47">
        <v>1456755</v>
      </c>
      <c r="C891" s="47" t="s">
        <v>26</v>
      </c>
      <c r="D891" s="48">
        <v>45747</v>
      </c>
      <c r="E891" s="47" t="s">
        <v>22</v>
      </c>
      <c r="F891" s="48">
        <v>45839</v>
      </c>
      <c r="G891" s="47" t="s">
        <v>53</v>
      </c>
      <c r="H891" s="15"/>
      <c r="I891" s="46">
        <v>87</v>
      </c>
    </row>
    <row r="892" spans="2:9" x14ac:dyDescent="0.2">
      <c r="B892" s="47">
        <v>1456755</v>
      </c>
      <c r="C892" s="47" t="s">
        <v>26</v>
      </c>
      <c r="D892" s="48">
        <v>45747</v>
      </c>
      <c r="E892" s="47" t="s">
        <v>23</v>
      </c>
      <c r="F892" s="48">
        <v>45839</v>
      </c>
      <c r="G892" s="47" t="s">
        <v>53</v>
      </c>
      <c r="H892" s="15"/>
      <c r="I892" s="46">
        <v>3499</v>
      </c>
    </row>
    <row r="893" spans="2:9" x14ac:dyDescent="0.2">
      <c r="B893" s="47">
        <v>1456755</v>
      </c>
      <c r="C893" s="47" t="s">
        <v>26</v>
      </c>
      <c r="D893" s="48">
        <v>45747</v>
      </c>
      <c r="E893" s="47" t="s">
        <v>22</v>
      </c>
      <c r="F893" s="48">
        <v>45839</v>
      </c>
      <c r="G893" s="47" t="s">
        <v>53</v>
      </c>
      <c r="H893" s="15"/>
      <c r="I893" s="46">
        <v>81</v>
      </c>
    </row>
    <row r="894" spans="2:9" x14ac:dyDescent="0.2">
      <c r="B894" s="47">
        <v>1456755</v>
      </c>
      <c r="C894" s="47" t="s">
        <v>26</v>
      </c>
      <c r="D894" s="48">
        <v>45747</v>
      </c>
      <c r="E894" s="47" t="s">
        <v>23</v>
      </c>
      <c r="F894" s="48">
        <v>45839</v>
      </c>
      <c r="G894" s="47" t="s">
        <v>53</v>
      </c>
      <c r="H894" s="15"/>
      <c r="I894" s="46">
        <v>1093</v>
      </c>
    </row>
    <row r="895" spans="2:9" x14ac:dyDescent="0.2">
      <c r="B895" s="47">
        <v>1456755</v>
      </c>
      <c r="C895" s="47" t="s">
        <v>26</v>
      </c>
      <c r="D895" s="48">
        <v>45747</v>
      </c>
      <c r="E895" s="47" t="s">
        <v>22</v>
      </c>
      <c r="F895" s="48">
        <v>45839</v>
      </c>
      <c r="G895" s="47" t="s">
        <v>53</v>
      </c>
      <c r="H895" s="15"/>
      <c r="I895" s="46">
        <v>25</v>
      </c>
    </row>
    <row r="896" spans="2:9" x14ac:dyDescent="0.2">
      <c r="B896" s="47">
        <v>1456755</v>
      </c>
      <c r="C896" s="47" t="s">
        <v>26</v>
      </c>
      <c r="D896" s="48">
        <v>45747</v>
      </c>
      <c r="E896" s="47" t="s">
        <v>23</v>
      </c>
      <c r="F896" s="48">
        <v>45839</v>
      </c>
      <c r="G896" s="47" t="s">
        <v>53</v>
      </c>
      <c r="H896" s="15"/>
      <c r="I896" s="46">
        <v>7037</v>
      </c>
    </row>
    <row r="897" spans="2:9" x14ac:dyDescent="0.2">
      <c r="B897" s="47">
        <v>1456755</v>
      </c>
      <c r="C897" s="47" t="s">
        <v>26</v>
      </c>
      <c r="D897" s="48">
        <v>45747</v>
      </c>
      <c r="E897" s="47" t="s">
        <v>22</v>
      </c>
      <c r="F897" s="48">
        <v>45839</v>
      </c>
      <c r="G897" s="47" t="s">
        <v>53</v>
      </c>
      <c r="H897" s="15"/>
      <c r="I897" s="46">
        <v>163</v>
      </c>
    </row>
    <row r="898" spans="2:9" x14ac:dyDescent="0.2">
      <c r="B898" s="47">
        <v>1456755</v>
      </c>
      <c r="C898" s="47" t="s">
        <v>26</v>
      </c>
      <c r="D898" s="48">
        <v>45747</v>
      </c>
      <c r="E898" s="47" t="s">
        <v>23</v>
      </c>
      <c r="F898" s="48">
        <v>45839</v>
      </c>
      <c r="G898" s="47" t="s">
        <v>53</v>
      </c>
      <c r="H898" s="15"/>
      <c r="I898" s="46">
        <v>4339</v>
      </c>
    </row>
    <row r="899" spans="2:9" x14ac:dyDescent="0.2">
      <c r="B899" s="47">
        <v>1456755</v>
      </c>
      <c r="C899" s="47" t="s">
        <v>26</v>
      </c>
      <c r="D899" s="48">
        <v>45747</v>
      </c>
      <c r="E899" s="47" t="s">
        <v>22</v>
      </c>
      <c r="F899" s="48">
        <v>45839</v>
      </c>
      <c r="G899" s="47" t="s">
        <v>53</v>
      </c>
      <c r="H899" s="15"/>
      <c r="I899" s="46">
        <v>101</v>
      </c>
    </row>
    <row r="900" spans="2:9" x14ac:dyDescent="0.2">
      <c r="B900" s="47">
        <v>1456755</v>
      </c>
      <c r="C900" s="47" t="s">
        <v>26</v>
      </c>
      <c r="D900" s="48">
        <v>45747</v>
      </c>
      <c r="E900" s="47" t="s">
        <v>23</v>
      </c>
      <c r="F900" s="48">
        <v>45839</v>
      </c>
      <c r="G900" s="47" t="s">
        <v>53</v>
      </c>
      <c r="H900" s="15"/>
      <c r="I900" s="46">
        <v>4955.1200000000008</v>
      </c>
    </row>
    <row r="901" spans="2:9" x14ac:dyDescent="0.2">
      <c r="B901" s="47">
        <v>1456755</v>
      </c>
      <c r="C901" s="47" t="s">
        <v>26</v>
      </c>
      <c r="D901" s="48">
        <v>45747</v>
      </c>
      <c r="E901" s="47" t="s">
        <v>22</v>
      </c>
      <c r="F901" s="48">
        <v>45839</v>
      </c>
      <c r="G901" s="47" t="s">
        <v>53</v>
      </c>
      <c r="H901" s="15"/>
      <c r="I901" s="46">
        <v>0</v>
      </c>
    </row>
    <row r="902" spans="2:9" x14ac:dyDescent="0.2">
      <c r="B902" s="47">
        <v>1456755</v>
      </c>
      <c r="C902" s="47" t="s">
        <v>26</v>
      </c>
      <c r="D902" s="48">
        <v>45747</v>
      </c>
      <c r="E902" s="47" t="s">
        <v>23</v>
      </c>
      <c r="F902" s="48">
        <v>45839</v>
      </c>
      <c r="G902" s="47" t="s">
        <v>53</v>
      </c>
      <c r="H902" s="15"/>
      <c r="I902" s="46">
        <v>14112</v>
      </c>
    </row>
    <row r="903" spans="2:9" x14ac:dyDescent="0.2">
      <c r="B903" s="47">
        <v>1456755</v>
      </c>
      <c r="C903" s="47" t="s">
        <v>26</v>
      </c>
      <c r="D903" s="48">
        <v>45747</v>
      </c>
      <c r="E903" s="47" t="s">
        <v>22</v>
      </c>
      <c r="F903" s="48">
        <v>45839</v>
      </c>
      <c r="G903" s="47" t="s">
        <v>53</v>
      </c>
      <c r="H903" s="15"/>
      <c r="I903" s="46">
        <v>328</v>
      </c>
    </row>
    <row r="904" spans="2:9" x14ac:dyDescent="0.2">
      <c r="B904" s="47">
        <v>1456755</v>
      </c>
      <c r="C904" s="47" t="s">
        <v>26</v>
      </c>
      <c r="D904" s="48">
        <v>45747</v>
      </c>
      <c r="E904" s="47" t="s">
        <v>23</v>
      </c>
      <c r="F904" s="48">
        <v>45839</v>
      </c>
      <c r="G904" s="47" t="s">
        <v>53</v>
      </c>
      <c r="H904" s="15"/>
      <c r="I904" s="46">
        <v>1114</v>
      </c>
    </row>
    <row r="905" spans="2:9" x14ac:dyDescent="0.2">
      <c r="B905" s="47">
        <v>1456755</v>
      </c>
      <c r="C905" s="47" t="s">
        <v>26</v>
      </c>
      <c r="D905" s="48">
        <v>45747</v>
      </c>
      <c r="E905" s="47" t="s">
        <v>22</v>
      </c>
      <c r="F905" s="48">
        <v>45839</v>
      </c>
      <c r="G905" s="47" t="s">
        <v>53</v>
      </c>
      <c r="H905" s="15"/>
      <c r="I905" s="46">
        <v>26</v>
      </c>
    </row>
    <row r="906" spans="2:9" x14ac:dyDescent="0.2">
      <c r="B906" s="47">
        <v>1469507</v>
      </c>
      <c r="C906" s="47" t="s">
        <v>26</v>
      </c>
      <c r="D906" s="48">
        <v>45775</v>
      </c>
      <c r="E906" s="47" t="s">
        <v>23</v>
      </c>
      <c r="F906" s="48">
        <v>45839</v>
      </c>
      <c r="G906" s="47" t="s">
        <v>53</v>
      </c>
      <c r="H906" s="15"/>
      <c r="I906" s="46">
        <v>2132</v>
      </c>
    </row>
    <row r="907" spans="2:9" x14ac:dyDescent="0.2">
      <c r="B907" s="47">
        <v>1469507</v>
      </c>
      <c r="C907" s="47" t="s">
        <v>26</v>
      </c>
      <c r="D907" s="48">
        <v>45775</v>
      </c>
      <c r="E907" s="47" t="s">
        <v>22</v>
      </c>
      <c r="F907" s="48">
        <v>45839</v>
      </c>
      <c r="G907" s="47" t="s">
        <v>53</v>
      </c>
      <c r="H907" s="15"/>
      <c r="I907" s="46">
        <v>34</v>
      </c>
    </row>
    <row r="908" spans="2:9" x14ac:dyDescent="0.2">
      <c r="B908" s="47">
        <v>1469507</v>
      </c>
      <c r="C908" s="47" t="s">
        <v>26</v>
      </c>
      <c r="D908" s="48">
        <v>45775</v>
      </c>
      <c r="E908" s="47" t="s">
        <v>23</v>
      </c>
      <c r="F908" s="48">
        <v>45839</v>
      </c>
      <c r="G908" s="47" t="s">
        <v>53</v>
      </c>
      <c r="H908" s="15"/>
      <c r="I908" s="46">
        <v>2132</v>
      </c>
    </row>
    <row r="909" spans="2:9" x14ac:dyDescent="0.2">
      <c r="B909" s="47">
        <v>1469507</v>
      </c>
      <c r="C909" s="47" t="s">
        <v>26</v>
      </c>
      <c r="D909" s="48">
        <v>45775</v>
      </c>
      <c r="E909" s="47" t="s">
        <v>22</v>
      </c>
      <c r="F909" s="48">
        <v>45839</v>
      </c>
      <c r="G909" s="47" t="s">
        <v>53</v>
      </c>
      <c r="H909" s="15"/>
      <c r="I909" s="46">
        <v>34</v>
      </c>
    </row>
    <row r="910" spans="2:9" x14ac:dyDescent="0.2">
      <c r="B910" s="47">
        <v>1469507</v>
      </c>
      <c r="C910" s="47" t="s">
        <v>26</v>
      </c>
      <c r="D910" s="48">
        <v>45775</v>
      </c>
      <c r="E910" s="47" t="s">
        <v>23</v>
      </c>
      <c r="F910" s="48">
        <v>45839</v>
      </c>
      <c r="G910" s="47" t="s">
        <v>53</v>
      </c>
      <c r="H910" s="15"/>
      <c r="I910" s="46">
        <v>4688</v>
      </c>
    </row>
    <row r="911" spans="2:9" x14ac:dyDescent="0.2">
      <c r="B911" s="47">
        <v>1469507</v>
      </c>
      <c r="C911" s="47" t="s">
        <v>26</v>
      </c>
      <c r="D911" s="48">
        <v>45775</v>
      </c>
      <c r="E911" s="47" t="s">
        <v>22</v>
      </c>
      <c r="F911" s="48">
        <v>45839</v>
      </c>
      <c r="G911" s="47" t="s">
        <v>53</v>
      </c>
      <c r="H911" s="15"/>
      <c r="I911" s="46">
        <v>75</v>
      </c>
    </row>
    <row r="912" spans="2:9" x14ac:dyDescent="0.2">
      <c r="B912" s="47">
        <v>1469507</v>
      </c>
      <c r="C912" s="47" t="s">
        <v>26</v>
      </c>
      <c r="D912" s="48">
        <v>45775</v>
      </c>
      <c r="E912" s="47" t="s">
        <v>23</v>
      </c>
      <c r="F912" s="48">
        <v>45839</v>
      </c>
      <c r="G912" s="47" t="s">
        <v>53</v>
      </c>
      <c r="H912" s="15"/>
      <c r="I912" s="46">
        <v>4688</v>
      </c>
    </row>
    <row r="913" spans="2:9" x14ac:dyDescent="0.2">
      <c r="B913" s="47">
        <v>1469507</v>
      </c>
      <c r="C913" s="47" t="s">
        <v>26</v>
      </c>
      <c r="D913" s="48">
        <v>45775</v>
      </c>
      <c r="E913" s="47" t="s">
        <v>22</v>
      </c>
      <c r="F913" s="48">
        <v>45839</v>
      </c>
      <c r="G913" s="47" t="s">
        <v>53</v>
      </c>
      <c r="H913" s="15"/>
      <c r="I913" s="46">
        <v>75</v>
      </c>
    </row>
    <row r="914" spans="2:9" x14ac:dyDescent="0.2">
      <c r="B914" s="47">
        <v>1456755</v>
      </c>
      <c r="C914" s="47" t="s">
        <v>26</v>
      </c>
      <c r="D914" s="48">
        <v>45747</v>
      </c>
      <c r="E914" s="47" t="s">
        <v>23</v>
      </c>
      <c r="F914" s="48">
        <v>45839</v>
      </c>
      <c r="G914" s="47" t="s">
        <v>53</v>
      </c>
      <c r="H914" s="15"/>
      <c r="I914" s="46">
        <v>7257</v>
      </c>
    </row>
    <row r="915" spans="2:9" x14ac:dyDescent="0.2">
      <c r="B915" s="47">
        <v>1456755</v>
      </c>
      <c r="C915" s="47" t="s">
        <v>26</v>
      </c>
      <c r="D915" s="48">
        <v>45747</v>
      </c>
      <c r="E915" s="47" t="s">
        <v>22</v>
      </c>
      <c r="F915" s="48">
        <v>45839</v>
      </c>
      <c r="G915" s="47" t="s">
        <v>53</v>
      </c>
      <c r="H915" s="15"/>
      <c r="I915" s="46">
        <v>168</v>
      </c>
    </row>
    <row r="916" spans="2:9" x14ac:dyDescent="0.2">
      <c r="B916" s="47">
        <v>1456755</v>
      </c>
      <c r="C916" s="47" t="s">
        <v>26</v>
      </c>
      <c r="D916" s="48">
        <v>45747</v>
      </c>
      <c r="E916" s="47" t="s">
        <v>23</v>
      </c>
      <c r="F916" s="48">
        <v>45839</v>
      </c>
      <c r="G916" s="47" t="s">
        <v>53</v>
      </c>
      <c r="H916" s="15"/>
      <c r="I916" s="46">
        <v>3323</v>
      </c>
    </row>
    <row r="917" spans="2:9" x14ac:dyDescent="0.2">
      <c r="B917" s="47">
        <v>1456755</v>
      </c>
      <c r="C917" s="47" t="s">
        <v>26</v>
      </c>
      <c r="D917" s="48">
        <v>45747</v>
      </c>
      <c r="E917" s="47" t="s">
        <v>22</v>
      </c>
      <c r="F917" s="48">
        <v>45839</v>
      </c>
      <c r="G917" s="47" t="s">
        <v>53</v>
      </c>
      <c r="H917" s="15"/>
      <c r="I917" s="46">
        <v>77</v>
      </c>
    </row>
    <row r="918" spans="2:9" x14ac:dyDescent="0.2">
      <c r="B918" s="47">
        <v>1456755</v>
      </c>
      <c r="C918" s="47" t="s">
        <v>26</v>
      </c>
      <c r="D918" s="48">
        <v>45747</v>
      </c>
      <c r="E918" s="47" t="s">
        <v>23</v>
      </c>
      <c r="F918" s="48">
        <v>45839</v>
      </c>
      <c r="G918" s="47" t="s">
        <v>53</v>
      </c>
      <c r="H918" s="15"/>
      <c r="I918" s="46">
        <v>3812</v>
      </c>
    </row>
    <row r="919" spans="2:9" x14ac:dyDescent="0.2">
      <c r="B919" s="47">
        <v>1456755</v>
      </c>
      <c r="C919" s="47" t="s">
        <v>26</v>
      </c>
      <c r="D919" s="48">
        <v>45747</v>
      </c>
      <c r="E919" s="47" t="s">
        <v>22</v>
      </c>
      <c r="F919" s="48">
        <v>45839</v>
      </c>
      <c r="G919" s="47" t="s">
        <v>53</v>
      </c>
      <c r="H919" s="15"/>
      <c r="I919" s="46">
        <v>88</v>
      </c>
    </row>
    <row r="920" spans="2:9" x14ac:dyDescent="0.2">
      <c r="B920" s="47">
        <v>1456755</v>
      </c>
      <c r="C920" s="47" t="s">
        <v>26</v>
      </c>
      <c r="D920" s="48">
        <v>45747</v>
      </c>
      <c r="E920" s="47" t="s">
        <v>23</v>
      </c>
      <c r="F920" s="48">
        <v>45839</v>
      </c>
      <c r="G920" s="47" t="s">
        <v>53</v>
      </c>
      <c r="H920" s="15"/>
      <c r="I920" s="46">
        <v>2815</v>
      </c>
    </row>
    <row r="921" spans="2:9" x14ac:dyDescent="0.2">
      <c r="B921" s="47">
        <v>1456755</v>
      </c>
      <c r="C921" s="47" t="s">
        <v>26</v>
      </c>
      <c r="D921" s="48">
        <v>45747</v>
      </c>
      <c r="E921" s="47" t="s">
        <v>22</v>
      </c>
      <c r="F921" s="48">
        <v>45839</v>
      </c>
      <c r="G921" s="47" t="s">
        <v>53</v>
      </c>
      <c r="H921" s="15"/>
      <c r="I921" s="46">
        <v>65</v>
      </c>
    </row>
    <row r="922" spans="2:9" x14ac:dyDescent="0.2">
      <c r="B922" s="47">
        <v>1469507</v>
      </c>
      <c r="C922" s="47" t="s">
        <v>26</v>
      </c>
      <c r="D922" s="48">
        <v>45775</v>
      </c>
      <c r="E922" s="47" t="s">
        <v>23</v>
      </c>
      <c r="F922" s="48">
        <v>45839</v>
      </c>
      <c r="G922" s="47" t="s">
        <v>53</v>
      </c>
      <c r="H922" s="15"/>
      <c r="I922" s="46">
        <v>394</v>
      </c>
    </row>
    <row r="923" spans="2:9" x14ac:dyDescent="0.2">
      <c r="B923" s="47">
        <v>1469507</v>
      </c>
      <c r="C923" s="47" t="s">
        <v>26</v>
      </c>
      <c r="D923" s="48">
        <v>45775</v>
      </c>
      <c r="E923" s="47" t="s">
        <v>22</v>
      </c>
      <c r="F923" s="48">
        <v>45839</v>
      </c>
      <c r="G923" s="47" t="s">
        <v>53</v>
      </c>
      <c r="H923" s="15"/>
      <c r="I923" s="46">
        <v>6</v>
      </c>
    </row>
    <row r="924" spans="2:9" x14ac:dyDescent="0.2">
      <c r="B924" s="47">
        <v>1469507</v>
      </c>
      <c r="C924" s="47" t="s">
        <v>26</v>
      </c>
      <c r="D924" s="48">
        <v>45775</v>
      </c>
      <c r="E924" s="47" t="s">
        <v>23</v>
      </c>
      <c r="F924" s="48">
        <v>45839</v>
      </c>
      <c r="G924" s="47" t="s">
        <v>53</v>
      </c>
      <c r="H924" s="15"/>
      <c r="I924" s="46">
        <v>945</v>
      </c>
    </row>
    <row r="925" spans="2:9" x14ac:dyDescent="0.2">
      <c r="B925" s="47">
        <v>1469507</v>
      </c>
      <c r="C925" s="47" t="s">
        <v>26</v>
      </c>
      <c r="D925" s="48">
        <v>45775</v>
      </c>
      <c r="E925" s="47" t="s">
        <v>22</v>
      </c>
      <c r="F925" s="48">
        <v>45839</v>
      </c>
      <c r="G925" s="47" t="s">
        <v>53</v>
      </c>
      <c r="H925" s="15"/>
      <c r="I925" s="46">
        <v>15</v>
      </c>
    </row>
    <row r="926" spans="2:9" x14ac:dyDescent="0.2">
      <c r="B926" s="47">
        <v>1456755</v>
      </c>
      <c r="C926" s="47" t="s">
        <v>26</v>
      </c>
      <c r="D926" s="48">
        <v>45747</v>
      </c>
      <c r="E926" s="47" t="s">
        <v>23</v>
      </c>
      <c r="F926" s="48">
        <v>45839</v>
      </c>
      <c r="G926" s="47" t="s">
        <v>53</v>
      </c>
      <c r="H926" s="15"/>
      <c r="I926" s="46">
        <v>2815</v>
      </c>
    </row>
    <row r="927" spans="2:9" x14ac:dyDescent="0.2">
      <c r="B927" s="47">
        <v>1456755</v>
      </c>
      <c r="C927" s="47" t="s">
        <v>26</v>
      </c>
      <c r="D927" s="48">
        <v>45747</v>
      </c>
      <c r="E927" s="47" t="s">
        <v>22</v>
      </c>
      <c r="F927" s="48">
        <v>45839</v>
      </c>
      <c r="G927" s="47" t="s">
        <v>53</v>
      </c>
      <c r="H927" s="15"/>
      <c r="I927" s="46">
        <v>65</v>
      </c>
    </row>
    <row r="928" spans="2:9" x14ac:dyDescent="0.2">
      <c r="B928" s="47">
        <v>1469507</v>
      </c>
      <c r="C928" s="47" t="s">
        <v>26</v>
      </c>
      <c r="D928" s="48">
        <v>45775</v>
      </c>
      <c r="E928" s="47" t="s">
        <v>23</v>
      </c>
      <c r="F928" s="48">
        <v>45839</v>
      </c>
      <c r="G928" s="47" t="s">
        <v>53</v>
      </c>
      <c r="H928" s="15"/>
      <c r="I928" s="46">
        <v>9685</v>
      </c>
    </row>
    <row r="929" spans="2:9" x14ac:dyDescent="0.2">
      <c r="B929" s="47">
        <v>1469507</v>
      </c>
      <c r="C929" s="47" t="s">
        <v>26</v>
      </c>
      <c r="D929" s="48">
        <v>45775</v>
      </c>
      <c r="E929" s="47" t="s">
        <v>22</v>
      </c>
      <c r="F929" s="48">
        <v>45839</v>
      </c>
      <c r="G929" s="47" t="s">
        <v>53</v>
      </c>
      <c r="H929" s="15"/>
      <c r="I929" s="46">
        <v>155</v>
      </c>
    </row>
    <row r="930" spans="2:9" x14ac:dyDescent="0.2">
      <c r="B930" s="47">
        <v>1456755</v>
      </c>
      <c r="C930" s="47" t="s">
        <v>26</v>
      </c>
      <c r="D930" s="48">
        <v>45747</v>
      </c>
      <c r="E930" s="47" t="s">
        <v>23</v>
      </c>
      <c r="F930" s="48">
        <v>45839</v>
      </c>
      <c r="G930" s="47" t="s">
        <v>53</v>
      </c>
      <c r="H930" s="15"/>
      <c r="I930" s="46">
        <v>4887</v>
      </c>
    </row>
    <row r="931" spans="2:9" x14ac:dyDescent="0.2">
      <c r="B931" s="47">
        <v>1456755</v>
      </c>
      <c r="C931" s="47" t="s">
        <v>26</v>
      </c>
      <c r="D931" s="48">
        <v>45747</v>
      </c>
      <c r="E931" s="47" t="s">
        <v>22</v>
      </c>
      <c r="F931" s="48">
        <v>45839</v>
      </c>
      <c r="G931" s="47" t="s">
        <v>53</v>
      </c>
      <c r="H931" s="15"/>
      <c r="I931" s="46">
        <v>113</v>
      </c>
    </row>
    <row r="932" spans="2:9" x14ac:dyDescent="0.2">
      <c r="B932" s="47">
        <v>1471727</v>
      </c>
      <c r="C932" s="47" t="s">
        <v>26</v>
      </c>
      <c r="D932" s="48">
        <v>45775</v>
      </c>
      <c r="E932" s="47" t="s">
        <v>23</v>
      </c>
      <c r="F932" s="48">
        <v>45902</v>
      </c>
      <c r="G932" s="47" t="s">
        <v>53</v>
      </c>
      <c r="H932" s="15"/>
      <c r="I932" s="46">
        <v>704</v>
      </c>
    </row>
    <row r="933" spans="2:9" x14ac:dyDescent="0.2">
      <c r="B933" s="47">
        <v>1471727</v>
      </c>
      <c r="C933" s="47" t="s">
        <v>26</v>
      </c>
      <c r="D933" s="48">
        <v>45775</v>
      </c>
      <c r="E933" s="47" t="s">
        <v>22</v>
      </c>
      <c r="F933" s="48">
        <v>45902</v>
      </c>
      <c r="G933" s="47" t="s">
        <v>53</v>
      </c>
      <c r="H933" s="15"/>
      <c r="I933" s="46">
        <v>22</v>
      </c>
    </row>
    <row r="934" spans="2:9" x14ac:dyDescent="0.2">
      <c r="B934" s="47">
        <v>1471727</v>
      </c>
      <c r="C934" s="47" t="s">
        <v>26</v>
      </c>
      <c r="D934" s="48">
        <v>45775</v>
      </c>
      <c r="E934" s="47" t="s">
        <v>23</v>
      </c>
      <c r="F934" s="48">
        <v>45902</v>
      </c>
      <c r="G934" s="47" t="s">
        <v>53</v>
      </c>
      <c r="H934" s="15"/>
      <c r="I934" s="46">
        <v>746</v>
      </c>
    </row>
    <row r="935" spans="2:9" x14ac:dyDescent="0.2">
      <c r="B935" s="47">
        <v>1471727</v>
      </c>
      <c r="C935" s="47" t="s">
        <v>26</v>
      </c>
      <c r="D935" s="48">
        <v>45775</v>
      </c>
      <c r="E935" s="47" t="s">
        <v>22</v>
      </c>
      <c r="F935" s="48">
        <v>45902</v>
      </c>
      <c r="G935" s="47" t="s">
        <v>53</v>
      </c>
      <c r="H935" s="15"/>
      <c r="I935" s="46">
        <v>24</v>
      </c>
    </row>
    <row r="936" spans="2:9" x14ac:dyDescent="0.2">
      <c r="B936" s="47">
        <v>1471727</v>
      </c>
      <c r="C936" s="47" t="s">
        <v>26</v>
      </c>
      <c r="D936" s="48">
        <v>45775</v>
      </c>
      <c r="E936" s="47" t="s">
        <v>23</v>
      </c>
      <c r="F936" s="48">
        <v>45902</v>
      </c>
      <c r="G936" s="47" t="s">
        <v>53</v>
      </c>
      <c r="H936" s="15"/>
      <c r="I936" s="46">
        <v>2035</v>
      </c>
    </row>
    <row r="937" spans="2:9" x14ac:dyDescent="0.2">
      <c r="B937" s="47">
        <v>1471727</v>
      </c>
      <c r="C937" s="47" t="s">
        <v>26</v>
      </c>
      <c r="D937" s="48">
        <v>45775</v>
      </c>
      <c r="E937" s="47" t="s">
        <v>22</v>
      </c>
      <c r="F937" s="48">
        <v>45902</v>
      </c>
      <c r="G937" s="47" t="s">
        <v>53</v>
      </c>
      <c r="H937" s="15"/>
      <c r="I937" s="46">
        <v>65</v>
      </c>
    </row>
    <row r="938" spans="2:9" x14ac:dyDescent="0.2">
      <c r="B938" s="47">
        <v>1456755</v>
      </c>
      <c r="C938" s="47" t="s">
        <v>26</v>
      </c>
      <c r="D938" s="48">
        <v>45747</v>
      </c>
      <c r="E938" s="47" t="s">
        <v>23</v>
      </c>
      <c r="F938" s="48">
        <v>45902</v>
      </c>
      <c r="G938" s="47" t="s">
        <v>53</v>
      </c>
      <c r="H938" s="15"/>
      <c r="I938" s="46">
        <v>13850</v>
      </c>
    </row>
    <row r="939" spans="2:9" x14ac:dyDescent="0.2">
      <c r="B939" s="47">
        <v>1456755</v>
      </c>
      <c r="C939" s="47" t="s">
        <v>26</v>
      </c>
      <c r="D939" s="48">
        <v>45747</v>
      </c>
      <c r="E939" s="47" t="s">
        <v>22</v>
      </c>
      <c r="F939" s="48">
        <v>45902</v>
      </c>
      <c r="G939" s="47" t="s">
        <v>53</v>
      </c>
      <c r="H939" s="15"/>
      <c r="I939" s="46">
        <v>550</v>
      </c>
    </row>
    <row r="940" spans="2:9" x14ac:dyDescent="0.2">
      <c r="B940" s="47">
        <v>1456755</v>
      </c>
      <c r="C940" s="47" t="s">
        <v>26</v>
      </c>
      <c r="D940" s="48">
        <v>45747</v>
      </c>
      <c r="E940" s="47" t="s">
        <v>23</v>
      </c>
      <c r="F940" s="48">
        <v>45902</v>
      </c>
      <c r="G940" s="47" t="s">
        <v>53</v>
      </c>
      <c r="H940" s="15"/>
      <c r="I940" s="46">
        <v>6396</v>
      </c>
    </row>
    <row r="941" spans="2:9" x14ac:dyDescent="0.2">
      <c r="B941" s="47">
        <v>1456755</v>
      </c>
      <c r="C941" s="47" t="s">
        <v>26</v>
      </c>
      <c r="D941" s="48">
        <v>45747</v>
      </c>
      <c r="E941" s="47" t="s">
        <v>22</v>
      </c>
      <c r="F941" s="48">
        <v>45902</v>
      </c>
      <c r="G941" s="47" t="s">
        <v>53</v>
      </c>
      <c r="H941" s="15"/>
      <c r="I941" s="46">
        <v>254</v>
      </c>
    </row>
    <row r="942" spans="2:9" x14ac:dyDescent="0.2">
      <c r="B942" s="47">
        <v>1456755</v>
      </c>
      <c r="C942" s="47" t="s">
        <v>26</v>
      </c>
      <c r="D942" s="48">
        <v>45747</v>
      </c>
      <c r="E942" s="47" t="s">
        <v>23</v>
      </c>
      <c r="F942" s="48">
        <v>45902</v>
      </c>
      <c r="G942" s="47" t="s">
        <v>53</v>
      </c>
      <c r="H942" s="15"/>
      <c r="I942" s="46">
        <v>2982</v>
      </c>
    </row>
    <row r="943" spans="2:9" x14ac:dyDescent="0.2">
      <c r="B943" s="47">
        <v>1456755</v>
      </c>
      <c r="C943" s="47" t="s">
        <v>26</v>
      </c>
      <c r="D943" s="48">
        <v>45747</v>
      </c>
      <c r="E943" s="47" t="s">
        <v>22</v>
      </c>
      <c r="F943" s="48">
        <v>45902</v>
      </c>
      <c r="G943" s="47" t="s">
        <v>53</v>
      </c>
      <c r="H943" s="15"/>
      <c r="I943" s="46">
        <v>118</v>
      </c>
    </row>
    <row r="944" spans="2:9" x14ac:dyDescent="0.2">
      <c r="B944" s="47">
        <v>1456755</v>
      </c>
      <c r="C944" s="47" t="s">
        <v>26</v>
      </c>
      <c r="D944" s="48">
        <v>45747</v>
      </c>
      <c r="E944" s="47" t="s">
        <v>23</v>
      </c>
      <c r="F944" s="48">
        <v>45902</v>
      </c>
      <c r="G944" s="47" t="s">
        <v>53</v>
      </c>
      <c r="H944" s="15"/>
      <c r="I944" s="46">
        <v>4472</v>
      </c>
    </row>
    <row r="945" spans="2:9" x14ac:dyDescent="0.2">
      <c r="B945" s="47">
        <v>1456755</v>
      </c>
      <c r="C945" s="47" t="s">
        <v>26</v>
      </c>
      <c r="D945" s="48">
        <v>45747</v>
      </c>
      <c r="E945" s="47" t="s">
        <v>22</v>
      </c>
      <c r="F945" s="48">
        <v>45902</v>
      </c>
      <c r="G945" s="47" t="s">
        <v>53</v>
      </c>
      <c r="H945" s="15"/>
      <c r="I945" s="46">
        <v>178</v>
      </c>
    </row>
    <row r="946" spans="2:9" x14ac:dyDescent="0.2">
      <c r="B946" s="47">
        <v>1471727</v>
      </c>
      <c r="C946" s="47" t="s">
        <v>26</v>
      </c>
      <c r="D946" s="48">
        <v>45775</v>
      </c>
      <c r="E946" s="47" t="s">
        <v>23</v>
      </c>
      <c r="F946" s="48">
        <v>45902</v>
      </c>
      <c r="G946" s="47" t="s">
        <v>53</v>
      </c>
      <c r="H946" s="15"/>
      <c r="I946" s="46">
        <v>2704</v>
      </c>
    </row>
    <row r="947" spans="2:9" x14ac:dyDescent="0.2">
      <c r="B947" s="47">
        <v>1471727</v>
      </c>
      <c r="C947" s="47" t="s">
        <v>26</v>
      </c>
      <c r="D947" s="48">
        <v>45775</v>
      </c>
      <c r="E947" s="47" t="s">
        <v>22</v>
      </c>
      <c r="F947" s="48">
        <v>45902</v>
      </c>
      <c r="G947" s="47" t="s">
        <v>53</v>
      </c>
      <c r="H947" s="15"/>
      <c r="I947" s="46">
        <v>86</v>
      </c>
    </row>
    <row r="948" spans="2:9" x14ac:dyDescent="0.2">
      <c r="B948" s="47">
        <v>1456755</v>
      </c>
      <c r="C948" s="47" t="s">
        <v>26</v>
      </c>
      <c r="D948" s="48">
        <v>45747</v>
      </c>
      <c r="E948" s="47" t="s">
        <v>23</v>
      </c>
      <c r="F948" s="48">
        <v>45902</v>
      </c>
      <c r="G948" s="47" t="s">
        <v>53</v>
      </c>
      <c r="H948" s="15"/>
      <c r="I948" s="46">
        <v>8021</v>
      </c>
    </row>
    <row r="949" spans="2:9" x14ac:dyDescent="0.2">
      <c r="B949" s="47">
        <v>1456755</v>
      </c>
      <c r="C949" s="47" t="s">
        <v>26</v>
      </c>
      <c r="D949" s="48">
        <v>45747</v>
      </c>
      <c r="E949" s="47" t="s">
        <v>22</v>
      </c>
      <c r="F949" s="48">
        <v>45902</v>
      </c>
      <c r="G949" s="47" t="s">
        <v>53</v>
      </c>
      <c r="H949" s="15"/>
      <c r="I949" s="46">
        <v>319</v>
      </c>
    </row>
    <row r="950" spans="2:9" x14ac:dyDescent="0.2">
      <c r="B950" s="47">
        <v>1471727</v>
      </c>
      <c r="C950" s="47" t="s">
        <v>26</v>
      </c>
      <c r="D950" s="48">
        <v>45775</v>
      </c>
      <c r="E950" s="47" t="s">
        <v>23</v>
      </c>
      <c r="F950" s="48">
        <v>45902</v>
      </c>
      <c r="G950" s="47" t="s">
        <v>53</v>
      </c>
      <c r="H950" s="15"/>
      <c r="I950" s="46">
        <v>843</v>
      </c>
    </row>
    <row r="951" spans="2:9" x14ac:dyDescent="0.2">
      <c r="B951" s="47">
        <v>1471727</v>
      </c>
      <c r="C951" s="47" t="s">
        <v>26</v>
      </c>
      <c r="D951" s="48">
        <v>45775</v>
      </c>
      <c r="E951" s="47" t="s">
        <v>22</v>
      </c>
      <c r="F951" s="48">
        <v>45902</v>
      </c>
      <c r="G951" s="47" t="s">
        <v>53</v>
      </c>
      <c r="H951" s="15"/>
      <c r="I951" s="46">
        <v>27</v>
      </c>
    </row>
    <row r="952" spans="2:9" x14ac:dyDescent="0.2">
      <c r="B952" s="47">
        <v>1445660</v>
      </c>
      <c r="C952" s="47" t="s">
        <v>26</v>
      </c>
      <c r="D952" s="48">
        <v>45720</v>
      </c>
      <c r="E952" s="47" t="s">
        <v>23</v>
      </c>
      <c r="F952" s="48">
        <v>45902</v>
      </c>
      <c r="G952" s="47" t="s">
        <v>53</v>
      </c>
      <c r="H952" s="15"/>
      <c r="I952" s="46">
        <v>98560</v>
      </c>
    </row>
    <row r="953" spans="2:9" x14ac:dyDescent="0.2">
      <c r="B953" s="47">
        <v>1445660</v>
      </c>
      <c r="C953" s="47" t="s">
        <v>26</v>
      </c>
      <c r="D953" s="48">
        <v>45720</v>
      </c>
      <c r="E953" s="47" t="s">
        <v>22</v>
      </c>
      <c r="F953" s="48">
        <v>45902</v>
      </c>
      <c r="G953" s="47" t="s">
        <v>53</v>
      </c>
      <c r="H953" s="15"/>
      <c r="I953" s="46">
        <v>4604</v>
      </c>
    </row>
    <row r="954" spans="2:9" x14ac:dyDescent="0.2">
      <c r="B954" s="47">
        <v>1456755</v>
      </c>
      <c r="C954" s="47" t="s">
        <v>26</v>
      </c>
      <c r="D954" s="48">
        <v>45747</v>
      </c>
      <c r="E954" s="47" t="s">
        <v>23</v>
      </c>
      <c r="F954" s="48">
        <v>45902</v>
      </c>
      <c r="G954" s="47" t="s">
        <v>53</v>
      </c>
      <c r="H954" s="15"/>
      <c r="I954" s="46">
        <v>6117</v>
      </c>
    </row>
    <row r="955" spans="2:9" x14ac:dyDescent="0.2">
      <c r="B955" s="47">
        <v>1456755</v>
      </c>
      <c r="C955" s="47" t="s">
        <v>26</v>
      </c>
      <c r="D955" s="48">
        <v>45747</v>
      </c>
      <c r="E955" s="47" t="s">
        <v>22</v>
      </c>
      <c r="F955" s="48">
        <v>45902</v>
      </c>
      <c r="G955" s="47" t="s">
        <v>53</v>
      </c>
      <c r="H955" s="15"/>
      <c r="I955" s="46">
        <v>243</v>
      </c>
    </row>
    <row r="956" spans="2:9" x14ac:dyDescent="0.2">
      <c r="B956" s="47">
        <v>1471727</v>
      </c>
      <c r="C956" s="47" t="s">
        <v>26</v>
      </c>
      <c r="D956" s="48">
        <v>45775</v>
      </c>
      <c r="E956" s="47" t="s">
        <v>23</v>
      </c>
      <c r="F956" s="48">
        <v>45902</v>
      </c>
      <c r="G956" s="47" t="s">
        <v>53</v>
      </c>
      <c r="H956" s="15"/>
      <c r="I956" s="46">
        <v>1056</v>
      </c>
    </row>
    <row r="957" spans="2:9" x14ac:dyDescent="0.2">
      <c r="B957" s="47">
        <v>1471727</v>
      </c>
      <c r="C957" s="47" t="s">
        <v>26</v>
      </c>
      <c r="D957" s="48">
        <v>45775</v>
      </c>
      <c r="E957" s="47" t="s">
        <v>22</v>
      </c>
      <c r="F957" s="48">
        <v>45902</v>
      </c>
      <c r="G957" s="47" t="s">
        <v>53</v>
      </c>
      <c r="H957" s="15"/>
      <c r="I957" s="46">
        <v>34</v>
      </c>
    </row>
    <row r="958" spans="2:9" x14ac:dyDescent="0.2">
      <c r="B958" s="47">
        <v>1456755</v>
      </c>
      <c r="C958" s="47" t="s">
        <v>26</v>
      </c>
      <c r="D958" s="48">
        <v>45747</v>
      </c>
      <c r="E958" s="47" t="s">
        <v>23</v>
      </c>
      <c r="F958" s="48">
        <v>45902</v>
      </c>
      <c r="G958" s="47" t="s">
        <v>53</v>
      </c>
      <c r="H958" s="15"/>
      <c r="I958" s="46">
        <v>1977</v>
      </c>
    </row>
    <row r="959" spans="2:9" x14ac:dyDescent="0.2">
      <c r="B959" s="47">
        <v>1456755</v>
      </c>
      <c r="C959" s="47" t="s">
        <v>26</v>
      </c>
      <c r="D959" s="48">
        <v>45747</v>
      </c>
      <c r="E959" s="47" t="s">
        <v>22</v>
      </c>
      <c r="F959" s="48">
        <v>45902</v>
      </c>
      <c r="G959" s="47" t="s">
        <v>53</v>
      </c>
      <c r="H959" s="15"/>
      <c r="I959" s="46">
        <v>79</v>
      </c>
    </row>
    <row r="960" spans="2:9" x14ac:dyDescent="0.2">
      <c r="B960" s="47">
        <v>1456755</v>
      </c>
      <c r="C960" s="47" t="s">
        <v>26</v>
      </c>
      <c r="D960" s="48">
        <v>45747</v>
      </c>
      <c r="E960" s="47" t="s">
        <v>23</v>
      </c>
      <c r="F960" s="48">
        <v>45902</v>
      </c>
      <c r="G960" s="47" t="s">
        <v>53</v>
      </c>
      <c r="H960" s="15"/>
      <c r="I960" s="46">
        <v>1349</v>
      </c>
    </row>
    <row r="961" spans="2:9" x14ac:dyDescent="0.2">
      <c r="B961" s="47">
        <v>1456755</v>
      </c>
      <c r="C961" s="47" t="s">
        <v>26</v>
      </c>
      <c r="D961" s="48">
        <v>45747</v>
      </c>
      <c r="E961" s="47" t="s">
        <v>22</v>
      </c>
      <c r="F961" s="48">
        <v>45902</v>
      </c>
      <c r="G961" s="47" t="s">
        <v>53</v>
      </c>
      <c r="H961" s="15"/>
      <c r="I961" s="46">
        <v>54</v>
      </c>
    </row>
    <row r="962" spans="2:9" x14ac:dyDescent="0.2">
      <c r="B962" s="47">
        <v>1469507</v>
      </c>
      <c r="C962" s="47" t="s">
        <v>26</v>
      </c>
      <c r="D962" s="48">
        <v>45775</v>
      </c>
      <c r="E962" s="47" t="s">
        <v>23</v>
      </c>
      <c r="F962" s="48">
        <v>45902</v>
      </c>
      <c r="G962" s="47" t="s">
        <v>53</v>
      </c>
      <c r="H962" s="15"/>
      <c r="I962" s="46">
        <v>33904</v>
      </c>
    </row>
    <row r="963" spans="2:9" x14ac:dyDescent="0.2">
      <c r="B963" s="47">
        <v>1469507</v>
      </c>
      <c r="C963" s="47" t="s">
        <v>26</v>
      </c>
      <c r="D963" s="48">
        <v>45775</v>
      </c>
      <c r="E963" s="47" t="s">
        <v>22</v>
      </c>
      <c r="F963" s="48">
        <v>45902</v>
      </c>
      <c r="G963" s="47" t="s">
        <v>53</v>
      </c>
      <c r="H963" s="15"/>
      <c r="I963" s="46">
        <v>1096</v>
      </c>
    </row>
    <row r="964" spans="2:9" x14ac:dyDescent="0.2">
      <c r="B964" s="47">
        <v>1471727</v>
      </c>
      <c r="C964" s="47" t="s">
        <v>26</v>
      </c>
      <c r="D964" s="48">
        <v>45775</v>
      </c>
      <c r="E964" s="47" t="s">
        <v>23</v>
      </c>
      <c r="F964" s="48">
        <v>45902</v>
      </c>
      <c r="G964" s="47" t="s">
        <v>53</v>
      </c>
      <c r="H964" s="15"/>
      <c r="I964" s="46">
        <v>4361</v>
      </c>
    </row>
    <row r="965" spans="2:9" x14ac:dyDescent="0.2">
      <c r="B965" s="47">
        <v>1471727</v>
      </c>
      <c r="C965" s="47" t="s">
        <v>26</v>
      </c>
      <c r="D965" s="48">
        <v>45775</v>
      </c>
      <c r="E965" s="47" t="s">
        <v>22</v>
      </c>
      <c r="F965" s="48">
        <v>45902</v>
      </c>
      <c r="G965" s="47" t="s">
        <v>53</v>
      </c>
      <c r="H965" s="15"/>
      <c r="I965" s="46">
        <v>139</v>
      </c>
    </row>
    <row r="966" spans="2:9" x14ac:dyDescent="0.2">
      <c r="B966" s="47">
        <v>1471727</v>
      </c>
      <c r="C966" s="47" t="s">
        <v>26</v>
      </c>
      <c r="D966" s="48">
        <v>45775</v>
      </c>
      <c r="E966" s="47" t="s">
        <v>23</v>
      </c>
      <c r="F966" s="48">
        <v>45902</v>
      </c>
      <c r="G966" s="47" t="s">
        <v>53</v>
      </c>
      <c r="H966" s="15"/>
      <c r="I966" s="46">
        <v>4768</v>
      </c>
    </row>
    <row r="967" spans="2:9" x14ac:dyDescent="0.2">
      <c r="B967" s="47">
        <v>1471727</v>
      </c>
      <c r="C967" s="47" t="s">
        <v>26</v>
      </c>
      <c r="D967" s="48">
        <v>45775</v>
      </c>
      <c r="E967" s="47" t="s">
        <v>22</v>
      </c>
      <c r="F967" s="48">
        <v>45902</v>
      </c>
      <c r="G967" s="47" t="s">
        <v>53</v>
      </c>
      <c r="H967" s="15"/>
      <c r="I967" s="46">
        <v>152</v>
      </c>
    </row>
    <row r="968" spans="2:9" x14ac:dyDescent="0.2">
      <c r="B968" s="47">
        <v>1471727</v>
      </c>
      <c r="C968" s="47" t="s">
        <v>26</v>
      </c>
      <c r="D968" s="48">
        <v>45775</v>
      </c>
      <c r="E968" s="47" t="s">
        <v>23</v>
      </c>
      <c r="F968" s="48">
        <v>45902</v>
      </c>
      <c r="G968" s="47" t="s">
        <v>53</v>
      </c>
      <c r="H968" s="15"/>
      <c r="I968" s="46">
        <v>6818</v>
      </c>
    </row>
    <row r="969" spans="2:9" x14ac:dyDescent="0.2">
      <c r="B969" s="47">
        <v>1471727</v>
      </c>
      <c r="C969" s="47" t="s">
        <v>26</v>
      </c>
      <c r="D969" s="48">
        <v>45775</v>
      </c>
      <c r="E969" s="47" t="s">
        <v>22</v>
      </c>
      <c r="F969" s="48">
        <v>45902</v>
      </c>
      <c r="G969" s="47" t="s">
        <v>53</v>
      </c>
      <c r="H969" s="15"/>
      <c r="I969" s="46">
        <v>217</v>
      </c>
    </row>
    <row r="970" spans="2:9" x14ac:dyDescent="0.2">
      <c r="B970" s="47">
        <v>1471727</v>
      </c>
      <c r="C970" s="47" t="s">
        <v>26</v>
      </c>
      <c r="D970" s="48">
        <v>45775</v>
      </c>
      <c r="E970" s="47" t="s">
        <v>23</v>
      </c>
      <c r="F970" s="48">
        <v>45902</v>
      </c>
      <c r="G970" s="47" t="s">
        <v>53</v>
      </c>
      <c r="H970" s="15"/>
      <c r="I970" s="46">
        <v>10821</v>
      </c>
    </row>
    <row r="971" spans="2:9" x14ac:dyDescent="0.2">
      <c r="B971" s="47">
        <v>1471727</v>
      </c>
      <c r="C971" s="47" t="s">
        <v>26</v>
      </c>
      <c r="D971" s="48">
        <v>45775</v>
      </c>
      <c r="E971" s="47" t="s">
        <v>22</v>
      </c>
      <c r="F971" s="48">
        <v>45902</v>
      </c>
      <c r="G971" s="47" t="s">
        <v>53</v>
      </c>
      <c r="H971" s="15"/>
      <c r="I971" s="46">
        <v>344</v>
      </c>
    </row>
    <row r="972" spans="2:9" x14ac:dyDescent="0.2">
      <c r="B972" s="47">
        <v>1471727</v>
      </c>
      <c r="C972" s="47" t="s">
        <v>26</v>
      </c>
      <c r="D972" s="48">
        <v>45775</v>
      </c>
      <c r="E972" s="47" t="s">
        <v>23</v>
      </c>
      <c r="F972" s="48">
        <v>45902</v>
      </c>
      <c r="G972" s="47" t="s">
        <v>53</v>
      </c>
      <c r="H972" s="15"/>
      <c r="I972" s="46">
        <v>19849</v>
      </c>
    </row>
    <row r="973" spans="2:9" x14ac:dyDescent="0.2">
      <c r="B973" s="47">
        <v>1471727</v>
      </c>
      <c r="C973" s="47" t="s">
        <v>26</v>
      </c>
      <c r="D973" s="48">
        <v>45775</v>
      </c>
      <c r="E973" s="47" t="s">
        <v>22</v>
      </c>
      <c r="F973" s="48">
        <v>45902</v>
      </c>
      <c r="G973" s="47" t="s">
        <v>53</v>
      </c>
      <c r="H973" s="15"/>
      <c r="I973" s="46">
        <v>631</v>
      </c>
    </row>
    <row r="974" spans="2:9" x14ac:dyDescent="0.2">
      <c r="B974" s="47">
        <v>1471727</v>
      </c>
      <c r="C974" s="47" t="s">
        <v>26</v>
      </c>
      <c r="D974" s="48">
        <v>45775</v>
      </c>
      <c r="E974" s="47" t="s">
        <v>23</v>
      </c>
      <c r="F974" s="48">
        <v>45902</v>
      </c>
      <c r="G974" s="47" t="s">
        <v>53</v>
      </c>
      <c r="H974" s="15"/>
      <c r="I974" s="46">
        <v>2278</v>
      </c>
    </row>
    <row r="975" spans="2:9" x14ac:dyDescent="0.2">
      <c r="B975" s="47">
        <v>1471727</v>
      </c>
      <c r="C975" s="47" t="s">
        <v>26</v>
      </c>
      <c r="D975" s="48">
        <v>45775</v>
      </c>
      <c r="E975" s="47" t="s">
        <v>22</v>
      </c>
      <c r="F975" s="48">
        <v>45902</v>
      </c>
      <c r="G975" s="47" t="s">
        <v>53</v>
      </c>
      <c r="H975" s="15"/>
      <c r="I975" s="46">
        <v>72</v>
      </c>
    </row>
    <row r="976" spans="2:9" x14ac:dyDescent="0.2">
      <c r="B976" s="47">
        <v>1471727</v>
      </c>
      <c r="C976" s="47" t="s">
        <v>26</v>
      </c>
      <c r="D976" s="48">
        <v>45775</v>
      </c>
      <c r="E976" s="47" t="s">
        <v>23</v>
      </c>
      <c r="F976" s="48">
        <v>45902</v>
      </c>
      <c r="G976" s="47" t="s">
        <v>53</v>
      </c>
      <c r="H976" s="15"/>
      <c r="I976" s="46">
        <v>2278</v>
      </c>
    </row>
    <row r="977" spans="2:9" x14ac:dyDescent="0.2">
      <c r="B977" s="47">
        <v>1471727</v>
      </c>
      <c r="C977" s="47" t="s">
        <v>26</v>
      </c>
      <c r="D977" s="48">
        <v>45775</v>
      </c>
      <c r="E977" s="47" t="s">
        <v>22</v>
      </c>
      <c r="F977" s="48">
        <v>45902</v>
      </c>
      <c r="G977" s="47" t="s">
        <v>53</v>
      </c>
      <c r="H977" s="15"/>
      <c r="I977" s="46">
        <v>72</v>
      </c>
    </row>
    <row r="978" spans="2:9" x14ac:dyDescent="0.2">
      <c r="B978" s="47">
        <v>1471727</v>
      </c>
      <c r="C978" s="47" t="s">
        <v>26</v>
      </c>
      <c r="D978" s="48">
        <v>45775</v>
      </c>
      <c r="E978" s="47" t="s">
        <v>23</v>
      </c>
      <c r="F978" s="48">
        <v>45902</v>
      </c>
      <c r="G978" s="47" t="s">
        <v>53</v>
      </c>
      <c r="H978" s="15"/>
      <c r="I978" s="46">
        <v>2278</v>
      </c>
    </row>
    <row r="979" spans="2:9" x14ac:dyDescent="0.2">
      <c r="B979" s="47">
        <v>1471727</v>
      </c>
      <c r="C979" s="47" t="s">
        <v>26</v>
      </c>
      <c r="D979" s="48">
        <v>45775</v>
      </c>
      <c r="E979" s="47" t="s">
        <v>22</v>
      </c>
      <c r="F979" s="48">
        <v>45902</v>
      </c>
      <c r="G979" s="47" t="s">
        <v>53</v>
      </c>
      <c r="H979" s="15"/>
      <c r="I979" s="46">
        <v>72</v>
      </c>
    </row>
    <row r="980" spans="2:9" x14ac:dyDescent="0.2">
      <c r="B980" s="47">
        <v>1471727</v>
      </c>
      <c r="C980" s="47" t="s">
        <v>26</v>
      </c>
      <c r="D980" s="48">
        <v>45775</v>
      </c>
      <c r="E980" s="47" t="s">
        <v>23</v>
      </c>
      <c r="F980" s="48">
        <v>45902</v>
      </c>
      <c r="G980" s="47" t="s">
        <v>53</v>
      </c>
      <c r="H980" s="15"/>
      <c r="I980" s="46">
        <v>2423</v>
      </c>
    </row>
    <row r="981" spans="2:9" x14ac:dyDescent="0.2">
      <c r="B981" s="47">
        <v>1471727</v>
      </c>
      <c r="C981" s="47" t="s">
        <v>26</v>
      </c>
      <c r="D981" s="48">
        <v>45775</v>
      </c>
      <c r="E981" s="47" t="s">
        <v>22</v>
      </c>
      <c r="F981" s="48">
        <v>45902</v>
      </c>
      <c r="G981" s="47" t="s">
        <v>53</v>
      </c>
      <c r="H981" s="15"/>
      <c r="I981" s="46">
        <v>77</v>
      </c>
    </row>
    <row r="982" spans="2:9" x14ac:dyDescent="0.2">
      <c r="B982" s="47">
        <v>1471727</v>
      </c>
      <c r="C982" s="47" t="s">
        <v>26</v>
      </c>
      <c r="D982" s="48">
        <v>45775</v>
      </c>
      <c r="E982" s="47" t="s">
        <v>23</v>
      </c>
      <c r="F982" s="48">
        <v>45902</v>
      </c>
      <c r="G982" s="47" t="s">
        <v>53</v>
      </c>
      <c r="H982" s="15"/>
      <c r="I982" s="46">
        <v>4129</v>
      </c>
    </row>
    <row r="983" spans="2:9" x14ac:dyDescent="0.2">
      <c r="B983" s="47">
        <v>1471727</v>
      </c>
      <c r="C983" s="47" t="s">
        <v>26</v>
      </c>
      <c r="D983" s="48">
        <v>45775</v>
      </c>
      <c r="E983" s="47" t="s">
        <v>22</v>
      </c>
      <c r="F983" s="48">
        <v>45902</v>
      </c>
      <c r="G983" s="47" t="s">
        <v>53</v>
      </c>
      <c r="H983" s="15"/>
      <c r="I983" s="46">
        <v>131</v>
      </c>
    </row>
    <row r="984" spans="2:9" x14ac:dyDescent="0.2">
      <c r="B984" s="47">
        <v>1471727</v>
      </c>
      <c r="C984" s="47" t="s">
        <v>26</v>
      </c>
      <c r="D984" s="48">
        <v>45775</v>
      </c>
      <c r="E984" s="47" t="s">
        <v>23</v>
      </c>
      <c r="F984" s="48">
        <v>45902</v>
      </c>
      <c r="G984" s="47" t="s">
        <v>53</v>
      </c>
      <c r="H984" s="15"/>
      <c r="I984" s="46">
        <v>8786</v>
      </c>
    </row>
    <row r="985" spans="2:9" x14ac:dyDescent="0.2">
      <c r="B985" s="47">
        <v>1471727</v>
      </c>
      <c r="C985" s="47" t="s">
        <v>26</v>
      </c>
      <c r="D985" s="48">
        <v>45775</v>
      </c>
      <c r="E985" s="47" t="s">
        <v>22</v>
      </c>
      <c r="F985" s="48">
        <v>45902</v>
      </c>
      <c r="G985" s="47" t="s">
        <v>53</v>
      </c>
      <c r="H985" s="15"/>
      <c r="I985" s="46">
        <v>279</v>
      </c>
    </row>
    <row r="986" spans="2:9" x14ac:dyDescent="0.2">
      <c r="B986" s="47">
        <v>1471727</v>
      </c>
      <c r="C986" s="47" t="s">
        <v>26</v>
      </c>
      <c r="D986" s="48">
        <v>45775</v>
      </c>
      <c r="E986" s="47" t="s">
        <v>23</v>
      </c>
      <c r="F986" s="48">
        <v>45902</v>
      </c>
      <c r="G986" s="47" t="s">
        <v>53</v>
      </c>
      <c r="H986" s="15"/>
      <c r="I986" s="46">
        <v>1963</v>
      </c>
    </row>
    <row r="987" spans="2:9" x14ac:dyDescent="0.2">
      <c r="B987" s="47">
        <v>1471727</v>
      </c>
      <c r="C987" s="47" t="s">
        <v>26</v>
      </c>
      <c r="D987" s="48">
        <v>45775</v>
      </c>
      <c r="E987" s="47" t="s">
        <v>22</v>
      </c>
      <c r="F987" s="48">
        <v>45902</v>
      </c>
      <c r="G987" s="47" t="s">
        <v>53</v>
      </c>
      <c r="H987" s="15"/>
      <c r="I987" s="46">
        <v>62</v>
      </c>
    </row>
    <row r="988" spans="2:9" x14ac:dyDescent="0.2">
      <c r="B988" s="47">
        <v>1469507</v>
      </c>
      <c r="C988" s="47" t="s">
        <v>26</v>
      </c>
      <c r="D988" s="48">
        <v>45775</v>
      </c>
      <c r="E988" s="47" t="s">
        <v>23</v>
      </c>
      <c r="F988" s="48">
        <v>45902</v>
      </c>
      <c r="G988" s="47" t="s">
        <v>53</v>
      </c>
      <c r="H988" s="15"/>
      <c r="I988" s="46">
        <v>12574</v>
      </c>
    </row>
    <row r="989" spans="2:9" x14ac:dyDescent="0.2">
      <c r="B989" s="47">
        <v>1469507</v>
      </c>
      <c r="C989" s="47" t="s">
        <v>26</v>
      </c>
      <c r="D989" s="48">
        <v>45775</v>
      </c>
      <c r="E989" s="47" t="s">
        <v>22</v>
      </c>
      <c r="F989" s="48">
        <v>45902</v>
      </c>
      <c r="G989" s="47" t="s">
        <v>53</v>
      </c>
      <c r="H989" s="15"/>
      <c r="I989" s="46">
        <v>406</v>
      </c>
    </row>
    <row r="990" spans="2:9" x14ac:dyDescent="0.2">
      <c r="B990" s="47">
        <v>1456755</v>
      </c>
      <c r="C990" s="47" t="s">
        <v>26</v>
      </c>
      <c r="D990" s="48">
        <v>45747</v>
      </c>
      <c r="E990" s="47" t="s">
        <v>23</v>
      </c>
      <c r="F990" s="48">
        <v>45902</v>
      </c>
      <c r="G990" s="47" t="s">
        <v>53</v>
      </c>
      <c r="H990" s="15"/>
      <c r="I990" s="46">
        <v>36067</v>
      </c>
    </row>
    <row r="991" spans="2:9" x14ac:dyDescent="0.2">
      <c r="B991" s="47">
        <v>1456755</v>
      </c>
      <c r="C991" s="47" t="s">
        <v>26</v>
      </c>
      <c r="D991" s="48">
        <v>45747</v>
      </c>
      <c r="E991" s="47" t="s">
        <v>22</v>
      </c>
      <c r="F991" s="48">
        <v>45902</v>
      </c>
      <c r="G991" s="47" t="s">
        <v>53</v>
      </c>
      <c r="H991" s="15"/>
      <c r="I991" s="46">
        <v>1433</v>
      </c>
    </row>
    <row r="992" spans="2:9" x14ac:dyDescent="0.2">
      <c r="B992" s="47">
        <v>1471727</v>
      </c>
      <c r="C992" s="47" t="s">
        <v>26</v>
      </c>
      <c r="D992" s="48">
        <v>45775</v>
      </c>
      <c r="E992" s="47" t="s">
        <v>23</v>
      </c>
      <c r="F992" s="48">
        <v>45902</v>
      </c>
      <c r="G992" s="47" t="s">
        <v>53</v>
      </c>
      <c r="H992" s="15"/>
      <c r="I992" s="46">
        <v>1890</v>
      </c>
    </row>
    <row r="993" spans="2:9" x14ac:dyDescent="0.2">
      <c r="B993" s="47">
        <v>1471727</v>
      </c>
      <c r="C993" s="47" t="s">
        <v>26</v>
      </c>
      <c r="D993" s="48">
        <v>45775</v>
      </c>
      <c r="E993" s="47" t="s">
        <v>22</v>
      </c>
      <c r="F993" s="48">
        <v>45902</v>
      </c>
      <c r="G993" s="47" t="s">
        <v>53</v>
      </c>
      <c r="H993" s="15"/>
      <c r="I993" s="46">
        <v>60</v>
      </c>
    </row>
    <row r="994" spans="2:9" x14ac:dyDescent="0.2">
      <c r="B994" s="47">
        <v>1445660</v>
      </c>
      <c r="C994" s="47" t="s">
        <v>26</v>
      </c>
      <c r="D994" s="48">
        <v>45720</v>
      </c>
      <c r="E994" s="47" t="s">
        <v>23</v>
      </c>
      <c r="F994" s="48">
        <v>45902</v>
      </c>
      <c r="G994" s="47" t="s">
        <v>53</v>
      </c>
      <c r="H994" s="15"/>
      <c r="I994" s="46">
        <v>39132</v>
      </c>
    </row>
    <row r="995" spans="2:9" x14ac:dyDescent="0.2">
      <c r="B995" s="47">
        <v>1445660</v>
      </c>
      <c r="C995" s="47" t="s">
        <v>26</v>
      </c>
      <c r="D995" s="48">
        <v>45720</v>
      </c>
      <c r="E995" s="47" t="s">
        <v>22</v>
      </c>
      <c r="F995" s="48">
        <v>45902</v>
      </c>
      <c r="G995" s="47" t="s">
        <v>53</v>
      </c>
      <c r="H995" s="15"/>
      <c r="I995" s="46">
        <v>1828</v>
      </c>
    </row>
    <row r="996" spans="2:9" x14ac:dyDescent="0.2">
      <c r="B996" s="47">
        <v>1471727</v>
      </c>
      <c r="C996" s="47" t="s">
        <v>26</v>
      </c>
      <c r="D996" s="48">
        <v>45775</v>
      </c>
      <c r="E996" s="47" t="s">
        <v>23</v>
      </c>
      <c r="F996" s="48">
        <v>45902</v>
      </c>
      <c r="G996" s="47" t="s">
        <v>53</v>
      </c>
      <c r="H996" s="15"/>
      <c r="I996" s="46">
        <v>1565</v>
      </c>
    </row>
    <row r="997" spans="2:9" x14ac:dyDescent="0.2">
      <c r="B997" s="47">
        <v>1471727</v>
      </c>
      <c r="C997" s="47" t="s">
        <v>26</v>
      </c>
      <c r="D997" s="48">
        <v>45775</v>
      </c>
      <c r="E997" s="47" t="s">
        <v>22</v>
      </c>
      <c r="F997" s="48">
        <v>45902</v>
      </c>
      <c r="G997" s="47" t="s">
        <v>53</v>
      </c>
      <c r="H997" s="15"/>
      <c r="I997" s="46">
        <v>50</v>
      </c>
    </row>
    <row r="998" spans="2:9" x14ac:dyDescent="0.2">
      <c r="B998" s="47">
        <v>1456755</v>
      </c>
      <c r="C998" s="47" t="s">
        <v>26</v>
      </c>
      <c r="D998" s="48">
        <v>45747</v>
      </c>
      <c r="E998" s="47" t="s">
        <v>23</v>
      </c>
      <c r="F998" s="48">
        <v>45902</v>
      </c>
      <c r="G998" s="47" t="s">
        <v>53</v>
      </c>
      <c r="H998" s="15"/>
      <c r="I998" s="46">
        <v>6040</v>
      </c>
    </row>
    <row r="999" spans="2:9" x14ac:dyDescent="0.2">
      <c r="B999" s="47">
        <v>1456755</v>
      </c>
      <c r="C999" s="47" t="s">
        <v>26</v>
      </c>
      <c r="D999" s="48">
        <v>45747</v>
      </c>
      <c r="E999" s="47" t="s">
        <v>22</v>
      </c>
      <c r="F999" s="48">
        <v>45902</v>
      </c>
      <c r="G999" s="47" t="s">
        <v>53</v>
      </c>
      <c r="H999" s="15"/>
      <c r="I999" s="46">
        <v>240</v>
      </c>
    </row>
    <row r="1000" spans="2:9" x14ac:dyDescent="0.2">
      <c r="B1000" s="47">
        <v>1471727</v>
      </c>
      <c r="C1000" s="47" t="s">
        <v>26</v>
      </c>
      <c r="D1000" s="48">
        <v>45775</v>
      </c>
      <c r="E1000" s="47" t="s">
        <v>23</v>
      </c>
      <c r="F1000" s="48">
        <v>45902</v>
      </c>
      <c r="G1000" s="47" t="s">
        <v>53</v>
      </c>
      <c r="H1000" s="15"/>
      <c r="I1000" s="46">
        <v>1006</v>
      </c>
    </row>
    <row r="1001" spans="2:9" x14ac:dyDescent="0.2">
      <c r="B1001" s="47">
        <v>1471727</v>
      </c>
      <c r="C1001" s="47" t="s">
        <v>26</v>
      </c>
      <c r="D1001" s="48">
        <v>45775</v>
      </c>
      <c r="E1001" s="47" t="s">
        <v>22</v>
      </c>
      <c r="F1001" s="48">
        <v>45902</v>
      </c>
      <c r="G1001" s="47" t="s">
        <v>53</v>
      </c>
      <c r="H1001" s="15"/>
      <c r="I1001" s="46">
        <v>32</v>
      </c>
    </row>
    <row r="1002" spans="2:9" x14ac:dyDescent="0.2">
      <c r="B1002" s="47">
        <v>1471727</v>
      </c>
      <c r="C1002" s="47" t="s">
        <v>26</v>
      </c>
      <c r="D1002" s="48">
        <v>45775</v>
      </c>
      <c r="E1002" s="47" t="s">
        <v>23</v>
      </c>
      <c r="F1002" s="48">
        <v>45902</v>
      </c>
      <c r="G1002" s="47" t="s">
        <v>53</v>
      </c>
      <c r="H1002" s="15"/>
      <c r="I1002" s="46">
        <v>969</v>
      </c>
    </row>
    <row r="1003" spans="2:9" x14ac:dyDescent="0.2">
      <c r="B1003" s="47">
        <v>1471727</v>
      </c>
      <c r="C1003" s="47" t="s">
        <v>26</v>
      </c>
      <c r="D1003" s="48">
        <v>45775</v>
      </c>
      <c r="E1003" s="47" t="s">
        <v>22</v>
      </c>
      <c r="F1003" s="48">
        <v>45902</v>
      </c>
      <c r="G1003" s="47" t="s">
        <v>53</v>
      </c>
      <c r="H1003" s="15"/>
      <c r="I1003" s="46">
        <v>31</v>
      </c>
    </row>
    <row r="1004" spans="2:9" x14ac:dyDescent="0.2">
      <c r="B1004" s="47">
        <v>1471727</v>
      </c>
      <c r="C1004" s="47" t="s">
        <v>26</v>
      </c>
      <c r="D1004" s="48">
        <v>45775</v>
      </c>
      <c r="E1004" s="47" t="s">
        <v>23</v>
      </c>
      <c r="F1004" s="48">
        <v>45902</v>
      </c>
      <c r="G1004" s="47" t="s">
        <v>53</v>
      </c>
      <c r="H1004" s="15"/>
      <c r="I1004" s="46">
        <v>1407</v>
      </c>
    </row>
    <row r="1005" spans="2:9" x14ac:dyDescent="0.2">
      <c r="B1005" s="47">
        <v>1471727</v>
      </c>
      <c r="C1005" s="47" t="s">
        <v>26</v>
      </c>
      <c r="D1005" s="48">
        <v>45775</v>
      </c>
      <c r="E1005" s="47" t="s">
        <v>22</v>
      </c>
      <c r="F1005" s="48">
        <v>45902</v>
      </c>
      <c r="G1005" s="47" t="s">
        <v>53</v>
      </c>
      <c r="H1005" s="15"/>
      <c r="I1005" s="46">
        <v>45</v>
      </c>
    </row>
    <row r="1006" spans="2:9" x14ac:dyDescent="0.2">
      <c r="B1006" s="47">
        <v>1469507</v>
      </c>
      <c r="C1006" s="47" t="s">
        <v>26</v>
      </c>
      <c r="D1006" s="48">
        <v>45775</v>
      </c>
      <c r="E1006" s="47" t="s">
        <v>23</v>
      </c>
      <c r="F1006" s="48">
        <v>45902</v>
      </c>
      <c r="G1006" s="47" t="s">
        <v>53</v>
      </c>
      <c r="H1006" s="15"/>
      <c r="I1006" s="46">
        <v>21979</v>
      </c>
    </row>
    <row r="1007" spans="2:9" x14ac:dyDescent="0.2">
      <c r="B1007" s="47">
        <v>1469507</v>
      </c>
      <c r="C1007" s="47" t="s">
        <v>26</v>
      </c>
      <c r="D1007" s="48">
        <v>45775</v>
      </c>
      <c r="E1007" s="47" t="s">
        <v>22</v>
      </c>
      <c r="F1007" s="48">
        <v>45902</v>
      </c>
      <c r="G1007" s="47" t="s">
        <v>53</v>
      </c>
      <c r="H1007" s="15"/>
      <c r="I1007" s="46">
        <v>711</v>
      </c>
    </row>
    <row r="1008" spans="2:9" x14ac:dyDescent="0.2">
      <c r="B1008" s="47">
        <v>1471727</v>
      </c>
      <c r="C1008" s="47" t="s">
        <v>26</v>
      </c>
      <c r="D1008" s="48">
        <v>45775</v>
      </c>
      <c r="E1008" s="47" t="s">
        <v>23</v>
      </c>
      <c r="F1008" s="48">
        <v>45902</v>
      </c>
      <c r="G1008" s="47" t="s">
        <v>53</v>
      </c>
      <c r="H1008" s="15"/>
      <c r="I1008" s="46">
        <v>11049</v>
      </c>
    </row>
    <row r="1009" spans="2:9" x14ac:dyDescent="0.2">
      <c r="B1009" s="47">
        <v>1471727</v>
      </c>
      <c r="C1009" s="47" t="s">
        <v>26</v>
      </c>
      <c r="D1009" s="48">
        <v>45775</v>
      </c>
      <c r="E1009" s="47" t="s">
        <v>22</v>
      </c>
      <c r="F1009" s="48">
        <v>45902</v>
      </c>
      <c r="G1009" s="47" t="s">
        <v>53</v>
      </c>
      <c r="H1009" s="15"/>
      <c r="I1009" s="46">
        <v>351</v>
      </c>
    </row>
    <row r="1010" spans="2:9" x14ac:dyDescent="0.2">
      <c r="B1010" s="47">
        <v>1471727</v>
      </c>
      <c r="C1010" s="47" t="s">
        <v>26</v>
      </c>
      <c r="D1010" s="48">
        <v>45775</v>
      </c>
      <c r="E1010" s="47" t="s">
        <v>23</v>
      </c>
      <c r="F1010" s="48">
        <v>45902</v>
      </c>
      <c r="G1010" s="47" t="s">
        <v>53</v>
      </c>
      <c r="H1010" s="15"/>
      <c r="I1010" s="46">
        <v>15538</v>
      </c>
    </row>
    <row r="1011" spans="2:9" x14ac:dyDescent="0.2">
      <c r="B1011" s="47">
        <v>1471727</v>
      </c>
      <c r="C1011" s="47" t="s">
        <v>26</v>
      </c>
      <c r="D1011" s="48">
        <v>45775</v>
      </c>
      <c r="E1011" s="47" t="s">
        <v>22</v>
      </c>
      <c r="F1011" s="48">
        <v>45902</v>
      </c>
      <c r="G1011" s="47" t="s">
        <v>53</v>
      </c>
      <c r="H1011" s="15"/>
      <c r="I1011" s="46">
        <v>494</v>
      </c>
    </row>
    <row r="1012" spans="2:9" x14ac:dyDescent="0.2">
      <c r="B1012" s="47">
        <v>1471727</v>
      </c>
      <c r="C1012" s="47" t="s">
        <v>26</v>
      </c>
      <c r="D1012" s="48">
        <v>45775</v>
      </c>
      <c r="E1012" s="47" t="s">
        <v>23</v>
      </c>
      <c r="F1012" s="48">
        <v>45902</v>
      </c>
      <c r="G1012" s="47" t="s">
        <v>53</v>
      </c>
      <c r="H1012" s="15"/>
      <c r="I1012" s="46">
        <v>558</v>
      </c>
    </row>
    <row r="1013" spans="2:9" x14ac:dyDescent="0.2">
      <c r="B1013" s="47">
        <v>1471727</v>
      </c>
      <c r="C1013" s="47" t="s">
        <v>26</v>
      </c>
      <c r="D1013" s="48">
        <v>45775</v>
      </c>
      <c r="E1013" s="47" t="s">
        <v>22</v>
      </c>
      <c r="F1013" s="48">
        <v>45902</v>
      </c>
      <c r="G1013" s="47" t="s">
        <v>53</v>
      </c>
      <c r="H1013" s="15"/>
      <c r="I1013" s="46">
        <v>18</v>
      </c>
    </row>
    <row r="1014" spans="2:9" x14ac:dyDescent="0.2">
      <c r="B1014" s="47">
        <v>1471727</v>
      </c>
      <c r="C1014" s="47" t="s">
        <v>26</v>
      </c>
      <c r="D1014" s="48">
        <v>45775</v>
      </c>
      <c r="E1014" s="47" t="s">
        <v>23</v>
      </c>
      <c r="F1014" s="48">
        <v>45902</v>
      </c>
      <c r="G1014" s="47" t="s">
        <v>53</v>
      </c>
      <c r="H1014" s="15"/>
      <c r="I1014" s="46">
        <v>678</v>
      </c>
    </row>
    <row r="1015" spans="2:9" x14ac:dyDescent="0.2">
      <c r="B1015" s="47">
        <v>1471727</v>
      </c>
      <c r="C1015" s="47" t="s">
        <v>26</v>
      </c>
      <c r="D1015" s="48">
        <v>45775</v>
      </c>
      <c r="E1015" s="47" t="s">
        <v>22</v>
      </c>
      <c r="F1015" s="48">
        <v>45902</v>
      </c>
      <c r="G1015" s="47" t="s">
        <v>53</v>
      </c>
      <c r="H1015" s="15"/>
      <c r="I1015" s="46">
        <v>22</v>
      </c>
    </row>
    <row r="1016" spans="2:9" x14ac:dyDescent="0.2">
      <c r="B1016" s="47">
        <v>1471727</v>
      </c>
      <c r="C1016" s="47" t="s">
        <v>26</v>
      </c>
      <c r="D1016" s="48">
        <v>45775</v>
      </c>
      <c r="E1016" s="47" t="s">
        <v>23</v>
      </c>
      <c r="F1016" s="48">
        <v>45902</v>
      </c>
      <c r="G1016" s="47" t="s">
        <v>53</v>
      </c>
      <c r="H1016" s="15"/>
      <c r="I1016" s="46">
        <v>678</v>
      </c>
    </row>
    <row r="1017" spans="2:9" x14ac:dyDescent="0.2">
      <c r="B1017" s="47">
        <v>1471727</v>
      </c>
      <c r="C1017" s="47" t="s">
        <v>26</v>
      </c>
      <c r="D1017" s="48">
        <v>45775</v>
      </c>
      <c r="E1017" s="47" t="s">
        <v>22</v>
      </c>
      <c r="F1017" s="48">
        <v>45902</v>
      </c>
      <c r="G1017" s="47" t="s">
        <v>53</v>
      </c>
      <c r="H1017" s="15"/>
      <c r="I1017" s="46">
        <v>22</v>
      </c>
    </row>
    <row r="1018" spans="2:9" x14ac:dyDescent="0.2">
      <c r="B1018" s="47">
        <v>1471727</v>
      </c>
      <c r="C1018" s="47" t="s">
        <v>26</v>
      </c>
      <c r="D1018" s="48">
        <v>45775</v>
      </c>
      <c r="E1018" s="47" t="s">
        <v>23</v>
      </c>
      <c r="F1018" s="48">
        <v>45902</v>
      </c>
      <c r="G1018" s="47" t="s">
        <v>53</v>
      </c>
      <c r="H1018" s="15"/>
      <c r="I1018" s="46">
        <v>775</v>
      </c>
    </row>
    <row r="1019" spans="2:9" x14ac:dyDescent="0.2">
      <c r="B1019" s="47">
        <v>1471727</v>
      </c>
      <c r="C1019" s="47" t="s">
        <v>26</v>
      </c>
      <c r="D1019" s="48">
        <v>45775</v>
      </c>
      <c r="E1019" s="47" t="s">
        <v>22</v>
      </c>
      <c r="F1019" s="48">
        <v>45902</v>
      </c>
      <c r="G1019" s="47" t="s">
        <v>53</v>
      </c>
      <c r="H1019" s="15"/>
      <c r="I1019" s="46">
        <v>25</v>
      </c>
    </row>
    <row r="1020" spans="2:9" x14ac:dyDescent="0.2">
      <c r="B1020" s="47">
        <v>1456755</v>
      </c>
      <c r="C1020" s="47" t="s">
        <v>26</v>
      </c>
      <c r="D1020" s="48">
        <v>45747</v>
      </c>
      <c r="E1020" s="47" t="s">
        <v>23</v>
      </c>
      <c r="F1020" s="48">
        <v>45902</v>
      </c>
      <c r="G1020" s="47" t="s">
        <v>53</v>
      </c>
      <c r="H1020" s="15"/>
      <c r="I1020" s="46">
        <v>5676</v>
      </c>
    </row>
    <row r="1021" spans="2:9" x14ac:dyDescent="0.2">
      <c r="B1021" s="47">
        <v>1456755</v>
      </c>
      <c r="C1021" s="47" t="s">
        <v>26</v>
      </c>
      <c r="D1021" s="48">
        <v>45747</v>
      </c>
      <c r="E1021" s="47" t="s">
        <v>22</v>
      </c>
      <c r="F1021" s="48">
        <v>45902</v>
      </c>
      <c r="G1021" s="47" t="s">
        <v>53</v>
      </c>
      <c r="H1021" s="15"/>
      <c r="I1021" s="46">
        <v>226</v>
      </c>
    </row>
    <row r="1022" spans="2:9" x14ac:dyDescent="0.2">
      <c r="B1022" s="47">
        <v>1471727</v>
      </c>
      <c r="C1022" s="47" t="s">
        <v>26</v>
      </c>
      <c r="D1022" s="48">
        <v>45775</v>
      </c>
      <c r="E1022" s="47" t="s">
        <v>23</v>
      </c>
      <c r="F1022" s="48">
        <v>45902</v>
      </c>
      <c r="G1022" s="47" t="s">
        <v>53</v>
      </c>
      <c r="H1022" s="15"/>
      <c r="I1022" s="46">
        <v>1861</v>
      </c>
    </row>
    <row r="1023" spans="2:9" x14ac:dyDescent="0.2">
      <c r="B1023" s="47">
        <v>1471727</v>
      </c>
      <c r="C1023" s="47" t="s">
        <v>26</v>
      </c>
      <c r="D1023" s="48">
        <v>45775</v>
      </c>
      <c r="E1023" s="47" t="s">
        <v>22</v>
      </c>
      <c r="F1023" s="48">
        <v>45902</v>
      </c>
      <c r="G1023" s="47" t="s">
        <v>53</v>
      </c>
      <c r="H1023" s="15"/>
      <c r="I1023" s="46">
        <v>59</v>
      </c>
    </row>
    <row r="1024" spans="2:9" x14ac:dyDescent="0.2">
      <c r="B1024" s="47">
        <v>1471727</v>
      </c>
      <c r="C1024" s="47" t="s">
        <v>26</v>
      </c>
      <c r="D1024" s="48">
        <v>45775</v>
      </c>
      <c r="E1024" s="47" t="s">
        <v>23</v>
      </c>
      <c r="F1024" s="48">
        <v>45902</v>
      </c>
      <c r="G1024" s="47" t="s">
        <v>53</v>
      </c>
      <c r="H1024" s="15"/>
      <c r="I1024" s="46">
        <v>1008</v>
      </c>
    </row>
    <row r="1025" spans="2:9" x14ac:dyDescent="0.2">
      <c r="B1025" s="47">
        <v>1471727</v>
      </c>
      <c r="C1025" s="47" t="s">
        <v>26</v>
      </c>
      <c r="D1025" s="48">
        <v>45775</v>
      </c>
      <c r="E1025" s="47" t="s">
        <v>22</v>
      </c>
      <c r="F1025" s="48">
        <v>45902</v>
      </c>
      <c r="G1025" s="47" t="s">
        <v>53</v>
      </c>
      <c r="H1025" s="15"/>
      <c r="I1025" s="46">
        <v>32</v>
      </c>
    </row>
    <row r="1026" spans="2:9" x14ac:dyDescent="0.2">
      <c r="B1026" s="47">
        <v>1456755</v>
      </c>
      <c r="C1026" s="47" t="s">
        <v>26</v>
      </c>
      <c r="D1026" s="48">
        <v>45747</v>
      </c>
      <c r="E1026" s="47" t="s">
        <v>23</v>
      </c>
      <c r="F1026" s="48">
        <v>45902</v>
      </c>
      <c r="G1026" s="47" t="s">
        <v>53</v>
      </c>
      <c r="H1026" s="15"/>
      <c r="I1026" s="46">
        <v>8502</v>
      </c>
    </row>
    <row r="1027" spans="2:9" x14ac:dyDescent="0.2">
      <c r="B1027" s="47">
        <v>1456755</v>
      </c>
      <c r="C1027" s="47" t="s">
        <v>26</v>
      </c>
      <c r="D1027" s="48">
        <v>45747</v>
      </c>
      <c r="E1027" s="47" t="s">
        <v>22</v>
      </c>
      <c r="F1027" s="48">
        <v>45902</v>
      </c>
      <c r="G1027" s="47" t="s">
        <v>53</v>
      </c>
      <c r="H1027" s="15"/>
      <c r="I1027" s="46">
        <v>338</v>
      </c>
    </row>
    <row r="1028" spans="2:9" x14ac:dyDescent="0.2">
      <c r="B1028" s="47">
        <v>1445660</v>
      </c>
      <c r="C1028" s="47" t="s">
        <v>26</v>
      </c>
      <c r="D1028" s="48">
        <v>45720</v>
      </c>
      <c r="E1028" s="47" t="s">
        <v>23</v>
      </c>
      <c r="F1028" s="48">
        <v>45902</v>
      </c>
      <c r="G1028" s="47" t="s">
        <v>53</v>
      </c>
      <c r="H1028" s="15"/>
      <c r="I1028" s="46">
        <v>10246</v>
      </c>
    </row>
    <row r="1029" spans="2:9" x14ac:dyDescent="0.2">
      <c r="B1029" s="47">
        <v>1445660</v>
      </c>
      <c r="C1029" s="47" t="s">
        <v>26</v>
      </c>
      <c r="D1029" s="48">
        <v>45720</v>
      </c>
      <c r="E1029" s="47" t="s">
        <v>22</v>
      </c>
      <c r="F1029" s="48">
        <v>45902</v>
      </c>
      <c r="G1029" s="47" t="s">
        <v>53</v>
      </c>
      <c r="H1029" s="15"/>
      <c r="I1029" s="46">
        <v>479</v>
      </c>
    </row>
    <row r="1030" spans="2:9" x14ac:dyDescent="0.2">
      <c r="B1030" s="47">
        <v>1456755</v>
      </c>
      <c r="C1030" s="47" t="s">
        <v>26</v>
      </c>
      <c r="D1030" s="48">
        <v>45747</v>
      </c>
      <c r="E1030" s="47" t="s">
        <v>23</v>
      </c>
      <c r="F1030" s="48">
        <v>45902</v>
      </c>
      <c r="G1030" s="47" t="s">
        <v>53</v>
      </c>
      <c r="H1030" s="15"/>
      <c r="I1030" s="46">
        <v>3270</v>
      </c>
    </row>
    <row r="1031" spans="2:9" x14ac:dyDescent="0.2">
      <c r="B1031" s="47">
        <v>1456755</v>
      </c>
      <c r="C1031" s="47" t="s">
        <v>26</v>
      </c>
      <c r="D1031" s="48">
        <v>45747</v>
      </c>
      <c r="E1031" s="47" t="s">
        <v>22</v>
      </c>
      <c r="F1031" s="48">
        <v>45902</v>
      </c>
      <c r="G1031" s="47" t="s">
        <v>53</v>
      </c>
      <c r="H1031" s="15"/>
      <c r="I1031" s="46">
        <v>130</v>
      </c>
    </row>
    <row r="1032" spans="2:9" x14ac:dyDescent="0.2">
      <c r="B1032" s="47">
        <v>1471727</v>
      </c>
      <c r="C1032" s="47" t="s">
        <v>26</v>
      </c>
      <c r="D1032" s="48">
        <v>45775</v>
      </c>
      <c r="E1032" s="47" t="s">
        <v>23</v>
      </c>
      <c r="F1032" s="48">
        <v>45902</v>
      </c>
      <c r="G1032" s="47" t="s">
        <v>53</v>
      </c>
      <c r="H1032" s="15"/>
      <c r="I1032" s="46">
        <v>678</v>
      </c>
    </row>
    <row r="1033" spans="2:9" x14ac:dyDescent="0.2">
      <c r="B1033" s="47">
        <v>1471727</v>
      </c>
      <c r="C1033" s="47" t="s">
        <v>26</v>
      </c>
      <c r="D1033" s="48">
        <v>45775</v>
      </c>
      <c r="E1033" s="47" t="s">
        <v>22</v>
      </c>
      <c r="F1033" s="48">
        <v>45902</v>
      </c>
      <c r="G1033" s="47" t="s">
        <v>53</v>
      </c>
      <c r="H1033" s="15"/>
      <c r="I1033" s="46">
        <v>22</v>
      </c>
    </row>
    <row r="1034" spans="2:9" x14ac:dyDescent="0.2">
      <c r="B1034" s="47">
        <v>1471727</v>
      </c>
      <c r="C1034" s="47" t="s">
        <v>26</v>
      </c>
      <c r="D1034" s="48">
        <v>45775</v>
      </c>
      <c r="E1034" s="47" t="s">
        <v>23</v>
      </c>
      <c r="F1034" s="48">
        <v>45902</v>
      </c>
      <c r="G1034" s="47" t="s">
        <v>53</v>
      </c>
      <c r="H1034" s="15"/>
      <c r="I1034" s="46">
        <v>820</v>
      </c>
    </row>
    <row r="1035" spans="2:9" x14ac:dyDescent="0.2">
      <c r="B1035" s="47">
        <v>1471727</v>
      </c>
      <c r="C1035" s="47" t="s">
        <v>26</v>
      </c>
      <c r="D1035" s="48">
        <v>45775</v>
      </c>
      <c r="E1035" s="47" t="s">
        <v>22</v>
      </c>
      <c r="F1035" s="48">
        <v>45902</v>
      </c>
      <c r="G1035" s="47" t="s">
        <v>53</v>
      </c>
      <c r="H1035" s="15"/>
      <c r="I1035" s="46">
        <v>26</v>
      </c>
    </row>
    <row r="1036" spans="2:9" x14ac:dyDescent="0.2">
      <c r="B1036" s="47">
        <v>1471727</v>
      </c>
      <c r="C1036" s="47" t="s">
        <v>26</v>
      </c>
      <c r="D1036" s="48">
        <v>45775</v>
      </c>
      <c r="E1036" s="47" t="s">
        <v>23</v>
      </c>
      <c r="F1036" s="48">
        <v>45902</v>
      </c>
      <c r="G1036" s="47" t="s">
        <v>53</v>
      </c>
      <c r="H1036" s="15"/>
      <c r="I1036" s="46">
        <v>2268</v>
      </c>
    </row>
    <row r="1037" spans="2:9" x14ac:dyDescent="0.2">
      <c r="B1037" s="47">
        <v>1471727</v>
      </c>
      <c r="C1037" s="47" t="s">
        <v>26</v>
      </c>
      <c r="D1037" s="48">
        <v>45775</v>
      </c>
      <c r="E1037" s="47" t="s">
        <v>22</v>
      </c>
      <c r="F1037" s="48">
        <v>45902</v>
      </c>
      <c r="G1037" s="47" t="s">
        <v>53</v>
      </c>
      <c r="H1037" s="15"/>
      <c r="I1037" s="46">
        <v>72</v>
      </c>
    </row>
    <row r="1038" spans="2:9" x14ac:dyDescent="0.2">
      <c r="B1038" s="47">
        <v>1471727</v>
      </c>
      <c r="C1038" s="47" t="s">
        <v>26</v>
      </c>
      <c r="D1038" s="48">
        <v>45775</v>
      </c>
      <c r="E1038" s="47" t="s">
        <v>23</v>
      </c>
      <c r="F1038" s="48">
        <v>45902</v>
      </c>
      <c r="G1038" s="47" t="s">
        <v>53</v>
      </c>
      <c r="H1038" s="15"/>
      <c r="I1038" s="46">
        <v>5389</v>
      </c>
    </row>
    <row r="1039" spans="2:9" x14ac:dyDescent="0.2">
      <c r="B1039" s="47">
        <v>1471727</v>
      </c>
      <c r="C1039" s="47" t="s">
        <v>26</v>
      </c>
      <c r="D1039" s="48">
        <v>45775</v>
      </c>
      <c r="E1039" s="47" t="s">
        <v>22</v>
      </c>
      <c r="F1039" s="48">
        <v>45902</v>
      </c>
      <c r="G1039" s="47" t="s">
        <v>53</v>
      </c>
      <c r="H1039" s="15"/>
      <c r="I1039" s="46">
        <v>171</v>
      </c>
    </row>
    <row r="1040" spans="2:9" x14ac:dyDescent="0.2">
      <c r="B1040" s="47">
        <v>1471727</v>
      </c>
      <c r="C1040" s="47" t="s">
        <v>26</v>
      </c>
      <c r="D1040" s="48">
        <v>45775</v>
      </c>
      <c r="E1040" s="47" t="s">
        <v>23</v>
      </c>
      <c r="F1040" s="48">
        <v>45902</v>
      </c>
      <c r="G1040" s="47" t="s">
        <v>53</v>
      </c>
      <c r="H1040" s="15"/>
      <c r="I1040" s="46">
        <v>6024</v>
      </c>
    </row>
    <row r="1041" spans="2:9" x14ac:dyDescent="0.2">
      <c r="B1041" s="47">
        <v>1471727</v>
      </c>
      <c r="C1041" s="47" t="s">
        <v>26</v>
      </c>
      <c r="D1041" s="48">
        <v>45775</v>
      </c>
      <c r="E1041" s="47" t="s">
        <v>22</v>
      </c>
      <c r="F1041" s="48">
        <v>45902</v>
      </c>
      <c r="G1041" s="47" t="s">
        <v>53</v>
      </c>
      <c r="H1041" s="15"/>
      <c r="I1041" s="46">
        <v>192</v>
      </c>
    </row>
    <row r="1042" spans="2:9" x14ac:dyDescent="0.2">
      <c r="B1042" s="47">
        <v>1471727</v>
      </c>
      <c r="C1042" s="47" t="s">
        <v>26</v>
      </c>
      <c r="D1042" s="48">
        <v>45775</v>
      </c>
      <c r="E1042" s="47" t="s">
        <v>23</v>
      </c>
      <c r="F1042" s="48">
        <v>45902</v>
      </c>
      <c r="G1042" s="47" t="s">
        <v>53</v>
      </c>
      <c r="H1042" s="15"/>
      <c r="I1042" s="46">
        <v>13014</v>
      </c>
    </row>
    <row r="1043" spans="2:9" x14ac:dyDescent="0.2">
      <c r="B1043" s="47">
        <v>1471727</v>
      </c>
      <c r="C1043" s="47" t="s">
        <v>26</v>
      </c>
      <c r="D1043" s="48">
        <v>45775</v>
      </c>
      <c r="E1043" s="47" t="s">
        <v>22</v>
      </c>
      <c r="F1043" s="48">
        <v>45902</v>
      </c>
      <c r="G1043" s="47" t="s">
        <v>53</v>
      </c>
      <c r="H1043" s="15"/>
      <c r="I1043" s="46">
        <v>414</v>
      </c>
    </row>
    <row r="1044" spans="2:9" x14ac:dyDescent="0.2">
      <c r="B1044" s="47">
        <v>1469507</v>
      </c>
      <c r="C1044" s="47" t="s">
        <v>26</v>
      </c>
      <c r="D1044" s="48">
        <v>45775</v>
      </c>
      <c r="E1044" s="47" t="s">
        <v>23</v>
      </c>
      <c r="F1044" s="48">
        <v>45902</v>
      </c>
      <c r="G1044" s="47" t="s">
        <v>53</v>
      </c>
      <c r="H1044" s="15"/>
      <c r="I1044" s="46">
        <v>4408</v>
      </c>
    </row>
    <row r="1045" spans="2:9" x14ac:dyDescent="0.2">
      <c r="B1045" s="47">
        <v>1469507</v>
      </c>
      <c r="C1045" s="47" t="s">
        <v>26</v>
      </c>
      <c r="D1045" s="48">
        <v>45775</v>
      </c>
      <c r="E1045" s="47" t="s">
        <v>22</v>
      </c>
      <c r="F1045" s="48">
        <v>45902</v>
      </c>
      <c r="G1045" s="47" t="s">
        <v>53</v>
      </c>
      <c r="H1045" s="15"/>
      <c r="I1045" s="46">
        <v>142</v>
      </c>
    </row>
    <row r="1046" spans="2:9" x14ac:dyDescent="0.2">
      <c r="B1046" s="47">
        <v>1469507</v>
      </c>
      <c r="C1046" s="47" t="s">
        <v>26</v>
      </c>
      <c r="D1046" s="48">
        <v>45775</v>
      </c>
      <c r="E1046" s="47" t="s">
        <v>23</v>
      </c>
      <c r="F1046" s="48">
        <v>45902</v>
      </c>
      <c r="G1046" s="47" t="s">
        <v>53</v>
      </c>
      <c r="H1046" s="15"/>
      <c r="I1046" s="46">
        <v>2896</v>
      </c>
    </row>
    <row r="1047" spans="2:9" x14ac:dyDescent="0.2">
      <c r="B1047" s="47">
        <v>1469507</v>
      </c>
      <c r="C1047" s="47" t="s">
        <v>26</v>
      </c>
      <c r="D1047" s="48">
        <v>45775</v>
      </c>
      <c r="E1047" s="47" t="s">
        <v>22</v>
      </c>
      <c r="F1047" s="48">
        <v>45902</v>
      </c>
      <c r="G1047" s="47" t="s">
        <v>53</v>
      </c>
      <c r="H1047" s="15"/>
      <c r="I1047" s="46">
        <v>94</v>
      </c>
    </row>
    <row r="1048" spans="2:9" x14ac:dyDescent="0.2">
      <c r="B1048" s="47">
        <v>1469507</v>
      </c>
      <c r="C1048" s="47" t="s">
        <v>26</v>
      </c>
      <c r="D1048" s="48">
        <v>45775</v>
      </c>
      <c r="E1048" s="47" t="s">
        <v>23</v>
      </c>
      <c r="F1048" s="48">
        <v>45902</v>
      </c>
      <c r="G1048" s="47" t="s">
        <v>53</v>
      </c>
      <c r="H1048" s="15"/>
      <c r="I1048" s="46">
        <v>2509</v>
      </c>
    </row>
    <row r="1049" spans="2:9" x14ac:dyDescent="0.2">
      <c r="B1049" s="47">
        <v>1469507</v>
      </c>
      <c r="C1049" s="47" t="s">
        <v>26</v>
      </c>
      <c r="D1049" s="48">
        <v>45775</v>
      </c>
      <c r="E1049" s="47" t="s">
        <v>22</v>
      </c>
      <c r="F1049" s="48">
        <v>45902</v>
      </c>
      <c r="G1049" s="47" t="s">
        <v>53</v>
      </c>
      <c r="H1049" s="15"/>
      <c r="I1049" s="46">
        <v>81</v>
      </c>
    </row>
    <row r="1050" spans="2:9" x14ac:dyDescent="0.2">
      <c r="B1050" s="47">
        <v>1469507</v>
      </c>
      <c r="C1050" s="47" t="s">
        <v>26</v>
      </c>
      <c r="D1050" s="48">
        <v>45775</v>
      </c>
      <c r="E1050" s="47" t="s">
        <v>23</v>
      </c>
      <c r="F1050" s="48">
        <v>45902</v>
      </c>
      <c r="G1050" s="47" t="s">
        <v>53</v>
      </c>
      <c r="H1050" s="15"/>
      <c r="I1050" s="46">
        <v>630</v>
      </c>
    </row>
    <row r="1051" spans="2:9" x14ac:dyDescent="0.2">
      <c r="B1051" s="47">
        <v>1469507</v>
      </c>
      <c r="C1051" s="47" t="s">
        <v>26</v>
      </c>
      <c r="D1051" s="48">
        <v>45775</v>
      </c>
      <c r="E1051" s="47" t="s">
        <v>22</v>
      </c>
      <c r="F1051" s="48">
        <v>45902</v>
      </c>
      <c r="G1051" s="47" t="s">
        <v>53</v>
      </c>
      <c r="H1051" s="15"/>
      <c r="I1051" s="46">
        <v>20</v>
      </c>
    </row>
    <row r="1052" spans="2:9" x14ac:dyDescent="0.2">
      <c r="B1052" s="47">
        <v>1469507</v>
      </c>
      <c r="C1052" s="47" t="s">
        <v>26</v>
      </c>
      <c r="D1052" s="48">
        <v>45775</v>
      </c>
      <c r="E1052" s="47" t="s">
        <v>23</v>
      </c>
      <c r="F1052" s="48">
        <v>45902</v>
      </c>
      <c r="G1052" s="47" t="s">
        <v>53</v>
      </c>
      <c r="H1052" s="15"/>
      <c r="I1052" s="46">
        <v>707</v>
      </c>
    </row>
    <row r="1053" spans="2:9" x14ac:dyDescent="0.2">
      <c r="B1053" s="47">
        <v>1469507</v>
      </c>
      <c r="C1053" s="47" t="s">
        <v>26</v>
      </c>
      <c r="D1053" s="48">
        <v>45775</v>
      </c>
      <c r="E1053" s="47" t="s">
        <v>22</v>
      </c>
      <c r="F1053" s="48">
        <v>45902</v>
      </c>
      <c r="G1053" s="47" t="s">
        <v>53</v>
      </c>
      <c r="H1053" s="15"/>
      <c r="I1053" s="46">
        <v>23</v>
      </c>
    </row>
    <row r="1054" spans="2:9" x14ac:dyDescent="0.2">
      <c r="B1054" s="47">
        <v>1471727</v>
      </c>
      <c r="C1054" s="47" t="s">
        <v>26</v>
      </c>
      <c r="D1054" s="48">
        <v>45775</v>
      </c>
      <c r="E1054" s="47" t="s">
        <v>23</v>
      </c>
      <c r="F1054" s="48">
        <v>45902</v>
      </c>
      <c r="G1054" s="47" t="s">
        <v>53</v>
      </c>
      <c r="H1054" s="15"/>
      <c r="I1054" s="46">
        <v>61756</v>
      </c>
    </row>
    <row r="1055" spans="2:9" x14ac:dyDescent="0.2">
      <c r="B1055" s="47">
        <v>1471727</v>
      </c>
      <c r="C1055" s="47" t="s">
        <v>26</v>
      </c>
      <c r="D1055" s="48">
        <v>45775</v>
      </c>
      <c r="E1055" s="47" t="s">
        <v>22</v>
      </c>
      <c r="F1055" s="48">
        <v>45902</v>
      </c>
      <c r="G1055" s="47" t="s">
        <v>53</v>
      </c>
      <c r="H1055" s="15"/>
      <c r="I1055" s="46">
        <v>1964</v>
      </c>
    </row>
    <row r="1056" spans="2:9" x14ac:dyDescent="0.2">
      <c r="B1056" s="47">
        <v>1456755</v>
      </c>
      <c r="C1056" s="47" t="s">
        <v>26</v>
      </c>
      <c r="D1056" s="48">
        <v>45747</v>
      </c>
      <c r="E1056" s="47" t="s">
        <v>23</v>
      </c>
      <c r="F1056" s="48">
        <v>45902</v>
      </c>
      <c r="G1056" s="47" t="s">
        <v>53</v>
      </c>
      <c r="H1056" s="15"/>
      <c r="I1056" s="46">
        <v>6252</v>
      </c>
    </row>
    <row r="1057" spans="2:9" x14ac:dyDescent="0.2">
      <c r="B1057" s="47">
        <v>1456755</v>
      </c>
      <c r="C1057" s="47" t="s">
        <v>26</v>
      </c>
      <c r="D1057" s="48">
        <v>45747</v>
      </c>
      <c r="E1057" s="47" t="s">
        <v>22</v>
      </c>
      <c r="F1057" s="48">
        <v>45902</v>
      </c>
      <c r="G1057" s="47" t="s">
        <v>53</v>
      </c>
      <c r="H1057" s="15"/>
      <c r="I1057" s="46">
        <v>248</v>
      </c>
    </row>
    <row r="1058" spans="2:9" x14ac:dyDescent="0.2">
      <c r="B1058" s="47">
        <v>1456755</v>
      </c>
      <c r="C1058" s="47" t="s">
        <v>26</v>
      </c>
      <c r="D1058" s="48">
        <v>45747</v>
      </c>
      <c r="E1058" s="47" t="s">
        <v>23</v>
      </c>
      <c r="F1058" s="48">
        <v>45902</v>
      </c>
      <c r="G1058" s="47" t="s">
        <v>53</v>
      </c>
      <c r="H1058" s="15"/>
      <c r="I1058" s="46">
        <v>3068</v>
      </c>
    </row>
    <row r="1059" spans="2:9" x14ac:dyDescent="0.2">
      <c r="B1059" s="47">
        <v>1456755</v>
      </c>
      <c r="C1059" s="47" t="s">
        <v>26</v>
      </c>
      <c r="D1059" s="48">
        <v>45747</v>
      </c>
      <c r="E1059" s="47" t="s">
        <v>22</v>
      </c>
      <c r="F1059" s="48">
        <v>45902</v>
      </c>
      <c r="G1059" s="47" t="s">
        <v>53</v>
      </c>
      <c r="H1059" s="15"/>
      <c r="I1059" s="46">
        <v>122</v>
      </c>
    </row>
    <row r="1060" spans="2:9" x14ac:dyDescent="0.2">
      <c r="B1060" s="47">
        <v>1471727</v>
      </c>
      <c r="C1060" s="47" t="s">
        <v>26</v>
      </c>
      <c r="D1060" s="48">
        <v>45775</v>
      </c>
      <c r="E1060" s="47" t="s">
        <v>23</v>
      </c>
      <c r="F1060" s="48">
        <v>45902</v>
      </c>
      <c r="G1060" s="47" t="s">
        <v>53</v>
      </c>
      <c r="H1060" s="15"/>
      <c r="I1060" s="46">
        <v>1318</v>
      </c>
    </row>
    <row r="1061" spans="2:9" x14ac:dyDescent="0.2">
      <c r="B1061" s="47">
        <v>1471727</v>
      </c>
      <c r="C1061" s="47" t="s">
        <v>26</v>
      </c>
      <c r="D1061" s="48">
        <v>45775</v>
      </c>
      <c r="E1061" s="47" t="s">
        <v>22</v>
      </c>
      <c r="F1061" s="48">
        <v>45902</v>
      </c>
      <c r="G1061" s="47" t="s">
        <v>53</v>
      </c>
      <c r="H1061" s="15"/>
      <c r="I1061" s="46">
        <v>42</v>
      </c>
    </row>
    <row r="1062" spans="2:9" x14ac:dyDescent="0.2">
      <c r="B1062" s="47">
        <v>1469507</v>
      </c>
      <c r="C1062" s="47" t="s">
        <v>26</v>
      </c>
      <c r="D1062" s="48">
        <v>45775</v>
      </c>
      <c r="E1062" s="47" t="s">
        <v>23</v>
      </c>
      <c r="F1062" s="48">
        <v>45902</v>
      </c>
      <c r="G1062" s="47" t="s">
        <v>53</v>
      </c>
      <c r="H1062" s="15"/>
      <c r="I1062" s="46">
        <v>504</v>
      </c>
    </row>
    <row r="1063" spans="2:9" x14ac:dyDescent="0.2">
      <c r="B1063" s="47">
        <v>1469507</v>
      </c>
      <c r="C1063" s="47" t="s">
        <v>26</v>
      </c>
      <c r="D1063" s="48">
        <v>45775</v>
      </c>
      <c r="E1063" s="47" t="s">
        <v>22</v>
      </c>
      <c r="F1063" s="48">
        <v>45902</v>
      </c>
      <c r="G1063" s="47" t="s">
        <v>53</v>
      </c>
      <c r="H1063" s="15"/>
      <c r="I1063" s="46">
        <v>16</v>
      </c>
    </row>
    <row r="1064" spans="2:9" x14ac:dyDescent="0.2">
      <c r="B1064" s="47">
        <v>1469507</v>
      </c>
      <c r="C1064" s="47" t="s">
        <v>26</v>
      </c>
      <c r="D1064" s="48">
        <v>45775</v>
      </c>
      <c r="E1064" s="47" t="s">
        <v>23</v>
      </c>
      <c r="F1064" s="48">
        <v>45902</v>
      </c>
      <c r="G1064" s="47" t="s">
        <v>53</v>
      </c>
      <c r="H1064" s="15"/>
      <c r="I1064" s="46">
        <v>190</v>
      </c>
    </row>
    <row r="1065" spans="2:9" x14ac:dyDescent="0.2">
      <c r="B1065" s="47">
        <v>1469507</v>
      </c>
      <c r="C1065" s="47" t="s">
        <v>26</v>
      </c>
      <c r="D1065" s="48">
        <v>45775</v>
      </c>
      <c r="E1065" s="47" t="s">
        <v>22</v>
      </c>
      <c r="F1065" s="48">
        <v>45902</v>
      </c>
      <c r="G1065" s="47" t="s">
        <v>53</v>
      </c>
      <c r="H1065" s="15"/>
      <c r="I1065" s="46">
        <v>6</v>
      </c>
    </row>
    <row r="1066" spans="2:9" x14ac:dyDescent="0.2">
      <c r="B1066" s="47">
        <v>1469507</v>
      </c>
      <c r="C1066" s="47" t="s">
        <v>26</v>
      </c>
      <c r="D1066" s="48">
        <v>45775</v>
      </c>
      <c r="E1066" s="47" t="s">
        <v>23</v>
      </c>
      <c r="F1066" s="48">
        <v>45902</v>
      </c>
      <c r="G1066" s="47" t="s">
        <v>53</v>
      </c>
      <c r="H1066" s="15"/>
      <c r="I1066" s="46">
        <v>901</v>
      </c>
    </row>
    <row r="1067" spans="2:9" x14ac:dyDescent="0.2">
      <c r="B1067" s="47">
        <v>1469507</v>
      </c>
      <c r="C1067" s="47" t="s">
        <v>26</v>
      </c>
      <c r="D1067" s="48">
        <v>45775</v>
      </c>
      <c r="E1067" s="47" t="s">
        <v>22</v>
      </c>
      <c r="F1067" s="48">
        <v>45902</v>
      </c>
      <c r="G1067" s="47" t="s">
        <v>53</v>
      </c>
      <c r="H1067" s="15"/>
      <c r="I1067" s="46">
        <v>29</v>
      </c>
    </row>
    <row r="1068" spans="2:9" x14ac:dyDescent="0.2">
      <c r="B1068" s="47">
        <v>1469507</v>
      </c>
      <c r="C1068" s="47" t="s">
        <v>26</v>
      </c>
      <c r="D1068" s="48">
        <v>45775</v>
      </c>
      <c r="E1068" s="47" t="s">
        <v>23</v>
      </c>
      <c r="F1068" s="48">
        <v>45902</v>
      </c>
      <c r="G1068" s="47" t="s">
        <v>53</v>
      </c>
      <c r="H1068" s="15"/>
      <c r="I1068" s="46">
        <v>5725</v>
      </c>
    </row>
    <row r="1069" spans="2:9" x14ac:dyDescent="0.2">
      <c r="B1069" s="47">
        <v>1469507</v>
      </c>
      <c r="C1069" s="47" t="s">
        <v>26</v>
      </c>
      <c r="D1069" s="48">
        <v>45775</v>
      </c>
      <c r="E1069" s="47" t="s">
        <v>22</v>
      </c>
      <c r="F1069" s="48">
        <v>45902</v>
      </c>
      <c r="G1069" s="47" t="s">
        <v>53</v>
      </c>
      <c r="H1069" s="15"/>
      <c r="I1069" s="46">
        <v>185</v>
      </c>
    </row>
    <row r="1070" spans="2:9" x14ac:dyDescent="0.2">
      <c r="B1070" s="47">
        <v>1469507</v>
      </c>
      <c r="C1070" s="47" t="s">
        <v>26</v>
      </c>
      <c r="D1070" s="48">
        <v>45775</v>
      </c>
      <c r="E1070" s="47" t="s">
        <v>23</v>
      </c>
      <c r="F1070" s="48">
        <v>45902</v>
      </c>
      <c r="G1070" s="47" t="s">
        <v>53</v>
      </c>
      <c r="H1070" s="15"/>
      <c r="I1070" s="46">
        <v>4775</v>
      </c>
    </row>
    <row r="1071" spans="2:9" x14ac:dyDescent="0.2">
      <c r="B1071" s="47">
        <v>1469507</v>
      </c>
      <c r="C1071" s="47" t="s">
        <v>26</v>
      </c>
      <c r="D1071" s="48">
        <v>45775</v>
      </c>
      <c r="E1071" s="47" t="s">
        <v>22</v>
      </c>
      <c r="F1071" s="48">
        <v>45902</v>
      </c>
      <c r="G1071" s="47" t="s">
        <v>53</v>
      </c>
      <c r="H1071" s="15"/>
      <c r="I1071" s="46">
        <v>154</v>
      </c>
    </row>
    <row r="1072" spans="2:9" x14ac:dyDescent="0.2">
      <c r="B1072" s="47">
        <v>1469507</v>
      </c>
      <c r="C1072" s="47" t="s">
        <v>26</v>
      </c>
      <c r="D1072" s="48">
        <v>45775</v>
      </c>
      <c r="E1072" s="47" t="s">
        <v>23</v>
      </c>
      <c r="F1072" s="48">
        <v>45902</v>
      </c>
      <c r="G1072" s="47" t="s">
        <v>53</v>
      </c>
      <c r="H1072" s="15"/>
      <c r="I1072" s="46">
        <v>9014</v>
      </c>
    </row>
    <row r="1073" spans="2:9" x14ac:dyDescent="0.2">
      <c r="B1073" s="47">
        <v>1469507</v>
      </c>
      <c r="C1073" s="47" t="s">
        <v>26</v>
      </c>
      <c r="D1073" s="48">
        <v>45775</v>
      </c>
      <c r="E1073" s="47" t="s">
        <v>22</v>
      </c>
      <c r="F1073" s="48">
        <v>45902</v>
      </c>
      <c r="G1073" s="47" t="s">
        <v>53</v>
      </c>
      <c r="H1073" s="15"/>
      <c r="I1073" s="46">
        <v>291</v>
      </c>
    </row>
    <row r="1074" spans="2:9" x14ac:dyDescent="0.2">
      <c r="B1074" s="47">
        <v>1469507</v>
      </c>
      <c r="C1074" s="47" t="s">
        <v>26</v>
      </c>
      <c r="D1074" s="48">
        <v>45775</v>
      </c>
      <c r="E1074" s="47" t="s">
        <v>23</v>
      </c>
      <c r="F1074" s="48">
        <v>45902</v>
      </c>
      <c r="G1074" s="47" t="s">
        <v>53</v>
      </c>
      <c r="H1074" s="15"/>
      <c r="I1074" s="46">
        <v>5754</v>
      </c>
    </row>
    <row r="1075" spans="2:9" x14ac:dyDescent="0.2">
      <c r="B1075" s="47">
        <v>1469507</v>
      </c>
      <c r="C1075" s="47" t="s">
        <v>26</v>
      </c>
      <c r="D1075" s="48">
        <v>45775</v>
      </c>
      <c r="E1075" s="47" t="s">
        <v>22</v>
      </c>
      <c r="F1075" s="48">
        <v>45902</v>
      </c>
      <c r="G1075" s="47" t="s">
        <v>53</v>
      </c>
      <c r="H1075" s="15"/>
      <c r="I1075" s="46">
        <v>186</v>
      </c>
    </row>
    <row r="1076" spans="2:9" x14ac:dyDescent="0.2">
      <c r="B1076" s="47">
        <v>1469507</v>
      </c>
      <c r="C1076" s="47" t="s">
        <v>26</v>
      </c>
      <c r="D1076" s="48">
        <v>45775</v>
      </c>
      <c r="E1076" s="47" t="s">
        <v>23</v>
      </c>
      <c r="F1076" s="48">
        <v>45902</v>
      </c>
      <c r="G1076" s="47" t="s">
        <v>53</v>
      </c>
      <c r="H1076" s="15"/>
      <c r="I1076" s="46">
        <v>4234</v>
      </c>
    </row>
    <row r="1077" spans="2:9" x14ac:dyDescent="0.2">
      <c r="B1077" s="47">
        <v>1469507</v>
      </c>
      <c r="C1077" s="47" t="s">
        <v>26</v>
      </c>
      <c r="D1077" s="48">
        <v>45775</v>
      </c>
      <c r="E1077" s="47" t="s">
        <v>22</v>
      </c>
      <c r="F1077" s="48">
        <v>45902</v>
      </c>
      <c r="G1077" s="47" t="s">
        <v>53</v>
      </c>
      <c r="H1077" s="15"/>
      <c r="I1077" s="46">
        <v>137</v>
      </c>
    </row>
    <row r="1078" spans="2:9" x14ac:dyDescent="0.2">
      <c r="B1078" s="47">
        <v>1469507</v>
      </c>
      <c r="C1078" s="47" t="s">
        <v>26</v>
      </c>
      <c r="D1078" s="48">
        <v>45775</v>
      </c>
      <c r="E1078" s="47" t="s">
        <v>23</v>
      </c>
      <c r="F1078" s="48">
        <v>45902</v>
      </c>
      <c r="G1078" s="47" t="s">
        <v>53</v>
      </c>
      <c r="H1078" s="15"/>
      <c r="I1078" s="46">
        <v>2432</v>
      </c>
    </row>
    <row r="1079" spans="2:9" x14ac:dyDescent="0.2">
      <c r="B1079" s="47">
        <v>1469507</v>
      </c>
      <c r="C1079" s="47" t="s">
        <v>26</v>
      </c>
      <c r="D1079" s="48">
        <v>45775</v>
      </c>
      <c r="E1079" s="47" t="s">
        <v>22</v>
      </c>
      <c r="F1079" s="48">
        <v>45902</v>
      </c>
      <c r="G1079" s="47" t="s">
        <v>53</v>
      </c>
      <c r="H1079" s="15"/>
      <c r="I1079" s="46">
        <v>79</v>
      </c>
    </row>
    <row r="1080" spans="2:9" x14ac:dyDescent="0.2">
      <c r="B1080" s="47">
        <v>1471727</v>
      </c>
      <c r="C1080" s="47" t="s">
        <v>26</v>
      </c>
      <c r="D1080" s="48">
        <v>45775</v>
      </c>
      <c r="E1080" s="47" t="s">
        <v>23</v>
      </c>
      <c r="F1080" s="48">
        <v>45902</v>
      </c>
      <c r="G1080" s="47" t="s">
        <v>53</v>
      </c>
      <c r="H1080" s="15"/>
      <c r="I1080" s="46">
        <v>22137</v>
      </c>
    </row>
    <row r="1081" spans="2:9" x14ac:dyDescent="0.2">
      <c r="B1081" s="47">
        <v>1471727</v>
      </c>
      <c r="C1081" s="47" t="s">
        <v>26</v>
      </c>
      <c r="D1081" s="48">
        <v>45775</v>
      </c>
      <c r="E1081" s="47" t="s">
        <v>22</v>
      </c>
      <c r="F1081" s="48">
        <v>45902</v>
      </c>
      <c r="G1081" s="47" t="s">
        <v>53</v>
      </c>
      <c r="H1081" s="15"/>
      <c r="I1081" s="46">
        <v>704</v>
      </c>
    </row>
    <row r="1082" spans="2:9" x14ac:dyDescent="0.2">
      <c r="B1082" s="47">
        <v>1456755</v>
      </c>
      <c r="C1082" s="47" t="s">
        <v>26</v>
      </c>
      <c r="D1082" s="48">
        <v>45747</v>
      </c>
      <c r="E1082" s="47" t="s">
        <v>23</v>
      </c>
      <c r="F1082" s="48">
        <v>45902</v>
      </c>
      <c r="G1082" s="47" t="s">
        <v>53</v>
      </c>
      <c r="H1082" s="15"/>
      <c r="I1082" s="46">
        <v>3155</v>
      </c>
    </row>
    <row r="1083" spans="2:9" x14ac:dyDescent="0.2">
      <c r="B1083" s="47">
        <v>1456755</v>
      </c>
      <c r="C1083" s="47" t="s">
        <v>26</v>
      </c>
      <c r="D1083" s="48">
        <v>45747</v>
      </c>
      <c r="E1083" s="47" t="s">
        <v>22</v>
      </c>
      <c r="F1083" s="48">
        <v>45902</v>
      </c>
      <c r="G1083" s="47" t="s">
        <v>53</v>
      </c>
      <c r="H1083" s="15"/>
      <c r="I1083" s="46">
        <v>125</v>
      </c>
    </row>
    <row r="1084" spans="2:9" x14ac:dyDescent="0.2">
      <c r="B1084" s="47">
        <v>1471727</v>
      </c>
      <c r="C1084" s="47" t="s">
        <v>26</v>
      </c>
      <c r="D1084" s="48">
        <v>45775</v>
      </c>
      <c r="E1084" s="47" t="s">
        <v>23</v>
      </c>
      <c r="F1084" s="48">
        <v>45902</v>
      </c>
      <c r="G1084" s="47" t="s">
        <v>53</v>
      </c>
      <c r="H1084" s="15"/>
      <c r="I1084" s="46">
        <v>1715</v>
      </c>
    </row>
    <row r="1085" spans="2:9" x14ac:dyDescent="0.2">
      <c r="B1085" s="47">
        <v>1471727</v>
      </c>
      <c r="C1085" s="47" t="s">
        <v>26</v>
      </c>
      <c r="D1085" s="48">
        <v>45775</v>
      </c>
      <c r="E1085" s="47" t="s">
        <v>22</v>
      </c>
      <c r="F1085" s="48">
        <v>45902</v>
      </c>
      <c r="G1085" s="47" t="s">
        <v>53</v>
      </c>
      <c r="H1085" s="15"/>
      <c r="I1085" s="46">
        <v>55</v>
      </c>
    </row>
    <row r="1086" spans="2:9" x14ac:dyDescent="0.2">
      <c r="B1086" s="47">
        <v>1471727</v>
      </c>
      <c r="C1086" s="47" t="s">
        <v>26</v>
      </c>
      <c r="D1086" s="48">
        <v>45775</v>
      </c>
      <c r="E1086" s="47" t="s">
        <v>23</v>
      </c>
      <c r="F1086" s="48">
        <v>45902</v>
      </c>
      <c r="G1086" s="47" t="s">
        <v>53</v>
      </c>
      <c r="H1086" s="15"/>
      <c r="I1086" s="46">
        <v>1745</v>
      </c>
    </row>
    <row r="1087" spans="2:9" x14ac:dyDescent="0.2">
      <c r="B1087" s="47">
        <v>1471727</v>
      </c>
      <c r="C1087" s="47" t="s">
        <v>26</v>
      </c>
      <c r="D1087" s="48">
        <v>45775</v>
      </c>
      <c r="E1087" s="47" t="s">
        <v>22</v>
      </c>
      <c r="F1087" s="48">
        <v>45902</v>
      </c>
      <c r="G1087" s="47" t="s">
        <v>53</v>
      </c>
      <c r="H1087" s="15"/>
      <c r="I1087" s="46">
        <v>55</v>
      </c>
    </row>
    <row r="1088" spans="2:9" x14ac:dyDescent="0.2">
      <c r="B1088" s="47">
        <v>1471727</v>
      </c>
      <c r="C1088" s="47" t="s">
        <v>26</v>
      </c>
      <c r="D1088" s="48">
        <v>45775</v>
      </c>
      <c r="E1088" s="47" t="s">
        <v>23</v>
      </c>
      <c r="F1088" s="48">
        <v>45902</v>
      </c>
      <c r="G1088" s="47" t="s">
        <v>53</v>
      </c>
      <c r="H1088" s="15"/>
      <c r="I1088" s="46">
        <v>2142</v>
      </c>
    </row>
    <row r="1089" spans="2:9" x14ac:dyDescent="0.2">
      <c r="B1089" s="47">
        <v>1471727</v>
      </c>
      <c r="C1089" s="47" t="s">
        <v>26</v>
      </c>
      <c r="D1089" s="48">
        <v>45775</v>
      </c>
      <c r="E1089" s="47" t="s">
        <v>22</v>
      </c>
      <c r="F1089" s="48">
        <v>45902</v>
      </c>
      <c r="G1089" s="47" t="s">
        <v>53</v>
      </c>
      <c r="H1089" s="15"/>
      <c r="I1089" s="46">
        <v>68</v>
      </c>
    </row>
    <row r="1090" spans="2:9" x14ac:dyDescent="0.2">
      <c r="B1090" s="47">
        <v>1445660</v>
      </c>
      <c r="C1090" s="47" t="s">
        <v>26</v>
      </c>
      <c r="D1090" s="48">
        <v>45720</v>
      </c>
      <c r="E1090" s="47" t="s">
        <v>23</v>
      </c>
      <c r="F1090" s="48">
        <v>45902</v>
      </c>
      <c r="G1090" s="47" t="s">
        <v>53</v>
      </c>
      <c r="H1090" s="15"/>
      <c r="I1090" s="46">
        <v>27371</v>
      </c>
    </row>
    <row r="1091" spans="2:9" x14ac:dyDescent="0.2">
      <c r="B1091" s="47">
        <v>1445660</v>
      </c>
      <c r="C1091" s="47" t="s">
        <v>26</v>
      </c>
      <c r="D1091" s="48">
        <v>45720</v>
      </c>
      <c r="E1091" s="47" t="s">
        <v>22</v>
      </c>
      <c r="F1091" s="48">
        <v>45902</v>
      </c>
      <c r="G1091" s="47" t="s">
        <v>53</v>
      </c>
      <c r="H1091" s="15"/>
      <c r="I1091" s="46">
        <v>1279</v>
      </c>
    </row>
    <row r="1092" spans="2:9" x14ac:dyDescent="0.2">
      <c r="B1092" s="47">
        <v>1456755</v>
      </c>
      <c r="C1092" s="47" t="s">
        <v>26</v>
      </c>
      <c r="D1092" s="48">
        <v>45747</v>
      </c>
      <c r="E1092" s="47" t="s">
        <v>23</v>
      </c>
      <c r="F1092" s="48">
        <v>45902</v>
      </c>
      <c r="G1092" s="47" t="s">
        <v>53</v>
      </c>
      <c r="H1092" s="15"/>
      <c r="I1092" s="46">
        <v>8709</v>
      </c>
    </row>
    <row r="1093" spans="2:9" x14ac:dyDescent="0.2">
      <c r="B1093" s="47">
        <v>1456755</v>
      </c>
      <c r="C1093" s="47" t="s">
        <v>26</v>
      </c>
      <c r="D1093" s="48">
        <v>45747</v>
      </c>
      <c r="E1093" s="47" t="s">
        <v>22</v>
      </c>
      <c r="F1093" s="48">
        <v>45902</v>
      </c>
      <c r="G1093" s="47" t="s">
        <v>53</v>
      </c>
      <c r="H1093" s="15"/>
      <c r="I1093" s="46">
        <v>346</v>
      </c>
    </row>
    <row r="1094" spans="2:9" x14ac:dyDescent="0.2">
      <c r="B1094" s="47">
        <v>1456755</v>
      </c>
      <c r="C1094" s="47" t="s">
        <v>26</v>
      </c>
      <c r="D1094" s="48">
        <v>45747</v>
      </c>
      <c r="E1094" s="47" t="s">
        <v>23</v>
      </c>
      <c r="F1094" s="48">
        <v>45902</v>
      </c>
      <c r="G1094" s="47" t="s">
        <v>53</v>
      </c>
      <c r="H1094" s="15"/>
      <c r="I1094" s="46">
        <v>3817</v>
      </c>
    </row>
    <row r="1095" spans="2:9" x14ac:dyDescent="0.2">
      <c r="B1095" s="47">
        <v>1456755</v>
      </c>
      <c r="C1095" s="47" t="s">
        <v>26</v>
      </c>
      <c r="D1095" s="48">
        <v>45747</v>
      </c>
      <c r="E1095" s="47" t="s">
        <v>22</v>
      </c>
      <c r="F1095" s="48">
        <v>45902</v>
      </c>
      <c r="G1095" s="47" t="s">
        <v>53</v>
      </c>
      <c r="H1095" s="15"/>
      <c r="I1095" s="46">
        <v>152</v>
      </c>
    </row>
    <row r="1096" spans="2:9" x14ac:dyDescent="0.2">
      <c r="B1096" s="47">
        <v>1456755</v>
      </c>
      <c r="C1096" s="47" t="s">
        <v>26</v>
      </c>
      <c r="D1096" s="48">
        <v>45747</v>
      </c>
      <c r="E1096" s="47" t="s">
        <v>23</v>
      </c>
      <c r="F1096" s="48">
        <v>45902</v>
      </c>
      <c r="G1096" s="47" t="s">
        <v>53</v>
      </c>
      <c r="H1096" s="15"/>
      <c r="I1096" s="46">
        <v>2809</v>
      </c>
    </row>
    <row r="1097" spans="2:9" x14ac:dyDescent="0.2">
      <c r="B1097" s="47">
        <v>1456755</v>
      </c>
      <c r="C1097" s="47" t="s">
        <v>26</v>
      </c>
      <c r="D1097" s="48">
        <v>45747</v>
      </c>
      <c r="E1097" s="47" t="s">
        <v>22</v>
      </c>
      <c r="F1097" s="48">
        <v>45902</v>
      </c>
      <c r="G1097" s="47" t="s">
        <v>53</v>
      </c>
      <c r="H1097" s="15"/>
      <c r="I1097" s="46">
        <v>112</v>
      </c>
    </row>
    <row r="1098" spans="2:9" x14ac:dyDescent="0.2">
      <c r="B1098" s="47">
        <v>1471727</v>
      </c>
      <c r="C1098" s="47" t="s">
        <v>26</v>
      </c>
      <c r="D1098" s="48">
        <v>45775</v>
      </c>
      <c r="E1098" s="47" t="s">
        <v>23</v>
      </c>
      <c r="F1098" s="48">
        <v>45902</v>
      </c>
      <c r="G1098" s="47" t="s">
        <v>53</v>
      </c>
      <c r="H1098" s="15"/>
      <c r="I1098" s="46">
        <v>843</v>
      </c>
    </row>
    <row r="1099" spans="2:9" x14ac:dyDescent="0.2">
      <c r="B1099" s="47">
        <v>1471727</v>
      </c>
      <c r="C1099" s="47" t="s">
        <v>26</v>
      </c>
      <c r="D1099" s="48">
        <v>45775</v>
      </c>
      <c r="E1099" s="47" t="s">
        <v>22</v>
      </c>
      <c r="F1099" s="48">
        <v>45902</v>
      </c>
      <c r="G1099" s="47" t="s">
        <v>53</v>
      </c>
      <c r="H1099" s="15"/>
      <c r="I1099" s="46">
        <v>27</v>
      </c>
    </row>
    <row r="1100" spans="2:9" x14ac:dyDescent="0.2">
      <c r="B1100" s="47">
        <v>1471727</v>
      </c>
      <c r="C1100" s="47" t="s">
        <v>26</v>
      </c>
      <c r="D1100" s="48">
        <v>45775</v>
      </c>
      <c r="E1100" s="47" t="s">
        <v>23</v>
      </c>
      <c r="F1100" s="48">
        <v>45902</v>
      </c>
      <c r="G1100" s="47" t="s">
        <v>53</v>
      </c>
      <c r="H1100" s="15"/>
      <c r="I1100" s="46">
        <v>862</v>
      </c>
    </row>
    <row r="1101" spans="2:9" x14ac:dyDescent="0.2">
      <c r="B1101" s="47">
        <v>1471727</v>
      </c>
      <c r="C1101" s="47" t="s">
        <v>26</v>
      </c>
      <c r="D1101" s="48">
        <v>45775</v>
      </c>
      <c r="E1101" s="47" t="s">
        <v>22</v>
      </c>
      <c r="F1101" s="48">
        <v>45902</v>
      </c>
      <c r="G1101" s="47" t="s">
        <v>53</v>
      </c>
      <c r="H1101" s="15"/>
      <c r="I1101" s="46">
        <v>27</v>
      </c>
    </row>
    <row r="1102" spans="2:9" x14ac:dyDescent="0.2">
      <c r="B1102" s="47">
        <v>1471727</v>
      </c>
      <c r="C1102" s="47" t="s">
        <v>26</v>
      </c>
      <c r="D1102" s="48">
        <v>45775</v>
      </c>
      <c r="E1102" s="47" t="s">
        <v>23</v>
      </c>
      <c r="F1102" s="48">
        <v>45902</v>
      </c>
      <c r="G1102" s="47" t="s">
        <v>53</v>
      </c>
      <c r="H1102" s="15"/>
      <c r="I1102" s="46">
        <v>1384</v>
      </c>
    </row>
    <row r="1103" spans="2:9" x14ac:dyDescent="0.2">
      <c r="B1103" s="47">
        <v>1471727</v>
      </c>
      <c r="C1103" s="47" t="s">
        <v>26</v>
      </c>
      <c r="D1103" s="48">
        <v>45775</v>
      </c>
      <c r="E1103" s="47" t="s">
        <v>22</v>
      </c>
      <c r="F1103" s="48">
        <v>45902</v>
      </c>
      <c r="G1103" s="47" t="s">
        <v>53</v>
      </c>
      <c r="H1103" s="15"/>
      <c r="I1103" s="46">
        <v>44</v>
      </c>
    </row>
    <row r="1104" spans="2:9" x14ac:dyDescent="0.2">
      <c r="B1104" s="47">
        <v>1471727</v>
      </c>
      <c r="C1104" s="47" t="s">
        <v>26</v>
      </c>
      <c r="D1104" s="48">
        <v>45775</v>
      </c>
      <c r="E1104" s="47" t="s">
        <v>23</v>
      </c>
      <c r="F1104" s="48">
        <v>45902</v>
      </c>
      <c r="G1104" s="47" t="s">
        <v>53</v>
      </c>
      <c r="H1104" s="15"/>
      <c r="I1104" s="46">
        <v>1633</v>
      </c>
    </row>
    <row r="1105" spans="2:9" x14ac:dyDescent="0.2">
      <c r="B1105" s="47">
        <v>1471727</v>
      </c>
      <c r="C1105" s="47" t="s">
        <v>26</v>
      </c>
      <c r="D1105" s="48">
        <v>45775</v>
      </c>
      <c r="E1105" s="47" t="s">
        <v>22</v>
      </c>
      <c r="F1105" s="48">
        <v>45902</v>
      </c>
      <c r="G1105" s="47" t="s">
        <v>53</v>
      </c>
      <c r="H1105" s="15"/>
      <c r="I1105" s="46">
        <v>52</v>
      </c>
    </row>
    <row r="1106" spans="2:9" x14ac:dyDescent="0.2">
      <c r="B1106" s="47">
        <v>1456755</v>
      </c>
      <c r="C1106" s="47" t="s">
        <v>26</v>
      </c>
      <c r="D1106" s="48">
        <v>45747</v>
      </c>
      <c r="E1106" s="47" t="s">
        <v>23</v>
      </c>
      <c r="F1106" s="48">
        <v>45902</v>
      </c>
      <c r="G1106" s="47" t="s">
        <v>53</v>
      </c>
      <c r="H1106" s="15"/>
      <c r="I1106" s="46">
        <v>4501</v>
      </c>
    </row>
    <row r="1107" spans="2:9" x14ac:dyDescent="0.2">
      <c r="B1107" s="47">
        <v>1456755</v>
      </c>
      <c r="C1107" s="47" t="s">
        <v>26</v>
      </c>
      <c r="D1107" s="48">
        <v>45747</v>
      </c>
      <c r="E1107" s="47" t="s">
        <v>22</v>
      </c>
      <c r="F1107" s="48">
        <v>45902</v>
      </c>
      <c r="G1107" s="47" t="s">
        <v>53</v>
      </c>
      <c r="H1107" s="15"/>
      <c r="I1107" s="46">
        <v>179</v>
      </c>
    </row>
    <row r="1108" spans="2:9" x14ac:dyDescent="0.2">
      <c r="B1108" s="47">
        <v>1471727</v>
      </c>
      <c r="C1108" s="47" t="s">
        <v>26</v>
      </c>
      <c r="D1108" s="48">
        <v>45775</v>
      </c>
      <c r="E1108" s="47" t="s">
        <v>23</v>
      </c>
      <c r="F1108" s="48">
        <v>45902</v>
      </c>
      <c r="G1108" s="47" t="s">
        <v>53</v>
      </c>
      <c r="H1108" s="15"/>
      <c r="I1108" s="46">
        <v>775</v>
      </c>
    </row>
    <row r="1109" spans="2:9" x14ac:dyDescent="0.2">
      <c r="B1109" s="47">
        <v>1471727</v>
      </c>
      <c r="C1109" s="47" t="s">
        <v>26</v>
      </c>
      <c r="D1109" s="48">
        <v>45775</v>
      </c>
      <c r="E1109" s="47" t="s">
        <v>22</v>
      </c>
      <c r="F1109" s="48">
        <v>45902</v>
      </c>
      <c r="G1109" s="47" t="s">
        <v>53</v>
      </c>
      <c r="H1109" s="15"/>
      <c r="I1109" s="46">
        <v>25</v>
      </c>
    </row>
    <row r="1110" spans="2:9" x14ac:dyDescent="0.2">
      <c r="B1110" s="47">
        <v>1471727</v>
      </c>
      <c r="C1110" s="47" t="s">
        <v>26</v>
      </c>
      <c r="D1110" s="48">
        <v>45775</v>
      </c>
      <c r="E1110" s="47" t="s">
        <v>23</v>
      </c>
      <c r="F1110" s="48">
        <v>45902</v>
      </c>
      <c r="G1110" s="47" t="s">
        <v>53</v>
      </c>
      <c r="H1110" s="15"/>
      <c r="I1110" s="46">
        <v>3150</v>
      </c>
    </row>
    <row r="1111" spans="2:9" x14ac:dyDescent="0.2">
      <c r="B1111" s="47">
        <v>1471727</v>
      </c>
      <c r="C1111" s="47" t="s">
        <v>26</v>
      </c>
      <c r="D1111" s="48">
        <v>45775</v>
      </c>
      <c r="E1111" s="47" t="s">
        <v>22</v>
      </c>
      <c r="F1111" s="48">
        <v>45902</v>
      </c>
      <c r="G1111" s="47" t="s">
        <v>53</v>
      </c>
      <c r="H1111" s="15"/>
      <c r="I1111" s="46">
        <v>100</v>
      </c>
    </row>
    <row r="1112" spans="2:9" x14ac:dyDescent="0.2">
      <c r="B1112" s="47">
        <v>1445660</v>
      </c>
      <c r="C1112" s="47" t="s">
        <v>26</v>
      </c>
      <c r="D1112" s="48">
        <v>45720</v>
      </c>
      <c r="E1112" s="47" t="s">
        <v>23</v>
      </c>
      <c r="F1112" s="48">
        <v>45902</v>
      </c>
      <c r="G1112" s="47" t="s">
        <v>53</v>
      </c>
      <c r="H1112" s="15"/>
      <c r="I1112" s="46">
        <v>1926</v>
      </c>
    </row>
    <row r="1113" spans="2:9" x14ac:dyDescent="0.2">
      <c r="B1113" s="47">
        <v>1445660</v>
      </c>
      <c r="C1113" s="47" t="s">
        <v>26</v>
      </c>
      <c r="D1113" s="48">
        <v>45720</v>
      </c>
      <c r="E1113" s="47" t="s">
        <v>22</v>
      </c>
      <c r="F1113" s="48">
        <v>45902</v>
      </c>
      <c r="G1113" s="47" t="s">
        <v>53</v>
      </c>
      <c r="H1113" s="15"/>
      <c r="I1113" s="46">
        <v>90</v>
      </c>
    </row>
    <row r="1114" spans="2:9" x14ac:dyDescent="0.2">
      <c r="B1114" s="47">
        <v>1445660</v>
      </c>
      <c r="C1114" s="47" t="s">
        <v>26</v>
      </c>
      <c r="D1114" s="48">
        <v>45720</v>
      </c>
      <c r="E1114" s="47" t="s">
        <v>23</v>
      </c>
      <c r="F1114" s="48">
        <v>45902</v>
      </c>
      <c r="G1114" s="47" t="s">
        <v>53</v>
      </c>
      <c r="H1114" s="15"/>
      <c r="I1114" s="46">
        <v>16528</v>
      </c>
    </row>
    <row r="1115" spans="2:9" x14ac:dyDescent="0.2">
      <c r="B1115" s="47">
        <v>1445660</v>
      </c>
      <c r="C1115" s="47" t="s">
        <v>26</v>
      </c>
      <c r="D1115" s="48">
        <v>45720</v>
      </c>
      <c r="E1115" s="47" t="s">
        <v>22</v>
      </c>
      <c r="F1115" s="48">
        <v>45902</v>
      </c>
      <c r="G1115" s="47" t="s">
        <v>53</v>
      </c>
      <c r="H1115" s="15"/>
      <c r="I1115" s="46">
        <v>772</v>
      </c>
    </row>
    <row r="1116" spans="2:9" x14ac:dyDescent="0.2">
      <c r="B1116" s="47">
        <v>1456755</v>
      </c>
      <c r="C1116" s="47" t="s">
        <v>26</v>
      </c>
      <c r="D1116" s="48">
        <v>45747</v>
      </c>
      <c r="E1116" s="47" t="s">
        <v>23</v>
      </c>
      <c r="F1116" s="48">
        <v>45902</v>
      </c>
      <c r="G1116" s="47" t="s">
        <v>53</v>
      </c>
      <c r="H1116" s="15"/>
      <c r="I1116" s="46">
        <v>5955</v>
      </c>
    </row>
    <row r="1117" spans="2:9" x14ac:dyDescent="0.2">
      <c r="B1117" s="47">
        <v>1456755</v>
      </c>
      <c r="C1117" s="47" t="s">
        <v>26</v>
      </c>
      <c r="D1117" s="48">
        <v>45747</v>
      </c>
      <c r="E1117" s="47" t="s">
        <v>22</v>
      </c>
      <c r="F1117" s="48">
        <v>45902</v>
      </c>
      <c r="G1117" s="47" t="s">
        <v>53</v>
      </c>
      <c r="H1117" s="15"/>
      <c r="I1117" s="46">
        <v>237</v>
      </c>
    </row>
    <row r="1118" spans="2:9" x14ac:dyDescent="0.2">
      <c r="B1118" s="47">
        <v>1456755</v>
      </c>
      <c r="C1118" s="47" t="s">
        <v>26</v>
      </c>
      <c r="D1118" s="48">
        <v>45747</v>
      </c>
      <c r="E1118" s="47" t="s">
        <v>23</v>
      </c>
      <c r="F1118" s="48">
        <v>45902</v>
      </c>
      <c r="G1118" s="47" t="s">
        <v>53</v>
      </c>
      <c r="H1118" s="15"/>
      <c r="I1118" s="46">
        <v>491</v>
      </c>
    </row>
    <row r="1119" spans="2:9" x14ac:dyDescent="0.2">
      <c r="B1119" s="47">
        <v>1456755</v>
      </c>
      <c r="C1119" s="47" t="s">
        <v>26</v>
      </c>
      <c r="D1119" s="48">
        <v>45747</v>
      </c>
      <c r="E1119" s="47" t="s">
        <v>22</v>
      </c>
      <c r="F1119" s="48">
        <v>45902</v>
      </c>
      <c r="G1119" s="47" t="s">
        <v>53</v>
      </c>
      <c r="H1119" s="15"/>
      <c r="I1119" s="46">
        <v>20</v>
      </c>
    </row>
    <row r="1120" spans="2:9" x14ac:dyDescent="0.2">
      <c r="B1120" s="47">
        <v>1456755</v>
      </c>
      <c r="C1120" s="47" t="s">
        <v>26</v>
      </c>
      <c r="D1120" s="48">
        <v>45747</v>
      </c>
      <c r="E1120" s="47" t="s">
        <v>23</v>
      </c>
      <c r="F1120" s="48">
        <v>45902</v>
      </c>
      <c r="G1120" s="47" t="s">
        <v>53</v>
      </c>
      <c r="H1120" s="15"/>
      <c r="I1120" s="46">
        <v>5386</v>
      </c>
    </row>
    <row r="1121" spans="2:9" x14ac:dyDescent="0.2">
      <c r="B1121" s="47">
        <v>1456755</v>
      </c>
      <c r="C1121" s="47" t="s">
        <v>26</v>
      </c>
      <c r="D1121" s="48">
        <v>45747</v>
      </c>
      <c r="E1121" s="47" t="s">
        <v>22</v>
      </c>
      <c r="F1121" s="48">
        <v>45902</v>
      </c>
      <c r="G1121" s="47" t="s">
        <v>53</v>
      </c>
      <c r="H1121" s="15"/>
      <c r="I1121" s="46">
        <v>214</v>
      </c>
    </row>
    <row r="1122" spans="2:9" x14ac:dyDescent="0.2">
      <c r="B1122" s="47">
        <v>1471727</v>
      </c>
      <c r="C1122" s="47" t="s">
        <v>26</v>
      </c>
      <c r="D1122" s="48">
        <v>45775</v>
      </c>
      <c r="E1122" s="47" t="s">
        <v>23</v>
      </c>
      <c r="F1122" s="48">
        <v>45902</v>
      </c>
      <c r="G1122" s="47" t="s">
        <v>53</v>
      </c>
      <c r="H1122" s="15"/>
      <c r="I1122" s="46">
        <v>523</v>
      </c>
    </row>
    <row r="1123" spans="2:9" x14ac:dyDescent="0.2">
      <c r="B1123" s="47">
        <v>1471727</v>
      </c>
      <c r="C1123" s="47" t="s">
        <v>26</v>
      </c>
      <c r="D1123" s="48">
        <v>45775</v>
      </c>
      <c r="E1123" s="47" t="s">
        <v>22</v>
      </c>
      <c r="F1123" s="48">
        <v>45902</v>
      </c>
      <c r="G1123" s="47" t="s">
        <v>53</v>
      </c>
      <c r="H1123" s="15"/>
      <c r="I1123" s="46">
        <v>17</v>
      </c>
    </row>
    <row r="1124" spans="2:9" x14ac:dyDescent="0.2">
      <c r="B1124" s="47">
        <v>1456755</v>
      </c>
      <c r="C1124" s="47" t="s">
        <v>26</v>
      </c>
      <c r="D1124" s="48">
        <v>45747</v>
      </c>
      <c r="E1124" s="47" t="s">
        <v>23</v>
      </c>
      <c r="F1124" s="48">
        <v>45902</v>
      </c>
      <c r="G1124" s="47" t="s">
        <v>53</v>
      </c>
      <c r="H1124" s="15"/>
      <c r="I1124" s="46">
        <v>6232</v>
      </c>
    </row>
    <row r="1125" spans="2:9" x14ac:dyDescent="0.2">
      <c r="B1125" s="47">
        <v>1456755</v>
      </c>
      <c r="C1125" s="47" t="s">
        <v>26</v>
      </c>
      <c r="D1125" s="48">
        <v>45747</v>
      </c>
      <c r="E1125" s="47" t="s">
        <v>22</v>
      </c>
      <c r="F1125" s="48">
        <v>45902</v>
      </c>
      <c r="G1125" s="47" t="s">
        <v>53</v>
      </c>
      <c r="H1125" s="15"/>
      <c r="I1125" s="46">
        <v>248</v>
      </c>
    </row>
    <row r="1126" spans="2:9" x14ac:dyDescent="0.2">
      <c r="B1126" s="47">
        <v>1456755</v>
      </c>
      <c r="C1126" s="47" t="s">
        <v>26</v>
      </c>
      <c r="D1126" s="48">
        <v>45747</v>
      </c>
      <c r="E1126" s="47" t="s">
        <v>23</v>
      </c>
      <c r="F1126" s="48">
        <v>45902</v>
      </c>
      <c r="G1126" s="47" t="s">
        <v>53</v>
      </c>
      <c r="H1126" s="15"/>
      <c r="I1126" s="46">
        <v>6232</v>
      </c>
    </row>
    <row r="1127" spans="2:9" x14ac:dyDescent="0.2">
      <c r="B1127" s="47">
        <v>1456755</v>
      </c>
      <c r="C1127" s="47" t="s">
        <v>26</v>
      </c>
      <c r="D1127" s="48">
        <v>45747</v>
      </c>
      <c r="E1127" s="47" t="s">
        <v>22</v>
      </c>
      <c r="F1127" s="48">
        <v>45902</v>
      </c>
      <c r="G1127" s="47" t="s">
        <v>53</v>
      </c>
      <c r="H1127" s="15"/>
      <c r="I1127" s="46">
        <v>248</v>
      </c>
    </row>
    <row r="1128" spans="2:9" x14ac:dyDescent="0.2">
      <c r="B1128" s="47">
        <v>1456755</v>
      </c>
      <c r="C1128" s="47" t="s">
        <v>26</v>
      </c>
      <c r="D1128" s="48">
        <v>45747</v>
      </c>
      <c r="E1128" s="47" t="s">
        <v>23</v>
      </c>
      <c r="F1128" s="48">
        <v>45902</v>
      </c>
      <c r="G1128" s="47" t="s">
        <v>53</v>
      </c>
      <c r="H1128" s="15"/>
      <c r="I1128" s="46">
        <v>5891</v>
      </c>
    </row>
    <row r="1129" spans="2:9" x14ac:dyDescent="0.2">
      <c r="B1129" s="47">
        <v>1456755</v>
      </c>
      <c r="C1129" s="47" t="s">
        <v>26</v>
      </c>
      <c r="D1129" s="48">
        <v>45747</v>
      </c>
      <c r="E1129" s="47" t="s">
        <v>22</v>
      </c>
      <c r="F1129" s="48">
        <v>45902</v>
      </c>
      <c r="G1129" s="47" t="s">
        <v>53</v>
      </c>
      <c r="H1129" s="15"/>
      <c r="I1129" s="46">
        <v>234</v>
      </c>
    </row>
    <row r="1130" spans="2:9" x14ac:dyDescent="0.2">
      <c r="B1130" s="47">
        <v>1456755</v>
      </c>
      <c r="C1130" s="47" t="s">
        <v>26</v>
      </c>
      <c r="D1130" s="48">
        <v>45747</v>
      </c>
      <c r="E1130" s="47" t="s">
        <v>23</v>
      </c>
      <c r="F1130" s="48">
        <v>45902</v>
      </c>
      <c r="G1130" s="47" t="s">
        <v>53</v>
      </c>
      <c r="H1130" s="15"/>
      <c r="I1130" s="46">
        <v>1731</v>
      </c>
    </row>
    <row r="1131" spans="2:9" x14ac:dyDescent="0.2">
      <c r="B1131" s="47">
        <v>1456755</v>
      </c>
      <c r="C1131" s="47" t="s">
        <v>26</v>
      </c>
      <c r="D1131" s="48">
        <v>45747</v>
      </c>
      <c r="E1131" s="47" t="s">
        <v>22</v>
      </c>
      <c r="F1131" s="48">
        <v>45902</v>
      </c>
      <c r="G1131" s="47" t="s">
        <v>53</v>
      </c>
      <c r="H1131" s="15"/>
      <c r="I1131" s="46">
        <v>69</v>
      </c>
    </row>
    <row r="1132" spans="2:9" x14ac:dyDescent="0.2">
      <c r="B1132" s="47">
        <v>1456755</v>
      </c>
      <c r="C1132" s="47" t="s">
        <v>26</v>
      </c>
      <c r="D1132" s="48">
        <v>45747</v>
      </c>
      <c r="E1132" s="47" t="s">
        <v>23</v>
      </c>
      <c r="F1132" s="48">
        <v>45902</v>
      </c>
      <c r="G1132" s="47" t="s">
        <v>53</v>
      </c>
      <c r="H1132" s="15"/>
      <c r="I1132" s="46">
        <v>5194</v>
      </c>
    </row>
    <row r="1133" spans="2:9" x14ac:dyDescent="0.2">
      <c r="B1133" s="47">
        <v>1456755</v>
      </c>
      <c r="C1133" s="47" t="s">
        <v>26</v>
      </c>
      <c r="D1133" s="48">
        <v>45747</v>
      </c>
      <c r="E1133" s="47" t="s">
        <v>22</v>
      </c>
      <c r="F1133" s="48">
        <v>45902</v>
      </c>
      <c r="G1133" s="47" t="s">
        <v>53</v>
      </c>
      <c r="H1133" s="15"/>
      <c r="I1133" s="46">
        <v>206</v>
      </c>
    </row>
    <row r="1134" spans="2:9" x14ac:dyDescent="0.2">
      <c r="B1134" s="47">
        <v>1471727</v>
      </c>
      <c r="C1134" s="47" t="s">
        <v>26</v>
      </c>
      <c r="D1134" s="48">
        <v>45775</v>
      </c>
      <c r="E1134" s="47" t="s">
        <v>23</v>
      </c>
      <c r="F1134" s="48">
        <v>45902</v>
      </c>
      <c r="G1134" s="47" t="s">
        <v>53</v>
      </c>
      <c r="H1134" s="15"/>
      <c r="I1134" s="46">
        <v>661</v>
      </c>
    </row>
    <row r="1135" spans="2:9" x14ac:dyDescent="0.2">
      <c r="B1135" s="47">
        <v>1471727</v>
      </c>
      <c r="C1135" s="47" t="s">
        <v>26</v>
      </c>
      <c r="D1135" s="48">
        <v>45775</v>
      </c>
      <c r="E1135" s="47" t="s">
        <v>22</v>
      </c>
      <c r="F1135" s="48">
        <v>45902</v>
      </c>
      <c r="G1135" s="47" t="s">
        <v>53</v>
      </c>
      <c r="H1135" s="15"/>
      <c r="I1135" s="46">
        <v>21</v>
      </c>
    </row>
    <row r="1136" spans="2:9" x14ac:dyDescent="0.2">
      <c r="B1136" s="47">
        <v>1471727</v>
      </c>
      <c r="C1136" s="47" t="s">
        <v>26</v>
      </c>
      <c r="D1136" s="48">
        <v>45775</v>
      </c>
      <c r="E1136" s="47" t="s">
        <v>23</v>
      </c>
      <c r="F1136" s="48">
        <v>45902</v>
      </c>
      <c r="G1136" s="47" t="s">
        <v>53</v>
      </c>
      <c r="H1136" s="15"/>
      <c r="I1136" s="46">
        <v>727</v>
      </c>
    </row>
    <row r="1137" spans="2:9" x14ac:dyDescent="0.2">
      <c r="B1137" s="47">
        <v>1471727</v>
      </c>
      <c r="C1137" s="47" t="s">
        <v>26</v>
      </c>
      <c r="D1137" s="48">
        <v>45775</v>
      </c>
      <c r="E1137" s="47" t="s">
        <v>22</v>
      </c>
      <c r="F1137" s="48">
        <v>45902</v>
      </c>
      <c r="G1137" s="47" t="s">
        <v>53</v>
      </c>
      <c r="H1137" s="15"/>
      <c r="I1137" s="46">
        <v>23</v>
      </c>
    </row>
    <row r="1138" spans="2:9" x14ac:dyDescent="0.2">
      <c r="B1138" s="47">
        <v>1471727</v>
      </c>
      <c r="C1138" s="47" t="s">
        <v>26</v>
      </c>
      <c r="D1138" s="48">
        <v>45775</v>
      </c>
      <c r="E1138" s="47" t="s">
        <v>23</v>
      </c>
      <c r="F1138" s="48">
        <v>45902</v>
      </c>
      <c r="G1138" s="47" t="s">
        <v>53</v>
      </c>
      <c r="H1138" s="15"/>
      <c r="I1138" s="46">
        <v>715</v>
      </c>
    </row>
    <row r="1139" spans="2:9" x14ac:dyDescent="0.2">
      <c r="B1139" s="47">
        <v>1471727</v>
      </c>
      <c r="C1139" s="47" t="s">
        <v>26</v>
      </c>
      <c r="D1139" s="48">
        <v>45775</v>
      </c>
      <c r="E1139" s="47" t="s">
        <v>22</v>
      </c>
      <c r="F1139" s="48">
        <v>45902</v>
      </c>
      <c r="G1139" s="47" t="s">
        <v>53</v>
      </c>
      <c r="H1139" s="15"/>
      <c r="I1139" s="46">
        <v>23</v>
      </c>
    </row>
    <row r="1140" spans="2:9" x14ac:dyDescent="0.2">
      <c r="B1140" s="47">
        <v>1471727</v>
      </c>
      <c r="C1140" s="47" t="s">
        <v>26</v>
      </c>
      <c r="D1140" s="48">
        <v>45775</v>
      </c>
      <c r="E1140" s="47" t="s">
        <v>23</v>
      </c>
      <c r="F1140" s="48">
        <v>45902</v>
      </c>
      <c r="G1140" s="47" t="s">
        <v>53</v>
      </c>
      <c r="H1140" s="15"/>
      <c r="I1140" s="46">
        <v>989</v>
      </c>
    </row>
    <row r="1141" spans="2:9" x14ac:dyDescent="0.2">
      <c r="B1141" s="47">
        <v>1471727</v>
      </c>
      <c r="C1141" s="47" t="s">
        <v>26</v>
      </c>
      <c r="D1141" s="48">
        <v>45775</v>
      </c>
      <c r="E1141" s="47" t="s">
        <v>22</v>
      </c>
      <c r="F1141" s="48">
        <v>45902</v>
      </c>
      <c r="G1141" s="47" t="s">
        <v>53</v>
      </c>
      <c r="H1141" s="15"/>
      <c r="I1141" s="46">
        <v>31</v>
      </c>
    </row>
    <row r="1142" spans="2:9" x14ac:dyDescent="0.2">
      <c r="B1142" s="47">
        <v>1363056</v>
      </c>
      <c r="C1142" s="47" t="s">
        <v>26</v>
      </c>
      <c r="D1142" s="48">
        <v>45538</v>
      </c>
      <c r="E1142" s="47" t="s">
        <v>23</v>
      </c>
      <c r="F1142" s="48">
        <v>45902</v>
      </c>
      <c r="G1142" s="47" t="s">
        <v>53</v>
      </c>
      <c r="H1142" s="15"/>
      <c r="I1142" s="46">
        <v>27278</v>
      </c>
    </row>
    <row r="1143" spans="2:9" x14ac:dyDescent="0.2">
      <c r="B1143" s="47">
        <v>1363056</v>
      </c>
      <c r="C1143" s="47" t="s">
        <v>26</v>
      </c>
      <c r="D1143" s="48">
        <v>45538</v>
      </c>
      <c r="E1143" s="47" t="s">
        <v>22</v>
      </c>
      <c r="F1143" s="48">
        <v>45902</v>
      </c>
      <c r="G1143" s="47" t="s">
        <v>53</v>
      </c>
      <c r="H1143" s="15"/>
      <c r="I1143" s="46">
        <v>2722</v>
      </c>
    </row>
    <row r="1144" spans="2:9" x14ac:dyDescent="0.2">
      <c r="B1144" s="47">
        <v>1456755</v>
      </c>
      <c r="C1144" s="47" t="s">
        <v>26</v>
      </c>
      <c r="D1144" s="48">
        <v>45747</v>
      </c>
      <c r="E1144" s="47" t="s">
        <v>23</v>
      </c>
      <c r="F1144" s="48">
        <v>45902</v>
      </c>
      <c r="G1144" s="47" t="s">
        <v>53</v>
      </c>
      <c r="H1144" s="15"/>
      <c r="I1144" s="46">
        <v>9377</v>
      </c>
    </row>
    <row r="1145" spans="2:9" x14ac:dyDescent="0.2">
      <c r="B1145" s="47">
        <v>1456755</v>
      </c>
      <c r="C1145" s="47" t="s">
        <v>26</v>
      </c>
      <c r="D1145" s="48">
        <v>45747</v>
      </c>
      <c r="E1145" s="47" t="s">
        <v>22</v>
      </c>
      <c r="F1145" s="48">
        <v>45902</v>
      </c>
      <c r="G1145" s="47" t="s">
        <v>53</v>
      </c>
      <c r="H1145" s="15"/>
      <c r="I1145" s="46">
        <v>373</v>
      </c>
    </row>
    <row r="1146" spans="2:9" x14ac:dyDescent="0.2">
      <c r="B1146" s="47">
        <v>1471727</v>
      </c>
      <c r="C1146" s="47" t="s">
        <v>26</v>
      </c>
      <c r="D1146" s="48">
        <v>45775</v>
      </c>
      <c r="E1146" s="47" t="s">
        <v>23</v>
      </c>
      <c r="F1146" s="48">
        <v>45902</v>
      </c>
      <c r="G1146" s="47" t="s">
        <v>53</v>
      </c>
      <c r="H1146" s="15"/>
      <c r="I1146" s="46">
        <v>5103</v>
      </c>
    </row>
    <row r="1147" spans="2:9" x14ac:dyDescent="0.2">
      <c r="B1147" s="47">
        <v>1471727</v>
      </c>
      <c r="C1147" s="47" t="s">
        <v>26</v>
      </c>
      <c r="D1147" s="48">
        <v>45775</v>
      </c>
      <c r="E1147" s="47" t="s">
        <v>22</v>
      </c>
      <c r="F1147" s="48">
        <v>45902</v>
      </c>
      <c r="G1147" s="47" t="s">
        <v>53</v>
      </c>
      <c r="H1147" s="15"/>
      <c r="I1147" s="46">
        <v>162</v>
      </c>
    </row>
    <row r="1148" spans="2:9" x14ac:dyDescent="0.2">
      <c r="B1148" s="47">
        <v>1471727</v>
      </c>
      <c r="C1148" s="47" t="s">
        <v>26</v>
      </c>
      <c r="D1148" s="48">
        <v>45775</v>
      </c>
      <c r="E1148" s="47" t="s">
        <v>23</v>
      </c>
      <c r="F1148" s="48">
        <v>45902</v>
      </c>
      <c r="G1148" s="47" t="s">
        <v>53</v>
      </c>
      <c r="H1148" s="15"/>
      <c r="I1148" s="46">
        <v>5815</v>
      </c>
    </row>
    <row r="1149" spans="2:9" x14ac:dyDescent="0.2">
      <c r="B1149" s="47">
        <v>1471727</v>
      </c>
      <c r="C1149" s="47" t="s">
        <v>26</v>
      </c>
      <c r="D1149" s="48">
        <v>45775</v>
      </c>
      <c r="E1149" s="47" t="s">
        <v>22</v>
      </c>
      <c r="F1149" s="48">
        <v>45902</v>
      </c>
      <c r="G1149" s="47" t="s">
        <v>53</v>
      </c>
      <c r="H1149" s="15"/>
      <c r="I1149" s="46">
        <v>185</v>
      </c>
    </row>
    <row r="1150" spans="2:9" x14ac:dyDescent="0.2">
      <c r="B1150" s="47">
        <v>1471727</v>
      </c>
      <c r="C1150" s="47" t="s">
        <v>26</v>
      </c>
      <c r="D1150" s="48">
        <v>45775</v>
      </c>
      <c r="E1150" s="47" t="s">
        <v>23</v>
      </c>
      <c r="F1150" s="48">
        <v>45902</v>
      </c>
      <c r="G1150" s="47" t="s">
        <v>53</v>
      </c>
      <c r="H1150" s="15"/>
      <c r="I1150" s="46">
        <v>7382</v>
      </c>
    </row>
    <row r="1151" spans="2:9" x14ac:dyDescent="0.2">
      <c r="B1151" s="47">
        <v>1471727</v>
      </c>
      <c r="C1151" s="47" t="s">
        <v>26</v>
      </c>
      <c r="D1151" s="48">
        <v>45775</v>
      </c>
      <c r="E1151" s="47" t="s">
        <v>22</v>
      </c>
      <c r="F1151" s="48">
        <v>45902</v>
      </c>
      <c r="G1151" s="47" t="s">
        <v>53</v>
      </c>
      <c r="H1151" s="15"/>
      <c r="I1151" s="46">
        <v>118</v>
      </c>
    </row>
    <row r="1152" spans="2:9" x14ac:dyDescent="0.2">
      <c r="B1152" s="47">
        <v>1471727</v>
      </c>
      <c r="C1152" s="47" t="s">
        <v>26</v>
      </c>
      <c r="D1152" s="48">
        <v>45775</v>
      </c>
      <c r="E1152" s="47" t="s">
        <v>23</v>
      </c>
      <c r="F1152" s="48">
        <v>45902</v>
      </c>
      <c r="G1152" s="47" t="s">
        <v>53</v>
      </c>
      <c r="H1152" s="15"/>
      <c r="I1152" s="46">
        <v>18027</v>
      </c>
    </row>
    <row r="1153" spans="2:9" x14ac:dyDescent="0.2">
      <c r="B1153" s="47">
        <v>1471727</v>
      </c>
      <c r="C1153" s="47" t="s">
        <v>26</v>
      </c>
      <c r="D1153" s="48">
        <v>45775</v>
      </c>
      <c r="E1153" s="47" t="s">
        <v>22</v>
      </c>
      <c r="F1153" s="48">
        <v>45902</v>
      </c>
      <c r="G1153" s="47" t="s">
        <v>53</v>
      </c>
      <c r="H1153" s="15"/>
      <c r="I1153" s="46">
        <v>573</v>
      </c>
    </row>
    <row r="1154" spans="2:9" x14ac:dyDescent="0.2">
      <c r="B1154" s="47">
        <v>1471727</v>
      </c>
      <c r="C1154" s="47" t="s">
        <v>26</v>
      </c>
      <c r="D1154" s="48">
        <v>45775</v>
      </c>
      <c r="E1154" s="47" t="s">
        <v>23</v>
      </c>
      <c r="F1154" s="48">
        <v>45902</v>
      </c>
      <c r="G1154" s="47" t="s">
        <v>53</v>
      </c>
      <c r="H1154" s="15"/>
      <c r="I1154" s="46">
        <v>1194</v>
      </c>
    </row>
    <row r="1155" spans="2:9" x14ac:dyDescent="0.2">
      <c r="B1155" s="47">
        <v>1471727</v>
      </c>
      <c r="C1155" s="47" t="s">
        <v>26</v>
      </c>
      <c r="D1155" s="48">
        <v>45775</v>
      </c>
      <c r="E1155" s="47" t="s">
        <v>22</v>
      </c>
      <c r="F1155" s="48">
        <v>45902</v>
      </c>
      <c r="G1155" s="47" t="s">
        <v>53</v>
      </c>
      <c r="H1155" s="15"/>
      <c r="I1155" s="46">
        <v>38</v>
      </c>
    </row>
    <row r="1156" spans="2:9" x14ac:dyDescent="0.2">
      <c r="B1156" s="47">
        <v>1445660</v>
      </c>
      <c r="C1156" s="47" t="s">
        <v>26</v>
      </c>
      <c r="D1156" s="48">
        <v>45720</v>
      </c>
      <c r="E1156" s="47" t="s">
        <v>23</v>
      </c>
      <c r="F1156" s="48">
        <v>45902</v>
      </c>
      <c r="G1156" s="47" t="s">
        <v>53</v>
      </c>
      <c r="H1156" s="15"/>
      <c r="I1156" s="46">
        <v>430</v>
      </c>
    </row>
    <row r="1157" spans="2:9" x14ac:dyDescent="0.2">
      <c r="B1157" s="47">
        <v>1445660</v>
      </c>
      <c r="C1157" s="47" t="s">
        <v>26</v>
      </c>
      <c r="D1157" s="48">
        <v>45720</v>
      </c>
      <c r="E1157" s="47" t="s">
        <v>22</v>
      </c>
      <c r="F1157" s="48">
        <v>45902</v>
      </c>
      <c r="G1157" s="47" t="s">
        <v>53</v>
      </c>
      <c r="H1157" s="15"/>
      <c r="I1157" s="46">
        <v>20</v>
      </c>
    </row>
    <row r="1158" spans="2:9" x14ac:dyDescent="0.2">
      <c r="B1158" s="47">
        <v>1445660</v>
      </c>
      <c r="C1158" s="47" t="s">
        <v>26</v>
      </c>
      <c r="D1158" s="48">
        <v>45720</v>
      </c>
      <c r="E1158" s="47" t="s">
        <v>23</v>
      </c>
      <c r="F1158" s="48">
        <v>45902</v>
      </c>
      <c r="G1158" s="47" t="s">
        <v>53</v>
      </c>
      <c r="H1158" s="15"/>
      <c r="I1158" s="46">
        <v>1103</v>
      </c>
    </row>
    <row r="1159" spans="2:9" x14ac:dyDescent="0.2">
      <c r="B1159" s="47">
        <v>1445660</v>
      </c>
      <c r="C1159" s="47" t="s">
        <v>26</v>
      </c>
      <c r="D1159" s="48">
        <v>45720</v>
      </c>
      <c r="E1159" s="47" t="s">
        <v>22</v>
      </c>
      <c r="F1159" s="48">
        <v>45902</v>
      </c>
      <c r="G1159" s="47" t="s">
        <v>53</v>
      </c>
      <c r="H1159" s="15"/>
      <c r="I1159" s="46">
        <v>52</v>
      </c>
    </row>
    <row r="1160" spans="2:9" x14ac:dyDescent="0.2">
      <c r="B1160" s="47">
        <v>1456755</v>
      </c>
      <c r="C1160" s="47" t="s">
        <v>26</v>
      </c>
      <c r="D1160" s="48">
        <v>45747</v>
      </c>
      <c r="E1160" s="47" t="s">
        <v>23</v>
      </c>
      <c r="F1160" s="48">
        <v>45902</v>
      </c>
      <c r="G1160" s="47" t="s">
        <v>53</v>
      </c>
      <c r="H1160" s="15"/>
      <c r="I1160" s="46">
        <v>18755</v>
      </c>
    </row>
    <row r="1161" spans="2:9" x14ac:dyDescent="0.2">
      <c r="B1161" s="47">
        <v>1456755</v>
      </c>
      <c r="C1161" s="47" t="s">
        <v>26</v>
      </c>
      <c r="D1161" s="48">
        <v>45747</v>
      </c>
      <c r="E1161" s="47" t="s">
        <v>22</v>
      </c>
      <c r="F1161" s="48">
        <v>45902</v>
      </c>
      <c r="G1161" s="47" t="s">
        <v>53</v>
      </c>
      <c r="H1161" s="15"/>
      <c r="I1161" s="46">
        <v>745</v>
      </c>
    </row>
    <row r="1162" spans="2:9" x14ac:dyDescent="0.2">
      <c r="B1162" s="47">
        <v>1471727</v>
      </c>
      <c r="C1162" s="47" t="s">
        <v>26</v>
      </c>
      <c r="D1162" s="48">
        <v>45775</v>
      </c>
      <c r="E1162" s="47" t="s">
        <v>23</v>
      </c>
      <c r="F1162" s="48">
        <v>45902</v>
      </c>
      <c r="G1162" s="47" t="s">
        <v>53</v>
      </c>
      <c r="H1162" s="15"/>
      <c r="I1162" s="46">
        <v>1512</v>
      </c>
    </row>
    <row r="1163" spans="2:9" x14ac:dyDescent="0.2">
      <c r="B1163" s="47">
        <v>1471727</v>
      </c>
      <c r="C1163" s="47" t="s">
        <v>26</v>
      </c>
      <c r="D1163" s="48">
        <v>45775</v>
      </c>
      <c r="E1163" s="47" t="s">
        <v>22</v>
      </c>
      <c r="F1163" s="48">
        <v>45902</v>
      </c>
      <c r="G1163" s="47" t="s">
        <v>53</v>
      </c>
      <c r="H1163" s="15"/>
      <c r="I1163" s="46">
        <v>48</v>
      </c>
    </row>
    <row r="1164" spans="2:9" x14ac:dyDescent="0.2">
      <c r="B1164" s="47">
        <v>1456755</v>
      </c>
      <c r="C1164" s="47" t="s">
        <v>26</v>
      </c>
      <c r="D1164" s="48">
        <v>45747</v>
      </c>
      <c r="E1164" s="47" t="s">
        <v>23</v>
      </c>
      <c r="F1164" s="48">
        <v>45902</v>
      </c>
      <c r="G1164" s="47" t="s">
        <v>53</v>
      </c>
      <c r="H1164" s="15"/>
      <c r="I1164" s="46">
        <v>3963</v>
      </c>
    </row>
    <row r="1165" spans="2:9" x14ac:dyDescent="0.2">
      <c r="B1165" s="47">
        <v>1456755</v>
      </c>
      <c r="C1165" s="47" t="s">
        <v>26</v>
      </c>
      <c r="D1165" s="48">
        <v>45747</v>
      </c>
      <c r="E1165" s="47" t="s">
        <v>22</v>
      </c>
      <c r="F1165" s="48">
        <v>45902</v>
      </c>
      <c r="G1165" s="47" t="s">
        <v>53</v>
      </c>
      <c r="H1165" s="15"/>
      <c r="I1165" s="46">
        <v>157</v>
      </c>
    </row>
    <row r="1166" spans="2:9" x14ac:dyDescent="0.2">
      <c r="B1166" s="47">
        <v>1456755</v>
      </c>
      <c r="C1166" s="47" t="s">
        <v>26</v>
      </c>
      <c r="D1166" s="48">
        <v>45747</v>
      </c>
      <c r="E1166" s="47" t="s">
        <v>23</v>
      </c>
      <c r="F1166" s="48">
        <v>45902</v>
      </c>
      <c r="G1166" s="47" t="s">
        <v>53</v>
      </c>
      <c r="H1166" s="15"/>
      <c r="I1166" s="46">
        <v>3030</v>
      </c>
    </row>
    <row r="1167" spans="2:9" x14ac:dyDescent="0.2">
      <c r="B1167" s="47">
        <v>1456755</v>
      </c>
      <c r="C1167" s="47" t="s">
        <v>26</v>
      </c>
      <c r="D1167" s="48">
        <v>45747</v>
      </c>
      <c r="E1167" s="47" t="s">
        <v>22</v>
      </c>
      <c r="F1167" s="48">
        <v>45902</v>
      </c>
      <c r="G1167" s="47" t="s">
        <v>53</v>
      </c>
      <c r="H1167" s="15"/>
      <c r="I1167" s="46">
        <v>120</v>
      </c>
    </row>
    <row r="1168" spans="2:9" x14ac:dyDescent="0.2">
      <c r="B1168" s="47">
        <v>1471727</v>
      </c>
      <c r="C1168" s="47" t="s">
        <v>26</v>
      </c>
      <c r="D1168" s="48">
        <v>45775</v>
      </c>
      <c r="E1168" s="47" t="s">
        <v>23</v>
      </c>
      <c r="F1168" s="48">
        <v>45902</v>
      </c>
      <c r="G1168" s="47" t="s">
        <v>53</v>
      </c>
      <c r="H1168" s="15"/>
      <c r="I1168" s="46">
        <v>775</v>
      </c>
    </row>
    <row r="1169" spans="2:9" x14ac:dyDescent="0.2">
      <c r="B1169" s="47">
        <v>1471727</v>
      </c>
      <c r="C1169" s="47" t="s">
        <v>26</v>
      </c>
      <c r="D1169" s="48">
        <v>45775</v>
      </c>
      <c r="E1169" s="47" t="s">
        <v>22</v>
      </c>
      <c r="F1169" s="48">
        <v>45902</v>
      </c>
      <c r="G1169" s="47" t="s">
        <v>53</v>
      </c>
      <c r="H1169" s="15"/>
      <c r="I1169" s="46">
        <v>25</v>
      </c>
    </row>
    <row r="1170" spans="2:9" x14ac:dyDescent="0.2">
      <c r="B1170" s="47">
        <v>1471727</v>
      </c>
      <c r="C1170" s="47" t="s">
        <v>26</v>
      </c>
      <c r="D1170" s="48">
        <v>45775</v>
      </c>
      <c r="E1170" s="47" t="s">
        <v>23</v>
      </c>
      <c r="F1170" s="48">
        <v>45902</v>
      </c>
      <c r="G1170" s="47" t="s">
        <v>53</v>
      </c>
      <c r="H1170" s="15"/>
      <c r="I1170" s="46">
        <v>1071</v>
      </c>
    </row>
    <row r="1171" spans="2:9" x14ac:dyDescent="0.2">
      <c r="B1171" s="47">
        <v>1471727</v>
      </c>
      <c r="C1171" s="47" t="s">
        <v>26</v>
      </c>
      <c r="D1171" s="48">
        <v>45775</v>
      </c>
      <c r="E1171" s="47" t="s">
        <v>22</v>
      </c>
      <c r="F1171" s="48">
        <v>45902</v>
      </c>
      <c r="G1171" s="47" t="s">
        <v>53</v>
      </c>
      <c r="H1171" s="15"/>
      <c r="I1171" s="46">
        <v>34</v>
      </c>
    </row>
    <row r="1172" spans="2:9" x14ac:dyDescent="0.2">
      <c r="B1172" s="47">
        <v>1471727</v>
      </c>
      <c r="C1172" s="47" t="s">
        <v>26</v>
      </c>
      <c r="D1172" s="48">
        <v>45775</v>
      </c>
      <c r="E1172" s="47" t="s">
        <v>23</v>
      </c>
      <c r="F1172" s="48">
        <v>45902</v>
      </c>
      <c r="G1172" s="47" t="s">
        <v>53</v>
      </c>
      <c r="H1172" s="15"/>
      <c r="I1172" s="46">
        <v>1373</v>
      </c>
    </row>
    <row r="1173" spans="2:9" x14ac:dyDescent="0.2">
      <c r="B1173" s="47">
        <v>1471727</v>
      </c>
      <c r="C1173" s="47" t="s">
        <v>26</v>
      </c>
      <c r="D1173" s="48">
        <v>45775</v>
      </c>
      <c r="E1173" s="47" t="s">
        <v>22</v>
      </c>
      <c r="F1173" s="48">
        <v>45902</v>
      </c>
      <c r="G1173" s="47" t="s">
        <v>53</v>
      </c>
      <c r="H1173" s="15"/>
      <c r="I1173" s="46">
        <v>44</v>
      </c>
    </row>
    <row r="1174" spans="2:9" x14ac:dyDescent="0.2">
      <c r="B1174" s="47">
        <v>1471727</v>
      </c>
      <c r="C1174" s="47" t="s">
        <v>26</v>
      </c>
      <c r="D1174" s="48">
        <v>45775</v>
      </c>
      <c r="E1174" s="47" t="s">
        <v>23</v>
      </c>
      <c r="F1174" s="48">
        <v>45902</v>
      </c>
      <c r="G1174" s="47" t="s">
        <v>53</v>
      </c>
      <c r="H1174" s="15"/>
      <c r="I1174" s="46">
        <v>1514</v>
      </c>
    </row>
    <row r="1175" spans="2:9" x14ac:dyDescent="0.2">
      <c r="B1175" s="47">
        <v>1471727</v>
      </c>
      <c r="C1175" s="47" t="s">
        <v>26</v>
      </c>
      <c r="D1175" s="48">
        <v>45775</v>
      </c>
      <c r="E1175" s="47" t="s">
        <v>22</v>
      </c>
      <c r="F1175" s="48">
        <v>45902</v>
      </c>
      <c r="G1175" s="47" t="s">
        <v>53</v>
      </c>
      <c r="H1175" s="15"/>
      <c r="I1175" s="46">
        <v>48</v>
      </c>
    </row>
    <row r="1176" spans="2:9" x14ac:dyDescent="0.2">
      <c r="B1176" s="47">
        <v>1469507</v>
      </c>
      <c r="C1176" s="47" t="s">
        <v>26</v>
      </c>
      <c r="D1176" s="48">
        <v>45775</v>
      </c>
      <c r="E1176" s="47" t="s">
        <v>23</v>
      </c>
      <c r="F1176" s="48">
        <v>45902</v>
      </c>
      <c r="G1176" s="47" t="s">
        <v>53</v>
      </c>
      <c r="H1176" s="15"/>
      <c r="I1176" s="46">
        <v>37198</v>
      </c>
    </row>
    <row r="1177" spans="2:9" x14ac:dyDescent="0.2">
      <c r="B1177" s="47">
        <v>1469507</v>
      </c>
      <c r="C1177" s="47" t="s">
        <v>26</v>
      </c>
      <c r="D1177" s="48">
        <v>45775</v>
      </c>
      <c r="E1177" s="47" t="s">
        <v>22</v>
      </c>
      <c r="F1177" s="48">
        <v>45902</v>
      </c>
      <c r="G1177" s="47" t="s">
        <v>53</v>
      </c>
      <c r="H1177" s="15"/>
      <c r="I1177" s="46">
        <v>1202</v>
      </c>
    </row>
    <row r="1178" spans="2:9" x14ac:dyDescent="0.2">
      <c r="B1178" s="47">
        <v>1469507</v>
      </c>
      <c r="C1178" s="47" t="s">
        <v>26</v>
      </c>
      <c r="D1178" s="48">
        <v>45775</v>
      </c>
      <c r="E1178" s="47" t="s">
        <v>23</v>
      </c>
      <c r="F1178" s="48">
        <v>45902</v>
      </c>
      <c r="G1178" s="47" t="s">
        <v>53</v>
      </c>
      <c r="H1178" s="15"/>
      <c r="I1178" s="46">
        <v>1695</v>
      </c>
    </row>
    <row r="1179" spans="2:9" x14ac:dyDescent="0.2">
      <c r="B1179" s="47">
        <v>1469507</v>
      </c>
      <c r="C1179" s="47" t="s">
        <v>26</v>
      </c>
      <c r="D1179" s="48">
        <v>45775</v>
      </c>
      <c r="E1179" s="47" t="s">
        <v>22</v>
      </c>
      <c r="F1179" s="48">
        <v>45902</v>
      </c>
      <c r="G1179" s="47" t="s">
        <v>53</v>
      </c>
      <c r="H1179" s="15"/>
      <c r="I1179" s="46">
        <v>55</v>
      </c>
    </row>
    <row r="1180" spans="2:9" x14ac:dyDescent="0.2">
      <c r="B1180" s="47">
        <v>1469507</v>
      </c>
      <c r="C1180" s="47" t="s">
        <v>26</v>
      </c>
      <c r="D1180" s="48">
        <v>45775</v>
      </c>
      <c r="E1180" s="47" t="s">
        <v>23</v>
      </c>
      <c r="F1180" s="48">
        <v>45902</v>
      </c>
      <c r="G1180" s="47" t="s">
        <v>53</v>
      </c>
      <c r="H1180" s="15"/>
      <c r="I1180" s="46">
        <v>15499</v>
      </c>
    </row>
    <row r="1181" spans="2:9" x14ac:dyDescent="0.2">
      <c r="B1181" s="47">
        <v>1469507</v>
      </c>
      <c r="C1181" s="47" t="s">
        <v>26</v>
      </c>
      <c r="D1181" s="48">
        <v>45775</v>
      </c>
      <c r="E1181" s="47" t="s">
        <v>22</v>
      </c>
      <c r="F1181" s="48">
        <v>45902</v>
      </c>
      <c r="G1181" s="47" t="s">
        <v>53</v>
      </c>
      <c r="H1181" s="15"/>
      <c r="I1181" s="46">
        <v>501</v>
      </c>
    </row>
    <row r="1182" spans="2:9" x14ac:dyDescent="0.2">
      <c r="B1182" s="47">
        <v>1469507</v>
      </c>
      <c r="C1182" s="47" t="s">
        <v>26</v>
      </c>
      <c r="D1182" s="48">
        <v>45775</v>
      </c>
      <c r="E1182" s="47" t="s">
        <v>23</v>
      </c>
      <c r="F1182" s="48">
        <v>45902</v>
      </c>
      <c r="G1182" s="47" t="s">
        <v>53</v>
      </c>
      <c r="H1182" s="15"/>
      <c r="I1182" s="46">
        <v>2519</v>
      </c>
    </row>
    <row r="1183" spans="2:9" x14ac:dyDescent="0.2">
      <c r="B1183" s="47">
        <v>1469507</v>
      </c>
      <c r="C1183" s="47" t="s">
        <v>26</v>
      </c>
      <c r="D1183" s="48">
        <v>45775</v>
      </c>
      <c r="E1183" s="47" t="s">
        <v>22</v>
      </c>
      <c r="F1183" s="48">
        <v>45902</v>
      </c>
      <c r="G1183" s="47" t="s">
        <v>53</v>
      </c>
      <c r="H1183" s="15"/>
      <c r="I1183" s="46">
        <v>81</v>
      </c>
    </row>
    <row r="1184" spans="2:9" x14ac:dyDescent="0.2">
      <c r="B1184" s="47">
        <v>1469507</v>
      </c>
      <c r="C1184" s="47" t="s">
        <v>26</v>
      </c>
      <c r="D1184" s="48">
        <v>45775</v>
      </c>
      <c r="E1184" s="47" t="s">
        <v>23</v>
      </c>
      <c r="F1184" s="48">
        <v>45902</v>
      </c>
      <c r="G1184" s="47" t="s">
        <v>53</v>
      </c>
      <c r="H1184" s="15"/>
      <c r="I1184" s="46">
        <v>8331</v>
      </c>
    </row>
    <row r="1185" spans="2:9" x14ac:dyDescent="0.2">
      <c r="B1185" s="47">
        <v>1469507</v>
      </c>
      <c r="C1185" s="47" t="s">
        <v>26</v>
      </c>
      <c r="D1185" s="48">
        <v>45775</v>
      </c>
      <c r="E1185" s="47" t="s">
        <v>22</v>
      </c>
      <c r="F1185" s="48">
        <v>45902</v>
      </c>
      <c r="G1185" s="47" t="s">
        <v>53</v>
      </c>
      <c r="H1185" s="15"/>
      <c r="I1185" s="46">
        <v>269</v>
      </c>
    </row>
    <row r="1186" spans="2:9" x14ac:dyDescent="0.2">
      <c r="B1186" s="47">
        <v>1469507</v>
      </c>
      <c r="C1186" s="47" t="s">
        <v>26</v>
      </c>
      <c r="D1186" s="48">
        <v>45775</v>
      </c>
      <c r="E1186" s="47" t="s">
        <v>23</v>
      </c>
      <c r="F1186" s="48">
        <v>45902</v>
      </c>
      <c r="G1186" s="47" t="s">
        <v>53</v>
      </c>
      <c r="H1186" s="15"/>
      <c r="I1186" s="46">
        <v>4747</v>
      </c>
    </row>
    <row r="1187" spans="2:9" x14ac:dyDescent="0.2">
      <c r="B1187" s="47">
        <v>1469507</v>
      </c>
      <c r="C1187" s="47" t="s">
        <v>26</v>
      </c>
      <c r="D1187" s="48">
        <v>45775</v>
      </c>
      <c r="E1187" s="47" t="s">
        <v>22</v>
      </c>
      <c r="F1187" s="48">
        <v>45902</v>
      </c>
      <c r="G1187" s="47" t="s">
        <v>53</v>
      </c>
      <c r="H1187" s="15"/>
      <c r="I1187" s="46">
        <v>153</v>
      </c>
    </row>
    <row r="1188" spans="2:9" x14ac:dyDescent="0.2">
      <c r="B1188" s="47">
        <v>1469507</v>
      </c>
      <c r="C1188" s="47" t="s">
        <v>26</v>
      </c>
      <c r="D1188" s="48">
        <v>45775</v>
      </c>
      <c r="E1188" s="47" t="s">
        <v>23</v>
      </c>
      <c r="F1188" s="48">
        <v>45902</v>
      </c>
      <c r="G1188" s="47" t="s">
        <v>53</v>
      </c>
      <c r="H1188" s="15"/>
      <c r="I1188" s="46">
        <v>9299</v>
      </c>
    </row>
    <row r="1189" spans="2:9" x14ac:dyDescent="0.2">
      <c r="B1189" s="47">
        <v>1469507</v>
      </c>
      <c r="C1189" s="47" t="s">
        <v>26</v>
      </c>
      <c r="D1189" s="48">
        <v>45775</v>
      </c>
      <c r="E1189" s="47" t="s">
        <v>22</v>
      </c>
      <c r="F1189" s="48">
        <v>45902</v>
      </c>
      <c r="G1189" s="47" t="s">
        <v>53</v>
      </c>
      <c r="H1189" s="15"/>
      <c r="I1189" s="46">
        <v>301</v>
      </c>
    </row>
    <row r="1190" spans="2:9" x14ac:dyDescent="0.2">
      <c r="B1190" s="47">
        <v>1469507</v>
      </c>
      <c r="C1190" s="47" t="s">
        <v>26</v>
      </c>
      <c r="D1190" s="48">
        <v>45775</v>
      </c>
      <c r="E1190" s="47" t="s">
        <v>23</v>
      </c>
      <c r="F1190" s="48">
        <v>45902</v>
      </c>
      <c r="G1190" s="47" t="s">
        <v>53</v>
      </c>
      <c r="H1190" s="15"/>
      <c r="I1190" s="46">
        <v>2034</v>
      </c>
    </row>
    <row r="1191" spans="2:9" x14ac:dyDescent="0.2">
      <c r="B1191" s="47">
        <v>1469507</v>
      </c>
      <c r="C1191" s="47" t="s">
        <v>26</v>
      </c>
      <c r="D1191" s="48">
        <v>45775</v>
      </c>
      <c r="E1191" s="47" t="s">
        <v>22</v>
      </c>
      <c r="F1191" s="48">
        <v>45902</v>
      </c>
      <c r="G1191" s="47" t="s">
        <v>53</v>
      </c>
      <c r="H1191" s="15"/>
      <c r="I1191" s="46">
        <v>66</v>
      </c>
    </row>
    <row r="1192" spans="2:9" x14ac:dyDescent="0.2">
      <c r="B1192" s="47">
        <v>1469507</v>
      </c>
      <c r="C1192" s="47" t="s">
        <v>26</v>
      </c>
      <c r="D1192" s="48">
        <v>45775</v>
      </c>
      <c r="E1192" s="47" t="s">
        <v>23</v>
      </c>
      <c r="F1192" s="48">
        <v>45902</v>
      </c>
      <c r="G1192" s="47" t="s">
        <v>53</v>
      </c>
      <c r="H1192" s="15"/>
      <c r="I1192" s="46">
        <v>15499</v>
      </c>
    </row>
    <row r="1193" spans="2:9" x14ac:dyDescent="0.2">
      <c r="B1193" s="47">
        <v>1469507</v>
      </c>
      <c r="C1193" s="47" t="s">
        <v>26</v>
      </c>
      <c r="D1193" s="48">
        <v>45775</v>
      </c>
      <c r="E1193" s="47" t="s">
        <v>22</v>
      </c>
      <c r="F1193" s="48">
        <v>45902</v>
      </c>
      <c r="G1193" s="47" t="s">
        <v>53</v>
      </c>
      <c r="H1193" s="15"/>
      <c r="I1193" s="46">
        <v>501</v>
      </c>
    </row>
    <row r="1194" spans="2:9" x14ac:dyDescent="0.2">
      <c r="B1194" s="47">
        <v>1469507</v>
      </c>
      <c r="C1194" s="47" t="s">
        <v>26</v>
      </c>
      <c r="D1194" s="48">
        <v>45775</v>
      </c>
      <c r="E1194" s="47" t="s">
        <v>23</v>
      </c>
      <c r="F1194" s="48">
        <v>45902</v>
      </c>
      <c r="G1194" s="47" t="s">
        <v>53</v>
      </c>
      <c r="H1194" s="15"/>
      <c r="I1194" s="46">
        <v>3350</v>
      </c>
    </row>
    <row r="1195" spans="2:9" x14ac:dyDescent="0.2">
      <c r="B1195" s="47">
        <v>1469507</v>
      </c>
      <c r="C1195" s="47" t="s">
        <v>26</v>
      </c>
      <c r="D1195" s="48">
        <v>45775</v>
      </c>
      <c r="E1195" s="47" t="s">
        <v>22</v>
      </c>
      <c r="F1195" s="48">
        <v>45902</v>
      </c>
      <c r="G1195" s="47" t="s">
        <v>53</v>
      </c>
      <c r="H1195" s="15"/>
      <c r="I1195" s="46">
        <v>108</v>
      </c>
    </row>
    <row r="1196" spans="2:9" x14ac:dyDescent="0.2">
      <c r="B1196" s="47">
        <v>1471727</v>
      </c>
      <c r="C1196" s="47" t="s">
        <v>26</v>
      </c>
      <c r="D1196" s="48">
        <v>45775</v>
      </c>
      <c r="E1196" s="47" t="s">
        <v>23</v>
      </c>
      <c r="F1196" s="48">
        <v>45902</v>
      </c>
      <c r="G1196" s="47" t="s">
        <v>53</v>
      </c>
      <c r="H1196" s="15"/>
      <c r="I1196" s="46">
        <v>1890</v>
      </c>
    </row>
    <row r="1197" spans="2:9" x14ac:dyDescent="0.2">
      <c r="B1197" s="47">
        <v>1471727</v>
      </c>
      <c r="C1197" s="47" t="s">
        <v>26</v>
      </c>
      <c r="D1197" s="48">
        <v>45775</v>
      </c>
      <c r="E1197" s="47" t="s">
        <v>22</v>
      </c>
      <c r="F1197" s="48">
        <v>45902</v>
      </c>
      <c r="G1197" s="47" t="s">
        <v>53</v>
      </c>
      <c r="H1197" s="15"/>
      <c r="I1197" s="46">
        <v>60</v>
      </c>
    </row>
    <row r="1198" spans="2:9" x14ac:dyDescent="0.2">
      <c r="B1198" s="47">
        <v>1469507</v>
      </c>
      <c r="C1198" s="47" t="s">
        <v>26</v>
      </c>
      <c r="D1198" s="48">
        <v>45775</v>
      </c>
      <c r="E1198" s="47" t="s">
        <v>23</v>
      </c>
      <c r="F1198" s="48">
        <v>45902</v>
      </c>
      <c r="G1198" s="47" t="s">
        <v>53</v>
      </c>
      <c r="H1198" s="15"/>
      <c r="I1198" s="46">
        <v>2325</v>
      </c>
    </row>
    <row r="1199" spans="2:9" x14ac:dyDescent="0.2">
      <c r="B1199" s="47">
        <v>1469507</v>
      </c>
      <c r="C1199" s="47" t="s">
        <v>26</v>
      </c>
      <c r="D1199" s="48">
        <v>45775</v>
      </c>
      <c r="E1199" s="47" t="s">
        <v>22</v>
      </c>
      <c r="F1199" s="48">
        <v>45902</v>
      </c>
      <c r="G1199" s="47" t="s">
        <v>53</v>
      </c>
      <c r="H1199" s="15"/>
      <c r="I1199" s="46">
        <v>75</v>
      </c>
    </row>
    <row r="1200" spans="2:9" x14ac:dyDescent="0.2">
      <c r="B1200" s="47">
        <v>1469507</v>
      </c>
      <c r="C1200" s="47" t="s">
        <v>26</v>
      </c>
      <c r="D1200" s="48">
        <v>45775</v>
      </c>
      <c r="E1200" s="47" t="s">
        <v>23</v>
      </c>
      <c r="F1200" s="48">
        <v>45961</v>
      </c>
      <c r="G1200" s="47" t="s">
        <v>53</v>
      </c>
      <c r="H1200" s="15"/>
      <c r="I1200" s="46">
        <v>16745</v>
      </c>
    </row>
    <row r="1201" spans="2:9" x14ac:dyDescent="0.2">
      <c r="B1201" s="47">
        <v>1469507</v>
      </c>
      <c r="C1201" s="47" t="s">
        <v>26</v>
      </c>
      <c r="D1201" s="48">
        <v>45775</v>
      </c>
      <c r="E1201" s="47" t="s">
        <v>22</v>
      </c>
      <c r="F1201" s="48">
        <v>45961</v>
      </c>
      <c r="G1201" s="47" t="s">
        <v>53</v>
      </c>
      <c r="H1201" s="15"/>
      <c r="I1201" s="46">
        <v>805</v>
      </c>
    </row>
    <row r="1202" spans="2:9" x14ac:dyDescent="0.2">
      <c r="B1202" s="47">
        <v>1500680</v>
      </c>
      <c r="C1202" s="47" t="s">
        <v>26</v>
      </c>
      <c r="D1202" s="48">
        <v>45838</v>
      </c>
      <c r="E1202" s="47" t="s">
        <v>23</v>
      </c>
      <c r="F1202" s="48">
        <v>45901</v>
      </c>
      <c r="G1202" s="47" t="s">
        <v>53</v>
      </c>
      <c r="H1202" s="15"/>
      <c r="I1202" s="46">
        <v>354</v>
      </c>
    </row>
    <row r="1203" spans="2:9" x14ac:dyDescent="0.2">
      <c r="B1203" s="47">
        <v>1500680</v>
      </c>
      <c r="C1203" s="47" t="s">
        <v>26</v>
      </c>
      <c r="D1203" s="48">
        <v>45838</v>
      </c>
      <c r="E1203" s="47" t="s">
        <v>22</v>
      </c>
      <c r="F1203" s="48">
        <v>45901</v>
      </c>
      <c r="G1203" s="47" t="s">
        <v>53</v>
      </c>
      <c r="H1203" s="15"/>
      <c r="I1203" s="46">
        <v>6</v>
      </c>
    </row>
    <row r="1204" spans="2:9" x14ac:dyDescent="0.2">
      <c r="B1204" s="47">
        <v>1500680</v>
      </c>
      <c r="C1204" s="47" t="s">
        <v>26</v>
      </c>
      <c r="D1204" s="48">
        <v>45838</v>
      </c>
      <c r="E1204" s="47" t="s">
        <v>23</v>
      </c>
      <c r="F1204" s="48">
        <v>45901</v>
      </c>
      <c r="G1204" s="47" t="s">
        <v>53</v>
      </c>
      <c r="H1204" s="15"/>
      <c r="I1204" s="46">
        <v>1870</v>
      </c>
    </row>
    <row r="1205" spans="2:9" x14ac:dyDescent="0.2">
      <c r="B1205" s="47">
        <v>1500680</v>
      </c>
      <c r="C1205" s="47" t="s">
        <v>26</v>
      </c>
      <c r="D1205" s="48">
        <v>45838</v>
      </c>
      <c r="E1205" s="47" t="s">
        <v>22</v>
      </c>
      <c r="F1205" s="48">
        <v>45901</v>
      </c>
      <c r="G1205" s="47" t="s">
        <v>53</v>
      </c>
      <c r="H1205" s="15"/>
      <c r="I1205" s="46">
        <v>30</v>
      </c>
    </row>
    <row r="1206" spans="2:9" x14ac:dyDescent="0.2">
      <c r="B1206" s="47">
        <v>1500680</v>
      </c>
      <c r="C1206" s="47" t="s">
        <v>26</v>
      </c>
      <c r="D1206" s="48">
        <v>45838</v>
      </c>
      <c r="E1206" s="47" t="s">
        <v>23</v>
      </c>
      <c r="F1206" s="48">
        <v>45901</v>
      </c>
      <c r="G1206" s="47" t="s">
        <v>53</v>
      </c>
      <c r="H1206" s="15"/>
      <c r="I1206" s="46">
        <v>2363</v>
      </c>
    </row>
    <row r="1207" spans="2:9" x14ac:dyDescent="0.2">
      <c r="B1207" s="47">
        <v>1500680</v>
      </c>
      <c r="C1207" s="47" t="s">
        <v>26</v>
      </c>
      <c r="D1207" s="48">
        <v>45838</v>
      </c>
      <c r="E1207" s="47" t="s">
        <v>22</v>
      </c>
      <c r="F1207" s="48">
        <v>45901</v>
      </c>
      <c r="G1207" s="47" t="s">
        <v>53</v>
      </c>
      <c r="H1207" s="15"/>
      <c r="I1207" s="46">
        <v>37</v>
      </c>
    </row>
    <row r="1208" spans="2:9" x14ac:dyDescent="0.2">
      <c r="B1208" s="47">
        <v>1500680</v>
      </c>
      <c r="C1208" s="47" t="s">
        <v>26</v>
      </c>
      <c r="D1208" s="48">
        <v>45838</v>
      </c>
      <c r="E1208" s="47" t="s">
        <v>23</v>
      </c>
      <c r="F1208" s="48">
        <v>45901</v>
      </c>
      <c r="G1208" s="47" t="s">
        <v>53</v>
      </c>
      <c r="H1208" s="15"/>
      <c r="I1208" s="46">
        <v>3839</v>
      </c>
    </row>
    <row r="1209" spans="2:9" x14ac:dyDescent="0.2">
      <c r="B1209" s="47">
        <v>1500680</v>
      </c>
      <c r="C1209" s="47" t="s">
        <v>26</v>
      </c>
      <c r="D1209" s="48">
        <v>45838</v>
      </c>
      <c r="E1209" s="47" t="s">
        <v>22</v>
      </c>
      <c r="F1209" s="48">
        <v>45901</v>
      </c>
      <c r="G1209" s="47" t="s">
        <v>53</v>
      </c>
      <c r="H1209" s="15"/>
      <c r="I1209" s="46">
        <v>61</v>
      </c>
    </row>
    <row r="1210" spans="2:9" x14ac:dyDescent="0.2">
      <c r="B1210" s="47">
        <v>1500680</v>
      </c>
      <c r="C1210" s="47" t="s">
        <v>26</v>
      </c>
      <c r="D1210" s="48">
        <v>45838</v>
      </c>
      <c r="E1210" s="47" t="s">
        <v>23</v>
      </c>
      <c r="F1210" s="48">
        <v>45901</v>
      </c>
      <c r="G1210" s="47" t="s">
        <v>53</v>
      </c>
      <c r="H1210" s="15"/>
      <c r="I1210" s="46">
        <v>11223</v>
      </c>
    </row>
    <row r="1211" spans="2:9" x14ac:dyDescent="0.2">
      <c r="B1211" s="47">
        <v>1500680</v>
      </c>
      <c r="C1211" s="47" t="s">
        <v>26</v>
      </c>
      <c r="D1211" s="48">
        <v>45838</v>
      </c>
      <c r="E1211" s="47" t="s">
        <v>22</v>
      </c>
      <c r="F1211" s="48">
        <v>45901</v>
      </c>
      <c r="G1211" s="47" t="s">
        <v>53</v>
      </c>
      <c r="H1211" s="15"/>
      <c r="I1211" s="46">
        <v>177</v>
      </c>
    </row>
    <row r="1212" spans="2:9" x14ac:dyDescent="0.2">
      <c r="B1212" s="47">
        <v>1500680</v>
      </c>
      <c r="C1212" s="47" t="s">
        <v>26</v>
      </c>
      <c r="D1212" s="48">
        <v>45838</v>
      </c>
      <c r="E1212" s="47" t="s">
        <v>23</v>
      </c>
      <c r="F1212" s="48">
        <v>45901</v>
      </c>
      <c r="G1212" s="47" t="s">
        <v>53</v>
      </c>
      <c r="H1212" s="15"/>
      <c r="I1212" s="46">
        <v>11656</v>
      </c>
    </row>
    <row r="1213" spans="2:9" x14ac:dyDescent="0.2">
      <c r="B1213" s="47">
        <v>1500680</v>
      </c>
      <c r="C1213" s="47" t="s">
        <v>26</v>
      </c>
      <c r="D1213" s="48">
        <v>45838</v>
      </c>
      <c r="E1213" s="47" t="s">
        <v>22</v>
      </c>
      <c r="F1213" s="48">
        <v>45901</v>
      </c>
      <c r="G1213" s="47" t="s">
        <v>53</v>
      </c>
      <c r="H1213" s="15"/>
      <c r="I1213" s="46">
        <v>184</v>
      </c>
    </row>
    <row r="1214" spans="2:9" x14ac:dyDescent="0.2">
      <c r="B1214" s="47">
        <v>1500680</v>
      </c>
      <c r="C1214" s="47" t="s">
        <v>26</v>
      </c>
      <c r="D1214" s="48">
        <v>45838</v>
      </c>
      <c r="E1214" s="47" t="s">
        <v>23</v>
      </c>
      <c r="F1214" s="48">
        <v>45901</v>
      </c>
      <c r="G1214" s="47" t="s">
        <v>53</v>
      </c>
      <c r="H1214" s="15"/>
      <c r="I1214" s="46">
        <v>13566</v>
      </c>
    </row>
    <row r="1215" spans="2:9" x14ac:dyDescent="0.2">
      <c r="B1215" s="47">
        <v>1500680</v>
      </c>
      <c r="C1215" s="47" t="s">
        <v>26</v>
      </c>
      <c r="D1215" s="48">
        <v>45838</v>
      </c>
      <c r="E1215" s="47" t="s">
        <v>22</v>
      </c>
      <c r="F1215" s="48">
        <v>45901</v>
      </c>
      <c r="G1215" s="47" t="s">
        <v>53</v>
      </c>
      <c r="H1215" s="15"/>
      <c r="I1215" s="46">
        <v>214</v>
      </c>
    </row>
    <row r="1216" spans="2:9" x14ac:dyDescent="0.2">
      <c r="B1216" s="47">
        <v>1500680</v>
      </c>
      <c r="C1216" s="47" t="s">
        <v>26</v>
      </c>
      <c r="D1216" s="48">
        <v>45838</v>
      </c>
      <c r="E1216" s="47" t="s">
        <v>23</v>
      </c>
      <c r="F1216" s="48">
        <v>45901</v>
      </c>
      <c r="G1216" s="47" t="s">
        <v>53</v>
      </c>
      <c r="H1216" s="15"/>
      <c r="I1216" s="46">
        <v>15555</v>
      </c>
    </row>
    <row r="1217" spans="2:9" x14ac:dyDescent="0.2">
      <c r="B1217" s="47">
        <v>1500680</v>
      </c>
      <c r="C1217" s="47" t="s">
        <v>26</v>
      </c>
      <c r="D1217" s="48">
        <v>45838</v>
      </c>
      <c r="E1217" s="47" t="s">
        <v>22</v>
      </c>
      <c r="F1217" s="48">
        <v>45901</v>
      </c>
      <c r="G1217" s="47" t="s">
        <v>53</v>
      </c>
      <c r="H1217" s="15"/>
      <c r="I1217" s="46">
        <v>245</v>
      </c>
    </row>
    <row r="1218" spans="2:9" x14ac:dyDescent="0.2">
      <c r="B1218" s="47">
        <v>1500680</v>
      </c>
      <c r="C1218" s="47" t="s">
        <v>26</v>
      </c>
      <c r="D1218" s="48">
        <v>45838</v>
      </c>
      <c r="E1218" s="47" t="s">
        <v>23</v>
      </c>
      <c r="F1218" s="48">
        <v>45901</v>
      </c>
      <c r="G1218" s="47" t="s">
        <v>53</v>
      </c>
      <c r="H1218" s="15"/>
      <c r="I1218" s="46">
        <v>17917</v>
      </c>
    </row>
    <row r="1219" spans="2:9" x14ac:dyDescent="0.2">
      <c r="B1219" s="47">
        <v>1500680</v>
      </c>
      <c r="C1219" s="47" t="s">
        <v>26</v>
      </c>
      <c r="D1219" s="48">
        <v>45838</v>
      </c>
      <c r="E1219" s="47" t="s">
        <v>22</v>
      </c>
      <c r="F1219" s="48">
        <v>45901</v>
      </c>
      <c r="G1219" s="47" t="s">
        <v>53</v>
      </c>
      <c r="H1219" s="15"/>
      <c r="I1219" s="46">
        <v>283</v>
      </c>
    </row>
    <row r="1220" spans="2:9" x14ac:dyDescent="0.2">
      <c r="B1220" s="47">
        <v>1500680</v>
      </c>
      <c r="C1220" s="47" t="s">
        <v>26</v>
      </c>
      <c r="D1220" s="48">
        <v>45838</v>
      </c>
      <c r="E1220" s="47" t="s">
        <v>23</v>
      </c>
      <c r="F1220" s="48">
        <v>45901</v>
      </c>
      <c r="G1220" s="47" t="s">
        <v>53</v>
      </c>
      <c r="H1220" s="15"/>
      <c r="I1220" s="46">
        <v>34949</v>
      </c>
    </row>
    <row r="1221" spans="2:9" x14ac:dyDescent="0.2">
      <c r="B1221" s="47">
        <v>1500680</v>
      </c>
      <c r="C1221" s="47" t="s">
        <v>26</v>
      </c>
      <c r="D1221" s="48">
        <v>45838</v>
      </c>
      <c r="E1221" s="47" t="s">
        <v>22</v>
      </c>
      <c r="F1221" s="48">
        <v>45901</v>
      </c>
      <c r="G1221" s="47" t="s">
        <v>53</v>
      </c>
      <c r="H1221" s="15"/>
      <c r="I1221" s="46">
        <v>551</v>
      </c>
    </row>
    <row r="1222" spans="2:9" x14ac:dyDescent="0.2">
      <c r="B1222" s="47">
        <v>1500680</v>
      </c>
      <c r="C1222" s="47" t="s">
        <v>26</v>
      </c>
      <c r="D1222" s="48">
        <v>45838</v>
      </c>
      <c r="E1222" s="47" t="s">
        <v>23</v>
      </c>
      <c r="F1222" s="48">
        <v>45901</v>
      </c>
      <c r="G1222" s="47" t="s">
        <v>53</v>
      </c>
      <c r="H1222" s="15"/>
      <c r="I1222" s="46">
        <v>221261</v>
      </c>
    </row>
    <row r="1223" spans="2:9" x14ac:dyDescent="0.2">
      <c r="B1223" s="47">
        <v>1500680</v>
      </c>
      <c r="C1223" s="47" t="s">
        <v>26</v>
      </c>
      <c r="D1223" s="48">
        <v>45838</v>
      </c>
      <c r="E1223" s="47" t="s">
        <v>22</v>
      </c>
      <c r="F1223" s="48">
        <v>45901</v>
      </c>
      <c r="G1223" s="47" t="s">
        <v>53</v>
      </c>
      <c r="H1223" s="15"/>
      <c r="I1223" s="46">
        <v>3491</v>
      </c>
    </row>
    <row r="1224" spans="2:9" x14ac:dyDescent="0.2">
      <c r="B1224" s="47">
        <v>1500680</v>
      </c>
      <c r="C1224" s="47" t="s">
        <v>26</v>
      </c>
      <c r="D1224" s="48">
        <v>45838</v>
      </c>
      <c r="E1224" s="47" t="s">
        <v>23</v>
      </c>
      <c r="F1224" s="48">
        <v>45961</v>
      </c>
      <c r="G1224" s="47" t="s">
        <v>53</v>
      </c>
      <c r="H1224" s="15"/>
      <c r="I1224" s="46">
        <v>179</v>
      </c>
    </row>
    <row r="1225" spans="2:9" x14ac:dyDescent="0.2">
      <c r="B1225" s="47">
        <v>1500680</v>
      </c>
      <c r="C1225" s="47" t="s">
        <v>26</v>
      </c>
      <c r="D1225" s="48">
        <v>45838</v>
      </c>
      <c r="E1225" s="47" t="s">
        <v>22</v>
      </c>
      <c r="F1225" s="48">
        <v>45961</v>
      </c>
      <c r="G1225" s="47" t="s">
        <v>53</v>
      </c>
      <c r="H1225" s="15"/>
      <c r="I1225" s="46">
        <v>6</v>
      </c>
    </row>
    <row r="1226" spans="2:9" x14ac:dyDescent="0.2">
      <c r="B1226" s="47">
        <v>1500680</v>
      </c>
      <c r="C1226" s="47" t="s">
        <v>26</v>
      </c>
      <c r="D1226" s="48">
        <v>45838</v>
      </c>
      <c r="E1226" s="47" t="s">
        <v>23</v>
      </c>
      <c r="F1226" s="48">
        <v>45961</v>
      </c>
      <c r="G1226" s="47" t="s">
        <v>53</v>
      </c>
      <c r="H1226" s="15"/>
      <c r="I1226" s="46">
        <v>1076</v>
      </c>
    </row>
    <row r="1227" spans="2:9" x14ac:dyDescent="0.2">
      <c r="B1227" s="47">
        <v>1500680</v>
      </c>
      <c r="C1227" s="47" t="s">
        <v>26</v>
      </c>
      <c r="D1227" s="48">
        <v>45838</v>
      </c>
      <c r="E1227" s="47" t="s">
        <v>22</v>
      </c>
      <c r="F1227" s="48">
        <v>45961</v>
      </c>
      <c r="G1227" s="47" t="s">
        <v>53</v>
      </c>
      <c r="H1227" s="15"/>
      <c r="I1227" s="46">
        <v>34</v>
      </c>
    </row>
    <row r="1228" spans="2:9" x14ac:dyDescent="0.2">
      <c r="B1228" s="47">
        <v>1500680</v>
      </c>
      <c r="C1228" s="47" t="s">
        <v>26</v>
      </c>
      <c r="D1228" s="48">
        <v>45838</v>
      </c>
      <c r="E1228" s="47" t="s">
        <v>23</v>
      </c>
      <c r="F1228" s="48">
        <v>45961</v>
      </c>
      <c r="G1228" s="47" t="s">
        <v>53</v>
      </c>
      <c r="H1228" s="15"/>
      <c r="I1228" s="46">
        <v>1551</v>
      </c>
    </row>
    <row r="1229" spans="2:9" x14ac:dyDescent="0.2">
      <c r="B1229" s="47">
        <v>1500680</v>
      </c>
      <c r="C1229" s="47" t="s">
        <v>26</v>
      </c>
      <c r="D1229" s="48">
        <v>45838</v>
      </c>
      <c r="E1229" s="47" t="s">
        <v>22</v>
      </c>
      <c r="F1229" s="48">
        <v>45961</v>
      </c>
      <c r="G1229" s="47" t="s">
        <v>53</v>
      </c>
      <c r="H1229" s="15"/>
      <c r="I1229" s="46">
        <v>49</v>
      </c>
    </row>
    <row r="1230" spans="2:9" x14ac:dyDescent="0.2">
      <c r="B1230" s="47">
        <v>1500680</v>
      </c>
      <c r="C1230" s="47" t="s">
        <v>26</v>
      </c>
      <c r="D1230" s="48">
        <v>45838</v>
      </c>
      <c r="E1230" s="47" t="s">
        <v>23</v>
      </c>
      <c r="F1230" s="48">
        <v>45961</v>
      </c>
      <c r="G1230" s="47" t="s">
        <v>53</v>
      </c>
      <c r="H1230" s="15"/>
      <c r="I1230" s="46">
        <v>3539</v>
      </c>
    </row>
    <row r="1231" spans="2:9" x14ac:dyDescent="0.2">
      <c r="B1231" s="47">
        <v>1500680</v>
      </c>
      <c r="C1231" s="47" t="s">
        <v>26</v>
      </c>
      <c r="D1231" s="48">
        <v>45838</v>
      </c>
      <c r="E1231" s="47" t="s">
        <v>22</v>
      </c>
      <c r="F1231" s="48">
        <v>45961</v>
      </c>
      <c r="G1231" s="47" t="s">
        <v>53</v>
      </c>
      <c r="H1231" s="15"/>
      <c r="I1231" s="46">
        <v>111</v>
      </c>
    </row>
    <row r="1232" spans="2:9" x14ac:dyDescent="0.2">
      <c r="B1232" s="47">
        <v>1500680</v>
      </c>
      <c r="C1232" s="47" t="s">
        <v>26</v>
      </c>
      <c r="D1232" s="48">
        <v>45838</v>
      </c>
      <c r="E1232" s="47" t="s">
        <v>23</v>
      </c>
      <c r="F1232" s="48">
        <v>45961</v>
      </c>
      <c r="G1232" s="47" t="s">
        <v>53</v>
      </c>
      <c r="H1232" s="15"/>
      <c r="I1232" s="46">
        <v>9272</v>
      </c>
    </row>
    <row r="1233" spans="1:9" x14ac:dyDescent="0.2">
      <c r="B1233" s="47">
        <v>1500680</v>
      </c>
      <c r="C1233" s="47" t="s">
        <v>26</v>
      </c>
      <c r="D1233" s="48">
        <v>45838</v>
      </c>
      <c r="E1233" s="47" t="s">
        <v>22</v>
      </c>
      <c r="F1233" s="48">
        <v>45961</v>
      </c>
      <c r="G1233" s="47" t="s">
        <v>53</v>
      </c>
      <c r="H1233" s="15"/>
      <c r="I1233" s="46">
        <v>290</v>
      </c>
    </row>
    <row r="1234" spans="1:9" x14ac:dyDescent="0.2">
      <c r="B1234" s="47">
        <v>1500680</v>
      </c>
      <c r="C1234" s="47" t="s">
        <v>26</v>
      </c>
      <c r="D1234" s="48">
        <v>45838</v>
      </c>
      <c r="E1234" s="47" t="s">
        <v>23</v>
      </c>
      <c r="F1234" s="48">
        <v>45961</v>
      </c>
      <c r="G1234" s="47" t="s">
        <v>53</v>
      </c>
      <c r="H1234" s="15"/>
      <c r="I1234" s="46">
        <v>15926</v>
      </c>
    </row>
    <row r="1235" spans="1:9" x14ac:dyDescent="0.2">
      <c r="B1235" s="47">
        <v>1500680</v>
      </c>
      <c r="C1235" s="47" t="s">
        <v>26</v>
      </c>
      <c r="D1235" s="48">
        <v>45838</v>
      </c>
      <c r="E1235" s="47" t="s">
        <v>22</v>
      </c>
      <c r="F1235" s="48">
        <v>45961</v>
      </c>
      <c r="G1235" s="47" t="s">
        <v>53</v>
      </c>
      <c r="H1235" s="15"/>
      <c r="I1235" s="46">
        <v>498</v>
      </c>
    </row>
    <row r="1236" spans="1:9" x14ac:dyDescent="0.2">
      <c r="B1236" s="47">
        <v>1500680</v>
      </c>
      <c r="C1236" s="47" t="s">
        <v>26</v>
      </c>
      <c r="D1236" s="48">
        <v>45838</v>
      </c>
      <c r="E1236" s="47" t="s">
        <v>23</v>
      </c>
      <c r="F1236" s="48">
        <v>45961</v>
      </c>
      <c r="G1236" s="47" t="s">
        <v>53</v>
      </c>
      <c r="H1236" s="15"/>
      <c r="I1236" s="46">
        <v>21721</v>
      </c>
    </row>
    <row r="1237" spans="1:9" x14ac:dyDescent="0.2">
      <c r="B1237" s="47">
        <v>1500680</v>
      </c>
      <c r="C1237" s="47" t="s">
        <v>26</v>
      </c>
      <c r="D1237" s="48">
        <v>45838</v>
      </c>
      <c r="E1237" s="47" t="s">
        <v>22</v>
      </c>
      <c r="F1237" s="48">
        <v>45961</v>
      </c>
      <c r="G1237" s="47" t="s">
        <v>53</v>
      </c>
      <c r="H1237" s="15"/>
      <c r="I1237" s="46">
        <v>679</v>
      </c>
    </row>
    <row r="1238" spans="1:9" x14ac:dyDescent="0.2">
      <c r="B1238" s="47">
        <v>1500680</v>
      </c>
      <c r="C1238" s="47" t="s">
        <v>26</v>
      </c>
      <c r="D1238" s="48">
        <v>45838</v>
      </c>
      <c r="E1238" s="47" t="s">
        <v>23</v>
      </c>
      <c r="F1238" s="48">
        <v>45961</v>
      </c>
      <c r="G1238" s="47" t="s">
        <v>53</v>
      </c>
      <c r="H1238" s="15"/>
      <c r="I1238" s="46">
        <v>37235</v>
      </c>
    </row>
    <row r="1239" spans="1:9" x14ac:dyDescent="0.2">
      <c r="B1239" s="47">
        <v>1500680</v>
      </c>
      <c r="C1239" s="47" t="s">
        <v>26</v>
      </c>
      <c r="D1239" s="48">
        <v>45838</v>
      </c>
      <c r="E1239" s="47" t="s">
        <v>22</v>
      </c>
      <c r="F1239" s="48">
        <v>45961</v>
      </c>
      <c r="G1239" s="47" t="s">
        <v>53</v>
      </c>
      <c r="H1239" s="15"/>
      <c r="I1239" s="46">
        <v>1165</v>
      </c>
    </row>
    <row r="1240" spans="1:9" x14ac:dyDescent="0.2">
      <c r="B1240" s="47">
        <v>1500680</v>
      </c>
      <c r="C1240" s="47" t="s">
        <v>26</v>
      </c>
      <c r="D1240" s="48">
        <v>45838</v>
      </c>
      <c r="E1240" s="47" t="s">
        <v>23</v>
      </c>
      <c r="F1240" s="48">
        <v>46143</v>
      </c>
      <c r="G1240" s="47" t="s">
        <v>53</v>
      </c>
      <c r="H1240" s="15"/>
      <c r="I1240" s="46">
        <v>49939</v>
      </c>
    </row>
    <row r="1241" spans="1:9" x14ac:dyDescent="0.2">
      <c r="B1241" s="47">
        <v>1500680</v>
      </c>
      <c r="C1241" s="47" t="s">
        <v>26</v>
      </c>
      <c r="D1241" s="48">
        <v>45838</v>
      </c>
      <c r="E1241" s="47" t="s">
        <v>22</v>
      </c>
      <c r="F1241" s="48">
        <v>46143</v>
      </c>
      <c r="G1241" s="47" t="s">
        <v>53</v>
      </c>
      <c r="H1241" s="15"/>
      <c r="I1241" s="46">
        <v>4061</v>
      </c>
    </row>
    <row r="1242" spans="1:9" x14ac:dyDescent="0.2">
      <c r="A1242" s="47" t="s">
        <v>24</v>
      </c>
      <c r="B1242" s="47">
        <v>48191</v>
      </c>
      <c r="C1242" s="47" t="s">
        <v>21</v>
      </c>
      <c r="D1242" s="48">
        <v>45751</v>
      </c>
      <c r="E1242" s="47" t="s">
        <v>22</v>
      </c>
      <c r="F1242" s="48">
        <v>46115</v>
      </c>
      <c r="G1242" s="47" t="s">
        <v>53</v>
      </c>
      <c r="H1242" s="15">
        <f>641198636+64119864</f>
        <v>705318500</v>
      </c>
      <c r="I1242" s="46"/>
    </row>
    <row r="1243" spans="1:9" x14ac:dyDescent="0.2">
      <c r="B1243" s="47">
        <v>48191</v>
      </c>
      <c r="C1243" s="47" t="s">
        <v>21</v>
      </c>
      <c r="D1243" s="48">
        <v>45751</v>
      </c>
      <c r="E1243" s="47" t="s">
        <v>23</v>
      </c>
      <c r="F1243" s="48">
        <v>46115</v>
      </c>
      <c r="G1243" s="47" t="s">
        <v>53</v>
      </c>
      <c r="H1243" s="15">
        <v>5358001425</v>
      </c>
      <c r="I1243" s="46"/>
    </row>
    <row r="1244" spans="1:9" x14ac:dyDescent="0.2">
      <c r="A1244" s="47" t="s">
        <v>25</v>
      </c>
      <c r="B1244" s="47">
        <v>170797</v>
      </c>
      <c r="C1244" s="47" t="s">
        <v>26</v>
      </c>
      <c r="D1244" s="48">
        <v>45777</v>
      </c>
      <c r="E1244" s="47" t="s">
        <v>23</v>
      </c>
      <c r="F1244" s="48">
        <v>45838</v>
      </c>
      <c r="G1244" s="47" t="s">
        <v>53</v>
      </c>
      <c r="H1244" s="15"/>
      <c r="I1244" s="46">
        <v>14419</v>
      </c>
    </row>
    <row r="1245" spans="1:9" x14ac:dyDescent="0.2">
      <c r="B1245" s="47">
        <v>170797</v>
      </c>
      <c r="C1245" s="47" t="s">
        <v>26</v>
      </c>
      <c r="D1245" s="48">
        <v>45777</v>
      </c>
      <c r="E1245" s="47" t="s">
        <v>22</v>
      </c>
      <c r="F1245" s="48">
        <v>45838</v>
      </c>
      <c r="G1245" s="47" t="s">
        <v>53</v>
      </c>
      <c r="H1245" s="15"/>
      <c r="I1245" s="46">
        <v>245</v>
      </c>
    </row>
    <row r="1246" spans="1:9" x14ac:dyDescent="0.2">
      <c r="B1246" s="47">
        <v>170797</v>
      </c>
      <c r="C1246" s="47" t="s">
        <v>26</v>
      </c>
      <c r="D1246" s="48">
        <v>45777</v>
      </c>
      <c r="E1246" s="47" t="s">
        <v>23</v>
      </c>
      <c r="F1246" s="48">
        <v>45838</v>
      </c>
      <c r="G1246" s="47" t="s">
        <v>53</v>
      </c>
      <c r="H1246" s="15"/>
      <c r="I1246" s="46">
        <v>12920</v>
      </c>
    </row>
    <row r="1247" spans="1:9" x14ac:dyDescent="0.2">
      <c r="B1247" s="47">
        <v>170797</v>
      </c>
      <c r="C1247" s="47" t="s">
        <v>26</v>
      </c>
      <c r="D1247" s="48">
        <v>45777</v>
      </c>
      <c r="E1247" s="47" t="s">
        <v>22</v>
      </c>
      <c r="F1247" s="48">
        <v>45838</v>
      </c>
      <c r="G1247" s="47" t="s">
        <v>53</v>
      </c>
      <c r="H1247" s="15"/>
      <c r="I1247" s="46">
        <v>220</v>
      </c>
    </row>
    <row r="1248" spans="1:9" x14ac:dyDescent="0.2">
      <c r="B1248" s="47">
        <v>170797</v>
      </c>
      <c r="C1248" s="47" t="s">
        <v>26</v>
      </c>
      <c r="D1248" s="48">
        <v>45777</v>
      </c>
      <c r="E1248" s="47" t="s">
        <v>23</v>
      </c>
      <c r="F1248" s="48">
        <v>45838</v>
      </c>
      <c r="G1248" s="47" t="s">
        <v>53</v>
      </c>
      <c r="H1248" s="15"/>
      <c r="I1248" s="46">
        <v>39105</v>
      </c>
    </row>
    <row r="1249" spans="2:9" x14ac:dyDescent="0.2">
      <c r="B1249" s="47">
        <v>170797</v>
      </c>
      <c r="C1249" s="47" t="s">
        <v>26</v>
      </c>
      <c r="D1249" s="48">
        <v>45777</v>
      </c>
      <c r="E1249" s="47" t="s">
        <v>22</v>
      </c>
      <c r="F1249" s="48">
        <v>45838</v>
      </c>
      <c r="G1249" s="47" t="s">
        <v>53</v>
      </c>
      <c r="H1249" s="15"/>
      <c r="I1249" s="46">
        <v>665</v>
      </c>
    </row>
    <row r="1250" spans="2:9" x14ac:dyDescent="0.2">
      <c r="B1250" s="47">
        <v>170835</v>
      </c>
      <c r="C1250" s="47" t="s">
        <v>27</v>
      </c>
      <c r="D1250" s="48">
        <v>45777</v>
      </c>
      <c r="E1250" s="47" t="s">
        <v>23</v>
      </c>
      <c r="F1250" s="48">
        <v>45839</v>
      </c>
      <c r="G1250" s="47" t="s">
        <v>53</v>
      </c>
      <c r="H1250" s="15"/>
      <c r="I1250" s="46">
        <v>74699.33</v>
      </c>
    </row>
    <row r="1251" spans="2:9" x14ac:dyDescent="0.2">
      <c r="B1251" s="47">
        <v>170835</v>
      </c>
      <c r="C1251" s="47" t="s">
        <v>27</v>
      </c>
      <c r="D1251" s="48">
        <v>45777</v>
      </c>
      <c r="E1251" s="47" t="s">
        <v>22</v>
      </c>
      <c r="F1251" s="48">
        <v>45839</v>
      </c>
      <c r="G1251" s="47" t="s">
        <v>53</v>
      </c>
      <c r="H1251" s="15"/>
      <c r="I1251" s="46">
        <v>1291</v>
      </c>
    </row>
    <row r="1252" spans="2:9" x14ac:dyDescent="0.2">
      <c r="B1252" s="47">
        <v>170634</v>
      </c>
      <c r="C1252" s="47" t="s">
        <v>27</v>
      </c>
      <c r="D1252" s="48">
        <v>45747</v>
      </c>
      <c r="E1252" s="47" t="s">
        <v>23</v>
      </c>
      <c r="F1252" s="48">
        <v>45888</v>
      </c>
      <c r="G1252" s="47" t="s">
        <v>53</v>
      </c>
      <c r="H1252" s="15"/>
      <c r="I1252" s="46">
        <v>164495.37</v>
      </c>
    </row>
    <row r="1253" spans="2:9" x14ac:dyDescent="0.2">
      <c r="B1253" s="47">
        <v>170634</v>
      </c>
      <c r="C1253" s="47" t="s">
        <v>27</v>
      </c>
      <c r="D1253" s="48">
        <v>45747</v>
      </c>
      <c r="E1253" s="47" t="s">
        <v>22</v>
      </c>
      <c r="F1253" s="48">
        <v>45888</v>
      </c>
      <c r="G1253" s="47" t="s">
        <v>53</v>
      </c>
      <c r="H1253" s="15"/>
      <c r="I1253" s="46">
        <v>6610</v>
      </c>
    </row>
    <row r="1254" spans="2:9" x14ac:dyDescent="0.2">
      <c r="B1254" s="47">
        <v>170797</v>
      </c>
      <c r="C1254" s="47" t="s">
        <v>26</v>
      </c>
      <c r="D1254" s="48">
        <v>45777</v>
      </c>
      <c r="E1254" s="47" t="s">
        <v>23</v>
      </c>
      <c r="F1254" s="48">
        <v>45899</v>
      </c>
      <c r="G1254" s="47" t="s">
        <v>53</v>
      </c>
      <c r="H1254" s="15"/>
      <c r="I1254" s="46">
        <v>4543</v>
      </c>
    </row>
    <row r="1255" spans="2:9" x14ac:dyDescent="0.2">
      <c r="B1255" s="47">
        <v>170797</v>
      </c>
      <c r="C1255" s="47" t="s">
        <v>26</v>
      </c>
      <c r="D1255" s="48">
        <v>45777</v>
      </c>
      <c r="E1255" s="47" t="s">
        <v>22</v>
      </c>
      <c r="F1255" s="48">
        <v>45899</v>
      </c>
      <c r="G1255" s="47" t="s">
        <v>53</v>
      </c>
      <c r="H1255" s="15"/>
      <c r="I1255" s="46">
        <v>157</v>
      </c>
    </row>
    <row r="1256" spans="2:9" x14ac:dyDescent="0.2">
      <c r="B1256" s="47">
        <v>170797</v>
      </c>
      <c r="C1256" s="47" t="s">
        <v>26</v>
      </c>
      <c r="D1256" s="48">
        <v>45777</v>
      </c>
      <c r="E1256" s="47" t="s">
        <v>23</v>
      </c>
      <c r="F1256" s="48">
        <v>45899</v>
      </c>
      <c r="G1256" s="47" t="s">
        <v>53</v>
      </c>
      <c r="H1256" s="15"/>
      <c r="I1256" s="46">
        <v>8699</v>
      </c>
    </row>
    <row r="1257" spans="2:9" x14ac:dyDescent="0.2">
      <c r="B1257" s="47">
        <v>170797</v>
      </c>
      <c r="C1257" s="47" t="s">
        <v>26</v>
      </c>
      <c r="D1257" s="48">
        <v>45777</v>
      </c>
      <c r="E1257" s="47" t="s">
        <v>22</v>
      </c>
      <c r="F1257" s="48">
        <v>45899</v>
      </c>
      <c r="G1257" s="47" t="s">
        <v>53</v>
      </c>
      <c r="H1257" s="15"/>
      <c r="I1257" s="46">
        <v>301</v>
      </c>
    </row>
    <row r="1258" spans="2:9" x14ac:dyDescent="0.2">
      <c r="B1258" s="47">
        <v>170797</v>
      </c>
      <c r="C1258" s="47" t="s">
        <v>26</v>
      </c>
      <c r="D1258" s="48">
        <v>45777</v>
      </c>
      <c r="E1258" s="47" t="s">
        <v>23</v>
      </c>
      <c r="F1258" s="48">
        <v>45899</v>
      </c>
      <c r="G1258" s="47" t="s">
        <v>53</v>
      </c>
      <c r="H1258" s="15"/>
      <c r="I1258" s="46">
        <v>13397</v>
      </c>
    </row>
    <row r="1259" spans="2:9" x14ac:dyDescent="0.2">
      <c r="B1259" s="47">
        <v>170797</v>
      </c>
      <c r="C1259" s="47" t="s">
        <v>26</v>
      </c>
      <c r="D1259" s="48">
        <v>45777</v>
      </c>
      <c r="E1259" s="47" t="s">
        <v>22</v>
      </c>
      <c r="F1259" s="48">
        <v>45899</v>
      </c>
      <c r="G1259" s="47" t="s">
        <v>53</v>
      </c>
      <c r="H1259" s="15"/>
      <c r="I1259" s="46">
        <v>463</v>
      </c>
    </row>
    <row r="1260" spans="2:9" x14ac:dyDescent="0.2">
      <c r="B1260" s="47">
        <v>170797</v>
      </c>
      <c r="C1260" s="47" t="s">
        <v>26</v>
      </c>
      <c r="D1260" s="48">
        <v>45777</v>
      </c>
      <c r="E1260" s="47" t="s">
        <v>23</v>
      </c>
      <c r="F1260" s="48">
        <v>45899</v>
      </c>
      <c r="G1260" s="47" t="s">
        <v>53</v>
      </c>
      <c r="H1260" s="15"/>
      <c r="I1260" s="46">
        <v>10826</v>
      </c>
    </row>
    <row r="1261" spans="2:9" x14ac:dyDescent="0.2">
      <c r="B1261" s="47">
        <v>170797</v>
      </c>
      <c r="C1261" s="47" t="s">
        <v>26</v>
      </c>
      <c r="D1261" s="48">
        <v>45777</v>
      </c>
      <c r="E1261" s="47" t="s">
        <v>22</v>
      </c>
      <c r="F1261" s="48">
        <v>45899</v>
      </c>
      <c r="G1261" s="47" t="s">
        <v>53</v>
      </c>
      <c r="H1261" s="15"/>
      <c r="I1261" s="46">
        <v>374</v>
      </c>
    </row>
    <row r="1262" spans="2:9" x14ac:dyDescent="0.2">
      <c r="B1262" s="47">
        <v>170797</v>
      </c>
      <c r="C1262" s="47" t="s">
        <v>26</v>
      </c>
      <c r="D1262" s="48">
        <v>45777</v>
      </c>
      <c r="E1262" s="47" t="s">
        <v>23</v>
      </c>
      <c r="F1262" s="48">
        <v>45899</v>
      </c>
      <c r="G1262" s="47" t="s">
        <v>53</v>
      </c>
      <c r="H1262" s="15"/>
      <c r="I1262" s="46">
        <v>1121</v>
      </c>
    </row>
    <row r="1263" spans="2:9" x14ac:dyDescent="0.2">
      <c r="B1263" s="47">
        <v>170797</v>
      </c>
      <c r="C1263" s="47" t="s">
        <v>26</v>
      </c>
      <c r="D1263" s="48">
        <v>45777</v>
      </c>
      <c r="E1263" s="47" t="s">
        <v>22</v>
      </c>
      <c r="F1263" s="48">
        <v>45899</v>
      </c>
      <c r="G1263" s="47" t="s">
        <v>53</v>
      </c>
      <c r="H1263" s="15"/>
      <c r="I1263" s="46">
        <v>39</v>
      </c>
    </row>
    <row r="1264" spans="2:9" x14ac:dyDescent="0.2">
      <c r="B1264" s="47">
        <v>170797</v>
      </c>
      <c r="C1264" s="47" t="s">
        <v>26</v>
      </c>
      <c r="D1264" s="48">
        <v>45777</v>
      </c>
      <c r="E1264" s="47" t="s">
        <v>23</v>
      </c>
      <c r="F1264" s="48">
        <v>45899</v>
      </c>
      <c r="G1264" s="47" t="s">
        <v>53</v>
      </c>
      <c r="H1264" s="15"/>
      <c r="I1264" s="46">
        <v>7568</v>
      </c>
    </row>
    <row r="1265" spans="1:9" x14ac:dyDescent="0.2">
      <c r="B1265" s="47">
        <v>170797</v>
      </c>
      <c r="C1265" s="47" t="s">
        <v>26</v>
      </c>
      <c r="D1265" s="48">
        <v>45777</v>
      </c>
      <c r="E1265" s="47" t="s">
        <v>22</v>
      </c>
      <c r="F1265" s="48">
        <v>45899</v>
      </c>
      <c r="G1265" s="47" t="s">
        <v>53</v>
      </c>
      <c r="H1265" s="15"/>
      <c r="I1265" s="46">
        <v>262</v>
      </c>
    </row>
    <row r="1266" spans="1:9" x14ac:dyDescent="0.2">
      <c r="B1266" s="47">
        <v>170634</v>
      </c>
      <c r="C1266" s="47" t="s">
        <v>27</v>
      </c>
      <c r="D1266" s="48">
        <v>45747</v>
      </c>
      <c r="E1266" s="47" t="s">
        <v>23</v>
      </c>
      <c r="F1266" s="48">
        <v>45908</v>
      </c>
      <c r="G1266" s="47" t="s">
        <v>53</v>
      </c>
      <c r="H1266" s="15"/>
      <c r="I1266" s="46">
        <v>203467.44</v>
      </c>
    </row>
    <row r="1267" spans="1:9" x14ac:dyDescent="0.2">
      <c r="B1267" s="47">
        <v>170634</v>
      </c>
      <c r="C1267" s="47" t="s">
        <v>27</v>
      </c>
      <c r="D1267" s="48">
        <v>45747</v>
      </c>
      <c r="E1267" s="47" t="s">
        <v>22</v>
      </c>
      <c r="F1267" s="48">
        <v>45908</v>
      </c>
      <c r="G1267" s="47" t="s">
        <v>53</v>
      </c>
      <c r="H1267" s="15"/>
      <c r="I1267" s="46">
        <v>9389</v>
      </c>
    </row>
    <row r="1268" spans="1:9" x14ac:dyDescent="0.2">
      <c r="A1268" s="47" t="s">
        <v>30</v>
      </c>
      <c r="B1268" s="47">
        <v>1718050</v>
      </c>
      <c r="C1268" s="47" t="s">
        <v>26</v>
      </c>
      <c r="D1268" s="48">
        <v>45777</v>
      </c>
      <c r="E1268" s="47" t="s">
        <v>23</v>
      </c>
      <c r="F1268" s="48">
        <v>45838</v>
      </c>
      <c r="G1268" s="47" t="s">
        <v>53</v>
      </c>
      <c r="H1268" s="15"/>
      <c r="I1268" s="46">
        <v>2583.5</v>
      </c>
    </row>
    <row r="1269" spans="1:9" x14ac:dyDescent="0.2">
      <c r="B1269" s="47">
        <v>1718050</v>
      </c>
      <c r="C1269" s="47" t="s">
        <v>26</v>
      </c>
      <c r="D1269" s="48">
        <v>45777</v>
      </c>
      <c r="E1269" s="47" t="s">
        <v>22</v>
      </c>
      <c r="F1269" s="48">
        <v>45838</v>
      </c>
      <c r="G1269" s="47" t="s">
        <v>53</v>
      </c>
      <c r="H1269" s="15"/>
      <c r="I1269" s="46">
        <v>42</v>
      </c>
    </row>
    <row r="1270" spans="1:9" x14ac:dyDescent="0.2">
      <c r="B1270" s="47">
        <v>1705217</v>
      </c>
      <c r="C1270" s="47" t="s">
        <v>26</v>
      </c>
      <c r="D1270" s="48">
        <v>45708</v>
      </c>
      <c r="E1270" s="47" t="s">
        <v>23</v>
      </c>
      <c r="F1270" s="48">
        <v>45838</v>
      </c>
      <c r="G1270" s="47" t="s">
        <v>53</v>
      </c>
      <c r="H1270" s="15"/>
      <c r="I1270" s="46">
        <v>42898</v>
      </c>
    </row>
    <row r="1271" spans="1:9" x14ac:dyDescent="0.2">
      <c r="B1271" s="47">
        <v>1705217</v>
      </c>
      <c r="C1271" s="47" t="s">
        <v>26</v>
      </c>
      <c r="D1271" s="48">
        <v>45708</v>
      </c>
      <c r="E1271" s="47" t="s">
        <v>22</v>
      </c>
      <c r="F1271" s="48">
        <v>45838</v>
      </c>
      <c r="G1271" s="47" t="s">
        <v>53</v>
      </c>
      <c r="H1271" s="15"/>
      <c r="I1271" s="46">
        <v>1502</v>
      </c>
    </row>
    <row r="1272" spans="1:9" x14ac:dyDescent="0.2">
      <c r="B1272" s="47">
        <v>1705217</v>
      </c>
      <c r="C1272" s="47" t="s">
        <v>26</v>
      </c>
      <c r="D1272" s="48">
        <v>45708</v>
      </c>
      <c r="E1272" s="47" t="s">
        <v>23</v>
      </c>
      <c r="F1272" s="48">
        <v>45838</v>
      </c>
      <c r="G1272" s="47" t="s">
        <v>53</v>
      </c>
      <c r="H1272" s="15"/>
      <c r="I1272" s="46">
        <v>11026</v>
      </c>
    </row>
    <row r="1273" spans="1:9" x14ac:dyDescent="0.2">
      <c r="B1273" s="47">
        <v>1705217</v>
      </c>
      <c r="C1273" s="47" t="s">
        <v>26</v>
      </c>
      <c r="D1273" s="48">
        <v>45708</v>
      </c>
      <c r="E1273" s="47" t="s">
        <v>22</v>
      </c>
      <c r="F1273" s="48">
        <v>45838</v>
      </c>
      <c r="G1273" s="47" t="s">
        <v>53</v>
      </c>
      <c r="H1273" s="15"/>
      <c r="I1273" s="46">
        <v>386</v>
      </c>
    </row>
    <row r="1274" spans="1:9" x14ac:dyDescent="0.2">
      <c r="B1274" s="47">
        <v>1718050</v>
      </c>
      <c r="C1274" s="47" t="s">
        <v>26</v>
      </c>
      <c r="D1274" s="48">
        <v>45777</v>
      </c>
      <c r="E1274" s="47" t="s">
        <v>23</v>
      </c>
      <c r="F1274" s="48">
        <v>45838</v>
      </c>
      <c r="G1274" s="47" t="s">
        <v>53</v>
      </c>
      <c r="H1274" s="15"/>
      <c r="I1274" s="46">
        <v>797</v>
      </c>
    </row>
    <row r="1275" spans="1:9" x14ac:dyDescent="0.2">
      <c r="B1275" s="47">
        <v>1718050</v>
      </c>
      <c r="C1275" s="47" t="s">
        <v>26</v>
      </c>
      <c r="D1275" s="48">
        <v>45777</v>
      </c>
      <c r="E1275" s="47" t="s">
        <v>22</v>
      </c>
      <c r="F1275" s="48">
        <v>45838</v>
      </c>
      <c r="G1275" s="47" t="s">
        <v>53</v>
      </c>
      <c r="H1275" s="15"/>
      <c r="I1275" s="46">
        <v>13</v>
      </c>
    </row>
    <row r="1276" spans="1:9" x14ac:dyDescent="0.2">
      <c r="B1276" s="47">
        <v>1718050</v>
      </c>
      <c r="C1276" s="47" t="s">
        <v>26</v>
      </c>
      <c r="D1276" s="48">
        <v>45777</v>
      </c>
      <c r="E1276" s="47" t="s">
        <v>23</v>
      </c>
      <c r="F1276" s="48">
        <v>45838</v>
      </c>
      <c r="G1276" s="47" t="s">
        <v>53</v>
      </c>
      <c r="H1276" s="15"/>
      <c r="I1276" s="46">
        <v>12597</v>
      </c>
    </row>
    <row r="1277" spans="1:9" x14ac:dyDescent="0.2">
      <c r="B1277" s="47">
        <v>1718050</v>
      </c>
      <c r="C1277" s="47" t="s">
        <v>26</v>
      </c>
      <c r="D1277" s="48">
        <v>45777</v>
      </c>
      <c r="E1277" s="47" t="s">
        <v>22</v>
      </c>
      <c r="F1277" s="48">
        <v>45838</v>
      </c>
      <c r="G1277" s="47" t="s">
        <v>53</v>
      </c>
      <c r="H1277" s="15"/>
      <c r="I1277" s="46">
        <v>203</v>
      </c>
    </row>
    <row r="1278" spans="1:9" x14ac:dyDescent="0.2">
      <c r="B1278" s="47">
        <v>1722700</v>
      </c>
      <c r="C1278" s="47" t="s">
        <v>26</v>
      </c>
      <c r="D1278" s="48">
        <v>45807</v>
      </c>
      <c r="E1278" s="47" t="s">
        <v>23</v>
      </c>
      <c r="F1278" s="48">
        <v>45838</v>
      </c>
      <c r="G1278" s="47" t="s">
        <v>53</v>
      </c>
      <c r="H1278" s="15"/>
      <c r="I1278" s="46">
        <v>53871.22</v>
      </c>
    </row>
    <row r="1279" spans="1:9" x14ac:dyDescent="0.2">
      <c r="B1279" s="47">
        <v>1722700</v>
      </c>
      <c r="C1279" s="47" t="s">
        <v>26</v>
      </c>
      <c r="D1279" s="48">
        <v>45807</v>
      </c>
      <c r="E1279" s="47" t="s">
        <v>22</v>
      </c>
      <c r="F1279" s="48">
        <v>45838</v>
      </c>
      <c r="G1279" s="47" t="s">
        <v>53</v>
      </c>
      <c r="H1279" s="15"/>
      <c r="I1279" s="46">
        <v>427</v>
      </c>
    </row>
    <row r="1280" spans="1:9" x14ac:dyDescent="0.2">
      <c r="B1280" s="47">
        <v>1722700</v>
      </c>
      <c r="C1280" s="47" t="s">
        <v>26</v>
      </c>
      <c r="D1280" s="48">
        <v>45807</v>
      </c>
      <c r="E1280" s="47" t="s">
        <v>23</v>
      </c>
      <c r="F1280" s="48">
        <v>45838</v>
      </c>
      <c r="G1280" s="47" t="s">
        <v>53</v>
      </c>
      <c r="H1280" s="15"/>
      <c r="I1280" s="46">
        <v>3560</v>
      </c>
    </row>
    <row r="1281" spans="2:9" x14ac:dyDescent="0.2">
      <c r="B1281" s="47">
        <v>1722700</v>
      </c>
      <c r="C1281" s="47" t="s">
        <v>26</v>
      </c>
      <c r="D1281" s="48">
        <v>45807</v>
      </c>
      <c r="E1281" s="47" t="s">
        <v>22</v>
      </c>
      <c r="F1281" s="48">
        <v>45838</v>
      </c>
      <c r="G1281" s="47" t="s">
        <v>53</v>
      </c>
      <c r="H1281" s="15"/>
      <c r="I1281" s="46">
        <v>28</v>
      </c>
    </row>
    <row r="1282" spans="2:9" x14ac:dyDescent="0.2">
      <c r="B1282" s="47">
        <v>1722700</v>
      </c>
      <c r="C1282" s="47" t="s">
        <v>26</v>
      </c>
      <c r="D1282" s="48">
        <v>45807</v>
      </c>
      <c r="E1282" s="47" t="s">
        <v>23</v>
      </c>
      <c r="F1282" s="48">
        <v>45899</v>
      </c>
      <c r="G1282" s="47" t="s">
        <v>53</v>
      </c>
      <c r="H1282" s="15"/>
      <c r="I1282" s="46">
        <v>2072</v>
      </c>
    </row>
    <row r="1283" spans="2:9" x14ac:dyDescent="0.2">
      <c r="B1283" s="47">
        <v>1722700</v>
      </c>
      <c r="C1283" s="47" t="s">
        <v>26</v>
      </c>
      <c r="D1283" s="48">
        <v>45807</v>
      </c>
      <c r="E1283" s="47" t="s">
        <v>22</v>
      </c>
      <c r="F1283" s="48">
        <v>45899</v>
      </c>
      <c r="G1283" s="47" t="s">
        <v>53</v>
      </c>
      <c r="H1283" s="15"/>
      <c r="I1283" s="46">
        <v>49</v>
      </c>
    </row>
    <row r="1284" spans="2:9" x14ac:dyDescent="0.2">
      <c r="B1284" s="47">
        <v>1722700</v>
      </c>
      <c r="C1284" s="47" t="s">
        <v>26</v>
      </c>
      <c r="D1284" s="48">
        <v>45807</v>
      </c>
      <c r="E1284" s="47" t="s">
        <v>23</v>
      </c>
      <c r="F1284" s="48">
        <v>45899</v>
      </c>
      <c r="G1284" s="47" t="s">
        <v>53</v>
      </c>
      <c r="H1284" s="15"/>
      <c r="I1284" s="46">
        <v>23440</v>
      </c>
    </row>
    <row r="1285" spans="2:9" x14ac:dyDescent="0.2">
      <c r="B1285" s="47">
        <v>1722700</v>
      </c>
      <c r="C1285" s="47" t="s">
        <v>26</v>
      </c>
      <c r="D1285" s="48">
        <v>45807</v>
      </c>
      <c r="E1285" s="47" t="s">
        <v>22</v>
      </c>
      <c r="F1285" s="48">
        <v>45899</v>
      </c>
      <c r="G1285" s="47" t="s">
        <v>53</v>
      </c>
      <c r="H1285" s="15"/>
      <c r="I1285" s="46">
        <v>560</v>
      </c>
    </row>
    <row r="1286" spans="2:9" x14ac:dyDescent="0.2">
      <c r="B1286" s="47">
        <v>1722700</v>
      </c>
      <c r="C1286" s="47" t="s">
        <v>26</v>
      </c>
      <c r="D1286" s="48">
        <v>45807</v>
      </c>
      <c r="E1286" s="47" t="s">
        <v>23</v>
      </c>
      <c r="F1286" s="48">
        <v>45899</v>
      </c>
      <c r="G1286" s="47" t="s">
        <v>53</v>
      </c>
      <c r="H1286" s="15"/>
      <c r="I1286" s="46">
        <v>21585</v>
      </c>
    </row>
    <row r="1287" spans="2:9" x14ac:dyDescent="0.2">
      <c r="B1287" s="47">
        <v>1722700</v>
      </c>
      <c r="C1287" s="47" t="s">
        <v>26</v>
      </c>
      <c r="D1287" s="48">
        <v>45807</v>
      </c>
      <c r="E1287" s="47" t="s">
        <v>22</v>
      </c>
      <c r="F1287" s="48">
        <v>45899</v>
      </c>
      <c r="G1287" s="47" t="s">
        <v>53</v>
      </c>
      <c r="H1287" s="15"/>
      <c r="I1287" s="46">
        <v>515</v>
      </c>
    </row>
    <row r="1288" spans="2:9" x14ac:dyDescent="0.2">
      <c r="B1288" s="47">
        <v>1722700</v>
      </c>
      <c r="C1288" s="47" t="s">
        <v>26</v>
      </c>
      <c r="D1288" s="48">
        <v>45807</v>
      </c>
      <c r="E1288" s="47" t="s">
        <v>23</v>
      </c>
      <c r="F1288" s="48">
        <v>45899</v>
      </c>
      <c r="G1288" s="47" t="s">
        <v>53</v>
      </c>
      <c r="H1288" s="15"/>
      <c r="I1288" s="46">
        <v>9401</v>
      </c>
    </row>
    <row r="1289" spans="2:9" x14ac:dyDescent="0.2">
      <c r="B1289" s="47">
        <v>1722700</v>
      </c>
      <c r="C1289" s="47" t="s">
        <v>26</v>
      </c>
      <c r="D1289" s="48">
        <v>45807</v>
      </c>
      <c r="E1289" s="47" t="s">
        <v>22</v>
      </c>
      <c r="F1289" s="48">
        <v>45899</v>
      </c>
      <c r="G1289" s="47" t="s">
        <v>53</v>
      </c>
      <c r="H1289" s="15"/>
      <c r="I1289" s="46">
        <v>224</v>
      </c>
    </row>
    <row r="1290" spans="2:9" x14ac:dyDescent="0.2">
      <c r="B1290" s="47">
        <v>1718050</v>
      </c>
      <c r="C1290" s="47" t="s">
        <v>26</v>
      </c>
      <c r="D1290" s="48">
        <v>45777</v>
      </c>
      <c r="E1290" s="47" t="s">
        <v>23</v>
      </c>
      <c r="F1290" s="48">
        <v>45901</v>
      </c>
      <c r="G1290" s="47" t="s">
        <v>53</v>
      </c>
      <c r="H1290" s="15"/>
      <c r="I1290" s="46">
        <v>1197.5</v>
      </c>
    </row>
    <row r="1291" spans="2:9" x14ac:dyDescent="0.2">
      <c r="B1291" s="47">
        <v>1718050</v>
      </c>
      <c r="C1291" s="47" t="s">
        <v>26</v>
      </c>
      <c r="D1291" s="48">
        <v>45777</v>
      </c>
      <c r="E1291" s="47" t="s">
        <v>22</v>
      </c>
      <c r="F1291" s="48">
        <v>45901</v>
      </c>
      <c r="G1291" s="47" t="s">
        <v>53</v>
      </c>
      <c r="H1291" s="15"/>
      <c r="I1291" s="46">
        <v>40</v>
      </c>
    </row>
    <row r="1292" spans="2:9" x14ac:dyDescent="0.2">
      <c r="B1292" s="47">
        <v>1718050</v>
      </c>
      <c r="C1292" s="47" t="s">
        <v>26</v>
      </c>
      <c r="D1292" s="48">
        <v>45777</v>
      </c>
      <c r="E1292" s="47" t="s">
        <v>23</v>
      </c>
      <c r="F1292" s="48">
        <v>45901</v>
      </c>
      <c r="G1292" s="47" t="s">
        <v>53</v>
      </c>
      <c r="H1292" s="15"/>
      <c r="I1292" s="46">
        <v>3661</v>
      </c>
    </row>
    <row r="1293" spans="2:9" x14ac:dyDescent="0.2">
      <c r="B1293" s="47">
        <v>1718050</v>
      </c>
      <c r="C1293" s="47" t="s">
        <v>26</v>
      </c>
      <c r="D1293" s="48">
        <v>45777</v>
      </c>
      <c r="E1293" s="47" t="s">
        <v>22</v>
      </c>
      <c r="F1293" s="48">
        <v>45901</v>
      </c>
      <c r="G1293" s="47" t="s">
        <v>53</v>
      </c>
      <c r="H1293" s="15"/>
      <c r="I1293" s="46">
        <v>122</v>
      </c>
    </row>
    <row r="1294" spans="2:9" x14ac:dyDescent="0.2">
      <c r="B1294" s="47">
        <v>1718050</v>
      </c>
      <c r="C1294" s="47" t="s">
        <v>26</v>
      </c>
      <c r="D1294" s="48">
        <v>45777</v>
      </c>
      <c r="E1294" s="47" t="s">
        <v>23</v>
      </c>
      <c r="F1294" s="48">
        <v>45901</v>
      </c>
      <c r="G1294" s="47" t="s">
        <v>53</v>
      </c>
      <c r="H1294" s="15"/>
      <c r="I1294" s="46">
        <v>2653</v>
      </c>
    </row>
    <row r="1295" spans="2:9" x14ac:dyDescent="0.2">
      <c r="B1295" s="47">
        <v>1718050</v>
      </c>
      <c r="C1295" s="47" t="s">
        <v>26</v>
      </c>
      <c r="D1295" s="48">
        <v>45777</v>
      </c>
      <c r="E1295" s="47" t="s">
        <v>22</v>
      </c>
      <c r="F1295" s="48">
        <v>45901</v>
      </c>
      <c r="G1295" s="47" t="s">
        <v>53</v>
      </c>
      <c r="H1295" s="15"/>
      <c r="I1295" s="46">
        <v>87</v>
      </c>
    </row>
    <row r="1296" spans="2:9" x14ac:dyDescent="0.2">
      <c r="B1296" s="47">
        <v>1718050</v>
      </c>
      <c r="C1296" s="47" t="s">
        <v>26</v>
      </c>
      <c r="D1296" s="48">
        <v>45777</v>
      </c>
      <c r="E1296" s="47" t="s">
        <v>23</v>
      </c>
      <c r="F1296" s="48">
        <v>45901</v>
      </c>
      <c r="G1296" s="47" t="s">
        <v>53</v>
      </c>
      <c r="H1296" s="15"/>
      <c r="I1296" s="46">
        <v>1471</v>
      </c>
    </row>
    <row r="1297" spans="1:9" x14ac:dyDescent="0.2">
      <c r="B1297" s="47">
        <v>1718050</v>
      </c>
      <c r="C1297" s="47" t="s">
        <v>26</v>
      </c>
      <c r="D1297" s="48">
        <v>45777</v>
      </c>
      <c r="E1297" s="47" t="s">
        <v>22</v>
      </c>
      <c r="F1297" s="48">
        <v>45901</v>
      </c>
      <c r="G1297" s="47" t="s">
        <v>53</v>
      </c>
      <c r="H1297" s="15"/>
      <c r="I1297" s="46">
        <v>49</v>
      </c>
    </row>
    <row r="1298" spans="1:9" x14ac:dyDescent="0.2">
      <c r="B1298" s="47">
        <v>1718050</v>
      </c>
      <c r="C1298" s="47" t="s">
        <v>26</v>
      </c>
      <c r="D1298" s="48">
        <v>45777</v>
      </c>
      <c r="E1298" s="47" t="s">
        <v>23</v>
      </c>
      <c r="F1298" s="48">
        <v>45901</v>
      </c>
      <c r="G1298" s="47" t="s">
        <v>53</v>
      </c>
      <c r="H1298" s="15"/>
      <c r="I1298" s="46">
        <v>9755</v>
      </c>
    </row>
    <row r="1299" spans="1:9" x14ac:dyDescent="0.2">
      <c r="B1299" s="47">
        <v>1718050</v>
      </c>
      <c r="C1299" s="47" t="s">
        <v>26</v>
      </c>
      <c r="D1299" s="48">
        <v>45777</v>
      </c>
      <c r="E1299" s="47" t="s">
        <v>22</v>
      </c>
      <c r="F1299" s="48">
        <v>45901</v>
      </c>
      <c r="G1299" s="47" t="s">
        <v>53</v>
      </c>
      <c r="H1299" s="15"/>
      <c r="I1299" s="46">
        <v>325</v>
      </c>
    </row>
    <row r="1300" spans="1:9" x14ac:dyDescent="0.2">
      <c r="B1300" s="47">
        <v>1718050</v>
      </c>
      <c r="C1300" s="47" t="s">
        <v>26</v>
      </c>
      <c r="D1300" s="48">
        <v>45777</v>
      </c>
      <c r="E1300" s="47" t="s">
        <v>23</v>
      </c>
      <c r="F1300" s="48">
        <v>45901</v>
      </c>
      <c r="G1300" s="47" t="s">
        <v>53</v>
      </c>
      <c r="H1300" s="15"/>
      <c r="I1300" s="46">
        <v>677</v>
      </c>
    </row>
    <row r="1301" spans="1:9" x14ac:dyDescent="0.2">
      <c r="B1301" s="47">
        <v>1718050</v>
      </c>
      <c r="C1301" s="47" t="s">
        <v>26</v>
      </c>
      <c r="D1301" s="48">
        <v>45777</v>
      </c>
      <c r="E1301" s="47" t="s">
        <v>22</v>
      </c>
      <c r="F1301" s="48">
        <v>45901</v>
      </c>
      <c r="G1301" s="47" t="s">
        <v>53</v>
      </c>
      <c r="H1301" s="15"/>
      <c r="I1301" s="46">
        <v>23</v>
      </c>
    </row>
    <row r="1302" spans="1:9" x14ac:dyDescent="0.2">
      <c r="B1302" s="47">
        <v>1722698</v>
      </c>
      <c r="C1302" s="47" t="s">
        <v>27</v>
      </c>
      <c r="D1302" s="48">
        <v>45807</v>
      </c>
      <c r="E1302" s="47" t="s">
        <v>23</v>
      </c>
      <c r="F1302" s="48">
        <v>45901</v>
      </c>
      <c r="G1302" s="47" t="s">
        <v>53</v>
      </c>
      <c r="H1302" s="15"/>
      <c r="I1302" s="46">
        <v>157184</v>
      </c>
    </row>
    <row r="1303" spans="1:9" x14ac:dyDescent="0.2">
      <c r="B1303" s="47">
        <v>1722698</v>
      </c>
      <c r="C1303" s="47" t="s">
        <v>27</v>
      </c>
      <c r="D1303" s="48">
        <v>45807</v>
      </c>
      <c r="E1303" s="47" t="s">
        <v>22</v>
      </c>
      <c r="F1303" s="48">
        <v>45901</v>
      </c>
      <c r="G1303" s="47" t="s">
        <v>53</v>
      </c>
      <c r="H1303" s="15"/>
      <c r="I1303" s="46">
        <v>3942</v>
      </c>
    </row>
    <row r="1304" spans="1:9" x14ac:dyDescent="0.2">
      <c r="B1304" s="47">
        <v>1717452</v>
      </c>
      <c r="C1304" s="47" t="s">
        <v>27</v>
      </c>
      <c r="D1304" s="48">
        <v>45776</v>
      </c>
      <c r="E1304" s="47" t="s">
        <v>23</v>
      </c>
      <c r="F1304" s="48">
        <v>45915</v>
      </c>
      <c r="G1304" s="47" t="s">
        <v>53</v>
      </c>
      <c r="H1304" s="15"/>
      <c r="I1304" s="46">
        <v>136424.93</v>
      </c>
    </row>
    <row r="1305" spans="1:9" x14ac:dyDescent="0.2">
      <c r="B1305" s="47">
        <v>1717452</v>
      </c>
      <c r="C1305" s="47" t="s">
        <v>27</v>
      </c>
      <c r="D1305" s="48">
        <v>45776</v>
      </c>
      <c r="E1305" s="47" t="s">
        <v>22</v>
      </c>
      <c r="F1305" s="48">
        <v>45915</v>
      </c>
      <c r="G1305" s="47" t="s">
        <v>53</v>
      </c>
      <c r="H1305" s="15"/>
      <c r="I1305" s="46">
        <v>5121</v>
      </c>
    </row>
    <row r="1306" spans="1:9" x14ac:dyDescent="0.2">
      <c r="B1306" s="47">
        <v>1722698</v>
      </c>
      <c r="C1306" s="47" t="s">
        <v>27</v>
      </c>
      <c r="D1306" s="48">
        <v>45807</v>
      </c>
      <c r="E1306" s="47" t="s">
        <v>23</v>
      </c>
      <c r="F1306" s="48">
        <v>45930</v>
      </c>
      <c r="G1306" s="47" t="s">
        <v>53</v>
      </c>
      <c r="H1306" s="15"/>
      <c r="I1306" s="46">
        <v>106478</v>
      </c>
    </row>
    <row r="1307" spans="1:9" x14ac:dyDescent="0.2">
      <c r="B1307" s="47">
        <v>1722698</v>
      </c>
      <c r="C1307" s="47" t="s">
        <v>27</v>
      </c>
      <c r="D1307" s="48">
        <v>45807</v>
      </c>
      <c r="E1307" s="47" t="s">
        <v>22</v>
      </c>
      <c r="F1307" s="48">
        <v>45930</v>
      </c>
      <c r="G1307" s="47" t="s">
        <v>53</v>
      </c>
      <c r="H1307" s="15"/>
      <c r="I1307" s="46">
        <v>3522</v>
      </c>
    </row>
    <row r="1308" spans="1:9" x14ac:dyDescent="0.2">
      <c r="B1308" s="47">
        <v>1722700</v>
      </c>
      <c r="C1308" s="47" t="s">
        <v>26</v>
      </c>
      <c r="D1308" s="48">
        <v>45807</v>
      </c>
      <c r="E1308" s="47" t="s">
        <v>23</v>
      </c>
      <c r="F1308" s="48">
        <v>46172</v>
      </c>
      <c r="G1308" s="47" t="s">
        <v>53</v>
      </c>
      <c r="H1308" s="15"/>
      <c r="I1308" s="46">
        <v>163349</v>
      </c>
    </row>
    <row r="1309" spans="1:9" x14ac:dyDescent="0.2">
      <c r="B1309" s="47">
        <v>1722700</v>
      </c>
      <c r="C1309" s="47" t="s">
        <v>26</v>
      </c>
      <c r="D1309" s="48">
        <v>45807</v>
      </c>
      <c r="E1309" s="47" t="s">
        <v>22</v>
      </c>
      <c r="F1309" s="48">
        <v>46172</v>
      </c>
      <c r="G1309" s="47" t="s">
        <v>53</v>
      </c>
      <c r="H1309" s="15"/>
      <c r="I1309" s="46">
        <v>16651</v>
      </c>
    </row>
    <row r="1310" spans="1:9" x14ac:dyDescent="0.2">
      <c r="A1310" s="47" t="s">
        <v>37</v>
      </c>
      <c r="B1310" s="47" t="s">
        <v>48</v>
      </c>
      <c r="C1310" s="47" t="s">
        <v>38</v>
      </c>
      <c r="D1310" s="48">
        <v>45222</v>
      </c>
      <c r="E1310" s="47" t="s">
        <v>22</v>
      </c>
      <c r="F1310" s="48">
        <v>45856</v>
      </c>
      <c r="G1310" s="47" t="s">
        <v>52</v>
      </c>
      <c r="H1310" s="15"/>
      <c r="I1310" s="46">
        <v>13376.71</v>
      </c>
    </row>
    <row r="1311" spans="1:9" x14ac:dyDescent="0.2">
      <c r="B1311" s="47" t="s">
        <v>36</v>
      </c>
      <c r="C1311" s="47" t="s">
        <v>38</v>
      </c>
      <c r="D1311" s="48">
        <v>45229</v>
      </c>
      <c r="E1311" s="47" t="s">
        <v>22</v>
      </c>
      <c r="F1311" s="48">
        <v>45856</v>
      </c>
      <c r="G1311" s="47" t="s">
        <v>52</v>
      </c>
      <c r="H1311" s="15"/>
      <c r="I1311" s="46">
        <v>13376.71</v>
      </c>
    </row>
    <row r="1312" spans="1:9" x14ac:dyDescent="0.2">
      <c r="B1312" s="47" t="s">
        <v>39</v>
      </c>
      <c r="C1312" s="47" t="s">
        <v>38</v>
      </c>
      <c r="D1312" s="48">
        <v>45243</v>
      </c>
      <c r="E1312" s="47" t="s">
        <v>22</v>
      </c>
      <c r="F1312" s="48">
        <v>45856</v>
      </c>
      <c r="G1312" s="47" t="s">
        <v>115</v>
      </c>
      <c r="H1312" s="15"/>
      <c r="I1312" s="46">
        <v>11147.26</v>
      </c>
    </row>
    <row r="1313" spans="2:9" x14ac:dyDescent="0.2">
      <c r="B1313" s="47" t="s">
        <v>41</v>
      </c>
      <c r="C1313" s="47" t="s">
        <v>38</v>
      </c>
      <c r="D1313" s="48">
        <v>44834</v>
      </c>
      <c r="E1313" s="47" t="s">
        <v>22</v>
      </c>
      <c r="F1313" s="48">
        <v>45862</v>
      </c>
      <c r="G1313" s="47" t="s">
        <v>52</v>
      </c>
      <c r="H1313" s="15"/>
      <c r="I1313" s="46">
        <v>22246.58</v>
      </c>
    </row>
    <row r="1314" spans="2:9" x14ac:dyDescent="0.2">
      <c r="B1314" s="47" t="s">
        <v>41</v>
      </c>
      <c r="C1314" s="47" t="s">
        <v>38</v>
      </c>
      <c r="D1314" s="48">
        <v>44834</v>
      </c>
      <c r="E1314" s="47" t="s">
        <v>23</v>
      </c>
      <c r="F1314" s="48">
        <v>45862</v>
      </c>
      <c r="G1314" s="47" t="s">
        <v>52</v>
      </c>
      <c r="H1314" s="15"/>
      <c r="I1314" s="46">
        <v>4000000</v>
      </c>
    </row>
    <row r="1315" spans="2:9" x14ac:dyDescent="0.2">
      <c r="B1315" s="47" t="s">
        <v>44</v>
      </c>
      <c r="C1315" s="47" t="s">
        <v>38</v>
      </c>
      <c r="D1315" s="48">
        <v>45048</v>
      </c>
      <c r="E1315" s="47" t="s">
        <v>22</v>
      </c>
      <c r="F1315" s="48">
        <v>45862</v>
      </c>
      <c r="G1315" s="47" t="s">
        <v>52</v>
      </c>
      <c r="H1315" s="15"/>
      <c r="I1315" s="46">
        <v>41136.99</v>
      </c>
    </row>
    <row r="1316" spans="2:9" x14ac:dyDescent="0.2">
      <c r="B1316" s="47" t="s">
        <v>45</v>
      </c>
      <c r="C1316" s="47" t="s">
        <v>38</v>
      </c>
      <c r="D1316" s="48">
        <v>45072</v>
      </c>
      <c r="E1316" s="47" t="s">
        <v>22</v>
      </c>
      <c r="F1316" s="48">
        <v>45862</v>
      </c>
      <c r="G1316" s="47" t="s">
        <v>52</v>
      </c>
      <c r="H1316" s="15"/>
      <c r="I1316" s="46">
        <v>10284.25</v>
      </c>
    </row>
    <row r="1317" spans="2:9" x14ac:dyDescent="0.2">
      <c r="B1317" s="47" t="s">
        <v>46</v>
      </c>
      <c r="C1317" s="47" t="s">
        <v>38</v>
      </c>
      <c r="D1317" s="48">
        <v>45106</v>
      </c>
      <c r="E1317" s="47" t="s">
        <v>22</v>
      </c>
      <c r="F1317" s="48">
        <v>45862</v>
      </c>
      <c r="G1317" s="47" t="s">
        <v>52</v>
      </c>
      <c r="H1317" s="15"/>
      <c r="I1317" s="46">
        <v>41136.99</v>
      </c>
    </row>
    <row r="1318" spans="2:9" x14ac:dyDescent="0.2">
      <c r="B1318" s="47" t="s">
        <v>47</v>
      </c>
      <c r="C1318" s="47" t="s">
        <v>38</v>
      </c>
      <c r="D1318" s="48">
        <v>45134</v>
      </c>
      <c r="E1318" s="47" t="s">
        <v>22</v>
      </c>
      <c r="F1318" s="48">
        <v>45862</v>
      </c>
      <c r="G1318" s="47" t="s">
        <v>52</v>
      </c>
      <c r="H1318" s="15"/>
      <c r="I1318" s="46">
        <v>10284.25</v>
      </c>
    </row>
    <row r="1319" spans="2:9" x14ac:dyDescent="0.2">
      <c r="B1319" s="47" t="s">
        <v>40</v>
      </c>
      <c r="C1319" s="47" t="s">
        <v>38</v>
      </c>
      <c r="D1319" s="48">
        <v>45288</v>
      </c>
      <c r="E1319" s="47" t="s">
        <v>22</v>
      </c>
      <c r="F1319" s="48">
        <v>45862</v>
      </c>
      <c r="G1319" s="47" t="s">
        <v>115</v>
      </c>
      <c r="H1319" s="15"/>
      <c r="I1319" s="46">
        <v>20065.07</v>
      </c>
    </row>
    <row r="1320" spans="2:9" x14ac:dyDescent="0.2">
      <c r="B1320" s="47" t="s">
        <v>55</v>
      </c>
      <c r="C1320" s="47" t="s">
        <v>38</v>
      </c>
      <c r="D1320" s="48">
        <v>45299</v>
      </c>
      <c r="E1320" s="47" t="s">
        <v>22</v>
      </c>
      <c r="F1320" s="48">
        <v>45862</v>
      </c>
      <c r="G1320" s="47" t="s">
        <v>52</v>
      </c>
      <c r="H1320" s="15"/>
      <c r="I1320" s="46">
        <v>10032.530000000001</v>
      </c>
    </row>
    <row r="1321" spans="2:9" x14ac:dyDescent="0.2">
      <c r="B1321" s="47" t="s">
        <v>56</v>
      </c>
      <c r="C1321" s="47" t="s">
        <v>38</v>
      </c>
      <c r="D1321" s="48">
        <v>45322</v>
      </c>
      <c r="E1321" s="47" t="s">
        <v>22</v>
      </c>
      <c r="F1321" s="48">
        <v>45862</v>
      </c>
      <c r="G1321" s="47" t="s">
        <v>52</v>
      </c>
      <c r="H1321" s="15"/>
      <c r="I1321" s="46">
        <v>12261.99</v>
      </c>
    </row>
    <row r="1322" spans="2:9" x14ac:dyDescent="0.2">
      <c r="B1322" s="47" t="s">
        <v>57</v>
      </c>
      <c r="C1322" s="47" t="s">
        <v>38</v>
      </c>
      <c r="D1322" s="48">
        <v>45345</v>
      </c>
      <c r="E1322" s="47" t="s">
        <v>22</v>
      </c>
      <c r="F1322" s="48">
        <v>45890</v>
      </c>
      <c r="G1322" s="47" t="s">
        <v>52</v>
      </c>
      <c r="H1322" s="15"/>
      <c r="I1322" s="46">
        <v>20724.310000000001</v>
      </c>
    </row>
    <row r="1323" spans="2:9" x14ac:dyDescent="0.2">
      <c r="B1323" s="47" t="s">
        <v>58</v>
      </c>
      <c r="C1323" s="47" t="s">
        <v>38</v>
      </c>
      <c r="D1323" s="48">
        <v>45376</v>
      </c>
      <c r="E1323" s="47" t="s">
        <v>22</v>
      </c>
      <c r="F1323" s="48">
        <v>45919</v>
      </c>
      <c r="G1323" s="47" t="s">
        <v>52</v>
      </c>
      <c r="H1323" s="15"/>
      <c r="I1323" s="46">
        <v>32535.62</v>
      </c>
    </row>
    <row r="1324" spans="2:9" x14ac:dyDescent="0.2">
      <c r="B1324" s="47" t="s">
        <v>42</v>
      </c>
      <c r="C1324" s="47" t="s">
        <v>38</v>
      </c>
      <c r="D1324" s="48">
        <v>44834</v>
      </c>
      <c r="E1324" s="47" t="s">
        <v>22</v>
      </c>
      <c r="F1324" s="48">
        <v>45925</v>
      </c>
      <c r="G1324" s="47" t="s">
        <v>52</v>
      </c>
      <c r="H1324" s="15"/>
      <c r="I1324" s="46">
        <v>11593.15</v>
      </c>
    </row>
    <row r="1325" spans="2:9" x14ac:dyDescent="0.2">
      <c r="B1325" s="47" t="s">
        <v>43</v>
      </c>
      <c r="C1325" s="47" t="s">
        <v>38</v>
      </c>
      <c r="D1325" s="48">
        <v>44834</v>
      </c>
      <c r="E1325" s="47" t="s">
        <v>22</v>
      </c>
      <c r="F1325" s="48">
        <v>45925</v>
      </c>
      <c r="G1325" s="47" t="s">
        <v>52</v>
      </c>
      <c r="H1325" s="15"/>
      <c r="I1325" s="46">
        <v>28795.89</v>
      </c>
    </row>
    <row r="1326" spans="2:9" x14ac:dyDescent="0.2">
      <c r="B1326" s="47" t="s">
        <v>48</v>
      </c>
      <c r="C1326" s="47" t="s">
        <v>38</v>
      </c>
      <c r="D1326" s="48">
        <v>45222</v>
      </c>
      <c r="E1326" s="47" t="s">
        <v>22</v>
      </c>
      <c r="F1326" s="48">
        <v>45947</v>
      </c>
      <c r="G1326" s="47" t="s">
        <v>52</v>
      </c>
      <c r="H1326" s="15"/>
      <c r="I1326" s="46">
        <v>13089.04</v>
      </c>
    </row>
    <row r="1327" spans="2:9" x14ac:dyDescent="0.2">
      <c r="B1327" s="47" t="s">
        <v>36</v>
      </c>
      <c r="C1327" s="47" t="s">
        <v>38</v>
      </c>
      <c r="D1327" s="48">
        <v>45229</v>
      </c>
      <c r="E1327" s="47" t="s">
        <v>22</v>
      </c>
      <c r="F1327" s="48">
        <v>45947</v>
      </c>
      <c r="G1327" s="47" t="s">
        <v>52</v>
      </c>
      <c r="H1327" s="15"/>
      <c r="I1327" s="46">
        <v>13089.04</v>
      </c>
    </row>
    <row r="1328" spans="2:9" x14ac:dyDescent="0.2">
      <c r="B1328" s="47" t="s">
        <v>39</v>
      </c>
      <c r="C1328" s="47" t="s">
        <v>38</v>
      </c>
      <c r="D1328" s="48">
        <v>45243</v>
      </c>
      <c r="E1328" s="47" t="s">
        <v>22</v>
      </c>
      <c r="F1328" s="48">
        <v>45947</v>
      </c>
      <c r="G1328" s="47" t="s">
        <v>115</v>
      </c>
      <c r="H1328" s="15"/>
      <c r="I1328" s="46">
        <v>10907.53</v>
      </c>
    </row>
    <row r="1329" spans="2:9" x14ac:dyDescent="0.2">
      <c r="B1329" s="47" t="s">
        <v>44</v>
      </c>
      <c r="C1329" s="47" t="s">
        <v>38</v>
      </c>
      <c r="D1329" s="48">
        <v>45048</v>
      </c>
      <c r="E1329" s="47" t="s">
        <v>22</v>
      </c>
      <c r="F1329" s="48">
        <v>45953</v>
      </c>
      <c r="G1329" s="47" t="s">
        <v>52</v>
      </c>
      <c r="H1329" s="15"/>
      <c r="I1329" s="46">
        <v>41136.99</v>
      </c>
    </row>
    <row r="1330" spans="2:9" x14ac:dyDescent="0.2">
      <c r="B1330" s="47" t="s">
        <v>45</v>
      </c>
      <c r="C1330" s="47" t="s">
        <v>38</v>
      </c>
      <c r="D1330" s="48">
        <v>45072</v>
      </c>
      <c r="E1330" s="47" t="s">
        <v>22</v>
      </c>
      <c r="F1330" s="48">
        <v>45953</v>
      </c>
      <c r="G1330" s="47" t="s">
        <v>52</v>
      </c>
      <c r="H1330" s="15"/>
      <c r="I1330" s="46">
        <v>10284.25</v>
      </c>
    </row>
    <row r="1331" spans="2:9" x14ac:dyDescent="0.2">
      <c r="B1331" s="47" t="s">
        <v>46</v>
      </c>
      <c r="C1331" s="47" t="s">
        <v>38</v>
      </c>
      <c r="D1331" s="48">
        <v>45106</v>
      </c>
      <c r="E1331" s="47" t="s">
        <v>22</v>
      </c>
      <c r="F1331" s="48">
        <v>45953</v>
      </c>
      <c r="G1331" s="47" t="s">
        <v>52</v>
      </c>
      <c r="H1331" s="15"/>
      <c r="I1331" s="46">
        <v>41136.99</v>
      </c>
    </row>
    <row r="1332" spans="2:9" x14ac:dyDescent="0.2">
      <c r="B1332" s="47" t="s">
        <v>47</v>
      </c>
      <c r="C1332" s="47" t="s">
        <v>38</v>
      </c>
      <c r="D1332" s="48">
        <v>45134</v>
      </c>
      <c r="E1332" s="47" t="s">
        <v>22</v>
      </c>
      <c r="F1332" s="48">
        <v>45953</v>
      </c>
      <c r="G1332" s="47" t="s">
        <v>52</v>
      </c>
      <c r="H1332" s="15"/>
      <c r="I1332" s="46">
        <v>10284.25</v>
      </c>
    </row>
    <row r="1333" spans="2:9" x14ac:dyDescent="0.2">
      <c r="B1333" s="47" t="s">
        <v>40</v>
      </c>
      <c r="C1333" s="47" t="s">
        <v>38</v>
      </c>
      <c r="D1333" s="48">
        <v>45288</v>
      </c>
      <c r="E1333" s="47" t="s">
        <v>22</v>
      </c>
      <c r="F1333" s="48">
        <v>45953</v>
      </c>
      <c r="G1333" s="47" t="s">
        <v>115</v>
      </c>
      <c r="H1333" s="15"/>
      <c r="I1333" s="46">
        <v>19633.560000000001</v>
      </c>
    </row>
    <row r="1334" spans="2:9" x14ac:dyDescent="0.2">
      <c r="B1334" s="47" t="s">
        <v>55</v>
      </c>
      <c r="C1334" s="47" t="s">
        <v>38</v>
      </c>
      <c r="D1334" s="48">
        <v>45299</v>
      </c>
      <c r="E1334" s="47" t="s">
        <v>22</v>
      </c>
      <c r="F1334" s="48">
        <v>45953</v>
      </c>
      <c r="G1334" s="47" t="s">
        <v>52</v>
      </c>
      <c r="H1334" s="15"/>
      <c r="I1334" s="46">
        <v>9816.7800000000007</v>
      </c>
    </row>
    <row r="1335" spans="2:9" x14ac:dyDescent="0.2">
      <c r="B1335" s="47" t="s">
        <v>56</v>
      </c>
      <c r="C1335" s="47" t="s">
        <v>38</v>
      </c>
      <c r="D1335" s="48">
        <v>45322</v>
      </c>
      <c r="E1335" s="47" t="s">
        <v>22</v>
      </c>
      <c r="F1335" s="48">
        <v>45953</v>
      </c>
      <c r="G1335" s="47" t="s">
        <v>52</v>
      </c>
      <c r="H1335" s="15"/>
      <c r="I1335" s="46">
        <v>11998.29</v>
      </c>
    </row>
    <row r="1336" spans="2:9" x14ac:dyDescent="0.2">
      <c r="B1336" s="47" t="s">
        <v>57</v>
      </c>
      <c r="C1336" s="47" t="s">
        <v>38</v>
      </c>
      <c r="D1336" s="48">
        <v>45345</v>
      </c>
      <c r="E1336" s="47" t="s">
        <v>22</v>
      </c>
      <c r="F1336" s="48">
        <v>45981</v>
      </c>
      <c r="G1336" s="47" t="s">
        <v>52</v>
      </c>
      <c r="H1336" s="15"/>
      <c r="I1336" s="46">
        <v>20724.310000000001</v>
      </c>
    </row>
    <row r="1337" spans="2:9" x14ac:dyDescent="0.2">
      <c r="B1337" s="47" t="s">
        <v>58</v>
      </c>
      <c r="C1337" s="47" t="s">
        <v>38</v>
      </c>
      <c r="D1337" s="48">
        <v>45376</v>
      </c>
      <c r="E1337" s="47" t="s">
        <v>22</v>
      </c>
      <c r="F1337" s="48">
        <v>46010</v>
      </c>
      <c r="G1337" s="47" t="s">
        <v>52</v>
      </c>
      <c r="H1337" s="15"/>
      <c r="I1337" s="46">
        <v>32535.62</v>
      </c>
    </row>
    <row r="1338" spans="2:9" x14ac:dyDescent="0.2">
      <c r="B1338" s="47" t="s">
        <v>42</v>
      </c>
      <c r="C1338" s="47" t="s">
        <v>38</v>
      </c>
      <c r="D1338" s="48">
        <v>44834</v>
      </c>
      <c r="E1338" s="47" t="s">
        <v>22</v>
      </c>
      <c r="F1338" s="48">
        <v>46017</v>
      </c>
      <c r="G1338" s="47" t="s">
        <v>52</v>
      </c>
      <c r="H1338" s="15"/>
      <c r="I1338" s="46">
        <v>11720.55</v>
      </c>
    </row>
    <row r="1339" spans="2:9" x14ac:dyDescent="0.2">
      <c r="B1339" s="47" t="s">
        <v>43</v>
      </c>
      <c r="C1339" s="47" t="s">
        <v>38</v>
      </c>
      <c r="D1339" s="48">
        <v>44834</v>
      </c>
      <c r="E1339" s="47" t="s">
        <v>22</v>
      </c>
      <c r="F1339" s="48">
        <v>46017</v>
      </c>
      <c r="G1339" s="47" t="s">
        <v>52</v>
      </c>
      <c r="H1339" s="15"/>
      <c r="I1339" s="46">
        <v>29112.33</v>
      </c>
    </row>
    <row r="1340" spans="2:9" x14ac:dyDescent="0.2">
      <c r="B1340" s="47" t="s">
        <v>48</v>
      </c>
      <c r="C1340" s="47" t="s">
        <v>38</v>
      </c>
      <c r="D1340" s="48">
        <v>45222</v>
      </c>
      <c r="E1340" s="47" t="s">
        <v>22</v>
      </c>
      <c r="F1340" s="48">
        <v>46038</v>
      </c>
      <c r="G1340" s="47" t="s">
        <v>52</v>
      </c>
      <c r="H1340" s="15"/>
      <c r="I1340" s="46">
        <v>13089.04</v>
      </c>
    </row>
    <row r="1341" spans="2:9" x14ac:dyDescent="0.2">
      <c r="B1341" s="47" t="s">
        <v>36</v>
      </c>
      <c r="C1341" s="47" t="s">
        <v>38</v>
      </c>
      <c r="D1341" s="48">
        <v>45229</v>
      </c>
      <c r="E1341" s="47" t="s">
        <v>22</v>
      </c>
      <c r="F1341" s="48">
        <v>46038</v>
      </c>
      <c r="G1341" s="47" t="s">
        <v>52</v>
      </c>
      <c r="H1341" s="15"/>
      <c r="I1341" s="46">
        <v>13089.04</v>
      </c>
    </row>
    <row r="1342" spans="2:9" x14ac:dyDescent="0.2">
      <c r="B1342" s="47" t="s">
        <v>39</v>
      </c>
      <c r="C1342" s="47" t="s">
        <v>38</v>
      </c>
      <c r="D1342" s="48">
        <v>45243</v>
      </c>
      <c r="E1342" s="47" t="s">
        <v>22</v>
      </c>
      <c r="F1342" s="48">
        <v>46038</v>
      </c>
      <c r="G1342" s="47" t="s">
        <v>115</v>
      </c>
      <c r="H1342" s="15"/>
      <c r="I1342" s="46">
        <v>10907.53</v>
      </c>
    </row>
    <row r="1343" spans="2:9" x14ac:dyDescent="0.2">
      <c r="B1343" s="47" t="s">
        <v>44</v>
      </c>
      <c r="C1343" s="47" t="s">
        <v>38</v>
      </c>
      <c r="D1343" s="48">
        <v>45048</v>
      </c>
      <c r="E1343" s="47" t="s">
        <v>22</v>
      </c>
      <c r="F1343" s="48">
        <v>46044</v>
      </c>
      <c r="G1343" s="47" t="s">
        <v>52</v>
      </c>
      <c r="H1343" s="15"/>
      <c r="I1343" s="46">
        <v>41136.99</v>
      </c>
    </row>
    <row r="1344" spans="2:9" x14ac:dyDescent="0.2">
      <c r="B1344" s="47" t="s">
        <v>45</v>
      </c>
      <c r="C1344" s="47" t="s">
        <v>38</v>
      </c>
      <c r="D1344" s="48">
        <v>45072</v>
      </c>
      <c r="E1344" s="47" t="s">
        <v>22</v>
      </c>
      <c r="F1344" s="48">
        <v>46044</v>
      </c>
      <c r="G1344" s="47" t="s">
        <v>52</v>
      </c>
      <c r="H1344" s="15"/>
      <c r="I1344" s="46">
        <v>10284.25</v>
      </c>
    </row>
    <row r="1345" spans="2:9" x14ac:dyDescent="0.2">
      <c r="B1345" s="47" t="s">
        <v>46</v>
      </c>
      <c r="C1345" s="47" t="s">
        <v>38</v>
      </c>
      <c r="D1345" s="48">
        <v>45106</v>
      </c>
      <c r="E1345" s="47" t="s">
        <v>22</v>
      </c>
      <c r="F1345" s="48">
        <v>46044</v>
      </c>
      <c r="G1345" s="47" t="s">
        <v>52</v>
      </c>
      <c r="H1345" s="15"/>
      <c r="I1345" s="46">
        <v>41136.99</v>
      </c>
    </row>
    <row r="1346" spans="2:9" x14ac:dyDescent="0.2">
      <c r="B1346" s="47" t="s">
        <v>47</v>
      </c>
      <c r="C1346" s="47" t="s">
        <v>38</v>
      </c>
      <c r="D1346" s="48">
        <v>45134</v>
      </c>
      <c r="E1346" s="47" t="s">
        <v>22</v>
      </c>
      <c r="F1346" s="48">
        <v>46044</v>
      </c>
      <c r="G1346" s="47" t="s">
        <v>52</v>
      </c>
      <c r="H1346" s="15"/>
      <c r="I1346" s="46">
        <v>10284.25</v>
      </c>
    </row>
    <row r="1347" spans="2:9" x14ac:dyDescent="0.2">
      <c r="B1347" s="47" t="s">
        <v>40</v>
      </c>
      <c r="C1347" s="47" t="s">
        <v>38</v>
      </c>
      <c r="D1347" s="48">
        <v>45288</v>
      </c>
      <c r="E1347" s="47" t="s">
        <v>22</v>
      </c>
      <c r="F1347" s="48">
        <v>46044</v>
      </c>
      <c r="G1347" s="47" t="s">
        <v>115</v>
      </c>
      <c r="H1347" s="15"/>
      <c r="I1347" s="46">
        <v>19633.560000000001</v>
      </c>
    </row>
    <row r="1348" spans="2:9" x14ac:dyDescent="0.2">
      <c r="B1348" s="47" t="s">
        <v>55</v>
      </c>
      <c r="C1348" s="47" t="s">
        <v>38</v>
      </c>
      <c r="D1348" s="48">
        <v>45299</v>
      </c>
      <c r="E1348" s="47" t="s">
        <v>22</v>
      </c>
      <c r="F1348" s="48">
        <v>46044</v>
      </c>
      <c r="G1348" s="47" t="s">
        <v>52</v>
      </c>
      <c r="H1348" s="15"/>
      <c r="I1348" s="46">
        <v>9816.7800000000007</v>
      </c>
    </row>
    <row r="1349" spans="2:9" x14ac:dyDescent="0.2">
      <c r="B1349" s="47" t="s">
        <v>56</v>
      </c>
      <c r="C1349" s="47" t="s">
        <v>38</v>
      </c>
      <c r="D1349" s="48">
        <v>45322</v>
      </c>
      <c r="E1349" s="47" t="s">
        <v>22</v>
      </c>
      <c r="F1349" s="48">
        <v>46044</v>
      </c>
      <c r="G1349" s="47" t="s">
        <v>52</v>
      </c>
      <c r="H1349" s="15"/>
      <c r="I1349" s="46">
        <v>11998.29</v>
      </c>
    </row>
    <row r="1350" spans="2:9" x14ac:dyDescent="0.2">
      <c r="B1350" s="47" t="s">
        <v>57</v>
      </c>
      <c r="C1350" s="47" t="s">
        <v>38</v>
      </c>
      <c r="D1350" s="48">
        <v>45345</v>
      </c>
      <c r="E1350" s="47" t="s">
        <v>22</v>
      </c>
      <c r="F1350" s="48">
        <v>46072</v>
      </c>
      <c r="G1350" s="47" t="s">
        <v>52</v>
      </c>
      <c r="H1350" s="15"/>
      <c r="I1350" s="46">
        <v>20724.310000000001</v>
      </c>
    </row>
    <row r="1351" spans="2:9" x14ac:dyDescent="0.2">
      <c r="B1351" s="47" t="s">
        <v>58</v>
      </c>
      <c r="C1351" s="47" t="s">
        <v>38</v>
      </c>
      <c r="D1351" s="48">
        <v>45376</v>
      </c>
      <c r="E1351" s="47" t="s">
        <v>22</v>
      </c>
      <c r="F1351" s="48">
        <v>46101</v>
      </c>
      <c r="G1351" s="47" t="s">
        <v>52</v>
      </c>
      <c r="H1351" s="15"/>
      <c r="I1351" s="46">
        <v>32535.62</v>
      </c>
    </row>
    <row r="1352" spans="2:9" x14ac:dyDescent="0.2">
      <c r="B1352" s="47" t="s">
        <v>42</v>
      </c>
      <c r="C1352" s="47" t="s">
        <v>38</v>
      </c>
      <c r="D1352" s="48">
        <v>44834</v>
      </c>
      <c r="E1352" s="47" t="s">
        <v>22</v>
      </c>
      <c r="F1352" s="48">
        <v>46107</v>
      </c>
      <c r="G1352" s="47" t="s">
        <v>52</v>
      </c>
      <c r="H1352" s="15"/>
      <c r="I1352" s="46">
        <v>11465.75</v>
      </c>
    </row>
    <row r="1353" spans="2:9" x14ac:dyDescent="0.2">
      <c r="B1353" s="47" t="s">
        <v>43</v>
      </c>
      <c r="C1353" s="47" t="s">
        <v>38</v>
      </c>
      <c r="D1353" s="48">
        <v>44834</v>
      </c>
      <c r="E1353" s="47" t="s">
        <v>22</v>
      </c>
      <c r="F1353" s="48">
        <v>46107</v>
      </c>
      <c r="G1353" s="47" t="s">
        <v>52</v>
      </c>
      <c r="H1353" s="15"/>
      <c r="I1353" s="46">
        <v>28479.45</v>
      </c>
    </row>
    <row r="1354" spans="2:9" x14ac:dyDescent="0.2">
      <c r="B1354" s="47" t="s">
        <v>48</v>
      </c>
      <c r="C1354" s="47" t="s">
        <v>38</v>
      </c>
      <c r="D1354" s="48">
        <v>45222</v>
      </c>
      <c r="E1354" s="47" t="s">
        <v>22</v>
      </c>
      <c r="F1354" s="48">
        <v>46129</v>
      </c>
      <c r="G1354" s="47" t="s">
        <v>52</v>
      </c>
      <c r="H1354" s="15"/>
      <c r="I1354" s="46">
        <v>13089.04</v>
      </c>
    </row>
    <row r="1355" spans="2:9" x14ac:dyDescent="0.2">
      <c r="B1355" s="47" t="s">
        <v>36</v>
      </c>
      <c r="C1355" s="47" t="s">
        <v>38</v>
      </c>
      <c r="D1355" s="48">
        <v>45229</v>
      </c>
      <c r="E1355" s="47" t="s">
        <v>22</v>
      </c>
      <c r="F1355" s="48">
        <v>46129</v>
      </c>
      <c r="G1355" s="47" t="s">
        <v>52</v>
      </c>
      <c r="H1355" s="15"/>
      <c r="I1355" s="46">
        <v>13089.04</v>
      </c>
    </row>
    <row r="1356" spans="2:9" x14ac:dyDescent="0.2">
      <c r="B1356" s="47" t="s">
        <v>39</v>
      </c>
      <c r="C1356" s="47" t="s">
        <v>38</v>
      </c>
      <c r="D1356" s="48">
        <v>45243</v>
      </c>
      <c r="E1356" s="47" t="s">
        <v>22</v>
      </c>
      <c r="F1356" s="48">
        <v>46129</v>
      </c>
      <c r="G1356" s="47" t="s">
        <v>115</v>
      </c>
      <c r="H1356" s="15"/>
      <c r="I1356" s="46">
        <v>10907.53</v>
      </c>
    </row>
    <row r="1357" spans="2:9" x14ac:dyDescent="0.2">
      <c r="B1357" s="47" t="s">
        <v>44</v>
      </c>
      <c r="C1357" s="47" t="s">
        <v>38</v>
      </c>
      <c r="D1357" s="48">
        <v>45048</v>
      </c>
      <c r="E1357" s="47" t="s">
        <v>22</v>
      </c>
      <c r="F1357" s="48">
        <v>46135</v>
      </c>
      <c r="G1357" s="47" t="s">
        <v>52</v>
      </c>
      <c r="H1357" s="15"/>
      <c r="I1357" s="46">
        <v>41136.99</v>
      </c>
    </row>
    <row r="1358" spans="2:9" x14ac:dyDescent="0.2">
      <c r="B1358" s="47" t="s">
        <v>45</v>
      </c>
      <c r="C1358" s="47" t="s">
        <v>38</v>
      </c>
      <c r="D1358" s="48">
        <v>45072</v>
      </c>
      <c r="E1358" s="47" t="s">
        <v>22</v>
      </c>
      <c r="F1358" s="48">
        <v>46135</v>
      </c>
      <c r="G1358" s="47" t="s">
        <v>52</v>
      </c>
      <c r="H1358" s="15"/>
      <c r="I1358" s="46">
        <v>10284.25</v>
      </c>
    </row>
    <row r="1359" spans="2:9" x14ac:dyDescent="0.2">
      <c r="B1359" s="47" t="s">
        <v>46</v>
      </c>
      <c r="C1359" s="47" t="s">
        <v>38</v>
      </c>
      <c r="D1359" s="48">
        <v>45106</v>
      </c>
      <c r="E1359" s="47" t="s">
        <v>22</v>
      </c>
      <c r="F1359" s="48">
        <v>46135</v>
      </c>
      <c r="G1359" s="47" t="s">
        <v>52</v>
      </c>
      <c r="H1359" s="15"/>
      <c r="I1359" s="46">
        <v>41136.99</v>
      </c>
    </row>
    <row r="1360" spans="2:9" x14ac:dyDescent="0.2">
      <c r="B1360" s="47" t="s">
        <v>47</v>
      </c>
      <c r="C1360" s="47" t="s">
        <v>38</v>
      </c>
      <c r="D1360" s="48">
        <v>45134</v>
      </c>
      <c r="E1360" s="47" t="s">
        <v>22</v>
      </c>
      <c r="F1360" s="48">
        <v>46135</v>
      </c>
      <c r="G1360" s="47" t="s">
        <v>52</v>
      </c>
      <c r="H1360" s="15"/>
      <c r="I1360" s="46">
        <v>10284.25</v>
      </c>
    </row>
    <row r="1361" spans="2:9" x14ac:dyDescent="0.2">
      <c r="B1361" s="47" t="s">
        <v>40</v>
      </c>
      <c r="C1361" s="47" t="s">
        <v>38</v>
      </c>
      <c r="D1361" s="48">
        <v>45288</v>
      </c>
      <c r="E1361" s="47" t="s">
        <v>22</v>
      </c>
      <c r="F1361" s="48">
        <v>46135</v>
      </c>
      <c r="G1361" s="47" t="s">
        <v>115</v>
      </c>
      <c r="H1361" s="15"/>
      <c r="I1361" s="46">
        <v>19633.560000000001</v>
      </c>
    </row>
    <row r="1362" spans="2:9" x14ac:dyDescent="0.2">
      <c r="B1362" s="47" t="s">
        <v>55</v>
      </c>
      <c r="C1362" s="47" t="s">
        <v>38</v>
      </c>
      <c r="D1362" s="48">
        <v>45299</v>
      </c>
      <c r="E1362" s="47" t="s">
        <v>22</v>
      </c>
      <c r="F1362" s="48">
        <v>46135</v>
      </c>
      <c r="G1362" s="47" t="s">
        <v>52</v>
      </c>
      <c r="H1362" s="15"/>
      <c r="I1362" s="46">
        <v>9816.7800000000007</v>
      </c>
    </row>
    <row r="1363" spans="2:9" x14ac:dyDescent="0.2">
      <c r="B1363" s="47" t="s">
        <v>56</v>
      </c>
      <c r="C1363" s="47" t="s">
        <v>38</v>
      </c>
      <c r="D1363" s="48">
        <v>45322</v>
      </c>
      <c r="E1363" s="47" t="s">
        <v>22</v>
      </c>
      <c r="F1363" s="48">
        <v>46135</v>
      </c>
      <c r="G1363" s="47" t="s">
        <v>52</v>
      </c>
      <c r="H1363" s="15"/>
      <c r="I1363" s="46">
        <v>11998.29</v>
      </c>
    </row>
    <row r="1364" spans="2:9" x14ac:dyDescent="0.2">
      <c r="B1364" s="47" t="s">
        <v>57</v>
      </c>
      <c r="C1364" s="47" t="s">
        <v>38</v>
      </c>
      <c r="D1364" s="48">
        <v>45345</v>
      </c>
      <c r="E1364" s="47" t="s">
        <v>22</v>
      </c>
      <c r="F1364" s="48">
        <v>46163</v>
      </c>
      <c r="G1364" s="47" t="s">
        <v>52</v>
      </c>
      <c r="H1364" s="15"/>
      <c r="I1364" s="46">
        <v>20724.310000000001</v>
      </c>
    </row>
    <row r="1365" spans="2:9" x14ac:dyDescent="0.2">
      <c r="B1365" s="47" t="s">
        <v>58</v>
      </c>
      <c r="C1365" s="47" t="s">
        <v>38</v>
      </c>
      <c r="D1365" s="48">
        <v>45376</v>
      </c>
      <c r="E1365" s="47" t="s">
        <v>22</v>
      </c>
      <c r="F1365" s="48">
        <v>46192</v>
      </c>
      <c r="G1365" s="47" t="s">
        <v>52</v>
      </c>
      <c r="H1365" s="15"/>
      <c r="I1365" s="46">
        <v>32535.62</v>
      </c>
    </row>
    <row r="1366" spans="2:9" x14ac:dyDescent="0.2">
      <c r="B1366" s="47" t="s">
        <v>42</v>
      </c>
      <c r="C1366" s="47" t="s">
        <v>38</v>
      </c>
      <c r="D1366" s="48">
        <v>44834</v>
      </c>
      <c r="E1366" s="47" t="s">
        <v>22</v>
      </c>
      <c r="F1366" s="48">
        <v>46198</v>
      </c>
      <c r="G1366" s="47" t="s">
        <v>52</v>
      </c>
      <c r="H1366" s="15"/>
      <c r="I1366" s="46">
        <v>11593.15</v>
      </c>
    </row>
    <row r="1367" spans="2:9" x14ac:dyDescent="0.2">
      <c r="B1367" s="47" t="s">
        <v>43</v>
      </c>
      <c r="C1367" s="47" t="s">
        <v>38</v>
      </c>
      <c r="D1367" s="48">
        <v>44834</v>
      </c>
      <c r="E1367" s="47" t="s">
        <v>22</v>
      </c>
      <c r="F1367" s="48">
        <v>46198</v>
      </c>
      <c r="G1367" s="47" t="s">
        <v>52</v>
      </c>
      <c r="H1367" s="15"/>
      <c r="I1367" s="46">
        <v>28795.89</v>
      </c>
    </row>
    <row r="1368" spans="2:9" x14ac:dyDescent="0.2">
      <c r="B1368" s="47" t="s">
        <v>48</v>
      </c>
      <c r="C1368" s="47" t="s">
        <v>38</v>
      </c>
      <c r="D1368" s="48">
        <v>45222</v>
      </c>
      <c r="E1368" s="47" t="s">
        <v>22</v>
      </c>
      <c r="F1368" s="48">
        <v>46220</v>
      </c>
      <c r="G1368" s="47" t="s">
        <v>52</v>
      </c>
      <c r="H1368" s="15"/>
      <c r="I1368" s="46">
        <v>13089.04</v>
      </c>
    </row>
    <row r="1369" spans="2:9" x14ac:dyDescent="0.2">
      <c r="B1369" s="47" t="s">
        <v>48</v>
      </c>
      <c r="C1369" s="47" t="s">
        <v>38</v>
      </c>
      <c r="D1369" s="48">
        <v>45222</v>
      </c>
      <c r="E1369" s="47" t="s">
        <v>23</v>
      </c>
      <c r="F1369" s="48">
        <v>46220</v>
      </c>
      <c r="G1369" s="47" t="s">
        <v>52</v>
      </c>
      <c r="H1369" s="15"/>
      <c r="I1369" s="46">
        <v>600000</v>
      </c>
    </row>
    <row r="1370" spans="2:9" x14ac:dyDescent="0.2">
      <c r="B1370" s="47" t="s">
        <v>36</v>
      </c>
      <c r="C1370" s="47" t="s">
        <v>38</v>
      </c>
      <c r="D1370" s="48">
        <v>45229</v>
      </c>
      <c r="E1370" s="47" t="s">
        <v>22</v>
      </c>
      <c r="F1370" s="48">
        <v>46220</v>
      </c>
      <c r="G1370" s="47" t="s">
        <v>52</v>
      </c>
      <c r="H1370" s="15"/>
      <c r="I1370" s="46">
        <v>13089.04</v>
      </c>
    </row>
    <row r="1371" spans="2:9" x14ac:dyDescent="0.2">
      <c r="B1371" s="47" t="s">
        <v>36</v>
      </c>
      <c r="C1371" s="47" t="s">
        <v>38</v>
      </c>
      <c r="D1371" s="48">
        <v>45229</v>
      </c>
      <c r="E1371" s="47" t="s">
        <v>23</v>
      </c>
      <c r="F1371" s="48">
        <v>46220</v>
      </c>
      <c r="G1371" s="47" t="s">
        <v>52</v>
      </c>
      <c r="H1371" s="15"/>
      <c r="I1371" s="46">
        <v>600000</v>
      </c>
    </row>
    <row r="1372" spans="2:9" x14ac:dyDescent="0.2">
      <c r="B1372" s="47" t="s">
        <v>39</v>
      </c>
      <c r="C1372" s="47" t="s">
        <v>38</v>
      </c>
      <c r="D1372" s="48">
        <v>45243</v>
      </c>
      <c r="E1372" s="47" t="s">
        <v>22</v>
      </c>
      <c r="F1372" s="48">
        <v>46220</v>
      </c>
      <c r="G1372" s="47" t="s">
        <v>115</v>
      </c>
      <c r="H1372" s="15"/>
      <c r="I1372" s="46">
        <v>10907.53</v>
      </c>
    </row>
    <row r="1373" spans="2:9" x14ac:dyDescent="0.2">
      <c r="B1373" s="47" t="s">
        <v>39</v>
      </c>
      <c r="C1373" s="47" t="s">
        <v>38</v>
      </c>
      <c r="D1373" s="48">
        <v>45243</v>
      </c>
      <c r="E1373" s="47" t="s">
        <v>23</v>
      </c>
      <c r="F1373" s="48">
        <v>46220</v>
      </c>
      <c r="G1373" s="47" t="s">
        <v>115</v>
      </c>
      <c r="H1373" s="15"/>
      <c r="I1373" s="46">
        <v>500000</v>
      </c>
    </row>
    <row r="1374" spans="2:9" x14ac:dyDescent="0.2">
      <c r="B1374" s="47" t="s">
        <v>44</v>
      </c>
      <c r="C1374" s="47" t="s">
        <v>38</v>
      </c>
      <c r="D1374" s="48">
        <v>45048</v>
      </c>
      <c r="E1374" s="47" t="s">
        <v>22</v>
      </c>
      <c r="F1374" s="48">
        <v>46226</v>
      </c>
      <c r="G1374" s="47" t="s">
        <v>52</v>
      </c>
      <c r="H1374" s="15"/>
      <c r="I1374" s="46">
        <v>41136.99</v>
      </c>
    </row>
    <row r="1375" spans="2:9" x14ac:dyDescent="0.2">
      <c r="B1375" s="47" t="s">
        <v>45</v>
      </c>
      <c r="C1375" s="47" t="s">
        <v>38</v>
      </c>
      <c r="D1375" s="48">
        <v>45072</v>
      </c>
      <c r="E1375" s="47" t="s">
        <v>22</v>
      </c>
      <c r="F1375" s="48">
        <v>46226</v>
      </c>
      <c r="G1375" s="47" t="s">
        <v>52</v>
      </c>
      <c r="H1375" s="15"/>
      <c r="I1375" s="46">
        <v>10284.25</v>
      </c>
    </row>
    <row r="1376" spans="2:9" x14ac:dyDescent="0.2">
      <c r="B1376" s="47" t="s">
        <v>46</v>
      </c>
      <c r="C1376" s="47" t="s">
        <v>38</v>
      </c>
      <c r="D1376" s="48">
        <v>45106</v>
      </c>
      <c r="E1376" s="47" t="s">
        <v>22</v>
      </c>
      <c r="F1376" s="48">
        <v>46226</v>
      </c>
      <c r="G1376" s="47" t="s">
        <v>52</v>
      </c>
      <c r="H1376" s="15"/>
      <c r="I1376" s="46">
        <v>41136.99</v>
      </c>
    </row>
    <row r="1377" spans="2:9" x14ac:dyDescent="0.2">
      <c r="B1377" s="47" t="s">
        <v>47</v>
      </c>
      <c r="C1377" s="47" t="s">
        <v>38</v>
      </c>
      <c r="D1377" s="48">
        <v>45134</v>
      </c>
      <c r="E1377" s="47" t="s">
        <v>22</v>
      </c>
      <c r="F1377" s="48">
        <v>46226</v>
      </c>
      <c r="G1377" s="47" t="s">
        <v>52</v>
      </c>
      <c r="H1377" s="15"/>
      <c r="I1377" s="46">
        <v>10284.25</v>
      </c>
    </row>
    <row r="1378" spans="2:9" x14ac:dyDescent="0.2">
      <c r="B1378" s="47" t="s">
        <v>40</v>
      </c>
      <c r="C1378" s="47" t="s">
        <v>38</v>
      </c>
      <c r="D1378" s="48">
        <v>45288</v>
      </c>
      <c r="E1378" s="47" t="s">
        <v>22</v>
      </c>
      <c r="F1378" s="48">
        <v>46226</v>
      </c>
      <c r="G1378" s="47" t="s">
        <v>115</v>
      </c>
      <c r="H1378" s="15"/>
      <c r="I1378" s="46">
        <v>19633.560000000001</v>
      </c>
    </row>
    <row r="1379" spans="2:9" x14ac:dyDescent="0.2">
      <c r="B1379" s="47" t="s">
        <v>40</v>
      </c>
      <c r="C1379" s="47" t="s">
        <v>38</v>
      </c>
      <c r="D1379" s="48">
        <v>45288</v>
      </c>
      <c r="E1379" s="47" t="s">
        <v>23</v>
      </c>
      <c r="F1379" s="48">
        <v>46226</v>
      </c>
      <c r="G1379" s="47" t="s">
        <v>115</v>
      </c>
      <c r="H1379" s="15"/>
      <c r="I1379" s="46">
        <v>900000</v>
      </c>
    </row>
    <row r="1380" spans="2:9" x14ac:dyDescent="0.2">
      <c r="B1380" s="47" t="s">
        <v>55</v>
      </c>
      <c r="C1380" s="47" t="s">
        <v>38</v>
      </c>
      <c r="D1380" s="48">
        <v>45299</v>
      </c>
      <c r="E1380" s="47" t="s">
        <v>22</v>
      </c>
      <c r="F1380" s="48">
        <v>46226</v>
      </c>
      <c r="G1380" s="47" t="s">
        <v>52</v>
      </c>
      <c r="H1380" s="15"/>
      <c r="I1380" s="46">
        <v>9816.7800000000007</v>
      </c>
    </row>
    <row r="1381" spans="2:9" x14ac:dyDescent="0.2">
      <c r="B1381" s="47" t="s">
        <v>55</v>
      </c>
      <c r="C1381" s="47" t="s">
        <v>38</v>
      </c>
      <c r="D1381" s="48">
        <v>45299</v>
      </c>
      <c r="E1381" s="47" t="s">
        <v>23</v>
      </c>
      <c r="F1381" s="48">
        <v>46226</v>
      </c>
      <c r="G1381" s="47" t="s">
        <v>52</v>
      </c>
      <c r="H1381" s="15"/>
      <c r="I1381" s="46">
        <v>450000</v>
      </c>
    </row>
    <row r="1382" spans="2:9" x14ac:dyDescent="0.2">
      <c r="B1382" s="47" t="s">
        <v>56</v>
      </c>
      <c r="C1382" s="47" t="s">
        <v>38</v>
      </c>
      <c r="D1382" s="48">
        <v>45322</v>
      </c>
      <c r="E1382" s="47" t="s">
        <v>22</v>
      </c>
      <c r="F1382" s="48">
        <v>46226</v>
      </c>
      <c r="G1382" s="47" t="s">
        <v>52</v>
      </c>
      <c r="H1382" s="15"/>
      <c r="I1382" s="46">
        <v>11998.29</v>
      </c>
    </row>
    <row r="1383" spans="2:9" x14ac:dyDescent="0.2">
      <c r="B1383" s="47" t="s">
        <v>56</v>
      </c>
      <c r="C1383" s="47" t="s">
        <v>38</v>
      </c>
      <c r="D1383" s="48">
        <v>45322</v>
      </c>
      <c r="E1383" s="47" t="s">
        <v>23</v>
      </c>
      <c r="F1383" s="48">
        <v>46226</v>
      </c>
      <c r="G1383" s="47" t="s">
        <v>52</v>
      </c>
      <c r="H1383" s="15"/>
      <c r="I1383" s="46">
        <v>550000</v>
      </c>
    </row>
    <row r="1384" spans="2:9" x14ac:dyDescent="0.2">
      <c r="B1384" s="47" t="s">
        <v>57</v>
      </c>
      <c r="C1384" s="47" t="s">
        <v>38</v>
      </c>
      <c r="D1384" s="48">
        <v>45345</v>
      </c>
      <c r="E1384" s="47" t="s">
        <v>22</v>
      </c>
      <c r="F1384" s="48">
        <v>46254</v>
      </c>
      <c r="G1384" s="47" t="s">
        <v>52</v>
      </c>
      <c r="H1384" s="15"/>
      <c r="I1384" s="46">
        <v>20724.310000000001</v>
      </c>
    </row>
    <row r="1385" spans="2:9" x14ac:dyDescent="0.2">
      <c r="B1385" s="47" t="s">
        <v>57</v>
      </c>
      <c r="C1385" s="47" t="s">
        <v>38</v>
      </c>
      <c r="D1385" s="48">
        <v>45345</v>
      </c>
      <c r="E1385" s="47" t="s">
        <v>23</v>
      </c>
      <c r="F1385" s="48">
        <v>46254</v>
      </c>
      <c r="G1385" s="47" t="s">
        <v>52</v>
      </c>
      <c r="H1385" s="15"/>
      <c r="I1385" s="46">
        <v>950000</v>
      </c>
    </row>
    <row r="1386" spans="2:9" x14ac:dyDescent="0.2">
      <c r="B1386" s="47" t="s">
        <v>58</v>
      </c>
      <c r="C1386" s="47" t="s">
        <v>38</v>
      </c>
      <c r="D1386" s="48">
        <v>45376</v>
      </c>
      <c r="E1386" s="47" t="s">
        <v>22</v>
      </c>
      <c r="F1386" s="48">
        <v>46283</v>
      </c>
      <c r="G1386" s="47" t="s">
        <v>52</v>
      </c>
      <c r="H1386" s="15"/>
      <c r="I1386" s="46">
        <v>32535.62</v>
      </c>
    </row>
    <row r="1387" spans="2:9" x14ac:dyDescent="0.2">
      <c r="B1387" s="47" t="s">
        <v>42</v>
      </c>
      <c r="C1387" s="47" t="s">
        <v>38</v>
      </c>
      <c r="D1387" s="48">
        <v>44834</v>
      </c>
      <c r="E1387" s="47" t="s">
        <v>22</v>
      </c>
      <c r="F1387" s="48">
        <v>46289</v>
      </c>
      <c r="G1387" s="47" t="s">
        <v>52</v>
      </c>
      <c r="H1387" s="15"/>
      <c r="I1387" s="46">
        <v>11593.13</v>
      </c>
    </row>
    <row r="1388" spans="2:9" x14ac:dyDescent="0.2">
      <c r="B1388" s="47" t="s">
        <v>43</v>
      </c>
      <c r="C1388" s="47" t="s">
        <v>38</v>
      </c>
      <c r="D1388" s="48">
        <v>44834</v>
      </c>
      <c r="E1388" s="47" t="s">
        <v>22</v>
      </c>
      <c r="F1388" s="48">
        <v>46289</v>
      </c>
      <c r="G1388" s="47" t="s">
        <v>52</v>
      </c>
      <c r="H1388" s="15"/>
      <c r="I1388" s="46">
        <v>28795.89</v>
      </c>
    </row>
    <row r="1389" spans="2:9" x14ac:dyDescent="0.2">
      <c r="B1389" s="47" t="s">
        <v>44</v>
      </c>
      <c r="C1389" s="47" t="s">
        <v>38</v>
      </c>
      <c r="D1389" s="48">
        <v>45048</v>
      </c>
      <c r="E1389" s="47" t="s">
        <v>22</v>
      </c>
      <c r="F1389" s="48">
        <v>46317</v>
      </c>
      <c r="G1389" s="47" t="s">
        <v>52</v>
      </c>
      <c r="H1389" s="15"/>
      <c r="I1389" s="46">
        <v>41136.99</v>
      </c>
    </row>
    <row r="1390" spans="2:9" x14ac:dyDescent="0.2">
      <c r="B1390" s="47" t="s">
        <v>45</v>
      </c>
      <c r="C1390" s="47" t="s">
        <v>38</v>
      </c>
      <c r="D1390" s="48">
        <v>45072</v>
      </c>
      <c r="E1390" s="47" t="s">
        <v>22</v>
      </c>
      <c r="F1390" s="48">
        <v>46317</v>
      </c>
      <c r="G1390" s="47" t="s">
        <v>52</v>
      </c>
      <c r="H1390" s="15"/>
      <c r="I1390" s="46">
        <v>10284.25</v>
      </c>
    </row>
    <row r="1391" spans="2:9" x14ac:dyDescent="0.2">
      <c r="B1391" s="47" t="s">
        <v>46</v>
      </c>
      <c r="C1391" s="47" t="s">
        <v>38</v>
      </c>
      <c r="D1391" s="48">
        <v>45106</v>
      </c>
      <c r="E1391" s="47" t="s">
        <v>22</v>
      </c>
      <c r="F1391" s="48">
        <v>46317</v>
      </c>
      <c r="G1391" s="47" t="s">
        <v>52</v>
      </c>
      <c r="H1391" s="15"/>
      <c r="I1391" s="46">
        <v>41136.99</v>
      </c>
    </row>
    <row r="1392" spans="2:9" x14ac:dyDescent="0.2">
      <c r="B1392" s="47" t="s">
        <v>47</v>
      </c>
      <c r="C1392" s="47" t="s">
        <v>38</v>
      </c>
      <c r="D1392" s="48">
        <v>45134</v>
      </c>
      <c r="E1392" s="47" t="s">
        <v>22</v>
      </c>
      <c r="F1392" s="48">
        <v>46317</v>
      </c>
      <c r="G1392" s="47" t="s">
        <v>52</v>
      </c>
      <c r="H1392" s="15"/>
      <c r="I1392" s="46">
        <v>10284.25</v>
      </c>
    </row>
    <row r="1393" spans="2:9" x14ac:dyDescent="0.2">
      <c r="B1393" s="47" t="s">
        <v>58</v>
      </c>
      <c r="C1393" s="47" t="s">
        <v>38</v>
      </c>
      <c r="D1393" s="48">
        <v>45376</v>
      </c>
      <c r="E1393" s="47" t="s">
        <v>22</v>
      </c>
      <c r="F1393" s="48">
        <v>46374</v>
      </c>
      <c r="G1393" s="47" t="s">
        <v>52</v>
      </c>
      <c r="H1393" s="15"/>
      <c r="I1393" s="46">
        <v>32535.62</v>
      </c>
    </row>
    <row r="1394" spans="2:9" x14ac:dyDescent="0.2">
      <c r="B1394" s="47" t="s">
        <v>42</v>
      </c>
      <c r="C1394" s="47" t="s">
        <v>38</v>
      </c>
      <c r="D1394" s="48">
        <v>44834</v>
      </c>
      <c r="E1394" s="47" t="s">
        <v>22</v>
      </c>
      <c r="F1394" s="48">
        <v>46380</v>
      </c>
      <c r="G1394" s="47" t="s">
        <v>52</v>
      </c>
      <c r="H1394" s="15"/>
      <c r="I1394" s="46">
        <v>11593.15</v>
      </c>
    </row>
    <row r="1395" spans="2:9" x14ac:dyDescent="0.2">
      <c r="B1395" s="47" t="s">
        <v>43</v>
      </c>
      <c r="C1395" s="47" t="s">
        <v>38</v>
      </c>
      <c r="D1395" s="48">
        <v>44834</v>
      </c>
      <c r="E1395" s="47" t="s">
        <v>22</v>
      </c>
      <c r="F1395" s="48">
        <v>46380</v>
      </c>
      <c r="G1395" s="47" t="s">
        <v>52</v>
      </c>
      <c r="H1395" s="15"/>
      <c r="I1395" s="46">
        <v>28795.89</v>
      </c>
    </row>
    <row r="1396" spans="2:9" x14ac:dyDescent="0.2">
      <c r="B1396" s="47" t="s">
        <v>44</v>
      </c>
      <c r="C1396" s="47" t="s">
        <v>38</v>
      </c>
      <c r="D1396" s="48">
        <v>45048</v>
      </c>
      <c r="E1396" s="47" t="s">
        <v>22</v>
      </c>
      <c r="F1396" s="48">
        <v>46408</v>
      </c>
      <c r="G1396" s="47" t="s">
        <v>52</v>
      </c>
      <c r="H1396" s="15"/>
      <c r="I1396" s="46">
        <v>41136.99</v>
      </c>
    </row>
    <row r="1397" spans="2:9" x14ac:dyDescent="0.2">
      <c r="B1397" s="47" t="s">
        <v>45</v>
      </c>
      <c r="C1397" s="47" t="s">
        <v>38</v>
      </c>
      <c r="D1397" s="48">
        <v>45072</v>
      </c>
      <c r="E1397" s="47" t="s">
        <v>22</v>
      </c>
      <c r="F1397" s="48">
        <v>46408</v>
      </c>
      <c r="G1397" s="47" t="s">
        <v>52</v>
      </c>
      <c r="H1397" s="15"/>
      <c r="I1397" s="46">
        <v>10284.25</v>
      </c>
    </row>
    <row r="1398" spans="2:9" x14ac:dyDescent="0.2">
      <c r="B1398" s="47" t="s">
        <v>46</v>
      </c>
      <c r="C1398" s="47" t="s">
        <v>38</v>
      </c>
      <c r="D1398" s="48">
        <v>45106</v>
      </c>
      <c r="E1398" s="47" t="s">
        <v>22</v>
      </c>
      <c r="F1398" s="48">
        <v>46408</v>
      </c>
      <c r="G1398" s="47" t="s">
        <v>52</v>
      </c>
      <c r="H1398" s="15"/>
      <c r="I1398" s="46">
        <v>41136.99</v>
      </c>
    </row>
    <row r="1399" spans="2:9" x14ac:dyDescent="0.2">
      <c r="B1399" s="47" t="s">
        <v>47</v>
      </c>
      <c r="C1399" s="47" t="s">
        <v>38</v>
      </c>
      <c r="D1399" s="48">
        <v>45134</v>
      </c>
      <c r="E1399" s="47" t="s">
        <v>22</v>
      </c>
      <c r="F1399" s="48">
        <v>46408</v>
      </c>
      <c r="G1399" s="47" t="s">
        <v>52</v>
      </c>
      <c r="H1399" s="15"/>
      <c r="I1399" s="46">
        <v>10284.25</v>
      </c>
    </row>
    <row r="1400" spans="2:9" x14ac:dyDescent="0.2">
      <c r="B1400" s="47" t="s">
        <v>58</v>
      </c>
      <c r="C1400" s="47" t="s">
        <v>38</v>
      </c>
      <c r="D1400" s="48">
        <v>45376</v>
      </c>
      <c r="E1400" s="47" t="s">
        <v>22</v>
      </c>
      <c r="F1400" s="48">
        <v>46465</v>
      </c>
      <c r="G1400" s="47" t="s">
        <v>52</v>
      </c>
      <c r="H1400" s="15"/>
      <c r="I1400" s="46">
        <v>32535.62</v>
      </c>
    </row>
    <row r="1401" spans="2:9" x14ac:dyDescent="0.2">
      <c r="B1401" s="47" t="s">
        <v>42</v>
      </c>
      <c r="C1401" s="47" t="s">
        <v>38</v>
      </c>
      <c r="D1401" s="48">
        <v>44834</v>
      </c>
      <c r="E1401" s="47" t="s">
        <v>22</v>
      </c>
      <c r="F1401" s="48">
        <v>46470</v>
      </c>
      <c r="G1401" s="47" t="s">
        <v>52</v>
      </c>
      <c r="H1401" s="15"/>
      <c r="I1401" s="46">
        <v>11465.75</v>
      </c>
    </row>
    <row r="1402" spans="2:9" x14ac:dyDescent="0.2">
      <c r="B1402" s="47" t="s">
        <v>43</v>
      </c>
      <c r="C1402" s="47" t="s">
        <v>38</v>
      </c>
      <c r="D1402" s="48">
        <v>44834</v>
      </c>
      <c r="E1402" s="47" t="s">
        <v>22</v>
      </c>
      <c r="F1402" s="48">
        <v>46470</v>
      </c>
      <c r="G1402" s="47" t="s">
        <v>52</v>
      </c>
      <c r="H1402" s="15"/>
      <c r="I1402" s="46">
        <v>28479.45</v>
      </c>
    </row>
    <row r="1403" spans="2:9" x14ac:dyDescent="0.2">
      <c r="B1403" s="47" t="s">
        <v>44</v>
      </c>
      <c r="C1403" s="47" t="s">
        <v>38</v>
      </c>
      <c r="D1403" s="48">
        <v>45048</v>
      </c>
      <c r="E1403" s="47" t="s">
        <v>22</v>
      </c>
      <c r="F1403" s="48">
        <v>46499</v>
      </c>
      <c r="G1403" s="47" t="s">
        <v>52</v>
      </c>
      <c r="H1403" s="15"/>
      <c r="I1403" s="46">
        <v>41136.99</v>
      </c>
    </row>
    <row r="1404" spans="2:9" x14ac:dyDescent="0.2">
      <c r="B1404" s="47" t="s">
        <v>45</v>
      </c>
      <c r="C1404" s="47" t="s">
        <v>38</v>
      </c>
      <c r="D1404" s="48">
        <v>45072</v>
      </c>
      <c r="E1404" s="47" t="s">
        <v>22</v>
      </c>
      <c r="F1404" s="48">
        <v>46499</v>
      </c>
      <c r="G1404" s="47" t="s">
        <v>52</v>
      </c>
      <c r="H1404" s="15"/>
      <c r="I1404" s="46">
        <v>10284.25</v>
      </c>
    </row>
    <row r="1405" spans="2:9" x14ac:dyDescent="0.2">
      <c r="B1405" s="47" t="s">
        <v>46</v>
      </c>
      <c r="C1405" s="47" t="s">
        <v>38</v>
      </c>
      <c r="D1405" s="48">
        <v>45106</v>
      </c>
      <c r="E1405" s="47" t="s">
        <v>22</v>
      </c>
      <c r="F1405" s="48">
        <v>46499</v>
      </c>
      <c r="G1405" s="47" t="s">
        <v>52</v>
      </c>
      <c r="H1405" s="15"/>
      <c r="I1405" s="46">
        <v>41136.99</v>
      </c>
    </row>
    <row r="1406" spans="2:9" x14ac:dyDescent="0.2">
      <c r="B1406" s="47" t="s">
        <v>47</v>
      </c>
      <c r="C1406" s="47" t="s">
        <v>38</v>
      </c>
      <c r="D1406" s="48">
        <v>45134</v>
      </c>
      <c r="E1406" s="47" t="s">
        <v>22</v>
      </c>
      <c r="F1406" s="48">
        <v>46499</v>
      </c>
      <c r="G1406" s="47" t="s">
        <v>52</v>
      </c>
      <c r="H1406" s="15"/>
      <c r="I1406" s="46">
        <v>10284.25</v>
      </c>
    </row>
    <row r="1407" spans="2:9" x14ac:dyDescent="0.2">
      <c r="B1407" s="47" t="s">
        <v>58</v>
      </c>
      <c r="C1407" s="47" t="s">
        <v>38</v>
      </c>
      <c r="D1407" s="48">
        <v>45376</v>
      </c>
      <c r="E1407" s="47" t="s">
        <v>22</v>
      </c>
      <c r="F1407" s="48">
        <v>46556</v>
      </c>
      <c r="G1407" s="47" t="s">
        <v>52</v>
      </c>
      <c r="H1407" s="15"/>
      <c r="I1407" s="46">
        <v>32535.62</v>
      </c>
    </row>
    <row r="1408" spans="2:9" x14ac:dyDescent="0.2">
      <c r="B1408" s="47" t="s">
        <v>42</v>
      </c>
      <c r="C1408" s="47" t="s">
        <v>38</v>
      </c>
      <c r="D1408" s="48">
        <v>44834</v>
      </c>
      <c r="E1408" s="47" t="s">
        <v>22</v>
      </c>
      <c r="F1408" s="48">
        <v>46562</v>
      </c>
      <c r="G1408" s="47" t="s">
        <v>52</v>
      </c>
      <c r="H1408" s="15"/>
      <c r="I1408" s="46">
        <v>11720.55</v>
      </c>
    </row>
    <row r="1409" spans="2:9" x14ac:dyDescent="0.2">
      <c r="B1409" s="47" t="s">
        <v>43</v>
      </c>
      <c r="C1409" s="47" t="s">
        <v>38</v>
      </c>
      <c r="D1409" s="48">
        <v>44834</v>
      </c>
      <c r="E1409" s="47" t="s">
        <v>22</v>
      </c>
      <c r="F1409" s="48">
        <v>46562</v>
      </c>
      <c r="G1409" s="47" t="s">
        <v>52</v>
      </c>
      <c r="H1409" s="15"/>
      <c r="I1409" s="46">
        <v>29112.33</v>
      </c>
    </row>
    <row r="1410" spans="2:9" x14ac:dyDescent="0.2">
      <c r="B1410" s="47" t="s">
        <v>44</v>
      </c>
      <c r="C1410" s="47" t="s">
        <v>38</v>
      </c>
      <c r="D1410" s="48">
        <v>45048</v>
      </c>
      <c r="E1410" s="47" t="s">
        <v>22</v>
      </c>
      <c r="F1410" s="48">
        <v>46590</v>
      </c>
      <c r="G1410" s="47" t="s">
        <v>52</v>
      </c>
      <c r="H1410" s="15"/>
      <c r="I1410" s="46">
        <v>41136.99</v>
      </c>
    </row>
    <row r="1411" spans="2:9" x14ac:dyDescent="0.2">
      <c r="B1411" s="47" t="s">
        <v>44</v>
      </c>
      <c r="C1411" s="47" t="s">
        <v>38</v>
      </c>
      <c r="D1411" s="48">
        <v>45048</v>
      </c>
      <c r="E1411" s="47" t="s">
        <v>23</v>
      </c>
      <c r="F1411" s="48">
        <v>46590</v>
      </c>
      <c r="G1411" s="47" t="s">
        <v>52</v>
      </c>
      <c r="H1411" s="15"/>
      <c r="I1411" s="46">
        <v>2000000</v>
      </c>
    </row>
    <row r="1412" spans="2:9" x14ac:dyDescent="0.2">
      <c r="B1412" s="47" t="s">
        <v>45</v>
      </c>
      <c r="C1412" s="47" t="s">
        <v>38</v>
      </c>
      <c r="D1412" s="48">
        <v>45072</v>
      </c>
      <c r="E1412" s="47" t="s">
        <v>22</v>
      </c>
      <c r="F1412" s="48">
        <v>46590</v>
      </c>
      <c r="G1412" s="47" t="s">
        <v>52</v>
      </c>
      <c r="H1412" s="15"/>
      <c r="I1412" s="46">
        <v>10284.25</v>
      </c>
    </row>
    <row r="1413" spans="2:9" x14ac:dyDescent="0.2">
      <c r="B1413" s="47" t="s">
        <v>45</v>
      </c>
      <c r="C1413" s="47" t="s">
        <v>38</v>
      </c>
      <c r="D1413" s="48">
        <v>45072</v>
      </c>
      <c r="E1413" s="47" t="s">
        <v>23</v>
      </c>
      <c r="F1413" s="48">
        <v>46590</v>
      </c>
      <c r="G1413" s="47" t="s">
        <v>52</v>
      </c>
      <c r="H1413" s="15"/>
      <c r="I1413" s="46">
        <v>500000</v>
      </c>
    </row>
    <row r="1414" spans="2:9" x14ac:dyDescent="0.2">
      <c r="B1414" s="47" t="s">
        <v>46</v>
      </c>
      <c r="C1414" s="47" t="s">
        <v>38</v>
      </c>
      <c r="D1414" s="48">
        <v>45106</v>
      </c>
      <c r="E1414" s="47" t="s">
        <v>22</v>
      </c>
      <c r="F1414" s="48">
        <v>46590</v>
      </c>
      <c r="G1414" s="47" t="s">
        <v>52</v>
      </c>
      <c r="H1414" s="15"/>
      <c r="I1414" s="46">
        <v>41136.99</v>
      </c>
    </row>
    <row r="1415" spans="2:9" x14ac:dyDescent="0.2">
      <c r="B1415" s="47" t="s">
        <v>46</v>
      </c>
      <c r="C1415" s="47" t="s">
        <v>38</v>
      </c>
      <c r="D1415" s="48">
        <v>45106</v>
      </c>
      <c r="E1415" s="47" t="s">
        <v>23</v>
      </c>
      <c r="F1415" s="48">
        <v>46590</v>
      </c>
      <c r="G1415" s="47" t="s">
        <v>52</v>
      </c>
      <c r="H1415" s="15"/>
      <c r="I1415" s="46">
        <v>2000000</v>
      </c>
    </row>
    <row r="1416" spans="2:9" x14ac:dyDescent="0.2">
      <c r="B1416" s="47" t="s">
        <v>47</v>
      </c>
      <c r="C1416" s="47" t="s">
        <v>38</v>
      </c>
      <c r="D1416" s="48">
        <v>45134</v>
      </c>
      <c r="E1416" s="47" t="s">
        <v>22</v>
      </c>
      <c r="F1416" s="48">
        <v>46590</v>
      </c>
      <c r="G1416" s="47" t="s">
        <v>52</v>
      </c>
      <c r="H1416" s="15"/>
      <c r="I1416" s="46">
        <v>10284.25</v>
      </c>
    </row>
    <row r="1417" spans="2:9" x14ac:dyDescent="0.2">
      <c r="B1417" s="47" t="s">
        <v>47</v>
      </c>
      <c r="C1417" s="47" t="s">
        <v>38</v>
      </c>
      <c r="D1417" s="48">
        <v>45134</v>
      </c>
      <c r="E1417" s="47" t="s">
        <v>23</v>
      </c>
      <c r="F1417" s="48">
        <v>46590</v>
      </c>
      <c r="G1417" s="47" t="s">
        <v>52</v>
      </c>
      <c r="H1417" s="15"/>
      <c r="I1417" s="46">
        <v>500000</v>
      </c>
    </row>
    <row r="1418" spans="2:9" x14ac:dyDescent="0.2">
      <c r="B1418" s="47" t="s">
        <v>42</v>
      </c>
      <c r="C1418" s="47" t="s">
        <v>38</v>
      </c>
      <c r="D1418" s="48">
        <v>44834</v>
      </c>
      <c r="E1418" s="47" t="s">
        <v>22</v>
      </c>
      <c r="F1418" s="48">
        <v>46595</v>
      </c>
      <c r="G1418" s="47" t="s">
        <v>52</v>
      </c>
      <c r="H1418" s="15"/>
      <c r="I1418" s="46">
        <v>4204.1099999999997</v>
      </c>
    </row>
    <row r="1419" spans="2:9" x14ac:dyDescent="0.2">
      <c r="B1419" s="47" t="s">
        <v>42</v>
      </c>
      <c r="C1419" s="47" t="s">
        <v>38</v>
      </c>
      <c r="D1419" s="48">
        <v>44834</v>
      </c>
      <c r="E1419" s="47" t="s">
        <v>23</v>
      </c>
      <c r="F1419" s="48">
        <v>46595</v>
      </c>
      <c r="G1419" s="47" t="s">
        <v>52</v>
      </c>
      <c r="H1419" s="15"/>
      <c r="I1419" s="46">
        <v>600000</v>
      </c>
    </row>
    <row r="1420" spans="2:9" x14ac:dyDescent="0.2">
      <c r="B1420" s="47" t="s">
        <v>58</v>
      </c>
      <c r="C1420" s="47" t="s">
        <v>38</v>
      </c>
      <c r="D1420" s="48">
        <v>45376</v>
      </c>
      <c r="E1420" s="47" t="s">
        <v>22</v>
      </c>
      <c r="F1420" s="48">
        <v>46647</v>
      </c>
      <c r="G1420" s="47" t="s">
        <v>52</v>
      </c>
      <c r="H1420" s="15"/>
      <c r="I1420" s="46">
        <v>32535.62</v>
      </c>
    </row>
    <row r="1421" spans="2:9" x14ac:dyDescent="0.2">
      <c r="B1421" s="47" t="s">
        <v>43</v>
      </c>
      <c r="C1421" s="47" t="s">
        <v>38</v>
      </c>
      <c r="D1421" s="48">
        <v>44834</v>
      </c>
      <c r="E1421" s="47" t="s">
        <v>22</v>
      </c>
      <c r="F1421" s="48">
        <v>46653</v>
      </c>
      <c r="G1421" s="47" t="s">
        <v>52</v>
      </c>
      <c r="H1421" s="15"/>
      <c r="I1421" s="46">
        <v>28795.89</v>
      </c>
    </row>
    <row r="1422" spans="2:9" x14ac:dyDescent="0.2">
      <c r="B1422" s="47" t="s">
        <v>58</v>
      </c>
      <c r="C1422" s="47" t="s">
        <v>38</v>
      </c>
      <c r="D1422" s="48">
        <v>45376</v>
      </c>
      <c r="E1422" s="47" t="s">
        <v>22</v>
      </c>
      <c r="F1422" s="48">
        <v>46738</v>
      </c>
      <c r="G1422" s="47" t="s">
        <v>52</v>
      </c>
      <c r="H1422" s="15"/>
      <c r="I1422" s="46">
        <v>32535.62</v>
      </c>
    </row>
    <row r="1423" spans="2:9" x14ac:dyDescent="0.2">
      <c r="B1423" s="47" t="s">
        <v>43</v>
      </c>
      <c r="C1423" s="47" t="s">
        <v>38</v>
      </c>
      <c r="D1423" s="48">
        <v>44834</v>
      </c>
      <c r="E1423" s="47" t="s">
        <v>22</v>
      </c>
      <c r="F1423" s="48">
        <v>46744</v>
      </c>
      <c r="G1423" s="47" t="s">
        <v>52</v>
      </c>
      <c r="H1423" s="15"/>
      <c r="I1423" s="46">
        <v>28795.89</v>
      </c>
    </row>
    <row r="1424" spans="2:9" x14ac:dyDescent="0.2">
      <c r="B1424" s="47" t="s">
        <v>58</v>
      </c>
      <c r="C1424" s="47" t="s">
        <v>38</v>
      </c>
      <c r="D1424" s="48">
        <v>45376</v>
      </c>
      <c r="E1424" s="47" t="s">
        <v>22</v>
      </c>
      <c r="F1424" s="48">
        <v>46829</v>
      </c>
      <c r="G1424" s="47" t="s">
        <v>52</v>
      </c>
      <c r="H1424" s="15"/>
      <c r="I1424" s="46">
        <v>32535.62</v>
      </c>
    </row>
    <row r="1425" spans="1:9" x14ac:dyDescent="0.2">
      <c r="B1425" s="47" t="s">
        <v>43</v>
      </c>
      <c r="C1425" s="47" t="s">
        <v>38</v>
      </c>
      <c r="D1425" s="48">
        <v>44834</v>
      </c>
      <c r="E1425" s="47" t="s">
        <v>22</v>
      </c>
      <c r="F1425" s="48">
        <v>46835</v>
      </c>
      <c r="G1425" s="47" t="s">
        <v>52</v>
      </c>
      <c r="H1425" s="15"/>
      <c r="I1425" s="46">
        <v>28795.89</v>
      </c>
    </row>
    <row r="1426" spans="1:9" x14ac:dyDescent="0.2">
      <c r="B1426" s="47" t="s">
        <v>43</v>
      </c>
      <c r="C1426" s="47" t="s">
        <v>38</v>
      </c>
      <c r="D1426" s="48">
        <v>44834</v>
      </c>
      <c r="E1426" s="47" t="s">
        <v>22</v>
      </c>
      <c r="F1426" s="48">
        <v>46926</v>
      </c>
      <c r="G1426" s="47" t="s">
        <v>52</v>
      </c>
      <c r="H1426" s="15"/>
      <c r="I1426" s="46">
        <v>28795.89</v>
      </c>
    </row>
    <row r="1427" spans="1:9" x14ac:dyDescent="0.2">
      <c r="B1427" s="47" t="s">
        <v>58</v>
      </c>
      <c r="C1427" s="47" t="s">
        <v>38</v>
      </c>
      <c r="D1427" s="48">
        <v>45376</v>
      </c>
      <c r="E1427" s="47" t="s">
        <v>22</v>
      </c>
      <c r="F1427" s="48">
        <v>46948</v>
      </c>
      <c r="G1427" s="47" t="s">
        <v>52</v>
      </c>
      <c r="H1427" s="15"/>
      <c r="I1427" s="46">
        <v>42546.58</v>
      </c>
    </row>
    <row r="1428" spans="1:9" x14ac:dyDescent="0.2">
      <c r="B1428" s="47" t="s">
        <v>58</v>
      </c>
      <c r="C1428" s="47" t="s">
        <v>38</v>
      </c>
      <c r="D1428" s="48">
        <v>45376</v>
      </c>
      <c r="E1428" s="47" t="s">
        <v>23</v>
      </c>
      <c r="F1428" s="48">
        <v>46948</v>
      </c>
      <c r="G1428" s="47" t="s">
        <v>52</v>
      </c>
      <c r="H1428" s="15"/>
      <c r="I1428" s="46">
        <v>1450000</v>
      </c>
    </row>
    <row r="1429" spans="1:9" x14ac:dyDescent="0.2">
      <c r="B1429" s="47" t="s">
        <v>43</v>
      </c>
      <c r="C1429" s="47" t="s">
        <v>38</v>
      </c>
      <c r="D1429" s="48">
        <v>44834</v>
      </c>
      <c r="E1429" s="47" t="s">
        <v>22</v>
      </c>
      <c r="F1429" s="48">
        <v>47017</v>
      </c>
      <c r="G1429" s="47" t="s">
        <v>52</v>
      </c>
      <c r="H1429" s="15"/>
      <c r="I1429" s="46">
        <v>28795.89</v>
      </c>
    </row>
    <row r="1430" spans="1:9" x14ac:dyDescent="0.2">
      <c r="B1430" s="47" t="s">
        <v>43</v>
      </c>
      <c r="C1430" s="47" t="s">
        <v>38</v>
      </c>
      <c r="D1430" s="48">
        <v>44834</v>
      </c>
      <c r="E1430" s="47" t="s">
        <v>22</v>
      </c>
      <c r="F1430" s="48">
        <v>47108</v>
      </c>
      <c r="G1430" s="47" t="s">
        <v>52</v>
      </c>
      <c r="H1430" s="15"/>
      <c r="I1430" s="46">
        <v>28795.89</v>
      </c>
    </row>
    <row r="1431" spans="1:9" x14ac:dyDescent="0.2">
      <c r="B1431" s="47" t="s">
        <v>43</v>
      </c>
      <c r="C1431" s="47" t="s">
        <v>38</v>
      </c>
      <c r="D1431" s="48">
        <v>44834</v>
      </c>
      <c r="E1431" s="47" t="s">
        <v>22</v>
      </c>
      <c r="F1431" s="48">
        <v>47199</v>
      </c>
      <c r="G1431" s="47" t="s">
        <v>52</v>
      </c>
      <c r="H1431" s="15"/>
      <c r="I1431" s="46">
        <v>28795.89</v>
      </c>
    </row>
    <row r="1432" spans="1:9" x14ac:dyDescent="0.2">
      <c r="B1432" s="47" t="s">
        <v>43</v>
      </c>
      <c r="C1432" s="47" t="s">
        <v>38</v>
      </c>
      <c r="D1432" s="48">
        <v>44834</v>
      </c>
      <c r="E1432" s="47" t="s">
        <v>22</v>
      </c>
      <c r="F1432" s="48">
        <v>47290</v>
      </c>
      <c r="G1432" s="47" t="s">
        <v>52</v>
      </c>
      <c r="H1432" s="15"/>
      <c r="I1432" s="46">
        <v>28795.89</v>
      </c>
    </row>
    <row r="1433" spans="1:9" x14ac:dyDescent="0.2">
      <c r="B1433" s="47" t="s">
        <v>43</v>
      </c>
      <c r="C1433" s="47" t="s">
        <v>38</v>
      </c>
      <c r="D1433" s="48">
        <v>44834</v>
      </c>
      <c r="E1433" s="47" t="s">
        <v>22</v>
      </c>
      <c r="F1433" s="48">
        <v>47325</v>
      </c>
      <c r="G1433" s="47" t="s">
        <v>52</v>
      </c>
      <c r="H1433" s="15"/>
      <c r="I1433" s="46">
        <v>11075.34</v>
      </c>
    </row>
    <row r="1434" spans="1:9" x14ac:dyDescent="0.2">
      <c r="B1434" s="47" t="s">
        <v>43</v>
      </c>
      <c r="C1434" s="47" t="s">
        <v>38</v>
      </c>
      <c r="D1434" s="48">
        <v>44834</v>
      </c>
      <c r="E1434" s="47" t="s">
        <v>23</v>
      </c>
      <c r="F1434" s="48">
        <v>47325</v>
      </c>
      <c r="G1434" s="47" t="s">
        <v>52</v>
      </c>
      <c r="H1434" s="15"/>
      <c r="I1434" s="46">
        <v>1400000</v>
      </c>
    </row>
    <row r="1435" spans="1:9" x14ac:dyDescent="0.2">
      <c r="A1435" s="47" t="s">
        <v>31</v>
      </c>
      <c r="B1435" s="47">
        <v>3879044</v>
      </c>
      <c r="C1435" s="47" t="s">
        <v>27</v>
      </c>
      <c r="D1435" s="48">
        <v>45807</v>
      </c>
      <c r="E1435" s="47" t="s">
        <v>23</v>
      </c>
      <c r="F1435" s="48">
        <v>45916</v>
      </c>
      <c r="G1435" s="47" t="s">
        <v>53</v>
      </c>
      <c r="H1435" s="15"/>
      <c r="I1435" s="46">
        <v>138587.04</v>
      </c>
    </row>
    <row r="1436" spans="1:9" x14ac:dyDescent="0.2">
      <c r="B1436" s="47">
        <v>3879044</v>
      </c>
      <c r="C1436" s="47" t="s">
        <v>27</v>
      </c>
      <c r="D1436" s="48">
        <v>45807</v>
      </c>
      <c r="E1436" s="47" t="s">
        <v>22</v>
      </c>
      <c r="F1436" s="48">
        <v>45916</v>
      </c>
      <c r="G1436" s="47" t="s">
        <v>53</v>
      </c>
      <c r="H1436" s="15"/>
      <c r="I1436" s="46">
        <v>2958.89</v>
      </c>
    </row>
    <row r="1437" spans="1:9" x14ac:dyDescent="0.2">
      <c r="B1437" s="47">
        <v>3879044</v>
      </c>
      <c r="C1437" s="47" t="s">
        <v>27</v>
      </c>
      <c r="D1437" s="48">
        <v>45807</v>
      </c>
      <c r="E1437" s="47" t="s">
        <v>23</v>
      </c>
      <c r="F1437" s="48">
        <v>45951</v>
      </c>
      <c r="G1437" s="47" t="s">
        <v>53</v>
      </c>
      <c r="H1437" s="15"/>
      <c r="I1437" s="46">
        <v>105826.3</v>
      </c>
    </row>
    <row r="1438" spans="1:9" x14ac:dyDescent="0.2">
      <c r="B1438" s="47">
        <v>3879044</v>
      </c>
      <c r="C1438" s="47" t="s">
        <v>27</v>
      </c>
      <c r="D1438" s="48">
        <v>45807</v>
      </c>
      <c r="E1438" s="47" t="s">
        <v>22</v>
      </c>
      <c r="F1438" s="48">
        <v>45951</v>
      </c>
      <c r="G1438" s="47" t="s">
        <v>53</v>
      </c>
      <c r="H1438" s="15"/>
      <c r="I1438" s="46">
        <v>3005.55</v>
      </c>
    </row>
    <row r="1439" spans="1:9" x14ac:dyDescent="0.2">
      <c r="B1439" s="47">
        <v>3879044</v>
      </c>
      <c r="C1439" s="47" t="s">
        <v>27</v>
      </c>
      <c r="D1439" s="48">
        <v>45807</v>
      </c>
      <c r="E1439" s="47" t="s">
        <v>23</v>
      </c>
      <c r="F1439" s="48">
        <v>45951</v>
      </c>
      <c r="G1439" s="47" t="s">
        <v>53</v>
      </c>
      <c r="H1439" s="15"/>
      <c r="I1439" s="46">
        <v>105826.3</v>
      </c>
    </row>
    <row r="1440" spans="1:9" x14ac:dyDescent="0.2">
      <c r="B1440" s="47">
        <v>3879044</v>
      </c>
      <c r="C1440" s="47" t="s">
        <v>27</v>
      </c>
      <c r="D1440" s="48">
        <v>45807</v>
      </c>
      <c r="E1440" s="47" t="s">
        <v>22</v>
      </c>
      <c r="F1440" s="48">
        <v>45951</v>
      </c>
      <c r="G1440" s="47" t="s">
        <v>53</v>
      </c>
      <c r="H1440" s="15"/>
      <c r="I1440" s="46">
        <v>3005.55</v>
      </c>
    </row>
    <row r="1441" spans="1:9" x14ac:dyDescent="0.2">
      <c r="A1441" s="47" t="s">
        <v>29</v>
      </c>
      <c r="B1441" s="47">
        <v>1554720</v>
      </c>
      <c r="C1441" s="47" t="s">
        <v>21</v>
      </c>
      <c r="D1441" s="48">
        <v>45435</v>
      </c>
      <c r="E1441" s="47" t="s">
        <v>22</v>
      </c>
      <c r="F1441" s="48">
        <v>45793</v>
      </c>
      <c r="G1441" s="47" t="s">
        <v>53</v>
      </c>
      <c r="H1441" s="15"/>
      <c r="I1441" s="46">
        <v>18516.53</v>
      </c>
    </row>
    <row r="1442" spans="1:9" x14ac:dyDescent="0.2">
      <c r="B1442" s="47">
        <v>1554720</v>
      </c>
      <c r="C1442" s="47" t="s">
        <v>21</v>
      </c>
      <c r="D1442" s="48">
        <v>45435</v>
      </c>
      <c r="E1442" s="47" t="s">
        <v>23</v>
      </c>
      <c r="F1442" s="48">
        <v>45793</v>
      </c>
      <c r="G1442" s="47" t="s">
        <v>53</v>
      </c>
      <c r="H1442" s="15"/>
      <c r="I1442" s="46">
        <v>1000000</v>
      </c>
    </row>
    <row r="1443" spans="1:9" x14ac:dyDescent="0.2">
      <c r="B1443" s="47">
        <v>1479818</v>
      </c>
      <c r="C1443" s="47" t="s">
        <v>21</v>
      </c>
      <c r="D1443" s="48">
        <v>45212</v>
      </c>
      <c r="E1443" s="47" t="s">
        <v>22</v>
      </c>
      <c r="F1443" s="48">
        <v>45807</v>
      </c>
      <c r="G1443" s="47" t="s">
        <v>52</v>
      </c>
      <c r="H1443" s="15"/>
      <c r="I1443" s="46">
        <v>23000.55</v>
      </c>
    </row>
    <row r="1444" spans="1:9" x14ac:dyDescent="0.2">
      <c r="B1444" s="47">
        <v>1479818</v>
      </c>
      <c r="C1444" s="47" t="s">
        <v>21</v>
      </c>
      <c r="D1444" s="48">
        <v>45212</v>
      </c>
      <c r="E1444" s="47" t="s">
        <v>23</v>
      </c>
      <c r="F1444" s="48">
        <v>45807</v>
      </c>
      <c r="G1444" s="47" t="s">
        <v>52</v>
      </c>
      <c r="H1444" s="15"/>
      <c r="I1444" s="46">
        <v>200000</v>
      </c>
    </row>
    <row r="1445" spans="1:9" x14ac:dyDescent="0.2">
      <c r="B1445" s="47">
        <v>1338456</v>
      </c>
      <c r="C1445" s="47" t="s">
        <v>21</v>
      </c>
      <c r="D1445" s="48">
        <v>44452</v>
      </c>
      <c r="E1445" s="47" t="s">
        <v>22</v>
      </c>
      <c r="F1445" s="48">
        <v>45894</v>
      </c>
      <c r="G1445" s="47" t="s">
        <v>52</v>
      </c>
      <c r="H1445" s="15"/>
      <c r="I1445" s="46">
        <v>268761.65000000002</v>
      </c>
    </row>
    <row r="1446" spans="1:9" x14ac:dyDescent="0.2">
      <c r="B1446" s="47">
        <v>1338456</v>
      </c>
      <c r="C1446" s="47" t="s">
        <v>21</v>
      </c>
      <c r="D1446" s="48">
        <v>44452</v>
      </c>
      <c r="E1446" s="47" t="s">
        <v>23</v>
      </c>
      <c r="F1446" s="48">
        <v>45894</v>
      </c>
      <c r="G1446" s="47" t="s">
        <v>52</v>
      </c>
      <c r="H1446" s="15"/>
      <c r="I1446" s="46">
        <v>1000000</v>
      </c>
    </row>
    <row r="1447" spans="1:9" x14ac:dyDescent="0.2">
      <c r="B1447" s="47">
        <v>1596668</v>
      </c>
      <c r="C1447" s="47" t="s">
        <v>21</v>
      </c>
      <c r="D1447" s="48">
        <v>45558</v>
      </c>
      <c r="E1447" s="47" t="s">
        <v>22</v>
      </c>
      <c r="F1447" s="48">
        <v>45918</v>
      </c>
      <c r="G1447" s="47" t="s">
        <v>52</v>
      </c>
      <c r="H1447" s="15"/>
      <c r="I1447" s="46">
        <v>47474.79</v>
      </c>
    </row>
    <row r="1448" spans="1:9" x14ac:dyDescent="0.2">
      <c r="B1448" s="47">
        <v>1596668</v>
      </c>
      <c r="C1448" s="47" t="s">
        <v>21</v>
      </c>
      <c r="D1448" s="48">
        <v>45558</v>
      </c>
      <c r="E1448" s="47" t="s">
        <v>23</v>
      </c>
      <c r="F1448" s="48">
        <v>45918</v>
      </c>
      <c r="G1448" s="47" t="s">
        <v>52</v>
      </c>
      <c r="H1448" s="15"/>
      <c r="I1448" s="46">
        <v>333333.33</v>
      </c>
    </row>
    <row r="1449" spans="1:9" x14ac:dyDescent="0.2">
      <c r="B1449" s="47">
        <v>1613349</v>
      </c>
      <c r="C1449" s="47" t="s">
        <v>21</v>
      </c>
      <c r="D1449" s="48">
        <v>45600</v>
      </c>
      <c r="E1449" s="47" t="s">
        <v>22</v>
      </c>
      <c r="F1449" s="48">
        <v>45959</v>
      </c>
      <c r="G1449" s="47" t="s">
        <v>52</v>
      </c>
      <c r="H1449" s="15"/>
      <c r="I1449" s="46">
        <v>48008.22</v>
      </c>
    </row>
    <row r="1450" spans="1:9" x14ac:dyDescent="0.2">
      <c r="B1450" s="47">
        <v>1613349</v>
      </c>
      <c r="C1450" s="47" t="s">
        <v>21</v>
      </c>
      <c r="D1450" s="48">
        <v>45600</v>
      </c>
      <c r="E1450" s="47" t="s">
        <v>23</v>
      </c>
      <c r="F1450" s="48">
        <v>45959</v>
      </c>
      <c r="G1450" s="47" t="s">
        <v>52</v>
      </c>
      <c r="H1450" s="15"/>
      <c r="I1450" s="46">
        <v>333333.33</v>
      </c>
    </row>
    <row r="1451" spans="1:9" x14ac:dyDescent="0.2">
      <c r="B1451" s="47">
        <v>1479818</v>
      </c>
      <c r="C1451" s="47" t="s">
        <v>21</v>
      </c>
      <c r="D1451" s="48">
        <v>45212</v>
      </c>
      <c r="E1451" s="47" t="s">
        <v>22</v>
      </c>
      <c r="F1451" s="48">
        <v>45960</v>
      </c>
      <c r="G1451" s="47" t="s">
        <v>52</v>
      </c>
      <c r="H1451" s="15"/>
      <c r="I1451" s="46">
        <v>8299.73</v>
      </c>
    </row>
    <row r="1452" spans="1:9" x14ac:dyDescent="0.2">
      <c r="B1452" s="47">
        <v>1338456</v>
      </c>
      <c r="C1452" s="47" t="s">
        <v>21</v>
      </c>
      <c r="D1452" s="48">
        <v>44452</v>
      </c>
      <c r="E1452" s="47" t="s">
        <v>22</v>
      </c>
      <c r="F1452" s="48">
        <v>46072</v>
      </c>
      <c r="G1452" s="47" t="s">
        <v>52</v>
      </c>
      <c r="H1452" s="15"/>
      <c r="I1452" s="46">
        <v>225304.11</v>
      </c>
    </row>
    <row r="1453" spans="1:9" x14ac:dyDescent="0.2">
      <c r="B1453" s="47">
        <v>1596668</v>
      </c>
      <c r="C1453" s="47" t="s">
        <v>21</v>
      </c>
      <c r="D1453" s="48">
        <v>45558</v>
      </c>
      <c r="E1453" s="47" t="s">
        <v>22</v>
      </c>
      <c r="F1453" s="48">
        <v>46098</v>
      </c>
      <c r="G1453" s="47" t="s">
        <v>52</v>
      </c>
      <c r="H1453" s="15"/>
      <c r="I1453" s="46">
        <v>32005.48</v>
      </c>
    </row>
    <row r="1454" spans="1:9" x14ac:dyDescent="0.2">
      <c r="B1454" s="47">
        <v>1613349</v>
      </c>
      <c r="C1454" s="47" t="s">
        <v>21</v>
      </c>
      <c r="D1454" s="48">
        <v>45600</v>
      </c>
      <c r="E1454" s="47" t="s">
        <v>22</v>
      </c>
      <c r="F1454" s="48">
        <v>46140</v>
      </c>
      <c r="G1454" s="47" t="s">
        <v>52</v>
      </c>
      <c r="H1454" s="15"/>
      <c r="I1454" s="46">
        <v>32183.279999999999</v>
      </c>
    </row>
    <row r="1455" spans="1:9" x14ac:dyDescent="0.2">
      <c r="B1455" s="47">
        <v>1479818</v>
      </c>
      <c r="C1455" s="47" t="s">
        <v>21</v>
      </c>
      <c r="D1455" s="48">
        <v>45212</v>
      </c>
      <c r="E1455" s="47" t="s">
        <v>22</v>
      </c>
      <c r="F1455" s="48">
        <v>46171</v>
      </c>
      <c r="G1455" s="47" t="s">
        <v>52</v>
      </c>
      <c r="H1455" s="15"/>
      <c r="I1455" s="46">
        <v>11446.03</v>
      </c>
    </row>
    <row r="1456" spans="1:9" x14ac:dyDescent="0.2">
      <c r="B1456" s="47">
        <v>1479818</v>
      </c>
      <c r="C1456" s="47" t="s">
        <v>21</v>
      </c>
      <c r="D1456" s="48">
        <v>45212</v>
      </c>
      <c r="E1456" s="47" t="s">
        <v>23</v>
      </c>
      <c r="F1456" s="48">
        <v>46171</v>
      </c>
      <c r="G1456" s="47" t="s">
        <v>52</v>
      </c>
      <c r="H1456" s="15"/>
      <c r="I1456" s="46">
        <v>200000</v>
      </c>
    </row>
    <row r="1457" spans="2:9" x14ac:dyDescent="0.2">
      <c r="B1457" s="47">
        <v>1338456</v>
      </c>
      <c r="C1457" s="47" t="s">
        <v>21</v>
      </c>
      <c r="D1457" s="48">
        <v>44452</v>
      </c>
      <c r="E1457" s="47" t="s">
        <v>22</v>
      </c>
      <c r="F1457" s="48">
        <v>46252</v>
      </c>
      <c r="G1457" s="47" t="s">
        <v>52</v>
      </c>
      <c r="H1457" s="15"/>
      <c r="I1457" s="46">
        <v>227835.62</v>
      </c>
    </row>
    <row r="1458" spans="2:9" x14ac:dyDescent="0.2">
      <c r="B1458" s="47">
        <v>1338456</v>
      </c>
      <c r="C1458" s="47" t="s">
        <v>21</v>
      </c>
      <c r="D1458" s="48">
        <v>44452</v>
      </c>
      <c r="E1458" s="47" t="s">
        <v>23</v>
      </c>
      <c r="F1458" s="48">
        <v>46252</v>
      </c>
      <c r="G1458" s="47" t="s">
        <v>52</v>
      </c>
      <c r="H1458" s="15"/>
      <c r="I1458" s="46">
        <v>1000000</v>
      </c>
    </row>
    <row r="1459" spans="2:9" x14ac:dyDescent="0.2">
      <c r="B1459" s="47">
        <v>1596668</v>
      </c>
      <c r="C1459" s="47" t="s">
        <v>21</v>
      </c>
      <c r="D1459" s="48">
        <v>45558</v>
      </c>
      <c r="E1459" s="47" t="s">
        <v>22</v>
      </c>
      <c r="F1459" s="48">
        <v>46279</v>
      </c>
      <c r="G1459" s="47" t="s">
        <v>52</v>
      </c>
      <c r="H1459" s="15"/>
      <c r="I1459" s="46">
        <v>32183.279999999999</v>
      </c>
    </row>
    <row r="1460" spans="2:9" x14ac:dyDescent="0.2">
      <c r="B1460" s="47">
        <v>1596668</v>
      </c>
      <c r="C1460" s="47" t="s">
        <v>21</v>
      </c>
      <c r="D1460" s="48">
        <v>45558</v>
      </c>
      <c r="E1460" s="47" t="s">
        <v>23</v>
      </c>
      <c r="F1460" s="48">
        <v>46279</v>
      </c>
      <c r="G1460" s="47" t="s">
        <v>52</v>
      </c>
      <c r="H1460" s="15"/>
      <c r="I1460" s="46">
        <v>333333.33</v>
      </c>
    </row>
    <row r="1461" spans="2:9" x14ac:dyDescent="0.2">
      <c r="B1461" s="47">
        <v>1613349</v>
      </c>
      <c r="C1461" s="47" t="s">
        <v>21</v>
      </c>
      <c r="D1461" s="48">
        <v>45600</v>
      </c>
      <c r="E1461" s="47" t="s">
        <v>22</v>
      </c>
      <c r="F1461" s="48">
        <v>46321</v>
      </c>
      <c r="G1461" s="47" t="s">
        <v>52</v>
      </c>
      <c r="H1461" s="15"/>
      <c r="I1461" s="46">
        <v>32183.279999999999</v>
      </c>
    </row>
    <row r="1462" spans="2:9" x14ac:dyDescent="0.2">
      <c r="B1462" s="47">
        <v>1613349</v>
      </c>
      <c r="C1462" s="47" t="s">
        <v>21</v>
      </c>
      <c r="D1462" s="48">
        <v>45600</v>
      </c>
      <c r="E1462" s="47" t="s">
        <v>23</v>
      </c>
      <c r="F1462" s="48">
        <v>46321</v>
      </c>
      <c r="G1462" s="47" t="s">
        <v>52</v>
      </c>
      <c r="H1462" s="15"/>
      <c r="I1462" s="46">
        <v>333333.33</v>
      </c>
    </row>
    <row r="1463" spans="2:9" x14ac:dyDescent="0.2">
      <c r="B1463" s="47">
        <v>1338456</v>
      </c>
      <c r="C1463" s="47" t="s">
        <v>21</v>
      </c>
      <c r="D1463" s="48">
        <v>44452</v>
      </c>
      <c r="E1463" s="47" t="s">
        <v>22</v>
      </c>
      <c r="F1463" s="48">
        <v>46433</v>
      </c>
      <c r="G1463" s="47" t="s">
        <v>52</v>
      </c>
      <c r="H1463" s="15"/>
      <c r="I1463" s="46">
        <v>190917.8</v>
      </c>
    </row>
    <row r="1464" spans="2:9" x14ac:dyDescent="0.2">
      <c r="B1464" s="47">
        <v>1596668</v>
      </c>
      <c r="C1464" s="47" t="s">
        <v>21</v>
      </c>
      <c r="D1464" s="48">
        <v>45558</v>
      </c>
      <c r="E1464" s="47" t="s">
        <v>22</v>
      </c>
      <c r="F1464" s="48">
        <v>46458</v>
      </c>
      <c r="G1464" s="47" t="s">
        <v>52</v>
      </c>
      <c r="H1464" s="15"/>
      <c r="I1464" s="46">
        <v>15913.83</v>
      </c>
    </row>
    <row r="1465" spans="2:9" x14ac:dyDescent="0.2">
      <c r="B1465" s="47">
        <v>1613349</v>
      </c>
      <c r="C1465" s="47" t="s">
        <v>21</v>
      </c>
      <c r="D1465" s="48">
        <v>45600</v>
      </c>
      <c r="E1465" s="47" t="s">
        <v>22</v>
      </c>
      <c r="F1465" s="48">
        <v>46500</v>
      </c>
      <c r="G1465" s="47" t="s">
        <v>52</v>
      </c>
      <c r="H1465" s="15"/>
      <c r="I1465" s="46">
        <v>15913.83</v>
      </c>
    </row>
    <row r="1466" spans="2:9" x14ac:dyDescent="0.2">
      <c r="B1466" s="47">
        <v>1338456</v>
      </c>
      <c r="C1466" s="47" t="s">
        <v>21</v>
      </c>
      <c r="D1466" s="48">
        <v>44452</v>
      </c>
      <c r="E1466" s="47" t="s">
        <v>22</v>
      </c>
      <c r="F1466" s="48">
        <v>46612</v>
      </c>
      <c r="G1466" s="47" t="s">
        <v>52</v>
      </c>
      <c r="H1466" s="15"/>
      <c r="I1466" s="46">
        <v>188808.22</v>
      </c>
    </row>
    <row r="1467" spans="2:9" x14ac:dyDescent="0.2">
      <c r="B1467" s="47">
        <v>1338456</v>
      </c>
      <c r="C1467" s="47" t="s">
        <v>21</v>
      </c>
      <c r="D1467" s="48">
        <v>44452</v>
      </c>
      <c r="E1467" s="47" t="s">
        <v>23</v>
      </c>
      <c r="F1467" s="48">
        <v>46612</v>
      </c>
      <c r="G1467" s="47" t="s">
        <v>52</v>
      </c>
      <c r="H1467" s="15"/>
      <c r="I1467" s="46">
        <v>1000000</v>
      </c>
    </row>
    <row r="1468" spans="2:9" x14ac:dyDescent="0.2">
      <c r="B1468" s="47">
        <v>1596668</v>
      </c>
      <c r="C1468" s="47" t="s">
        <v>21</v>
      </c>
      <c r="D1468" s="48">
        <v>45558</v>
      </c>
      <c r="E1468" s="47" t="s">
        <v>22</v>
      </c>
      <c r="F1468" s="48">
        <v>46638</v>
      </c>
      <c r="G1468" s="47" t="s">
        <v>52</v>
      </c>
      <c r="H1468" s="15"/>
      <c r="I1468" s="46">
        <v>16002.75</v>
      </c>
    </row>
    <row r="1469" spans="2:9" x14ac:dyDescent="0.2">
      <c r="B1469" s="47">
        <v>1596668</v>
      </c>
      <c r="C1469" s="47" t="s">
        <v>21</v>
      </c>
      <c r="D1469" s="48">
        <v>45558</v>
      </c>
      <c r="E1469" s="47" t="s">
        <v>23</v>
      </c>
      <c r="F1469" s="48">
        <v>46638</v>
      </c>
      <c r="G1469" s="47" t="s">
        <v>52</v>
      </c>
      <c r="H1469" s="15"/>
      <c r="I1469" s="46">
        <v>333333.34000000003</v>
      </c>
    </row>
    <row r="1470" spans="2:9" x14ac:dyDescent="0.2">
      <c r="B1470" s="47">
        <v>1613349</v>
      </c>
      <c r="C1470" s="47" t="s">
        <v>21</v>
      </c>
      <c r="D1470" s="48">
        <v>45600</v>
      </c>
      <c r="E1470" s="47" t="s">
        <v>22</v>
      </c>
      <c r="F1470" s="48">
        <v>46680</v>
      </c>
      <c r="G1470" s="47" t="s">
        <v>52</v>
      </c>
      <c r="H1470" s="15"/>
      <c r="I1470" s="46">
        <v>16002.75</v>
      </c>
    </row>
    <row r="1471" spans="2:9" x14ac:dyDescent="0.2">
      <c r="B1471" s="47">
        <v>1613349</v>
      </c>
      <c r="C1471" s="47" t="s">
        <v>21</v>
      </c>
      <c r="D1471" s="48">
        <v>45600</v>
      </c>
      <c r="E1471" s="47" t="s">
        <v>23</v>
      </c>
      <c r="F1471" s="48">
        <v>46680</v>
      </c>
      <c r="G1471" s="47" t="s">
        <v>52</v>
      </c>
      <c r="H1471" s="15"/>
      <c r="I1471" s="46">
        <v>333333.34000000003</v>
      </c>
    </row>
    <row r="1472" spans="2:9" x14ac:dyDescent="0.2">
      <c r="B1472" s="47">
        <v>1338456</v>
      </c>
      <c r="C1472" s="47" t="s">
        <v>21</v>
      </c>
      <c r="D1472" s="48">
        <v>44452</v>
      </c>
      <c r="E1472" s="47" t="s">
        <v>22</v>
      </c>
      <c r="F1472" s="48">
        <v>46792</v>
      </c>
      <c r="G1472" s="47" t="s">
        <v>52</v>
      </c>
      <c r="H1472" s="15"/>
      <c r="I1472" s="46">
        <v>151890.41</v>
      </c>
    </row>
    <row r="1473" spans="2:9" x14ac:dyDescent="0.2">
      <c r="B1473" s="47">
        <v>1338456</v>
      </c>
      <c r="C1473" s="47" t="s">
        <v>21</v>
      </c>
      <c r="D1473" s="48">
        <v>44452</v>
      </c>
      <c r="E1473" s="47" t="s">
        <v>22</v>
      </c>
      <c r="F1473" s="48">
        <v>46972</v>
      </c>
      <c r="G1473" s="47" t="s">
        <v>52</v>
      </c>
      <c r="H1473" s="15"/>
      <c r="I1473" s="46">
        <v>151890.41</v>
      </c>
    </row>
    <row r="1474" spans="2:9" x14ac:dyDescent="0.2">
      <c r="B1474" s="47">
        <v>1338456</v>
      </c>
      <c r="C1474" s="47" t="s">
        <v>21</v>
      </c>
      <c r="D1474" s="48">
        <v>44452</v>
      </c>
      <c r="E1474" s="47" t="s">
        <v>23</v>
      </c>
      <c r="F1474" s="48">
        <v>46972</v>
      </c>
      <c r="G1474" s="47" t="s">
        <v>52</v>
      </c>
      <c r="H1474" s="15"/>
      <c r="I1474" s="46">
        <v>1000000</v>
      </c>
    </row>
    <row r="1475" spans="2:9" x14ac:dyDescent="0.2">
      <c r="B1475" s="47">
        <v>1338456</v>
      </c>
      <c r="C1475" s="47" t="s">
        <v>21</v>
      </c>
      <c r="D1475" s="48">
        <v>44452</v>
      </c>
      <c r="E1475" s="47" t="s">
        <v>22</v>
      </c>
      <c r="F1475" s="48">
        <v>47154</v>
      </c>
      <c r="G1475" s="47" t="s">
        <v>52</v>
      </c>
      <c r="H1475" s="15"/>
      <c r="I1475" s="46">
        <v>115183.56</v>
      </c>
    </row>
    <row r="1476" spans="2:9" x14ac:dyDescent="0.2">
      <c r="B1476" s="47">
        <v>1338456</v>
      </c>
      <c r="C1476" s="47" t="s">
        <v>21</v>
      </c>
      <c r="D1476" s="48">
        <v>44452</v>
      </c>
      <c r="E1476" s="47" t="s">
        <v>22</v>
      </c>
      <c r="F1476" s="48">
        <v>47332</v>
      </c>
      <c r="G1476" s="47" t="s">
        <v>52</v>
      </c>
      <c r="H1476" s="15"/>
      <c r="I1476" s="46">
        <v>112652.06</v>
      </c>
    </row>
    <row r="1477" spans="2:9" x14ac:dyDescent="0.2">
      <c r="B1477" s="47">
        <v>1338456</v>
      </c>
      <c r="C1477" s="47" t="s">
        <v>21</v>
      </c>
      <c r="D1477" s="48">
        <v>44452</v>
      </c>
      <c r="E1477" s="47" t="s">
        <v>23</v>
      </c>
      <c r="F1477" s="48">
        <v>47332</v>
      </c>
      <c r="G1477" s="47" t="s">
        <v>52</v>
      </c>
      <c r="H1477" s="15"/>
      <c r="I1477" s="46">
        <v>1000000</v>
      </c>
    </row>
    <row r="1478" spans="2:9" x14ac:dyDescent="0.2">
      <c r="B1478" s="47">
        <v>1338456</v>
      </c>
      <c r="C1478" s="47" t="s">
        <v>21</v>
      </c>
      <c r="D1478" s="48">
        <v>44452</v>
      </c>
      <c r="E1478" s="47" t="s">
        <v>22</v>
      </c>
      <c r="F1478" s="48">
        <v>47512</v>
      </c>
      <c r="G1478" s="47" t="s">
        <v>52</v>
      </c>
      <c r="H1478" s="15"/>
      <c r="I1478" s="46">
        <v>75945.210000000006</v>
      </c>
    </row>
    <row r="1479" spans="2:9" x14ac:dyDescent="0.2">
      <c r="B1479" s="47">
        <v>1338456</v>
      </c>
      <c r="C1479" s="47" t="s">
        <v>21</v>
      </c>
      <c r="D1479" s="48">
        <v>44452</v>
      </c>
      <c r="E1479" s="47" t="s">
        <v>22</v>
      </c>
      <c r="F1479" s="48">
        <v>47693</v>
      </c>
      <c r="G1479" s="47" t="s">
        <v>52</v>
      </c>
      <c r="H1479" s="15"/>
      <c r="I1479" s="46">
        <v>76367.13</v>
      </c>
    </row>
    <row r="1480" spans="2:9" x14ac:dyDescent="0.2">
      <c r="B1480" s="47">
        <v>1338456</v>
      </c>
      <c r="C1480" s="47" t="s">
        <v>21</v>
      </c>
      <c r="D1480" s="48">
        <v>44452</v>
      </c>
      <c r="E1480" s="47" t="s">
        <v>23</v>
      </c>
      <c r="F1480" s="48">
        <v>47693</v>
      </c>
      <c r="G1480" s="47" t="s">
        <v>52</v>
      </c>
      <c r="H1480" s="15"/>
      <c r="I1480" s="46">
        <v>1000000</v>
      </c>
    </row>
    <row r="1481" spans="2:9" x14ac:dyDescent="0.2">
      <c r="B1481" s="47">
        <v>1338456</v>
      </c>
      <c r="C1481" s="47" t="s">
        <v>21</v>
      </c>
      <c r="D1481" s="48">
        <v>44452</v>
      </c>
      <c r="E1481" s="47" t="s">
        <v>22</v>
      </c>
      <c r="F1481" s="48">
        <v>47872</v>
      </c>
      <c r="G1481" s="47" t="s">
        <v>52</v>
      </c>
      <c r="H1481" s="15"/>
      <c r="I1481" s="46">
        <v>37761.65</v>
      </c>
    </row>
    <row r="1482" spans="2:9" x14ac:dyDescent="0.2">
      <c r="B1482" s="47">
        <v>1338456</v>
      </c>
      <c r="C1482" s="47" t="s">
        <v>21</v>
      </c>
      <c r="D1482" s="48">
        <v>44452</v>
      </c>
      <c r="E1482" s="47" t="s">
        <v>22</v>
      </c>
      <c r="F1482" s="48">
        <v>48052</v>
      </c>
      <c r="G1482" s="47" t="s">
        <v>52</v>
      </c>
      <c r="H1482" s="15"/>
      <c r="I1482" s="46">
        <v>37972.61</v>
      </c>
    </row>
    <row r="1483" spans="2:9" x14ac:dyDescent="0.2">
      <c r="B1483" s="47">
        <v>1338456</v>
      </c>
      <c r="C1483" s="47" t="s">
        <v>21</v>
      </c>
      <c r="D1483" s="48">
        <v>44452</v>
      </c>
      <c r="E1483" s="47" t="s">
        <v>23</v>
      </c>
      <c r="F1483" s="48">
        <v>48052</v>
      </c>
      <c r="G1483" s="47" t="s">
        <v>52</v>
      </c>
      <c r="H1483" s="15"/>
      <c r="I1483" s="46">
        <v>1000000</v>
      </c>
    </row>
    <row r="1484" spans="2:9" x14ac:dyDescent="0.2">
      <c r="B1484" s="47">
        <v>65641</v>
      </c>
      <c r="C1484" s="47" t="s">
        <v>27</v>
      </c>
      <c r="D1484" s="48">
        <v>45812</v>
      </c>
      <c r="E1484" s="47" t="s">
        <v>23</v>
      </c>
      <c r="F1484" s="48">
        <v>45960</v>
      </c>
      <c r="G1484" s="47" t="s">
        <v>53</v>
      </c>
      <c r="H1484" s="15"/>
      <c r="I1484" s="46">
        <v>41092.61</v>
      </c>
    </row>
    <row r="1485" spans="2:9" x14ac:dyDescent="0.2">
      <c r="B1485" s="47">
        <v>65641</v>
      </c>
      <c r="C1485" s="47" t="s">
        <v>27</v>
      </c>
      <c r="D1485" s="48">
        <v>45812</v>
      </c>
      <c r="E1485" s="47" t="s">
        <v>22</v>
      </c>
      <c r="F1485" s="48">
        <v>45960</v>
      </c>
      <c r="G1485" s="47" t="s">
        <v>53</v>
      </c>
      <c r="H1485" s="15"/>
      <c r="I1485" s="46">
        <v>1466.84</v>
      </c>
    </row>
    <row r="1486" spans="2:9" x14ac:dyDescent="0.2">
      <c r="B1486" s="47">
        <v>65641</v>
      </c>
      <c r="C1486" s="47" t="s">
        <v>27</v>
      </c>
      <c r="D1486" s="48">
        <v>45812</v>
      </c>
      <c r="E1486" s="47" t="s">
        <v>23</v>
      </c>
      <c r="F1486" s="48">
        <v>45960</v>
      </c>
      <c r="G1486" s="47" t="s">
        <v>53</v>
      </c>
      <c r="H1486" s="15"/>
      <c r="I1486" s="46">
        <v>46783.07</v>
      </c>
    </row>
    <row r="1487" spans="2:9" x14ac:dyDescent="0.2">
      <c r="B1487" s="47">
        <v>65641</v>
      </c>
      <c r="C1487" s="47" t="s">
        <v>27</v>
      </c>
      <c r="D1487" s="48">
        <v>45812</v>
      </c>
      <c r="E1487" s="47" t="s">
        <v>22</v>
      </c>
      <c r="F1487" s="48">
        <v>45960</v>
      </c>
      <c r="G1487" s="47" t="s">
        <v>53</v>
      </c>
      <c r="H1487" s="15"/>
      <c r="I1487" s="46">
        <v>1669.97</v>
      </c>
    </row>
    <row r="1488" spans="2:9" ht="15" x14ac:dyDescent="0.25">
      <c r="H1488" s="70">
        <f>SUM(H1242:H1487)</f>
        <v>6063319925</v>
      </c>
      <c r="I1488" s="69">
        <f>SUM(I5:I1487)</f>
        <v>92265229.570000008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6B6C-30B5-4308-AF2E-4E2AA9794D6B}">
  <sheetPr>
    <tabColor theme="0"/>
  </sheetPr>
  <dimension ref="A3:G595"/>
  <sheetViews>
    <sheetView workbookViewId="0">
      <pane ySplit="4" topLeftCell="A5" activePane="bottomLeft" state="frozen"/>
      <selection activeCell="B3" sqref="B3"/>
      <selection pane="bottomLeft" activeCell="E280" sqref="E280"/>
    </sheetView>
  </sheetViews>
  <sheetFormatPr baseColWidth="10" defaultColWidth="11.19921875" defaultRowHeight="12.6" customHeight="1" x14ac:dyDescent="0.3"/>
  <cols>
    <col min="1" max="1" width="50.59765625" style="62" bestFit="1" customWidth="1"/>
    <col min="2" max="2" width="23.09765625" style="76" customWidth="1"/>
    <col min="3" max="3" width="14.8984375" style="62" customWidth="1"/>
    <col min="4" max="4" width="23.5" style="62" customWidth="1"/>
    <col min="5" max="5" width="19.09765625" style="62" customWidth="1"/>
    <col min="6" max="16384" width="11.19921875" style="62"/>
  </cols>
  <sheetData>
    <row r="3" spans="1:7" s="1" customFormat="1" ht="12.6" customHeight="1" x14ac:dyDescent="0.25">
      <c r="A3" s="60" t="s">
        <v>199</v>
      </c>
      <c r="B3" s="71"/>
      <c r="C3" s="61"/>
    </row>
    <row r="4" spans="1:7" ht="12.6" customHeight="1" x14ac:dyDescent="0.3">
      <c r="A4" s="4" t="s">
        <v>3</v>
      </c>
      <c r="B4" s="72" t="s">
        <v>50</v>
      </c>
      <c r="C4" s="5" t="s">
        <v>49</v>
      </c>
    </row>
    <row r="5" spans="1:7" ht="12.6" customHeight="1" x14ac:dyDescent="0.3">
      <c r="A5" s="6" t="s">
        <v>61</v>
      </c>
      <c r="B5" s="73">
        <v>6109275.0599999996</v>
      </c>
      <c r="C5" s="7"/>
    </row>
    <row r="6" spans="1:7" ht="12.6" customHeight="1" x14ac:dyDescent="0.3">
      <c r="A6" s="63" t="s">
        <v>117</v>
      </c>
      <c r="B6" s="74">
        <v>2193779.5099999998</v>
      </c>
      <c r="C6" s="2"/>
      <c r="F6" s="64"/>
      <c r="G6" s="65"/>
    </row>
    <row r="7" spans="1:7" ht="12.6" customHeight="1" x14ac:dyDescent="0.3">
      <c r="A7" s="63" t="s">
        <v>190</v>
      </c>
      <c r="B7" s="74">
        <v>1617530</v>
      </c>
      <c r="C7" s="2"/>
      <c r="F7" s="64"/>
      <c r="G7" s="65"/>
    </row>
    <row r="8" spans="1:7" ht="12.6" customHeight="1" x14ac:dyDescent="0.3">
      <c r="A8" s="63" t="s">
        <v>191</v>
      </c>
      <c r="B8" s="74">
        <v>568140</v>
      </c>
      <c r="C8" s="2"/>
      <c r="F8" s="64"/>
      <c r="G8" s="65"/>
    </row>
    <row r="9" spans="1:7" ht="12.6" customHeight="1" x14ac:dyDescent="0.3">
      <c r="A9" s="63" t="s">
        <v>138</v>
      </c>
      <c r="B9" s="74">
        <v>505290</v>
      </c>
      <c r="C9" s="2"/>
      <c r="F9" s="64"/>
      <c r="G9" s="65"/>
    </row>
    <row r="10" spans="1:7" ht="12.6" customHeight="1" x14ac:dyDescent="0.3">
      <c r="A10" s="63" t="s">
        <v>139</v>
      </c>
      <c r="B10" s="74">
        <v>175680</v>
      </c>
      <c r="C10" s="2"/>
      <c r="F10" s="64"/>
      <c r="G10" s="65"/>
    </row>
    <row r="11" spans="1:7" ht="12.6" customHeight="1" x14ac:dyDescent="0.3">
      <c r="A11" s="63" t="s">
        <v>142</v>
      </c>
      <c r="B11" s="74">
        <v>825901</v>
      </c>
      <c r="C11" s="2"/>
      <c r="D11" s="65"/>
      <c r="E11" s="65"/>
      <c r="F11" s="64"/>
      <c r="G11" s="65"/>
    </row>
    <row r="12" spans="1:7" ht="12.6" customHeight="1" x14ac:dyDescent="0.3">
      <c r="A12" s="63" t="s">
        <v>62</v>
      </c>
      <c r="B12" s="74">
        <v>132014</v>
      </c>
      <c r="C12" s="2"/>
      <c r="D12" s="65"/>
      <c r="E12" s="65"/>
      <c r="F12" s="64"/>
      <c r="G12" s="65"/>
    </row>
    <row r="13" spans="1:7" ht="12.6" customHeight="1" x14ac:dyDescent="0.3">
      <c r="A13" s="63" t="s">
        <v>140</v>
      </c>
      <c r="B13" s="74">
        <v>31765.85</v>
      </c>
      <c r="C13" s="2"/>
      <c r="D13" s="65"/>
      <c r="E13" s="65"/>
      <c r="F13" s="64"/>
      <c r="G13" s="65"/>
    </row>
    <row r="14" spans="1:7" ht="12.6" customHeight="1" x14ac:dyDescent="0.3">
      <c r="A14" s="63" t="s">
        <v>141</v>
      </c>
      <c r="B14" s="74">
        <v>29294.6</v>
      </c>
      <c r="C14" s="2"/>
      <c r="D14" s="65"/>
      <c r="E14" s="65"/>
      <c r="F14" s="64"/>
      <c r="G14" s="65"/>
    </row>
    <row r="15" spans="1:7" ht="12.6" customHeight="1" x14ac:dyDescent="0.3">
      <c r="A15" s="63" t="s">
        <v>192</v>
      </c>
      <c r="B15" s="74">
        <v>6358</v>
      </c>
      <c r="C15" s="2"/>
      <c r="D15" s="65"/>
      <c r="E15" s="65"/>
      <c r="F15" s="64"/>
      <c r="G15" s="65"/>
    </row>
    <row r="16" spans="1:7" ht="12.6" customHeight="1" x14ac:dyDescent="0.3">
      <c r="A16" s="63" t="s">
        <v>137</v>
      </c>
      <c r="B16" s="74">
        <v>9002.2199999999702</v>
      </c>
      <c r="C16" s="2"/>
      <c r="D16" s="65"/>
      <c r="E16" s="65"/>
      <c r="F16" s="64"/>
      <c r="G16" s="65"/>
    </row>
    <row r="17" spans="1:7" ht="12.6" customHeight="1" x14ac:dyDescent="0.3">
      <c r="A17" s="63" t="s">
        <v>118</v>
      </c>
      <c r="B17" s="74">
        <v>1428.54</v>
      </c>
      <c r="C17" s="2"/>
      <c r="D17" s="65"/>
      <c r="E17" s="65"/>
      <c r="F17" s="64"/>
      <c r="G17" s="65"/>
    </row>
    <row r="18" spans="1:7" ht="12.6" customHeight="1" x14ac:dyDescent="0.3">
      <c r="A18" s="63" t="s">
        <v>200</v>
      </c>
      <c r="B18" s="74">
        <v>13091.34</v>
      </c>
      <c r="C18" s="2"/>
      <c r="D18" s="65"/>
      <c r="E18" s="65"/>
      <c r="F18" s="64"/>
      <c r="G18" s="65"/>
    </row>
    <row r="19" spans="1:7" ht="12.6" customHeight="1" x14ac:dyDescent="0.3">
      <c r="A19" s="6" t="s">
        <v>63</v>
      </c>
      <c r="B19" s="73"/>
      <c r="C19" s="7">
        <f>SUM(C20:C274)</f>
        <v>10989036274</v>
      </c>
      <c r="D19" s="65"/>
      <c r="E19" s="65"/>
      <c r="F19" s="64"/>
    </row>
    <row r="20" spans="1:7" ht="12.6" customHeight="1" x14ac:dyDescent="0.3">
      <c r="A20" s="66" t="s">
        <v>201</v>
      </c>
      <c r="B20" s="74"/>
      <c r="C20" s="2">
        <v>1409734138</v>
      </c>
      <c r="F20" s="64"/>
      <c r="G20" s="65"/>
    </row>
    <row r="21" spans="1:7" ht="12.6" customHeight="1" x14ac:dyDescent="0.3">
      <c r="A21" s="66" t="s">
        <v>146</v>
      </c>
      <c r="B21" s="74"/>
      <c r="C21" s="2">
        <v>1326193400</v>
      </c>
      <c r="F21" s="64"/>
      <c r="G21" s="65"/>
    </row>
    <row r="22" spans="1:7" ht="12.6" customHeight="1" x14ac:dyDescent="0.3">
      <c r="A22" s="66" t="s">
        <v>202</v>
      </c>
      <c r="B22" s="74"/>
      <c r="C22" s="2">
        <v>856657000</v>
      </c>
      <c r="F22" s="64"/>
      <c r="G22" s="65"/>
    </row>
    <row r="23" spans="1:7" ht="12.6" customHeight="1" x14ac:dyDescent="0.3">
      <c r="A23" s="66" t="s">
        <v>203</v>
      </c>
      <c r="B23" s="74"/>
      <c r="C23" s="2">
        <v>557679372</v>
      </c>
      <c r="F23" s="64"/>
      <c r="G23" s="65"/>
    </row>
    <row r="24" spans="1:7" ht="12.6" customHeight="1" x14ac:dyDescent="0.3">
      <c r="A24" s="66" t="s">
        <v>204</v>
      </c>
      <c r="B24" s="74"/>
      <c r="C24" s="2">
        <v>544877580</v>
      </c>
      <c r="F24" s="64"/>
      <c r="G24" s="65"/>
    </row>
    <row r="25" spans="1:7" ht="12.6" customHeight="1" x14ac:dyDescent="0.3">
      <c r="A25" s="66" t="s">
        <v>193</v>
      </c>
      <c r="B25" s="74"/>
      <c r="C25" s="2">
        <v>411592511</v>
      </c>
      <c r="F25" s="64"/>
      <c r="G25" s="65"/>
    </row>
    <row r="26" spans="1:7" ht="12.6" customHeight="1" x14ac:dyDescent="0.3">
      <c r="A26" s="66" t="s">
        <v>205</v>
      </c>
      <c r="B26" s="74"/>
      <c r="C26" s="2">
        <v>398461616</v>
      </c>
      <c r="F26" s="64"/>
      <c r="G26" s="65"/>
    </row>
    <row r="27" spans="1:7" ht="12.6" customHeight="1" x14ac:dyDescent="0.3">
      <c r="A27" s="66" t="s">
        <v>206</v>
      </c>
      <c r="B27" s="74"/>
      <c r="C27" s="2">
        <v>373786408</v>
      </c>
      <c r="F27" s="64"/>
      <c r="G27" s="65"/>
    </row>
    <row r="28" spans="1:7" ht="12.6" customHeight="1" x14ac:dyDescent="0.3">
      <c r="A28" s="66" t="s">
        <v>207</v>
      </c>
      <c r="B28" s="74"/>
      <c r="C28" s="2">
        <v>309806795</v>
      </c>
      <c r="F28" s="64"/>
      <c r="G28" s="65"/>
    </row>
    <row r="29" spans="1:7" ht="12.6" customHeight="1" x14ac:dyDescent="0.3">
      <c r="A29" s="66" t="s">
        <v>208</v>
      </c>
      <c r="B29" s="74"/>
      <c r="C29" s="2">
        <v>264577100</v>
      </c>
      <c r="F29" s="64"/>
      <c r="G29" s="65"/>
    </row>
    <row r="30" spans="1:7" ht="12.6" customHeight="1" x14ac:dyDescent="0.3">
      <c r="A30" s="66" t="s">
        <v>127</v>
      </c>
      <c r="B30" s="74"/>
      <c r="C30" s="2">
        <v>257731600</v>
      </c>
      <c r="F30" s="64"/>
      <c r="G30" s="65"/>
    </row>
    <row r="31" spans="1:7" ht="12.6" customHeight="1" x14ac:dyDescent="0.3">
      <c r="A31" s="66" t="s">
        <v>159</v>
      </c>
      <c r="B31" s="74"/>
      <c r="C31" s="2">
        <v>227762344</v>
      </c>
      <c r="F31" s="64"/>
      <c r="G31" s="65"/>
    </row>
    <row r="32" spans="1:7" ht="12.6" customHeight="1" x14ac:dyDescent="0.3">
      <c r="A32" s="66" t="s">
        <v>194</v>
      </c>
      <c r="B32" s="74"/>
      <c r="C32" s="2">
        <v>145882000</v>
      </c>
      <c r="F32" s="64"/>
      <c r="G32" s="65"/>
    </row>
    <row r="33" spans="1:7" ht="12.6" customHeight="1" x14ac:dyDescent="0.3">
      <c r="A33" s="66" t="s">
        <v>209</v>
      </c>
      <c r="B33" s="74"/>
      <c r="C33" s="2">
        <v>135386935</v>
      </c>
      <c r="F33" s="64"/>
      <c r="G33" s="65"/>
    </row>
    <row r="34" spans="1:7" ht="12.6" customHeight="1" x14ac:dyDescent="0.3">
      <c r="A34" s="66" t="s">
        <v>210</v>
      </c>
      <c r="B34" s="74"/>
      <c r="C34" s="2">
        <v>130290850</v>
      </c>
      <c r="F34" s="64"/>
      <c r="G34" s="65"/>
    </row>
    <row r="35" spans="1:7" ht="12.6" customHeight="1" x14ac:dyDescent="0.3">
      <c r="A35" s="66" t="s">
        <v>211</v>
      </c>
      <c r="B35" s="74"/>
      <c r="C35" s="2">
        <v>130000000</v>
      </c>
      <c r="F35" s="64"/>
      <c r="G35" s="65"/>
    </row>
    <row r="36" spans="1:7" ht="12.6" customHeight="1" x14ac:dyDescent="0.3">
      <c r="A36" s="66" t="s">
        <v>212</v>
      </c>
      <c r="B36" s="74"/>
      <c r="C36" s="2">
        <v>111725000</v>
      </c>
      <c r="F36" s="64"/>
      <c r="G36" s="65"/>
    </row>
    <row r="37" spans="1:7" ht="12.6" customHeight="1" x14ac:dyDescent="0.3">
      <c r="A37" s="66" t="s">
        <v>213</v>
      </c>
      <c r="B37" s="74"/>
      <c r="C37" s="2">
        <v>106078600</v>
      </c>
      <c r="F37" s="64"/>
      <c r="G37" s="65"/>
    </row>
    <row r="38" spans="1:7" ht="12.6" customHeight="1" x14ac:dyDescent="0.3">
      <c r="A38" s="66" t="s">
        <v>214</v>
      </c>
      <c r="B38" s="74"/>
      <c r="C38" s="2">
        <v>104824001</v>
      </c>
      <c r="F38" s="64"/>
      <c r="G38" s="65"/>
    </row>
    <row r="39" spans="1:7" ht="12.6" customHeight="1" x14ac:dyDescent="0.3">
      <c r="A39" s="66" t="s">
        <v>215</v>
      </c>
      <c r="B39" s="74"/>
      <c r="C39" s="2">
        <v>96046324</v>
      </c>
      <c r="F39" s="64"/>
      <c r="G39" s="65"/>
    </row>
    <row r="40" spans="1:7" ht="12.6" customHeight="1" x14ac:dyDescent="0.3">
      <c r="A40" s="66" t="s">
        <v>216</v>
      </c>
      <c r="B40" s="74"/>
      <c r="C40" s="2">
        <v>91218710</v>
      </c>
      <c r="F40" s="64"/>
      <c r="G40" s="65"/>
    </row>
    <row r="41" spans="1:7" ht="12.6" customHeight="1" x14ac:dyDescent="0.3">
      <c r="A41" s="66" t="s">
        <v>217</v>
      </c>
      <c r="B41" s="74"/>
      <c r="C41" s="2">
        <v>91196600</v>
      </c>
      <c r="F41" s="64"/>
      <c r="G41" s="65"/>
    </row>
    <row r="42" spans="1:7" ht="12.6" customHeight="1" x14ac:dyDescent="0.3">
      <c r="A42" s="66" t="s">
        <v>218</v>
      </c>
      <c r="B42" s="74"/>
      <c r="C42" s="2">
        <v>90860002</v>
      </c>
      <c r="F42" s="64"/>
      <c r="G42" s="65"/>
    </row>
    <row r="43" spans="1:7" ht="12.6" customHeight="1" x14ac:dyDescent="0.3">
      <c r="A43" s="66" t="s">
        <v>219</v>
      </c>
      <c r="B43" s="74"/>
      <c r="C43" s="2">
        <v>90802500</v>
      </c>
      <c r="F43" s="64"/>
      <c r="G43" s="65"/>
    </row>
    <row r="44" spans="1:7" ht="12.6" customHeight="1" x14ac:dyDescent="0.3">
      <c r="A44" s="66" t="s">
        <v>65</v>
      </c>
      <c r="B44" s="74"/>
      <c r="C44" s="2">
        <v>88309964</v>
      </c>
      <c r="F44" s="64"/>
      <c r="G44" s="65"/>
    </row>
    <row r="45" spans="1:7" ht="12.6" customHeight="1" x14ac:dyDescent="0.3">
      <c r="A45" s="66" t="s">
        <v>76</v>
      </c>
      <c r="B45" s="74"/>
      <c r="C45" s="2">
        <v>86944000</v>
      </c>
      <c r="F45" s="64"/>
      <c r="G45" s="65"/>
    </row>
    <row r="46" spans="1:7" ht="12.6" customHeight="1" x14ac:dyDescent="0.3">
      <c r="A46" s="66" t="s">
        <v>220</v>
      </c>
      <c r="B46" s="74"/>
      <c r="C46" s="2">
        <v>80995400</v>
      </c>
      <c r="F46" s="64"/>
      <c r="G46" s="65"/>
    </row>
    <row r="47" spans="1:7" ht="12.6" customHeight="1" x14ac:dyDescent="0.3">
      <c r="A47" s="66" t="s">
        <v>221</v>
      </c>
      <c r="B47" s="74"/>
      <c r="C47" s="2">
        <v>77081250</v>
      </c>
      <c r="F47" s="64"/>
      <c r="G47" s="65"/>
    </row>
    <row r="48" spans="1:7" ht="12.6" customHeight="1" x14ac:dyDescent="0.3">
      <c r="A48" s="66" t="s">
        <v>222</v>
      </c>
      <c r="B48" s="74"/>
      <c r="C48" s="2">
        <v>74369350</v>
      </c>
      <c r="F48" s="64"/>
      <c r="G48" s="65"/>
    </row>
    <row r="49" spans="1:7" ht="12.6" customHeight="1" x14ac:dyDescent="0.3">
      <c r="A49" s="66" t="s">
        <v>223</v>
      </c>
      <c r="B49" s="74"/>
      <c r="C49" s="2">
        <v>70495000</v>
      </c>
      <c r="F49" s="64"/>
      <c r="G49" s="65"/>
    </row>
    <row r="50" spans="1:7" ht="12.6" customHeight="1" x14ac:dyDescent="0.3">
      <c r="A50" s="66" t="s">
        <v>224</v>
      </c>
      <c r="B50" s="74"/>
      <c r="C50" s="2">
        <v>69147000</v>
      </c>
      <c r="F50" s="64"/>
      <c r="G50" s="65"/>
    </row>
    <row r="51" spans="1:7" ht="12.6" customHeight="1" x14ac:dyDescent="0.3">
      <c r="A51" s="66" t="s">
        <v>225</v>
      </c>
      <c r="B51" s="74"/>
      <c r="C51" s="2">
        <v>68245600</v>
      </c>
      <c r="F51" s="64"/>
      <c r="G51" s="65"/>
    </row>
    <row r="52" spans="1:7" ht="12.6" customHeight="1" x14ac:dyDescent="0.3">
      <c r="A52" s="66" t="s">
        <v>226</v>
      </c>
      <c r="B52" s="74"/>
      <c r="C52" s="2">
        <v>66000000</v>
      </c>
      <c r="F52" s="64"/>
      <c r="G52" s="65"/>
    </row>
    <row r="53" spans="1:7" ht="12.6" customHeight="1" x14ac:dyDescent="0.3">
      <c r="A53" s="66" t="s">
        <v>227</v>
      </c>
      <c r="B53" s="74"/>
      <c r="C53" s="2">
        <v>63706880</v>
      </c>
      <c r="F53" s="64"/>
      <c r="G53" s="65"/>
    </row>
    <row r="54" spans="1:7" ht="12.6" customHeight="1" x14ac:dyDescent="0.3">
      <c r="A54" s="66" t="s">
        <v>69</v>
      </c>
      <c r="B54" s="74"/>
      <c r="C54" s="2">
        <v>59430107</v>
      </c>
      <c r="F54" s="64"/>
      <c r="G54" s="65"/>
    </row>
    <row r="55" spans="1:7" ht="12.6" customHeight="1" x14ac:dyDescent="0.3">
      <c r="A55" s="66" t="s">
        <v>228</v>
      </c>
      <c r="B55" s="74"/>
      <c r="C55" s="2">
        <v>58451959</v>
      </c>
      <c r="F55" s="64"/>
      <c r="G55" s="65"/>
    </row>
    <row r="56" spans="1:7" ht="12.6" customHeight="1" x14ac:dyDescent="0.3">
      <c r="A56" s="66" t="s">
        <v>229</v>
      </c>
      <c r="B56" s="74"/>
      <c r="C56" s="2">
        <v>55157600</v>
      </c>
      <c r="F56" s="64"/>
      <c r="G56" s="65"/>
    </row>
    <row r="57" spans="1:7" ht="12.6" customHeight="1" x14ac:dyDescent="0.3">
      <c r="A57" s="66" t="s">
        <v>68</v>
      </c>
      <c r="B57" s="74"/>
      <c r="C57" s="2">
        <v>54824876</v>
      </c>
      <c r="F57" s="64"/>
      <c r="G57" s="65"/>
    </row>
    <row r="58" spans="1:7" ht="12.6" customHeight="1" x14ac:dyDescent="0.3">
      <c r="A58" s="66" t="s">
        <v>163</v>
      </c>
      <c r="B58" s="74"/>
      <c r="C58" s="2">
        <v>51357050</v>
      </c>
      <c r="F58" s="64"/>
      <c r="G58" s="65"/>
    </row>
    <row r="59" spans="1:7" ht="12.6" customHeight="1" x14ac:dyDescent="0.3">
      <c r="A59" s="66" t="s">
        <v>230</v>
      </c>
      <c r="B59" s="74"/>
      <c r="C59" s="2">
        <v>47736000</v>
      </c>
      <c r="F59" s="64"/>
      <c r="G59" s="65"/>
    </row>
    <row r="60" spans="1:7" ht="12.6" customHeight="1" x14ac:dyDescent="0.3">
      <c r="A60" s="66" t="s">
        <v>231</v>
      </c>
      <c r="B60" s="74"/>
      <c r="C60" s="2">
        <v>46306321</v>
      </c>
      <c r="F60" s="64"/>
      <c r="G60" s="65"/>
    </row>
    <row r="61" spans="1:7" ht="12.6" customHeight="1" x14ac:dyDescent="0.3">
      <c r="A61" s="66" t="s">
        <v>232</v>
      </c>
      <c r="B61" s="74"/>
      <c r="C61" s="2">
        <v>46000500</v>
      </c>
      <c r="F61" s="64"/>
      <c r="G61" s="65"/>
    </row>
    <row r="62" spans="1:7" ht="12.6" customHeight="1" x14ac:dyDescent="0.3">
      <c r="A62" s="66" t="s">
        <v>91</v>
      </c>
      <c r="B62" s="74"/>
      <c r="C62" s="2">
        <v>45510000</v>
      </c>
      <c r="F62" s="64"/>
      <c r="G62" s="65"/>
    </row>
    <row r="63" spans="1:7" ht="12.6" customHeight="1" x14ac:dyDescent="0.3">
      <c r="A63" s="66" t="s">
        <v>233</v>
      </c>
      <c r="B63" s="74"/>
      <c r="C63" s="2">
        <v>41060168</v>
      </c>
      <c r="F63" s="64"/>
      <c r="G63" s="65"/>
    </row>
    <row r="64" spans="1:7" ht="12.6" customHeight="1" x14ac:dyDescent="0.3">
      <c r="A64" s="66" t="s">
        <v>234</v>
      </c>
      <c r="B64" s="74"/>
      <c r="C64" s="2">
        <v>37113000</v>
      </c>
      <c r="F64" s="64"/>
      <c r="G64" s="65"/>
    </row>
    <row r="65" spans="1:7" ht="12.6" customHeight="1" x14ac:dyDescent="0.3">
      <c r="A65" s="66" t="s">
        <v>235</v>
      </c>
      <c r="B65" s="74"/>
      <c r="C65" s="2">
        <v>33793230</v>
      </c>
      <c r="F65" s="64"/>
      <c r="G65" s="65"/>
    </row>
    <row r="66" spans="1:7" ht="12.6" customHeight="1" x14ac:dyDescent="0.3">
      <c r="A66" s="66" t="s">
        <v>236</v>
      </c>
      <c r="B66" s="74"/>
      <c r="C66" s="2">
        <v>32976000</v>
      </c>
      <c r="F66" s="64"/>
      <c r="G66" s="65"/>
    </row>
    <row r="67" spans="1:7" ht="12.6" customHeight="1" x14ac:dyDescent="0.3">
      <c r="A67" s="66" t="s">
        <v>237</v>
      </c>
      <c r="B67" s="74"/>
      <c r="C67" s="2">
        <v>32888090</v>
      </c>
      <c r="F67" s="64"/>
      <c r="G67" s="65"/>
    </row>
    <row r="68" spans="1:7" ht="12.6" customHeight="1" x14ac:dyDescent="0.3">
      <c r="A68" s="66" t="s">
        <v>238</v>
      </c>
      <c r="B68" s="74"/>
      <c r="C68" s="2">
        <v>31990000</v>
      </c>
      <c r="F68" s="64"/>
      <c r="G68" s="65"/>
    </row>
    <row r="69" spans="1:7" ht="12.6" customHeight="1" x14ac:dyDescent="0.3">
      <c r="A69" s="66" t="s">
        <v>239</v>
      </c>
      <c r="B69" s="74"/>
      <c r="C69" s="2">
        <v>31786385</v>
      </c>
      <c r="F69" s="64"/>
      <c r="G69" s="65"/>
    </row>
    <row r="70" spans="1:7" ht="12.6" customHeight="1" x14ac:dyDescent="0.3">
      <c r="A70" s="66" t="s">
        <v>240</v>
      </c>
      <c r="B70" s="74"/>
      <c r="C70" s="2">
        <v>28215000</v>
      </c>
      <c r="F70" s="64"/>
      <c r="G70" s="65"/>
    </row>
    <row r="71" spans="1:7" ht="12.6" customHeight="1" x14ac:dyDescent="0.3">
      <c r="A71" s="66" t="s">
        <v>241</v>
      </c>
      <c r="B71" s="74"/>
      <c r="C71" s="2">
        <v>28058800</v>
      </c>
      <c r="F71" s="64"/>
      <c r="G71" s="65"/>
    </row>
    <row r="72" spans="1:7" ht="12.6" customHeight="1" x14ac:dyDescent="0.3">
      <c r="A72" s="66" t="s">
        <v>242</v>
      </c>
      <c r="B72" s="74"/>
      <c r="C72" s="2">
        <v>28030000</v>
      </c>
      <c r="F72" s="64"/>
      <c r="G72" s="65"/>
    </row>
    <row r="73" spans="1:7" ht="12.6" customHeight="1" x14ac:dyDescent="0.3">
      <c r="A73" s="66" t="s">
        <v>243</v>
      </c>
      <c r="B73" s="74"/>
      <c r="C73" s="2">
        <v>26751037</v>
      </c>
      <c r="F73" s="64"/>
      <c r="G73" s="65"/>
    </row>
    <row r="74" spans="1:7" ht="12.6" customHeight="1" x14ac:dyDescent="0.3">
      <c r="A74" s="66" t="s">
        <v>244</v>
      </c>
      <c r="B74" s="74"/>
      <c r="C74" s="2">
        <v>26409000</v>
      </c>
      <c r="F74" s="64"/>
      <c r="G74" s="65"/>
    </row>
    <row r="75" spans="1:7" ht="12.6" customHeight="1" x14ac:dyDescent="0.3">
      <c r="A75" s="66" t="s">
        <v>245</v>
      </c>
      <c r="B75" s="74"/>
      <c r="C75" s="2">
        <v>24510000</v>
      </c>
      <c r="F75" s="64"/>
      <c r="G75" s="65"/>
    </row>
    <row r="76" spans="1:7" ht="12.6" customHeight="1" x14ac:dyDescent="0.3">
      <c r="A76" s="66" t="s">
        <v>144</v>
      </c>
      <c r="B76" s="74"/>
      <c r="C76" s="2">
        <v>24391998</v>
      </c>
      <c r="F76" s="64"/>
      <c r="G76" s="65"/>
    </row>
    <row r="77" spans="1:7" ht="12.6" customHeight="1" x14ac:dyDescent="0.3">
      <c r="A77" s="66" t="s">
        <v>246</v>
      </c>
      <c r="B77" s="74"/>
      <c r="C77" s="2">
        <v>24282000</v>
      </c>
      <c r="F77" s="64"/>
      <c r="G77" s="65"/>
    </row>
    <row r="78" spans="1:7" ht="12.6" customHeight="1" x14ac:dyDescent="0.3">
      <c r="A78" s="66" t="s">
        <v>247</v>
      </c>
      <c r="B78" s="74"/>
      <c r="C78" s="2">
        <v>24148005</v>
      </c>
      <c r="F78" s="64"/>
      <c r="G78" s="65"/>
    </row>
    <row r="79" spans="1:7" ht="12.6" customHeight="1" x14ac:dyDescent="0.3">
      <c r="A79" s="66" t="s">
        <v>80</v>
      </c>
      <c r="B79" s="74"/>
      <c r="C79" s="2">
        <v>23146344</v>
      </c>
      <c r="F79" s="64"/>
      <c r="G79" s="65"/>
    </row>
    <row r="80" spans="1:7" ht="12.6" customHeight="1" x14ac:dyDescent="0.3">
      <c r="A80" s="66" t="s">
        <v>248</v>
      </c>
      <c r="B80" s="74"/>
      <c r="C80" s="2">
        <v>22315000</v>
      </c>
      <c r="F80" s="64"/>
      <c r="G80" s="65"/>
    </row>
    <row r="81" spans="1:7" ht="12.6" customHeight="1" x14ac:dyDescent="0.3">
      <c r="A81" s="66" t="s">
        <v>148</v>
      </c>
      <c r="B81" s="74"/>
      <c r="C81" s="2">
        <v>21916820</v>
      </c>
      <c r="F81" s="64"/>
      <c r="G81" s="65"/>
    </row>
    <row r="82" spans="1:7" ht="12.6" customHeight="1" x14ac:dyDescent="0.3">
      <c r="A82" s="66" t="s">
        <v>249</v>
      </c>
      <c r="B82" s="74"/>
      <c r="C82" s="2">
        <v>21400000</v>
      </c>
      <c r="F82" s="64"/>
      <c r="G82" s="65"/>
    </row>
    <row r="83" spans="1:7" ht="12.6" customHeight="1" x14ac:dyDescent="0.3">
      <c r="A83" s="66" t="s">
        <v>250</v>
      </c>
      <c r="B83" s="74"/>
      <c r="C83" s="2">
        <v>21375436</v>
      </c>
      <c r="F83" s="64"/>
      <c r="G83" s="65"/>
    </row>
    <row r="84" spans="1:7" ht="12.6" customHeight="1" x14ac:dyDescent="0.3">
      <c r="A84" s="66" t="s">
        <v>251</v>
      </c>
      <c r="B84" s="74"/>
      <c r="C84" s="2">
        <v>21283000</v>
      </c>
      <c r="F84" s="64"/>
      <c r="G84" s="65"/>
    </row>
    <row r="85" spans="1:7" ht="12.6" customHeight="1" x14ac:dyDescent="0.3">
      <c r="A85" s="66" t="s">
        <v>70</v>
      </c>
      <c r="B85" s="74"/>
      <c r="C85" s="2">
        <v>20408944</v>
      </c>
      <c r="F85" s="64"/>
      <c r="G85" s="65"/>
    </row>
    <row r="86" spans="1:7" ht="12.6" customHeight="1" x14ac:dyDescent="0.3">
      <c r="A86" s="66" t="s">
        <v>252</v>
      </c>
      <c r="B86" s="74"/>
      <c r="C86" s="2">
        <v>19956250</v>
      </c>
      <c r="F86" s="64"/>
      <c r="G86" s="65"/>
    </row>
    <row r="87" spans="1:7" ht="12.6" customHeight="1" x14ac:dyDescent="0.3">
      <c r="A87" s="66" t="s">
        <v>253</v>
      </c>
      <c r="B87" s="74"/>
      <c r="C87" s="2">
        <v>19680000</v>
      </c>
      <c r="F87" s="64"/>
      <c r="G87" s="65"/>
    </row>
    <row r="88" spans="1:7" ht="12.6" customHeight="1" x14ac:dyDescent="0.3">
      <c r="A88" s="66" t="s">
        <v>254</v>
      </c>
      <c r="B88" s="74"/>
      <c r="C88" s="2">
        <v>19455000</v>
      </c>
      <c r="F88" s="64"/>
      <c r="G88" s="65"/>
    </row>
    <row r="89" spans="1:7" ht="12.6" customHeight="1" x14ac:dyDescent="0.3">
      <c r="A89" s="66" t="s">
        <v>255</v>
      </c>
      <c r="B89" s="74"/>
      <c r="C89" s="2">
        <v>19210750</v>
      </c>
      <c r="F89" s="64"/>
      <c r="G89" s="65"/>
    </row>
    <row r="90" spans="1:7" ht="12.6" customHeight="1" x14ac:dyDescent="0.3">
      <c r="A90" s="66" t="s">
        <v>124</v>
      </c>
      <c r="B90" s="74"/>
      <c r="C90" s="2">
        <v>18830000</v>
      </c>
      <c r="F90" s="64"/>
      <c r="G90" s="65"/>
    </row>
    <row r="91" spans="1:7" ht="12.6" customHeight="1" x14ac:dyDescent="0.3">
      <c r="A91" s="66" t="s">
        <v>256</v>
      </c>
      <c r="B91" s="74"/>
      <c r="C91" s="2">
        <v>18750000</v>
      </c>
      <c r="F91" s="64"/>
      <c r="G91" s="65"/>
    </row>
    <row r="92" spans="1:7" ht="12.6" customHeight="1" x14ac:dyDescent="0.3">
      <c r="A92" s="66" t="s">
        <v>257</v>
      </c>
      <c r="B92" s="74"/>
      <c r="C92" s="2">
        <v>18668000</v>
      </c>
      <c r="F92" s="64"/>
      <c r="G92" s="65"/>
    </row>
    <row r="93" spans="1:7" ht="12.6" customHeight="1" x14ac:dyDescent="0.3">
      <c r="A93" s="66" t="s">
        <v>258</v>
      </c>
      <c r="B93" s="74"/>
      <c r="C93" s="2">
        <v>18055000</v>
      </c>
      <c r="F93" s="64"/>
      <c r="G93" s="65"/>
    </row>
    <row r="94" spans="1:7" ht="12.6" customHeight="1" x14ac:dyDescent="0.3">
      <c r="A94" s="66" t="s">
        <v>259</v>
      </c>
      <c r="B94" s="74"/>
      <c r="C94" s="2">
        <v>18000000</v>
      </c>
      <c r="F94" s="64"/>
      <c r="G94" s="65"/>
    </row>
    <row r="95" spans="1:7" ht="12.6" customHeight="1" x14ac:dyDescent="0.3">
      <c r="A95" s="66" t="s">
        <v>260</v>
      </c>
      <c r="B95" s="74"/>
      <c r="C95" s="2">
        <v>16840874</v>
      </c>
      <c r="F95" s="64"/>
      <c r="G95" s="65"/>
    </row>
    <row r="96" spans="1:7" ht="12.6" customHeight="1" x14ac:dyDescent="0.3">
      <c r="A96" s="66" t="s">
        <v>155</v>
      </c>
      <c r="B96" s="74"/>
      <c r="C96" s="2">
        <v>16783475</v>
      </c>
      <c r="F96" s="64"/>
      <c r="G96" s="65"/>
    </row>
    <row r="97" spans="1:7" ht="12.6" customHeight="1" x14ac:dyDescent="0.3">
      <c r="A97" s="66" t="s">
        <v>261</v>
      </c>
      <c r="B97" s="74"/>
      <c r="C97" s="2">
        <v>15678000</v>
      </c>
      <c r="F97" s="64"/>
      <c r="G97" s="65"/>
    </row>
    <row r="98" spans="1:7" ht="12.6" customHeight="1" x14ac:dyDescent="0.3">
      <c r="A98" s="66" t="s">
        <v>145</v>
      </c>
      <c r="B98" s="74"/>
      <c r="C98" s="2">
        <v>15450000</v>
      </c>
      <c r="F98" s="64"/>
      <c r="G98" s="65"/>
    </row>
    <row r="99" spans="1:7" ht="12.6" customHeight="1" x14ac:dyDescent="0.3">
      <c r="A99" s="66" t="s">
        <v>262</v>
      </c>
      <c r="B99" s="74"/>
      <c r="C99" s="2">
        <v>15000000</v>
      </c>
      <c r="F99" s="64"/>
      <c r="G99" s="65"/>
    </row>
    <row r="100" spans="1:7" ht="12.6" customHeight="1" x14ac:dyDescent="0.3">
      <c r="A100" s="66" t="s">
        <v>263</v>
      </c>
      <c r="B100" s="74"/>
      <c r="C100" s="2">
        <v>14850000</v>
      </c>
      <c r="F100" s="64"/>
      <c r="G100" s="65"/>
    </row>
    <row r="101" spans="1:7" ht="12.6" customHeight="1" x14ac:dyDescent="0.3">
      <c r="A101" s="66" t="s">
        <v>264</v>
      </c>
      <c r="B101" s="74"/>
      <c r="C101" s="2">
        <v>13717000</v>
      </c>
      <c r="F101" s="64"/>
      <c r="G101" s="65"/>
    </row>
    <row r="102" spans="1:7" ht="12.6" customHeight="1" x14ac:dyDescent="0.3">
      <c r="A102" s="66" t="s">
        <v>265</v>
      </c>
      <c r="B102" s="74"/>
      <c r="C102" s="2">
        <v>13400000</v>
      </c>
      <c r="F102" s="64"/>
      <c r="G102" s="65"/>
    </row>
    <row r="103" spans="1:7" ht="12.6" customHeight="1" x14ac:dyDescent="0.3">
      <c r="A103" s="66" t="s">
        <v>266</v>
      </c>
      <c r="B103" s="74"/>
      <c r="C103" s="2">
        <v>13400000</v>
      </c>
      <c r="F103" s="64"/>
      <c r="G103" s="65"/>
    </row>
    <row r="104" spans="1:7" ht="12.6" customHeight="1" x14ac:dyDescent="0.3">
      <c r="A104" s="66" t="s">
        <v>149</v>
      </c>
      <c r="B104" s="74"/>
      <c r="C104" s="2">
        <v>13279750</v>
      </c>
      <c r="F104" s="64"/>
      <c r="G104" s="65"/>
    </row>
    <row r="105" spans="1:7" ht="12.6" customHeight="1" x14ac:dyDescent="0.3">
      <c r="A105" s="66" t="s">
        <v>153</v>
      </c>
      <c r="B105" s="74"/>
      <c r="C105" s="2">
        <v>13000000</v>
      </c>
      <c r="F105" s="64"/>
      <c r="G105" s="65"/>
    </row>
    <row r="106" spans="1:7" ht="12.6" customHeight="1" x14ac:dyDescent="0.3">
      <c r="A106" s="66" t="s">
        <v>267</v>
      </c>
      <c r="B106" s="74"/>
      <c r="C106" s="2">
        <v>12281000</v>
      </c>
      <c r="F106" s="64"/>
      <c r="G106" s="65"/>
    </row>
    <row r="107" spans="1:7" ht="12.6" customHeight="1" x14ac:dyDescent="0.3">
      <c r="A107" s="66" t="s">
        <v>268</v>
      </c>
      <c r="B107" s="74"/>
      <c r="C107" s="2">
        <v>12190000</v>
      </c>
      <c r="F107" s="64"/>
      <c r="G107" s="65"/>
    </row>
    <row r="108" spans="1:7" ht="12.6" customHeight="1" x14ac:dyDescent="0.3">
      <c r="A108" s="66" t="s">
        <v>269</v>
      </c>
      <c r="B108" s="74"/>
      <c r="C108" s="2">
        <v>11993950</v>
      </c>
      <c r="F108" s="64"/>
      <c r="G108" s="65"/>
    </row>
    <row r="109" spans="1:7" ht="12.6" customHeight="1" x14ac:dyDescent="0.3">
      <c r="A109" s="66" t="s">
        <v>270</v>
      </c>
      <c r="B109" s="74"/>
      <c r="C109" s="2">
        <v>11589000</v>
      </c>
      <c r="F109" s="64"/>
      <c r="G109" s="65"/>
    </row>
    <row r="110" spans="1:7" ht="12.6" customHeight="1" x14ac:dyDescent="0.3">
      <c r="A110" s="66" t="s">
        <v>271</v>
      </c>
      <c r="B110" s="74"/>
      <c r="C110" s="2">
        <v>11490910</v>
      </c>
      <c r="F110" s="64"/>
      <c r="G110" s="65"/>
    </row>
    <row r="111" spans="1:7" ht="12.6" customHeight="1" x14ac:dyDescent="0.3">
      <c r="A111" s="66" t="s">
        <v>272</v>
      </c>
      <c r="B111" s="74"/>
      <c r="C111" s="2">
        <v>11222375</v>
      </c>
      <c r="F111" s="64"/>
      <c r="G111" s="65"/>
    </row>
    <row r="112" spans="1:7" ht="12.6" customHeight="1" x14ac:dyDescent="0.3">
      <c r="A112" s="66" t="s">
        <v>273</v>
      </c>
      <c r="B112" s="74"/>
      <c r="C112" s="2">
        <v>11000000</v>
      </c>
      <c r="F112" s="64"/>
      <c r="G112" s="65"/>
    </row>
    <row r="113" spans="1:7" ht="12.6" customHeight="1" x14ac:dyDescent="0.3">
      <c r="A113" s="66" t="s">
        <v>274</v>
      </c>
      <c r="B113" s="74"/>
      <c r="C113" s="2">
        <v>10966362</v>
      </c>
      <c r="F113" s="64"/>
      <c r="G113" s="65"/>
    </row>
    <row r="114" spans="1:7" ht="12.6" customHeight="1" x14ac:dyDescent="0.3">
      <c r="A114" s="66" t="s">
        <v>275</v>
      </c>
      <c r="B114" s="74"/>
      <c r="C114" s="2">
        <v>10796653</v>
      </c>
      <c r="F114" s="64"/>
      <c r="G114" s="65"/>
    </row>
    <row r="115" spans="1:7" ht="12.6" customHeight="1" x14ac:dyDescent="0.3">
      <c r="A115" s="66" t="s">
        <v>276</v>
      </c>
      <c r="B115" s="74"/>
      <c r="C115" s="2">
        <v>10720000</v>
      </c>
      <c r="F115" s="64"/>
      <c r="G115" s="65"/>
    </row>
    <row r="116" spans="1:7" ht="12.6" customHeight="1" x14ac:dyDescent="0.3">
      <c r="A116" s="66" t="s">
        <v>277</v>
      </c>
      <c r="B116" s="74"/>
      <c r="C116" s="2">
        <v>10450000</v>
      </c>
      <c r="F116" s="64"/>
      <c r="G116" s="65"/>
    </row>
    <row r="117" spans="1:7" ht="12.6" customHeight="1" x14ac:dyDescent="0.3">
      <c r="A117" s="66" t="s">
        <v>278</v>
      </c>
      <c r="B117" s="74"/>
      <c r="C117" s="2">
        <v>10300000</v>
      </c>
      <c r="F117" s="64"/>
      <c r="G117" s="65"/>
    </row>
    <row r="118" spans="1:7" ht="12.6" customHeight="1" x14ac:dyDescent="0.3">
      <c r="A118" s="66" t="s">
        <v>83</v>
      </c>
      <c r="B118" s="74"/>
      <c r="C118" s="2">
        <v>10300000</v>
      </c>
      <c r="F118" s="64"/>
      <c r="G118" s="65"/>
    </row>
    <row r="119" spans="1:7" ht="12.6" customHeight="1" x14ac:dyDescent="0.3">
      <c r="A119" s="66" t="s">
        <v>279</v>
      </c>
      <c r="B119" s="74"/>
      <c r="C119" s="2">
        <v>10000000</v>
      </c>
      <c r="F119" s="64"/>
      <c r="G119" s="65"/>
    </row>
    <row r="120" spans="1:7" ht="12.6" customHeight="1" x14ac:dyDescent="0.3">
      <c r="A120" s="66" t="s">
        <v>280</v>
      </c>
      <c r="B120" s="74"/>
      <c r="C120" s="2">
        <v>9662378</v>
      </c>
      <c r="F120" s="64"/>
      <c r="G120" s="65"/>
    </row>
    <row r="121" spans="1:7" ht="12.6" customHeight="1" x14ac:dyDescent="0.3">
      <c r="A121" s="66" t="s">
        <v>281</v>
      </c>
      <c r="B121" s="74"/>
      <c r="C121" s="2">
        <v>8280000</v>
      </c>
      <c r="F121" s="64"/>
      <c r="G121" s="65"/>
    </row>
    <row r="122" spans="1:7" ht="12.6" customHeight="1" x14ac:dyDescent="0.3">
      <c r="A122" s="66" t="s">
        <v>282</v>
      </c>
      <c r="B122" s="74"/>
      <c r="C122" s="2">
        <v>8265000</v>
      </c>
      <c r="F122" s="64"/>
      <c r="G122" s="65"/>
    </row>
    <row r="123" spans="1:7" ht="12.6" customHeight="1" x14ac:dyDescent="0.3">
      <c r="A123" s="66" t="s">
        <v>283</v>
      </c>
      <c r="B123" s="74"/>
      <c r="C123" s="2">
        <v>8020529</v>
      </c>
      <c r="F123" s="64"/>
      <c r="G123" s="65"/>
    </row>
    <row r="124" spans="1:7" ht="12.6" customHeight="1" x14ac:dyDescent="0.3">
      <c r="A124" s="66" t="s">
        <v>158</v>
      </c>
      <c r="B124" s="74"/>
      <c r="C124" s="2">
        <v>8000000</v>
      </c>
      <c r="F124" s="64"/>
      <c r="G124" s="65"/>
    </row>
    <row r="125" spans="1:7" ht="12.6" customHeight="1" x14ac:dyDescent="0.3">
      <c r="A125" s="66" t="s">
        <v>284</v>
      </c>
      <c r="B125" s="74"/>
      <c r="C125" s="2">
        <v>7834700</v>
      </c>
      <c r="F125" s="64"/>
      <c r="G125" s="65"/>
    </row>
    <row r="126" spans="1:7" ht="12.6" customHeight="1" x14ac:dyDescent="0.3">
      <c r="A126" s="66" t="s">
        <v>285</v>
      </c>
      <c r="B126" s="74"/>
      <c r="C126" s="2">
        <v>7670000</v>
      </c>
      <c r="F126" s="64"/>
      <c r="G126" s="65"/>
    </row>
    <row r="127" spans="1:7" ht="12.6" customHeight="1" x14ac:dyDescent="0.3">
      <c r="A127" s="66" t="s">
        <v>286</v>
      </c>
      <c r="B127" s="74"/>
      <c r="C127" s="2">
        <v>7491428</v>
      </c>
      <c r="F127" s="64"/>
      <c r="G127" s="65"/>
    </row>
    <row r="128" spans="1:7" ht="12.6" customHeight="1" x14ac:dyDescent="0.3">
      <c r="A128" s="66" t="s">
        <v>287</v>
      </c>
      <c r="B128" s="74"/>
      <c r="C128" s="2">
        <v>7266700</v>
      </c>
      <c r="F128" s="64"/>
      <c r="G128" s="65"/>
    </row>
    <row r="129" spans="1:7" ht="12.6" customHeight="1" x14ac:dyDescent="0.3">
      <c r="A129" s="66" t="s">
        <v>288</v>
      </c>
      <c r="B129" s="74"/>
      <c r="C129" s="2">
        <v>7022727</v>
      </c>
      <c r="F129" s="64"/>
      <c r="G129" s="65"/>
    </row>
    <row r="130" spans="1:7" ht="12.6" customHeight="1" x14ac:dyDescent="0.3">
      <c r="A130" s="66" t="s">
        <v>289</v>
      </c>
      <c r="B130" s="74"/>
      <c r="C130" s="2">
        <v>7000000</v>
      </c>
      <c r="F130" s="64"/>
      <c r="G130" s="65"/>
    </row>
    <row r="131" spans="1:7" ht="12.6" customHeight="1" x14ac:dyDescent="0.3">
      <c r="A131" s="66" t="s">
        <v>290</v>
      </c>
      <c r="B131" s="74"/>
      <c r="C131" s="2">
        <v>6798956</v>
      </c>
      <c r="F131" s="64"/>
      <c r="G131" s="65"/>
    </row>
    <row r="132" spans="1:7" ht="12.6" customHeight="1" x14ac:dyDescent="0.3">
      <c r="A132" s="66" t="s">
        <v>291</v>
      </c>
      <c r="B132" s="74"/>
      <c r="C132" s="2">
        <v>6600000</v>
      </c>
      <c r="F132" s="64"/>
      <c r="G132" s="65"/>
    </row>
    <row r="133" spans="1:7" ht="12.6" customHeight="1" x14ac:dyDescent="0.3">
      <c r="A133" s="66" t="s">
        <v>292</v>
      </c>
      <c r="B133" s="74"/>
      <c r="C133" s="2">
        <v>6500000</v>
      </c>
      <c r="F133" s="64"/>
      <c r="G133" s="65"/>
    </row>
    <row r="134" spans="1:7" ht="12.6" customHeight="1" x14ac:dyDescent="0.3">
      <c r="A134" s="66" t="s">
        <v>157</v>
      </c>
      <c r="B134" s="74"/>
      <c r="C134" s="2">
        <v>6183000</v>
      </c>
      <c r="F134" s="64"/>
      <c r="G134" s="65"/>
    </row>
    <row r="135" spans="1:7" ht="12.6" customHeight="1" x14ac:dyDescent="0.3">
      <c r="A135" s="66" t="s">
        <v>128</v>
      </c>
      <c r="B135" s="74"/>
      <c r="C135" s="2">
        <v>6180000</v>
      </c>
      <c r="F135" s="64"/>
      <c r="G135" s="65"/>
    </row>
    <row r="136" spans="1:7" ht="12.6" customHeight="1" x14ac:dyDescent="0.3">
      <c r="A136" s="66" t="s">
        <v>293</v>
      </c>
      <c r="B136" s="74"/>
      <c r="C136" s="2">
        <v>6111818</v>
      </c>
      <c r="F136" s="64"/>
      <c r="G136" s="65"/>
    </row>
    <row r="137" spans="1:7" ht="12.6" customHeight="1" x14ac:dyDescent="0.3">
      <c r="A137" s="66" t="s">
        <v>294</v>
      </c>
      <c r="B137" s="74"/>
      <c r="C137" s="2">
        <v>6086364</v>
      </c>
      <c r="F137" s="64"/>
      <c r="G137" s="65"/>
    </row>
    <row r="138" spans="1:7" ht="12.6" customHeight="1" x14ac:dyDescent="0.3">
      <c r="A138" s="66" t="s">
        <v>295</v>
      </c>
      <c r="B138" s="74"/>
      <c r="C138" s="2">
        <v>5762796</v>
      </c>
      <c r="F138" s="64"/>
      <c r="G138" s="65"/>
    </row>
    <row r="139" spans="1:7" ht="12.6" customHeight="1" x14ac:dyDescent="0.3">
      <c r="A139" s="66" t="s">
        <v>296</v>
      </c>
      <c r="B139" s="74"/>
      <c r="C139" s="2">
        <v>5665000</v>
      </c>
      <c r="F139" s="64"/>
      <c r="G139" s="65"/>
    </row>
    <row r="140" spans="1:7" ht="12.6" customHeight="1" x14ac:dyDescent="0.3">
      <c r="A140" s="66" t="s">
        <v>297</v>
      </c>
      <c r="B140" s="74"/>
      <c r="C140" s="2">
        <v>5575500</v>
      </c>
      <c r="F140" s="64"/>
      <c r="G140" s="65"/>
    </row>
    <row r="141" spans="1:7" ht="12.6" customHeight="1" x14ac:dyDescent="0.3">
      <c r="A141" s="66" t="s">
        <v>298</v>
      </c>
      <c r="B141" s="74"/>
      <c r="C141" s="2">
        <v>5523083</v>
      </c>
      <c r="F141" s="64"/>
      <c r="G141" s="65"/>
    </row>
    <row r="142" spans="1:7" ht="12.6" customHeight="1" x14ac:dyDescent="0.3">
      <c r="A142" s="66" t="s">
        <v>96</v>
      </c>
      <c r="B142" s="74"/>
      <c r="C142" s="2">
        <v>5349364</v>
      </c>
      <c r="F142" s="64"/>
      <c r="G142" s="65"/>
    </row>
    <row r="143" spans="1:7" ht="12.6" customHeight="1" x14ac:dyDescent="0.3">
      <c r="A143" s="66" t="s">
        <v>73</v>
      </c>
      <c r="B143" s="74"/>
      <c r="C143" s="2">
        <v>5320073</v>
      </c>
      <c r="F143" s="64"/>
      <c r="G143" s="65"/>
    </row>
    <row r="144" spans="1:7" ht="12.6" customHeight="1" x14ac:dyDescent="0.3">
      <c r="A144" s="66" t="s">
        <v>299</v>
      </c>
      <c r="B144" s="74"/>
      <c r="C144" s="2">
        <v>5292000</v>
      </c>
      <c r="F144" s="64"/>
      <c r="G144" s="65"/>
    </row>
    <row r="145" spans="1:7" ht="12.6" customHeight="1" x14ac:dyDescent="0.3">
      <c r="A145" s="66" t="s">
        <v>300</v>
      </c>
      <c r="B145" s="74"/>
      <c r="C145" s="2">
        <v>5200000</v>
      </c>
      <c r="F145" s="64"/>
      <c r="G145" s="65"/>
    </row>
    <row r="146" spans="1:7" ht="12.6" customHeight="1" x14ac:dyDescent="0.3">
      <c r="A146" s="66" t="s">
        <v>156</v>
      </c>
      <c r="B146" s="74"/>
      <c r="C146" s="2">
        <v>5150000</v>
      </c>
      <c r="F146" s="64"/>
      <c r="G146" s="65"/>
    </row>
    <row r="147" spans="1:7" ht="12.6" customHeight="1" x14ac:dyDescent="0.3">
      <c r="A147" s="66" t="s">
        <v>301</v>
      </c>
      <c r="B147" s="74"/>
      <c r="C147" s="2">
        <v>5117000</v>
      </c>
      <c r="F147" s="64"/>
      <c r="G147" s="65"/>
    </row>
    <row r="148" spans="1:7" ht="12.6" customHeight="1" x14ac:dyDescent="0.3">
      <c r="A148" s="66" t="s">
        <v>302</v>
      </c>
      <c r="B148" s="74"/>
      <c r="C148" s="2">
        <v>5092200</v>
      </c>
      <c r="F148" s="64"/>
      <c r="G148" s="65"/>
    </row>
    <row r="149" spans="1:7" ht="12.6" customHeight="1" x14ac:dyDescent="0.3">
      <c r="A149" s="66" t="s">
        <v>303</v>
      </c>
      <c r="B149" s="74"/>
      <c r="C149" s="2">
        <v>5000000</v>
      </c>
      <c r="F149" s="64"/>
      <c r="G149" s="65"/>
    </row>
    <row r="150" spans="1:7" ht="12.6" customHeight="1" x14ac:dyDescent="0.3">
      <c r="A150" s="66" t="s">
        <v>304</v>
      </c>
      <c r="B150" s="74"/>
      <c r="C150" s="2">
        <v>4935000</v>
      </c>
      <c r="F150" s="64"/>
      <c r="G150" s="65"/>
    </row>
    <row r="151" spans="1:7" ht="12.6" customHeight="1" x14ac:dyDescent="0.3">
      <c r="A151" s="66" t="s">
        <v>305</v>
      </c>
      <c r="B151" s="74"/>
      <c r="C151" s="2">
        <v>4712250</v>
      </c>
      <c r="F151" s="64"/>
      <c r="G151" s="65"/>
    </row>
    <row r="152" spans="1:7" ht="12.6" customHeight="1" x14ac:dyDescent="0.3">
      <c r="A152" s="66" t="s">
        <v>166</v>
      </c>
      <c r="B152" s="74"/>
      <c r="C152" s="2">
        <v>4681818</v>
      </c>
      <c r="F152" s="64"/>
      <c r="G152" s="65"/>
    </row>
    <row r="153" spans="1:7" ht="12.6" customHeight="1" x14ac:dyDescent="0.3">
      <c r="A153" s="66" t="s">
        <v>306</v>
      </c>
      <c r="B153" s="74"/>
      <c r="C153" s="2">
        <v>4635000</v>
      </c>
      <c r="F153" s="64"/>
      <c r="G153" s="65"/>
    </row>
    <row r="154" spans="1:7" ht="12.6" customHeight="1" x14ac:dyDescent="0.3">
      <c r="A154" s="66" t="s">
        <v>307</v>
      </c>
      <c r="B154" s="74"/>
      <c r="C154" s="2">
        <v>4517500</v>
      </c>
      <c r="F154" s="64"/>
      <c r="G154" s="65"/>
    </row>
    <row r="155" spans="1:7" ht="12.6" customHeight="1" x14ac:dyDescent="0.3">
      <c r="A155" s="66" t="s">
        <v>308</v>
      </c>
      <c r="B155" s="74"/>
      <c r="C155" s="2">
        <v>4505929</v>
      </c>
      <c r="F155" s="64"/>
      <c r="G155" s="65"/>
    </row>
    <row r="156" spans="1:7" ht="12.6" customHeight="1" x14ac:dyDescent="0.3">
      <c r="A156" s="66" t="s">
        <v>309</v>
      </c>
      <c r="B156" s="74"/>
      <c r="C156" s="2">
        <v>4494545</v>
      </c>
      <c r="F156" s="64"/>
      <c r="G156" s="65"/>
    </row>
    <row r="157" spans="1:7" ht="12.6" customHeight="1" x14ac:dyDescent="0.3">
      <c r="A157" s="66" t="s">
        <v>310</v>
      </c>
      <c r="B157" s="74"/>
      <c r="C157" s="2">
        <v>4452000</v>
      </c>
      <c r="F157" s="64"/>
      <c r="G157" s="65"/>
    </row>
    <row r="158" spans="1:7" ht="12.6" customHeight="1" x14ac:dyDescent="0.3">
      <c r="A158" s="66" t="s">
        <v>81</v>
      </c>
      <c r="B158" s="74"/>
      <c r="C158" s="2">
        <v>4368000</v>
      </c>
      <c r="F158" s="64"/>
      <c r="G158" s="65"/>
    </row>
    <row r="159" spans="1:7" ht="12.6" customHeight="1" x14ac:dyDescent="0.3">
      <c r="A159" s="66" t="s">
        <v>311</v>
      </c>
      <c r="B159" s="74"/>
      <c r="C159" s="2">
        <v>4203750</v>
      </c>
      <c r="F159" s="64"/>
      <c r="G159" s="65"/>
    </row>
    <row r="160" spans="1:7" ht="12.6" customHeight="1" x14ac:dyDescent="0.3">
      <c r="A160" s="66" t="s">
        <v>312</v>
      </c>
      <c r="B160" s="74"/>
      <c r="C160" s="2">
        <v>4180000</v>
      </c>
      <c r="F160" s="64"/>
      <c r="G160" s="65"/>
    </row>
    <row r="161" spans="1:7" ht="12.6" customHeight="1" x14ac:dyDescent="0.3">
      <c r="A161" s="66" t="s">
        <v>313</v>
      </c>
      <c r="B161" s="74"/>
      <c r="C161" s="2">
        <v>4162000</v>
      </c>
      <c r="F161" s="64"/>
      <c r="G161" s="65"/>
    </row>
    <row r="162" spans="1:7" ht="12.6" customHeight="1" x14ac:dyDescent="0.3">
      <c r="A162" s="66" t="s">
        <v>314</v>
      </c>
      <c r="B162" s="74"/>
      <c r="C162" s="2">
        <v>4096591</v>
      </c>
      <c r="F162" s="64"/>
      <c r="G162" s="65"/>
    </row>
    <row r="163" spans="1:7" ht="12.6" customHeight="1" x14ac:dyDescent="0.3">
      <c r="A163" s="66" t="s">
        <v>315</v>
      </c>
      <c r="B163" s="74"/>
      <c r="C163" s="2">
        <v>4050000</v>
      </c>
      <c r="F163" s="64"/>
      <c r="G163" s="65"/>
    </row>
    <row r="164" spans="1:7" ht="12.6" customHeight="1" x14ac:dyDescent="0.3">
      <c r="A164" s="66" t="s">
        <v>316</v>
      </c>
      <c r="B164" s="74"/>
      <c r="C164" s="2">
        <v>3979528</v>
      </c>
      <c r="F164" s="64"/>
      <c r="G164" s="65"/>
    </row>
    <row r="165" spans="1:7" ht="12.6" customHeight="1" x14ac:dyDescent="0.3">
      <c r="A165" s="66" t="s">
        <v>317</v>
      </c>
      <c r="B165" s="74"/>
      <c r="C165" s="2">
        <v>3957142</v>
      </c>
      <c r="F165" s="64"/>
      <c r="G165" s="65"/>
    </row>
    <row r="166" spans="1:7" ht="12.6" customHeight="1" x14ac:dyDescent="0.3">
      <c r="A166" s="66" t="s">
        <v>318</v>
      </c>
      <c r="B166" s="74"/>
      <c r="C166" s="2">
        <v>3720000</v>
      </c>
      <c r="F166" s="64"/>
      <c r="G166" s="65"/>
    </row>
    <row r="167" spans="1:7" ht="12.6" customHeight="1" x14ac:dyDescent="0.3">
      <c r="A167" s="66" t="s">
        <v>319</v>
      </c>
      <c r="B167" s="74"/>
      <c r="C167" s="2">
        <v>3605000</v>
      </c>
      <c r="F167" s="64"/>
      <c r="G167" s="65"/>
    </row>
    <row r="168" spans="1:7" ht="12.6" customHeight="1" x14ac:dyDescent="0.3">
      <c r="A168" s="66" t="s">
        <v>320</v>
      </c>
      <c r="B168" s="74"/>
      <c r="C168" s="2">
        <v>3600000</v>
      </c>
      <c r="F168" s="64"/>
      <c r="G168" s="65"/>
    </row>
    <row r="169" spans="1:7" ht="12.6" customHeight="1" x14ac:dyDescent="0.3">
      <c r="A169" s="66" t="s">
        <v>321</v>
      </c>
      <c r="B169" s="74"/>
      <c r="C169" s="2">
        <v>3316000</v>
      </c>
      <c r="F169" s="64"/>
      <c r="G169" s="65"/>
    </row>
    <row r="170" spans="1:7" ht="12.6" customHeight="1" x14ac:dyDescent="0.3">
      <c r="A170" s="66" t="s">
        <v>322</v>
      </c>
      <c r="B170" s="74"/>
      <c r="C170" s="2">
        <v>3306000</v>
      </c>
      <c r="F170" s="64"/>
      <c r="G170" s="65"/>
    </row>
    <row r="171" spans="1:7" ht="12.6" customHeight="1" x14ac:dyDescent="0.3">
      <c r="A171" s="66" t="s">
        <v>323</v>
      </c>
      <c r="B171" s="74"/>
      <c r="C171" s="2">
        <v>3280200</v>
      </c>
      <c r="F171" s="64"/>
      <c r="G171" s="65"/>
    </row>
    <row r="172" spans="1:7" ht="12.6" customHeight="1" x14ac:dyDescent="0.3">
      <c r="A172" s="66" t="s">
        <v>324</v>
      </c>
      <c r="B172" s="74"/>
      <c r="C172" s="2">
        <v>3212344</v>
      </c>
      <c r="F172" s="64"/>
      <c r="G172" s="65"/>
    </row>
    <row r="173" spans="1:7" ht="12.6" customHeight="1" x14ac:dyDescent="0.3">
      <c r="A173" s="66" t="s">
        <v>325</v>
      </c>
      <c r="B173" s="74"/>
      <c r="C173" s="2">
        <v>3155545</v>
      </c>
      <c r="F173" s="64"/>
      <c r="G173" s="65"/>
    </row>
    <row r="174" spans="1:7" ht="12.6" customHeight="1" x14ac:dyDescent="0.3">
      <c r="A174" s="66" t="s">
        <v>326</v>
      </c>
      <c r="B174" s="74"/>
      <c r="C174" s="2">
        <v>3074800</v>
      </c>
      <c r="F174" s="64"/>
      <c r="G174" s="65"/>
    </row>
    <row r="175" spans="1:7" ht="12.6" customHeight="1" x14ac:dyDescent="0.3">
      <c r="A175" s="66" t="s">
        <v>327</v>
      </c>
      <c r="B175" s="74"/>
      <c r="C175" s="2">
        <v>3000000</v>
      </c>
      <c r="F175" s="64"/>
      <c r="G175" s="65"/>
    </row>
    <row r="176" spans="1:7" ht="12.6" customHeight="1" x14ac:dyDescent="0.3">
      <c r="A176" s="66" t="s">
        <v>328</v>
      </c>
      <c r="B176" s="74"/>
      <c r="C176" s="2">
        <v>2977636</v>
      </c>
      <c r="F176" s="64"/>
      <c r="G176" s="65"/>
    </row>
    <row r="177" spans="1:7" ht="12.6" customHeight="1" x14ac:dyDescent="0.3">
      <c r="A177" s="66" t="s">
        <v>329</v>
      </c>
      <c r="B177" s="74"/>
      <c r="C177" s="2">
        <v>2763182</v>
      </c>
      <c r="F177" s="64"/>
      <c r="G177" s="65"/>
    </row>
    <row r="178" spans="1:7" ht="12.6" customHeight="1" x14ac:dyDescent="0.3">
      <c r="A178" s="66" t="s">
        <v>330</v>
      </c>
      <c r="B178" s="74"/>
      <c r="C178" s="2">
        <v>2700000</v>
      </c>
      <c r="F178" s="64"/>
      <c r="G178" s="65"/>
    </row>
    <row r="179" spans="1:7" ht="12.6" customHeight="1" x14ac:dyDescent="0.3">
      <c r="A179" s="66" t="s">
        <v>331</v>
      </c>
      <c r="B179" s="74"/>
      <c r="C179" s="2">
        <v>2649000</v>
      </c>
      <c r="F179" s="64"/>
      <c r="G179" s="65"/>
    </row>
    <row r="180" spans="1:7" ht="12.6" customHeight="1" x14ac:dyDescent="0.3">
      <c r="A180" s="66" t="s">
        <v>332</v>
      </c>
      <c r="B180" s="74"/>
      <c r="C180" s="2">
        <v>2537545</v>
      </c>
      <c r="F180" s="64"/>
      <c r="G180" s="65"/>
    </row>
    <row r="181" spans="1:7" ht="12.6" customHeight="1" x14ac:dyDescent="0.3">
      <c r="A181" s="66" t="s">
        <v>333</v>
      </c>
      <c r="B181" s="74"/>
      <c r="C181" s="2">
        <v>2434545</v>
      </c>
      <c r="F181" s="64"/>
      <c r="G181" s="65"/>
    </row>
    <row r="182" spans="1:7" ht="12.6" customHeight="1" x14ac:dyDescent="0.3">
      <c r="A182" s="66" t="s">
        <v>334</v>
      </c>
      <c r="B182" s="74"/>
      <c r="C182" s="2">
        <v>2434400</v>
      </c>
      <c r="F182" s="64"/>
      <c r="G182" s="65"/>
    </row>
    <row r="183" spans="1:7" ht="12.6" customHeight="1" x14ac:dyDescent="0.3">
      <c r="A183" s="66" t="s">
        <v>335</v>
      </c>
      <c r="B183" s="74"/>
      <c r="C183" s="2">
        <v>2400000</v>
      </c>
      <c r="F183" s="64"/>
      <c r="G183" s="65"/>
    </row>
    <row r="184" spans="1:7" ht="12.6" customHeight="1" x14ac:dyDescent="0.3">
      <c r="A184" s="66" t="s">
        <v>336</v>
      </c>
      <c r="B184" s="74"/>
      <c r="C184" s="2">
        <v>2247273</v>
      </c>
      <c r="F184" s="64"/>
      <c r="G184" s="65"/>
    </row>
    <row r="185" spans="1:7" ht="12.6" customHeight="1" x14ac:dyDescent="0.3">
      <c r="A185" s="66" t="s">
        <v>337</v>
      </c>
      <c r="B185" s="74"/>
      <c r="C185" s="2">
        <v>2202999</v>
      </c>
      <c r="F185" s="64"/>
      <c r="G185" s="65"/>
    </row>
    <row r="186" spans="1:7" ht="12.6" customHeight="1" x14ac:dyDescent="0.3">
      <c r="A186" s="66" t="s">
        <v>338</v>
      </c>
      <c r="B186" s="74"/>
      <c r="C186" s="2">
        <v>2106818</v>
      </c>
      <c r="F186" s="64"/>
      <c r="G186" s="65"/>
    </row>
    <row r="187" spans="1:7" ht="12.6" customHeight="1" x14ac:dyDescent="0.3">
      <c r="A187" s="66" t="s">
        <v>339</v>
      </c>
      <c r="B187" s="74"/>
      <c r="C187" s="2">
        <v>1989773</v>
      </c>
      <c r="F187" s="64"/>
      <c r="G187" s="65"/>
    </row>
    <row r="188" spans="1:7" ht="12.6" customHeight="1" x14ac:dyDescent="0.3">
      <c r="A188" s="66" t="s">
        <v>340</v>
      </c>
      <c r="B188" s="74"/>
      <c r="C188" s="2">
        <v>1953250</v>
      </c>
      <c r="F188" s="64"/>
      <c r="G188" s="65"/>
    </row>
    <row r="189" spans="1:7" ht="12.6" customHeight="1" x14ac:dyDescent="0.3">
      <c r="A189" s="66" t="s">
        <v>341</v>
      </c>
      <c r="B189" s="74"/>
      <c r="C189" s="2">
        <v>1872727</v>
      </c>
      <c r="F189" s="64"/>
      <c r="G189" s="65"/>
    </row>
    <row r="190" spans="1:7" ht="12.6" customHeight="1" x14ac:dyDescent="0.3">
      <c r="A190" s="66" t="s">
        <v>64</v>
      </c>
      <c r="B190" s="74"/>
      <c r="C190" s="2">
        <v>1850000</v>
      </c>
      <c r="F190" s="64"/>
      <c r="G190" s="65"/>
    </row>
    <row r="191" spans="1:7" ht="12.6" customHeight="1" x14ac:dyDescent="0.3">
      <c r="A191" s="66" t="s">
        <v>342</v>
      </c>
      <c r="B191" s="74"/>
      <c r="C191" s="2">
        <v>1844383</v>
      </c>
      <c r="F191" s="64"/>
      <c r="G191" s="65"/>
    </row>
    <row r="192" spans="1:7" ht="12.6" customHeight="1" x14ac:dyDescent="0.3">
      <c r="A192" s="66" t="s">
        <v>343</v>
      </c>
      <c r="B192" s="74"/>
      <c r="C192" s="2">
        <v>1800301</v>
      </c>
      <c r="F192" s="64"/>
      <c r="G192" s="65"/>
    </row>
    <row r="193" spans="1:7" ht="12.6" customHeight="1" x14ac:dyDescent="0.3">
      <c r="A193" s="66" t="s">
        <v>130</v>
      </c>
      <c r="B193" s="74"/>
      <c r="C193" s="2">
        <v>1800000</v>
      </c>
      <c r="F193" s="64"/>
      <c r="G193" s="65"/>
    </row>
    <row r="194" spans="1:7" ht="12.6" customHeight="1" x14ac:dyDescent="0.3">
      <c r="A194" s="66" t="s">
        <v>344</v>
      </c>
      <c r="B194" s="74"/>
      <c r="C194" s="2">
        <v>1775845</v>
      </c>
      <c r="F194" s="64"/>
      <c r="G194" s="65"/>
    </row>
    <row r="195" spans="1:7" ht="12.6" customHeight="1" x14ac:dyDescent="0.3">
      <c r="A195" s="66" t="s">
        <v>345</v>
      </c>
      <c r="B195" s="74"/>
      <c r="C195" s="2">
        <v>1774000</v>
      </c>
      <c r="F195" s="64"/>
      <c r="G195" s="65"/>
    </row>
    <row r="196" spans="1:7" ht="12.6" customHeight="1" x14ac:dyDescent="0.3">
      <c r="A196" s="66" t="s">
        <v>346</v>
      </c>
      <c r="B196" s="74"/>
      <c r="C196" s="2">
        <v>1760000</v>
      </c>
      <c r="F196" s="64"/>
      <c r="G196" s="65"/>
    </row>
    <row r="197" spans="1:7" ht="12.6" customHeight="1" x14ac:dyDescent="0.3">
      <c r="A197" s="66" t="s">
        <v>347</v>
      </c>
      <c r="B197" s="74"/>
      <c r="C197" s="2">
        <v>1724500</v>
      </c>
      <c r="F197" s="64"/>
      <c r="G197" s="65"/>
    </row>
    <row r="198" spans="1:7" ht="12.6" customHeight="1" x14ac:dyDescent="0.3">
      <c r="A198" s="66" t="s">
        <v>348</v>
      </c>
      <c r="B198" s="74"/>
      <c r="C198" s="2">
        <v>1691414</v>
      </c>
      <c r="F198" s="64"/>
      <c r="G198" s="65"/>
    </row>
    <row r="199" spans="1:7" ht="12.6" customHeight="1" x14ac:dyDescent="0.3">
      <c r="A199" s="66" t="s">
        <v>85</v>
      </c>
      <c r="B199" s="74"/>
      <c r="C199" s="2">
        <v>1668000</v>
      </c>
      <c r="F199" s="64"/>
      <c r="G199" s="65"/>
    </row>
    <row r="200" spans="1:7" ht="12.6" customHeight="1" x14ac:dyDescent="0.3">
      <c r="A200" s="66" t="s">
        <v>349</v>
      </c>
      <c r="B200" s="74"/>
      <c r="C200" s="2">
        <v>1666727</v>
      </c>
      <c r="F200" s="64"/>
      <c r="G200" s="65"/>
    </row>
    <row r="201" spans="1:7" ht="12.6" customHeight="1" x14ac:dyDescent="0.3">
      <c r="A201" s="66" t="s">
        <v>350</v>
      </c>
      <c r="B201" s="74"/>
      <c r="C201" s="2">
        <v>1650000</v>
      </c>
      <c r="F201" s="64"/>
      <c r="G201" s="65"/>
    </row>
    <row r="202" spans="1:7" ht="12.6" customHeight="1" x14ac:dyDescent="0.3">
      <c r="A202" s="66" t="s">
        <v>93</v>
      </c>
      <c r="B202" s="74"/>
      <c r="C202" s="2">
        <v>1632559</v>
      </c>
      <c r="F202" s="64"/>
      <c r="G202" s="65"/>
    </row>
    <row r="203" spans="1:7" ht="12.6" customHeight="1" x14ac:dyDescent="0.3">
      <c r="A203" s="66" t="s">
        <v>351</v>
      </c>
      <c r="B203" s="74"/>
      <c r="C203" s="2">
        <v>1624999</v>
      </c>
      <c r="F203" s="64"/>
      <c r="G203" s="65"/>
    </row>
    <row r="204" spans="1:7" ht="12.6" customHeight="1" x14ac:dyDescent="0.3">
      <c r="A204" s="66" t="s">
        <v>143</v>
      </c>
      <c r="B204" s="74"/>
      <c r="C204" s="2">
        <v>1605000</v>
      </c>
      <c r="F204" s="64"/>
      <c r="G204" s="65"/>
    </row>
    <row r="205" spans="1:7" ht="12.6" customHeight="1" x14ac:dyDescent="0.3">
      <c r="A205" s="66" t="s">
        <v>352</v>
      </c>
      <c r="B205" s="74"/>
      <c r="C205" s="2">
        <v>1600000</v>
      </c>
      <c r="F205" s="64"/>
      <c r="G205" s="65"/>
    </row>
    <row r="206" spans="1:7" ht="12.6" customHeight="1" x14ac:dyDescent="0.3">
      <c r="A206" s="66" t="s">
        <v>353</v>
      </c>
      <c r="B206" s="74"/>
      <c r="C206" s="2">
        <v>1568000</v>
      </c>
      <c r="F206" s="64"/>
      <c r="G206" s="65"/>
    </row>
    <row r="207" spans="1:7" ht="12.6" customHeight="1" x14ac:dyDescent="0.3">
      <c r="A207" s="66" t="s">
        <v>79</v>
      </c>
      <c r="B207" s="74"/>
      <c r="C207" s="2">
        <v>1516257</v>
      </c>
      <c r="F207" s="64"/>
      <c r="G207" s="65"/>
    </row>
    <row r="208" spans="1:7" ht="12.6" customHeight="1" x14ac:dyDescent="0.3">
      <c r="A208" s="66" t="s">
        <v>354</v>
      </c>
      <c r="B208" s="74"/>
      <c r="C208" s="2">
        <v>1498182</v>
      </c>
      <c r="F208" s="64"/>
      <c r="G208" s="65"/>
    </row>
    <row r="209" spans="1:7" ht="12.6" customHeight="1" x14ac:dyDescent="0.3">
      <c r="A209" s="66" t="s">
        <v>355</v>
      </c>
      <c r="B209" s="74"/>
      <c r="C209" s="2">
        <v>1485000</v>
      </c>
      <c r="F209" s="64"/>
      <c r="G209" s="65"/>
    </row>
    <row r="210" spans="1:7" ht="12.6" customHeight="1" x14ac:dyDescent="0.3">
      <c r="A210" s="66" t="s">
        <v>356</v>
      </c>
      <c r="B210" s="74"/>
      <c r="C210" s="2">
        <v>1416140</v>
      </c>
      <c r="F210" s="64"/>
      <c r="G210" s="65"/>
    </row>
    <row r="211" spans="1:7" ht="12.6" customHeight="1" x14ac:dyDescent="0.3">
      <c r="A211" s="66" t="s">
        <v>357</v>
      </c>
      <c r="B211" s="74"/>
      <c r="C211" s="2">
        <v>1300000</v>
      </c>
      <c r="F211" s="64"/>
      <c r="G211" s="65"/>
    </row>
    <row r="212" spans="1:7" ht="12.6" customHeight="1" x14ac:dyDescent="0.3">
      <c r="A212" s="66" t="s">
        <v>358</v>
      </c>
      <c r="B212" s="74"/>
      <c r="C212" s="2">
        <v>1296864</v>
      </c>
      <c r="F212" s="64"/>
      <c r="G212" s="65"/>
    </row>
    <row r="213" spans="1:7" ht="12.6" customHeight="1" x14ac:dyDescent="0.3">
      <c r="A213" s="66" t="s">
        <v>359</v>
      </c>
      <c r="B213" s="74"/>
      <c r="C213" s="2">
        <v>1250000</v>
      </c>
      <c r="F213" s="64"/>
      <c r="G213" s="65"/>
    </row>
    <row r="214" spans="1:7" ht="12.6" customHeight="1" x14ac:dyDescent="0.3">
      <c r="A214" s="66" t="s">
        <v>360</v>
      </c>
      <c r="B214" s="74"/>
      <c r="C214" s="2">
        <v>1217400</v>
      </c>
      <c r="F214" s="64"/>
      <c r="G214" s="65"/>
    </row>
    <row r="215" spans="1:7" ht="12.6" customHeight="1" x14ac:dyDescent="0.3">
      <c r="A215" s="66" t="s">
        <v>361</v>
      </c>
      <c r="B215" s="74"/>
      <c r="C215" s="2">
        <v>1210605</v>
      </c>
      <c r="F215" s="64"/>
      <c r="G215" s="65"/>
    </row>
    <row r="216" spans="1:7" ht="12.6" customHeight="1" x14ac:dyDescent="0.3">
      <c r="A216" s="66" t="s">
        <v>362</v>
      </c>
      <c r="B216" s="74"/>
      <c r="C216" s="2">
        <v>1204000</v>
      </c>
      <c r="F216" s="64"/>
      <c r="G216" s="65"/>
    </row>
    <row r="217" spans="1:7" ht="12.6" customHeight="1" x14ac:dyDescent="0.3">
      <c r="A217" s="66" t="s">
        <v>75</v>
      </c>
      <c r="B217" s="74"/>
      <c r="C217" s="2">
        <v>1188356</v>
      </c>
      <c r="F217" s="64"/>
      <c r="G217" s="65"/>
    </row>
    <row r="218" spans="1:7" ht="12.6" customHeight="1" x14ac:dyDescent="0.3">
      <c r="A218" s="66" t="s">
        <v>363</v>
      </c>
      <c r="B218" s="74"/>
      <c r="C218" s="2">
        <v>1178882</v>
      </c>
      <c r="F218" s="64"/>
      <c r="G218" s="65"/>
    </row>
    <row r="219" spans="1:7" ht="12.6" customHeight="1" x14ac:dyDescent="0.3">
      <c r="A219" s="66" t="s">
        <v>147</v>
      </c>
      <c r="B219" s="74"/>
      <c r="C219" s="2">
        <v>1167273</v>
      </c>
      <c r="F219" s="64"/>
      <c r="G219" s="65"/>
    </row>
    <row r="220" spans="1:7" ht="12.6" customHeight="1" x14ac:dyDescent="0.3">
      <c r="A220" s="66" t="s">
        <v>71</v>
      </c>
      <c r="B220" s="74"/>
      <c r="C220" s="2">
        <v>1160942</v>
      </c>
      <c r="F220" s="64"/>
      <c r="G220" s="65"/>
    </row>
    <row r="221" spans="1:7" ht="12.6" customHeight="1" x14ac:dyDescent="0.3">
      <c r="A221" s="66" t="s">
        <v>129</v>
      </c>
      <c r="B221" s="74"/>
      <c r="C221" s="2">
        <v>1121163</v>
      </c>
      <c r="F221" s="64"/>
      <c r="G221" s="65"/>
    </row>
    <row r="222" spans="1:7" ht="12.6" customHeight="1" x14ac:dyDescent="0.3">
      <c r="A222" s="66" t="s">
        <v>364</v>
      </c>
      <c r="B222" s="74"/>
      <c r="C222" s="2">
        <v>1062000</v>
      </c>
      <c r="F222" s="64"/>
      <c r="G222" s="65"/>
    </row>
    <row r="223" spans="1:7" ht="12.6" customHeight="1" x14ac:dyDescent="0.3">
      <c r="A223" s="66" t="s">
        <v>365</v>
      </c>
      <c r="B223" s="74"/>
      <c r="C223" s="2">
        <v>1031030</v>
      </c>
      <c r="F223" s="64"/>
      <c r="G223" s="65"/>
    </row>
    <row r="224" spans="1:7" ht="12.6" customHeight="1" x14ac:dyDescent="0.3">
      <c r="A224" s="66" t="s">
        <v>95</v>
      </c>
      <c r="B224" s="74"/>
      <c r="C224" s="2">
        <v>946950</v>
      </c>
      <c r="F224" s="64"/>
      <c r="G224" s="65"/>
    </row>
    <row r="225" spans="1:7" ht="12.6" customHeight="1" x14ac:dyDescent="0.3">
      <c r="A225" s="66" t="s">
        <v>366</v>
      </c>
      <c r="B225" s="74"/>
      <c r="C225" s="2">
        <v>925000</v>
      </c>
      <c r="F225" s="64"/>
      <c r="G225" s="65"/>
    </row>
    <row r="226" spans="1:7" ht="12.6" customHeight="1" x14ac:dyDescent="0.3">
      <c r="A226" s="66" t="s">
        <v>367</v>
      </c>
      <c r="B226" s="74"/>
      <c r="C226" s="2">
        <v>916747</v>
      </c>
      <c r="F226" s="64"/>
      <c r="G226" s="65"/>
    </row>
    <row r="227" spans="1:7" ht="12.6" customHeight="1" x14ac:dyDescent="0.3">
      <c r="A227" s="66" t="s">
        <v>368</v>
      </c>
      <c r="B227" s="74"/>
      <c r="C227" s="2">
        <v>814396</v>
      </c>
      <c r="F227" s="64"/>
      <c r="G227" s="65"/>
    </row>
    <row r="228" spans="1:7" ht="12.6" customHeight="1" x14ac:dyDescent="0.3">
      <c r="A228" s="66" t="s">
        <v>369</v>
      </c>
      <c r="B228" s="74"/>
      <c r="C228" s="2">
        <v>810000</v>
      </c>
      <c r="F228" s="64"/>
      <c r="G228" s="65"/>
    </row>
    <row r="229" spans="1:7" ht="12.6" customHeight="1" x14ac:dyDescent="0.3">
      <c r="A229" s="66" t="s">
        <v>86</v>
      </c>
      <c r="B229" s="74"/>
      <c r="C229" s="2">
        <v>804700</v>
      </c>
      <c r="F229" s="64"/>
      <c r="G229" s="65"/>
    </row>
    <row r="230" spans="1:7" ht="12.6" customHeight="1" x14ac:dyDescent="0.3">
      <c r="A230" s="66" t="s">
        <v>67</v>
      </c>
      <c r="B230" s="74"/>
      <c r="C230" s="2">
        <v>800000</v>
      </c>
      <c r="F230" s="64"/>
      <c r="G230" s="65"/>
    </row>
    <row r="231" spans="1:7" ht="12.6" customHeight="1" x14ac:dyDescent="0.3">
      <c r="A231" s="66" t="s">
        <v>370</v>
      </c>
      <c r="B231" s="74"/>
      <c r="C231" s="2">
        <v>785050</v>
      </c>
      <c r="F231" s="64"/>
      <c r="G231" s="65"/>
    </row>
    <row r="232" spans="1:7" ht="12.6" customHeight="1" x14ac:dyDescent="0.3">
      <c r="A232" s="66" t="s">
        <v>125</v>
      </c>
      <c r="B232" s="74"/>
      <c r="C232" s="2">
        <v>760000</v>
      </c>
      <c r="F232" s="64"/>
      <c r="G232" s="65"/>
    </row>
    <row r="233" spans="1:7" ht="12.6" customHeight="1" x14ac:dyDescent="0.3">
      <c r="A233" s="66" t="s">
        <v>134</v>
      </c>
      <c r="B233" s="74"/>
      <c r="C233" s="2">
        <v>745000</v>
      </c>
      <c r="F233" s="64"/>
      <c r="G233" s="65"/>
    </row>
    <row r="234" spans="1:7" ht="12.6" customHeight="1" x14ac:dyDescent="0.3">
      <c r="A234" s="66" t="s">
        <v>92</v>
      </c>
      <c r="B234" s="74"/>
      <c r="C234" s="2">
        <v>729545</v>
      </c>
      <c r="F234" s="64"/>
      <c r="G234" s="65"/>
    </row>
    <row r="235" spans="1:7" ht="12.6" customHeight="1" x14ac:dyDescent="0.3">
      <c r="A235" s="66" t="s">
        <v>84</v>
      </c>
      <c r="B235" s="74"/>
      <c r="C235" s="2">
        <v>700000</v>
      </c>
      <c r="F235" s="64"/>
      <c r="G235" s="65"/>
    </row>
    <row r="236" spans="1:7" ht="12.6" customHeight="1" x14ac:dyDescent="0.3">
      <c r="A236" s="66" t="s">
        <v>371</v>
      </c>
      <c r="B236" s="74"/>
      <c r="C236" s="2">
        <v>665000</v>
      </c>
      <c r="F236" s="64"/>
      <c r="G236" s="65"/>
    </row>
    <row r="237" spans="1:7" ht="12.6" customHeight="1" x14ac:dyDescent="0.3">
      <c r="A237" s="66" t="s">
        <v>372</v>
      </c>
      <c r="B237" s="74"/>
      <c r="C237" s="2">
        <v>660000</v>
      </c>
      <c r="F237" s="64"/>
      <c r="G237" s="65"/>
    </row>
    <row r="238" spans="1:7" ht="12.6" customHeight="1" x14ac:dyDescent="0.3">
      <c r="A238" s="66" t="s">
        <v>373</v>
      </c>
      <c r="B238" s="74"/>
      <c r="C238" s="2">
        <v>650000</v>
      </c>
      <c r="F238" s="64"/>
      <c r="G238" s="65"/>
    </row>
    <row r="239" spans="1:7" ht="12.6" customHeight="1" x14ac:dyDescent="0.3">
      <c r="A239" s="66" t="s">
        <v>66</v>
      </c>
      <c r="B239" s="74"/>
      <c r="C239" s="2">
        <v>642000</v>
      </c>
      <c r="F239" s="64"/>
      <c r="G239" s="65"/>
    </row>
    <row r="240" spans="1:7" ht="12.6" customHeight="1" x14ac:dyDescent="0.3">
      <c r="A240" s="66" t="s">
        <v>374</v>
      </c>
      <c r="B240" s="74"/>
      <c r="C240" s="2">
        <v>620000</v>
      </c>
      <c r="F240" s="64"/>
      <c r="G240" s="65"/>
    </row>
    <row r="241" spans="1:7" ht="12.6" customHeight="1" x14ac:dyDescent="0.3">
      <c r="A241" s="66" t="s">
        <v>387</v>
      </c>
      <c r="B241" s="74"/>
      <c r="C241" s="2">
        <v>-611101</v>
      </c>
      <c r="F241" s="64"/>
      <c r="G241" s="65"/>
    </row>
    <row r="242" spans="1:7" ht="12.6" customHeight="1" x14ac:dyDescent="0.3">
      <c r="A242" s="66" t="s">
        <v>132</v>
      </c>
      <c r="B242" s="74"/>
      <c r="C242" s="2">
        <v>600000</v>
      </c>
      <c r="F242" s="64"/>
      <c r="G242" s="65"/>
    </row>
    <row r="243" spans="1:7" ht="12.6" customHeight="1" x14ac:dyDescent="0.3">
      <c r="A243" s="66" t="s">
        <v>94</v>
      </c>
      <c r="B243" s="74"/>
      <c r="C243" s="2">
        <v>597499</v>
      </c>
      <c r="F243" s="64"/>
      <c r="G243" s="65"/>
    </row>
    <row r="244" spans="1:7" ht="12.6" customHeight="1" x14ac:dyDescent="0.3">
      <c r="A244" s="66" t="s">
        <v>375</v>
      </c>
      <c r="B244" s="74"/>
      <c r="C244" s="2">
        <v>576000</v>
      </c>
      <c r="F244" s="64"/>
      <c r="G244" s="65"/>
    </row>
    <row r="245" spans="1:7" ht="12.6" customHeight="1" x14ac:dyDescent="0.3">
      <c r="A245" s="66" t="s">
        <v>376</v>
      </c>
      <c r="B245" s="74"/>
      <c r="C245" s="2">
        <v>550000</v>
      </c>
      <c r="F245" s="64"/>
      <c r="G245" s="65"/>
    </row>
    <row r="246" spans="1:7" ht="12.6" customHeight="1" x14ac:dyDescent="0.3">
      <c r="A246" s="66" t="s">
        <v>377</v>
      </c>
      <c r="B246" s="74"/>
      <c r="C246" s="2">
        <v>492209</v>
      </c>
      <c r="F246" s="64"/>
      <c r="G246" s="65"/>
    </row>
    <row r="247" spans="1:7" ht="12.6" customHeight="1" x14ac:dyDescent="0.3">
      <c r="A247" s="66" t="s">
        <v>378</v>
      </c>
      <c r="B247" s="74"/>
      <c r="C247" s="2">
        <v>488793</v>
      </c>
      <c r="F247" s="64"/>
      <c r="G247" s="65"/>
    </row>
    <row r="248" spans="1:7" ht="12.6" customHeight="1" x14ac:dyDescent="0.3">
      <c r="A248" s="66" t="s">
        <v>379</v>
      </c>
      <c r="B248" s="74"/>
      <c r="C248" s="2">
        <v>488750</v>
      </c>
      <c r="F248" s="64"/>
      <c r="G248" s="65"/>
    </row>
    <row r="249" spans="1:7" ht="12.6" customHeight="1" x14ac:dyDescent="0.3">
      <c r="A249" s="66" t="s">
        <v>82</v>
      </c>
      <c r="B249" s="74"/>
      <c r="C249" s="2">
        <v>482338</v>
      </c>
      <c r="F249" s="64"/>
      <c r="G249" s="65"/>
    </row>
    <row r="250" spans="1:7" ht="12.6" customHeight="1" x14ac:dyDescent="0.3">
      <c r="A250" s="66" t="s">
        <v>380</v>
      </c>
      <c r="B250" s="74"/>
      <c r="C250" s="2">
        <v>440000</v>
      </c>
      <c r="F250" s="64"/>
      <c r="G250" s="65"/>
    </row>
    <row r="251" spans="1:7" ht="12.6" customHeight="1" x14ac:dyDescent="0.3">
      <c r="A251" s="66" t="s">
        <v>381</v>
      </c>
      <c r="B251" s="74"/>
      <c r="C251" s="2">
        <v>400000</v>
      </c>
      <c r="F251" s="64"/>
      <c r="G251" s="65"/>
    </row>
    <row r="252" spans="1:7" ht="12.6" customHeight="1" x14ac:dyDescent="0.3">
      <c r="A252" s="66" t="s">
        <v>133</v>
      </c>
      <c r="B252" s="74"/>
      <c r="C252" s="2">
        <v>-385000</v>
      </c>
      <c r="F252" s="64"/>
      <c r="G252" s="65"/>
    </row>
    <row r="253" spans="1:7" ht="12.6" customHeight="1" x14ac:dyDescent="0.3">
      <c r="A253" s="66" t="s">
        <v>382</v>
      </c>
      <c r="B253" s="74"/>
      <c r="C253" s="2">
        <v>363000</v>
      </c>
      <c r="F253" s="64"/>
      <c r="G253" s="65"/>
    </row>
    <row r="254" spans="1:7" ht="12.6" customHeight="1" x14ac:dyDescent="0.3">
      <c r="A254" s="66" t="s">
        <v>150</v>
      </c>
      <c r="B254" s="74"/>
      <c r="C254" s="2">
        <v>-360000</v>
      </c>
      <c r="F254" s="64"/>
      <c r="G254" s="65"/>
    </row>
    <row r="255" spans="1:7" ht="12.6" customHeight="1" x14ac:dyDescent="0.3">
      <c r="A255" s="66" t="s">
        <v>386</v>
      </c>
      <c r="B255" s="74"/>
      <c r="C255" s="2">
        <v>360000</v>
      </c>
      <c r="F255" s="64"/>
      <c r="G255" s="65"/>
    </row>
    <row r="256" spans="1:7" ht="12.6" customHeight="1" x14ac:dyDescent="0.3">
      <c r="A256" s="66" t="s">
        <v>123</v>
      </c>
      <c r="B256" s="74"/>
      <c r="C256" s="2">
        <v>318366</v>
      </c>
      <c r="F256" s="64"/>
      <c r="G256" s="65"/>
    </row>
    <row r="257" spans="1:7" ht="12.6" customHeight="1" x14ac:dyDescent="0.3">
      <c r="A257" s="66" t="s">
        <v>90</v>
      </c>
      <c r="B257" s="74"/>
      <c r="C257" s="2">
        <v>300000</v>
      </c>
      <c r="F257" s="64"/>
      <c r="G257" s="65"/>
    </row>
    <row r="258" spans="1:7" ht="12.6" customHeight="1" x14ac:dyDescent="0.3">
      <c r="A258" s="66" t="s">
        <v>385</v>
      </c>
      <c r="B258" s="74"/>
      <c r="C258" s="2">
        <v>-283818</v>
      </c>
      <c r="F258" s="64"/>
      <c r="G258" s="65"/>
    </row>
    <row r="259" spans="1:7" ht="12.6" customHeight="1" x14ac:dyDescent="0.3">
      <c r="A259" s="66" t="s">
        <v>89</v>
      </c>
      <c r="B259" s="74"/>
      <c r="C259" s="2">
        <v>276000</v>
      </c>
      <c r="F259" s="64"/>
      <c r="G259" s="65"/>
    </row>
    <row r="260" spans="1:7" ht="12.6" customHeight="1" x14ac:dyDescent="0.3">
      <c r="A260" s="66" t="s">
        <v>88</v>
      </c>
      <c r="B260" s="74"/>
      <c r="C260" s="2">
        <v>259500</v>
      </c>
      <c r="F260" s="64"/>
      <c r="G260" s="65"/>
    </row>
    <row r="261" spans="1:7" ht="12.6" customHeight="1" x14ac:dyDescent="0.3">
      <c r="A261" s="66" t="s">
        <v>271</v>
      </c>
      <c r="B261" s="74"/>
      <c r="C261" s="2">
        <v>-254545</v>
      </c>
      <c r="F261" s="64"/>
      <c r="G261" s="65"/>
    </row>
    <row r="262" spans="1:7" ht="12.6" customHeight="1" x14ac:dyDescent="0.3">
      <c r="A262" s="66" t="s">
        <v>74</v>
      </c>
      <c r="B262" s="74"/>
      <c r="C262" s="2">
        <v>160000</v>
      </c>
      <c r="F262" s="64"/>
      <c r="G262" s="65"/>
    </row>
    <row r="263" spans="1:7" ht="12.6" customHeight="1" x14ac:dyDescent="0.3">
      <c r="A263" s="66" t="s">
        <v>78</v>
      </c>
      <c r="B263" s="74"/>
      <c r="C263" s="2">
        <v>80294</v>
      </c>
      <c r="F263" s="64"/>
      <c r="G263" s="65"/>
    </row>
    <row r="264" spans="1:7" ht="12.6" customHeight="1" x14ac:dyDescent="0.3">
      <c r="A264" s="66" t="s">
        <v>195</v>
      </c>
      <c r="B264" s="74"/>
      <c r="C264" s="2">
        <v>39816</v>
      </c>
      <c r="F264" s="64"/>
      <c r="G264" s="65"/>
    </row>
    <row r="265" spans="1:7" ht="12.6" customHeight="1" x14ac:dyDescent="0.3">
      <c r="A265" s="66" t="s">
        <v>77</v>
      </c>
      <c r="B265" s="74"/>
      <c r="C265" s="2">
        <v>18000</v>
      </c>
      <c r="F265" s="64"/>
      <c r="G265" s="65"/>
    </row>
    <row r="266" spans="1:7" ht="12.6" customHeight="1" x14ac:dyDescent="0.3">
      <c r="A266" s="66" t="s">
        <v>72</v>
      </c>
      <c r="B266" s="74"/>
      <c r="C266" s="2">
        <v>18000</v>
      </c>
      <c r="F266" s="64"/>
      <c r="G266" s="65"/>
    </row>
    <row r="267" spans="1:7" ht="12.6" customHeight="1" x14ac:dyDescent="0.3">
      <c r="A267" s="66" t="s">
        <v>383</v>
      </c>
      <c r="B267" s="74"/>
      <c r="C267" s="2">
        <v>17000</v>
      </c>
      <c r="F267" s="64"/>
      <c r="G267" s="65"/>
    </row>
    <row r="268" spans="1:7" ht="12.6" customHeight="1" x14ac:dyDescent="0.3">
      <c r="A268" s="66" t="s">
        <v>384</v>
      </c>
      <c r="B268" s="74"/>
      <c r="C268" s="2">
        <v>7357</v>
      </c>
      <c r="F268" s="64"/>
      <c r="G268" s="65"/>
    </row>
    <row r="269" spans="1:7" ht="12.6" customHeight="1" x14ac:dyDescent="0.3">
      <c r="A269" s="66" t="s">
        <v>120</v>
      </c>
      <c r="B269" s="74"/>
      <c r="C269" s="2">
        <v>27</v>
      </c>
      <c r="F269" s="64"/>
      <c r="G269" s="65"/>
    </row>
    <row r="270" spans="1:7" ht="12.6" customHeight="1" x14ac:dyDescent="0.3">
      <c r="A270" s="66" t="s">
        <v>131</v>
      </c>
      <c r="B270" s="74"/>
      <c r="C270" s="2">
        <v>14</v>
      </c>
      <c r="F270" s="64"/>
      <c r="G270" s="65"/>
    </row>
    <row r="271" spans="1:7" ht="12.6" customHeight="1" x14ac:dyDescent="0.3">
      <c r="A271" s="66" t="s">
        <v>154</v>
      </c>
      <c r="B271" s="74"/>
      <c r="C271" s="2">
        <v>7</v>
      </c>
      <c r="F271" s="64"/>
      <c r="G271" s="65"/>
    </row>
    <row r="272" spans="1:7" ht="12.6" customHeight="1" x14ac:dyDescent="0.3">
      <c r="A272" s="66" t="s">
        <v>152</v>
      </c>
      <c r="B272" s="74"/>
      <c r="C272" s="2">
        <v>1</v>
      </c>
      <c r="F272" s="64"/>
      <c r="G272" s="65"/>
    </row>
    <row r="273" spans="1:7" ht="12.6" customHeight="1" x14ac:dyDescent="0.3">
      <c r="A273" s="66" t="s">
        <v>151</v>
      </c>
      <c r="B273" s="74"/>
      <c r="C273" s="2">
        <v>1</v>
      </c>
      <c r="F273" s="64"/>
      <c r="G273" s="65"/>
    </row>
    <row r="274" spans="1:7" ht="12.6" customHeight="1" x14ac:dyDescent="0.3">
      <c r="A274" s="66" t="s">
        <v>87</v>
      </c>
      <c r="B274" s="74"/>
      <c r="C274" s="2">
        <v>1</v>
      </c>
      <c r="F274" s="64"/>
      <c r="G274" s="65"/>
    </row>
    <row r="275" spans="1:7" ht="12.6" customHeight="1" x14ac:dyDescent="0.3">
      <c r="A275" s="6" t="s">
        <v>97</v>
      </c>
      <c r="B275" s="73">
        <f>SUM(B276:B473)</f>
        <v>47610162.579999976</v>
      </c>
      <c r="C275" s="6"/>
      <c r="F275" s="64"/>
      <c r="G275" s="65"/>
    </row>
    <row r="276" spans="1:7" ht="12.6" customHeight="1" x14ac:dyDescent="0.3">
      <c r="A276" s="66" t="s">
        <v>388</v>
      </c>
      <c r="B276" s="74">
        <v>19356354.789999999</v>
      </c>
      <c r="C276" s="2"/>
      <c r="F276" s="64"/>
      <c r="G276" s="65"/>
    </row>
    <row r="277" spans="1:7" ht="12.6" customHeight="1" x14ac:dyDescent="0.3">
      <c r="A277" s="66" t="s">
        <v>389</v>
      </c>
      <c r="B277" s="74">
        <v>2745137.48</v>
      </c>
      <c r="C277" s="2"/>
      <c r="F277" s="64"/>
      <c r="G277" s="65"/>
    </row>
    <row r="278" spans="1:7" ht="12.6" customHeight="1" x14ac:dyDescent="0.3">
      <c r="A278" s="66" t="s">
        <v>390</v>
      </c>
      <c r="B278" s="74">
        <v>2393756.85</v>
      </c>
      <c r="C278" s="2"/>
      <c r="F278" s="64"/>
      <c r="G278" s="65"/>
    </row>
    <row r="279" spans="1:7" ht="12.6" customHeight="1" x14ac:dyDescent="0.3">
      <c r="A279" s="66" t="s">
        <v>391</v>
      </c>
      <c r="B279" s="74">
        <v>2123860.13</v>
      </c>
      <c r="C279" s="2"/>
      <c r="F279" s="64"/>
      <c r="G279" s="65"/>
    </row>
    <row r="280" spans="1:7" ht="12.6" customHeight="1" x14ac:dyDescent="0.3">
      <c r="A280" s="66" t="s">
        <v>392</v>
      </c>
      <c r="B280" s="74">
        <v>2103556.89</v>
      </c>
      <c r="C280" s="2"/>
      <c r="F280" s="64"/>
      <c r="G280" s="65"/>
    </row>
    <row r="281" spans="1:7" ht="12.6" customHeight="1" x14ac:dyDescent="0.3">
      <c r="A281" s="66" t="s">
        <v>393</v>
      </c>
      <c r="B281" s="74">
        <v>2081932.97</v>
      </c>
      <c r="C281" s="2"/>
      <c r="F281" s="64"/>
      <c r="G281" s="65"/>
    </row>
    <row r="282" spans="1:7" ht="12.6" customHeight="1" x14ac:dyDescent="0.3">
      <c r="A282" s="66" t="s">
        <v>394</v>
      </c>
      <c r="B282" s="74">
        <v>2030304.14</v>
      </c>
      <c r="C282" s="2"/>
      <c r="F282" s="64"/>
      <c r="G282" s="65"/>
    </row>
    <row r="283" spans="1:7" ht="12.6" customHeight="1" x14ac:dyDescent="0.3">
      <c r="A283" s="66" t="s">
        <v>395</v>
      </c>
      <c r="B283" s="74">
        <v>1569503.48</v>
      </c>
      <c r="C283" s="2"/>
      <c r="F283" s="64"/>
      <c r="G283" s="65"/>
    </row>
    <row r="284" spans="1:7" ht="12.6" customHeight="1" x14ac:dyDescent="0.3">
      <c r="A284" s="66" t="s">
        <v>396</v>
      </c>
      <c r="B284" s="74">
        <v>1488712.4</v>
      </c>
      <c r="C284" s="2"/>
      <c r="F284" s="64"/>
      <c r="G284" s="65"/>
    </row>
    <row r="285" spans="1:7" ht="12.6" customHeight="1" x14ac:dyDescent="0.3">
      <c r="A285" s="66" t="s">
        <v>397</v>
      </c>
      <c r="B285" s="74">
        <v>1068702.3799999999</v>
      </c>
      <c r="C285" s="2"/>
      <c r="F285" s="64"/>
      <c r="G285" s="65"/>
    </row>
    <row r="286" spans="1:7" ht="12.6" customHeight="1" x14ac:dyDescent="0.3">
      <c r="A286" s="66" t="s">
        <v>398</v>
      </c>
      <c r="B286" s="74">
        <v>847037.4</v>
      </c>
      <c r="C286" s="2"/>
      <c r="F286" s="64"/>
      <c r="G286" s="65"/>
    </row>
    <row r="287" spans="1:7" ht="12.6" customHeight="1" x14ac:dyDescent="0.3">
      <c r="A287" s="66" t="s">
        <v>399</v>
      </c>
      <c r="B287" s="74">
        <v>840488</v>
      </c>
      <c r="C287" s="2"/>
      <c r="F287" s="64"/>
      <c r="G287" s="65"/>
    </row>
    <row r="288" spans="1:7" ht="12.6" customHeight="1" x14ac:dyDescent="0.3">
      <c r="A288" s="66" t="s">
        <v>400</v>
      </c>
      <c r="B288" s="74">
        <v>804691.51</v>
      </c>
      <c r="C288" s="2"/>
      <c r="F288" s="64"/>
      <c r="G288" s="65"/>
    </row>
    <row r="289" spans="1:7" ht="12.6" customHeight="1" x14ac:dyDescent="0.3">
      <c r="A289" s="66" t="s">
        <v>401</v>
      </c>
      <c r="B289" s="74">
        <v>572478.5</v>
      </c>
      <c r="C289" s="2"/>
      <c r="F289" s="64"/>
      <c r="G289" s="65"/>
    </row>
    <row r="290" spans="1:7" ht="12.6" customHeight="1" x14ac:dyDescent="0.3">
      <c r="A290" s="66" t="s">
        <v>402</v>
      </c>
      <c r="B290" s="74">
        <v>538057.76</v>
      </c>
      <c r="C290" s="2"/>
      <c r="F290" s="64"/>
      <c r="G290" s="65"/>
    </row>
    <row r="291" spans="1:7" ht="12.6" customHeight="1" x14ac:dyDescent="0.3">
      <c r="A291" s="66" t="s">
        <v>403</v>
      </c>
      <c r="B291" s="74">
        <v>372011.53</v>
      </c>
      <c r="C291" s="2"/>
      <c r="F291" s="64"/>
      <c r="G291" s="65"/>
    </row>
    <row r="292" spans="1:7" ht="12.6" customHeight="1" x14ac:dyDescent="0.3">
      <c r="A292" s="66" t="s">
        <v>404</v>
      </c>
      <c r="B292" s="74">
        <v>362499.81999999698</v>
      </c>
      <c r="C292" s="2"/>
      <c r="F292" s="64"/>
      <c r="G292" s="65"/>
    </row>
    <row r="293" spans="1:7" ht="12.6" customHeight="1" x14ac:dyDescent="0.3">
      <c r="A293" s="66" t="s">
        <v>405</v>
      </c>
      <c r="B293" s="74">
        <v>313766.38</v>
      </c>
      <c r="C293" s="2"/>
      <c r="F293" s="64"/>
      <c r="G293" s="65"/>
    </row>
    <row r="294" spans="1:7" ht="12.6" customHeight="1" x14ac:dyDescent="0.3">
      <c r="A294" s="66" t="s">
        <v>406</v>
      </c>
      <c r="B294" s="74">
        <v>270217.63</v>
      </c>
      <c r="C294" s="2"/>
      <c r="F294" s="64"/>
      <c r="G294" s="65"/>
    </row>
    <row r="295" spans="1:7" ht="12.6" customHeight="1" x14ac:dyDescent="0.3">
      <c r="A295" s="66" t="s">
        <v>407</v>
      </c>
      <c r="B295" s="74">
        <v>263744.89</v>
      </c>
      <c r="C295" s="2"/>
      <c r="F295" s="64"/>
      <c r="G295" s="65"/>
    </row>
    <row r="296" spans="1:7" ht="12.6" customHeight="1" x14ac:dyDescent="0.3">
      <c r="A296" s="66" t="s">
        <v>408</v>
      </c>
      <c r="B296" s="74">
        <v>242703.43</v>
      </c>
      <c r="C296" s="2"/>
      <c r="F296" s="64"/>
      <c r="G296" s="65"/>
    </row>
    <row r="297" spans="1:7" ht="12.6" customHeight="1" x14ac:dyDescent="0.3">
      <c r="A297" s="66" t="s">
        <v>409</v>
      </c>
      <c r="B297" s="74">
        <v>240832</v>
      </c>
      <c r="C297" s="2"/>
      <c r="F297" s="64"/>
      <c r="G297" s="65"/>
    </row>
    <row r="298" spans="1:7" ht="12.6" customHeight="1" x14ac:dyDescent="0.3">
      <c r="A298" s="66" t="s">
        <v>410</v>
      </c>
      <c r="B298" s="74">
        <v>230950</v>
      </c>
      <c r="C298" s="2"/>
      <c r="F298" s="64"/>
      <c r="G298" s="65"/>
    </row>
    <row r="299" spans="1:7" ht="12.6" customHeight="1" x14ac:dyDescent="0.3">
      <c r="A299" s="66" t="s">
        <v>411</v>
      </c>
      <c r="B299" s="74">
        <v>230210</v>
      </c>
      <c r="C299" s="2"/>
      <c r="F299" s="64"/>
      <c r="G299" s="65"/>
    </row>
    <row r="300" spans="1:7" ht="12.6" customHeight="1" x14ac:dyDescent="0.3">
      <c r="A300" s="66" t="s">
        <v>412</v>
      </c>
      <c r="B300" s="74">
        <v>218466</v>
      </c>
      <c r="C300" s="2"/>
      <c r="F300" s="64"/>
      <c r="G300" s="65"/>
    </row>
    <row r="301" spans="1:7" ht="12.6" customHeight="1" x14ac:dyDescent="0.3">
      <c r="A301" s="66" t="s">
        <v>413</v>
      </c>
      <c r="B301" s="74">
        <v>194400</v>
      </c>
      <c r="C301" s="2"/>
      <c r="F301" s="64"/>
      <c r="G301" s="65"/>
    </row>
    <row r="302" spans="1:7" ht="12.6" customHeight="1" x14ac:dyDescent="0.3">
      <c r="A302" s="66" t="s">
        <v>414</v>
      </c>
      <c r="B302" s="74">
        <v>192572.52</v>
      </c>
      <c r="C302" s="2"/>
      <c r="F302" s="64"/>
      <c r="G302" s="65"/>
    </row>
    <row r="303" spans="1:7" ht="12.6" customHeight="1" x14ac:dyDescent="0.3">
      <c r="A303" s="66" t="s">
        <v>415</v>
      </c>
      <c r="B303" s="74">
        <v>172735</v>
      </c>
      <c r="C303" s="2"/>
      <c r="F303" s="64"/>
      <c r="G303" s="65"/>
    </row>
    <row r="304" spans="1:7" ht="12.6" customHeight="1" x14ac:dyDescent="0.3">
      <c r="A304" s="66" t="s">
        <v>416</v>
      </c>
      <c r="B304" s="74">
        <v>170418.18</v>
      </c>
      <c r="C304" s="2"/>
      <c r="F304" s="64"/>
      <c r="G304" s="65"/>
    </row>
    <row r="305" spans="1:7" ht="12.6" customHeight="1" x14ac:dyDescent="0.3">
      <c r="A305" s="66" t="s">
        <v>417</v>
      </c>
      <c r="B305" s="74">
        <v>169591.35</v>
      </c>
      <c r="C305" s="2"/>
      <c r="F305" s="64"/>
      <c r="G305" s="65"/>
    </row>
    <row r="306" spans="1:7" ht="12.6" customHeight="1" x14ac:dyDescent="0.3">
      <c r="A306" s="66" t="s">
        <v>161</v>
      </c>
      <c r="B306" s="74">
        <v>157004.74</v>
      </c>
      <c r="C306" s="2"/>
      <c r="F306" s="64"/>
      <c r="G306" s="65"/>
    </row>
    <row r="307" spans="1:7" ht="12.6" customHeight="1" x14ac:dyDescent="0.3">
      <c r="A307" s="66" t="s">
        <v>418</v>
      </c>
      <c r="B307" s="74">
        <v>150719</v>
      </c>
      <c r="C307" s="2"/>
      <c r="F307" s="64"/>
      <c r="G307" s="65"/>
    </row>
    <row r="308" spans="1:7" ht="12.6" customHeight="1" x14ac:dyDescent="0.3">
      <c r="A308" s="66" t="s">
        <v>419</v>
      </c>
      <c r="B308" s="74">
        <v>141592.51</v>
      </c>
      <c r="C308" s="2"/>
      <c r="F308" s="64"/>
      <c r="G308" s="65"/>
    </row>
    <row r="309" spans="1:7" ht="12.6" customHeight="1" x14ac:dyDescent="0.3">
      <c r="A309" s="66" t="s">
        <v>420</v>
      </c>
      <c r="B309" s="74">
        <v>140598.97</v>
      </c>
      <c r="C309" s="2"/>
      <c r="F309" s="64"/>
      <c r="G309" s="65"/>
    </row>
    <row r="310" spans="1:7" ht="12.6" customHeight="1" x14ac:dyDescent="0.3">
      <c r="A310" s="66" t="s">
        <v>162</v>
      </c>
      <c r="B310" s="74">
        <v>140454.54999999999</v>
      </c>
      <c r="C310" s="2"/>
      <c r="F310" s="64"/>
      <c r="G310" s="65"/>
    </row>
    <row r="311" spans="1:7" ht="12.6" customHeight="1" x14ac:dyDescent="0.3">
      <c r="A311" s="66" t="s">
        <v>421</v>
      </c>
      <c r="B311" s="74">
        <v>127234</v>
      </c>
      <c r="C311" s="2"/>
      <c r="F311" s="64"/>
      <c r="G311" s="65"/>
    </row>
    <row r="312" spans="1:7" ht="12.6" customHeight="1" x14ac:dyDescent="0.3">
      <c r="A312" s="66" t="s">
        <v>422</v>
      </c>
      <c r="B312" s="74">
        <v>113584.07</v>
      </c>
      <c r="C312" s="2"/>
      <c r="F312" s="64"/>
      <c r="G312" s="65"/>
    </row>
    <row r="313" spans="1:7" ht="12.6" customHeight="1" x14ac:dyDescent="0.3">
      <c r="A313" s="66" t="s">
        <v>423</v>
      </c>
      <c r="B313" s="74">
        <v>93801.4</v>
      </c>
      <c r="C313" s="2"/>
      <c r="F313" s="64"/>
      <c r="G313" s="65"/>
    </row>
    <row r="314" spans="1:7" ht="12.6" customHeight="1" x14ac:dyDescent="0.3">
      <c r="A314" s="66" t="s">
        <v>160</v>
      </c>
      <c r="B314" s="74">
        <v>48564.47</v>
      </c>
      <c r="C314" s="2"/>
      <c r="F314" s="64"/>
      <c r="G314" s="65"/>
    </row>
    <row r="315" spans="1:7" ht="12.6" customHeight="1" x14ac:dyDescent="0.3">
      <c r="A315" s="66" t="s">
        <v>424</v>
      </c>
      <c r="B315" s="74">
        <v>85500</v>
      </c>
      <c r="C315" s="2"/>
      <c r="F315" s="64"/>
      <c r="G315" s="65"/>
    </row>
    <row r="316" spans="1:7" ht="12.6" customHeight="1" x14ac:dyDescent="0.3">
      <c r="A316" s="66" t="s">
        <v>425</v>
      </c>
      <c r="B316" s="74">
        <v>83332.5</v>
      </c>
      <c r="C316" s="2"/>
      <c r="F316" s="64"/>
      <c r="G316" s="65"/>
    </row>
    <row r="317" spans="1:7" ht="12.6" customHeight="1" x14ac:dyDescent="0.3">
      <c r="A317" s="66" t="s">
        <v>426</v>
      </c>
      <c r="B317" s="74">
        <v>82036.3</v>
      </c>
      <c r="C317" s="2"/>
      <c r="F317" s="64"/>
      <c r="G317" s="65"/>
    </row>
    <row r="318" spans="1:7" ht="12.6" customHeight="1" x14ac:dyDescent="0.3">
      <c r="A318" s="66" t="s">
        <v>427</v>
      </c>
      <c r="B318" s="74">
        <v>78436.55</v>
      </c>
      <c r="C318" s="2"/>
      <c r="F318" s="64"/>
      <c r="G318" s="65"/>
    </row>
    <row r="319" spans="1:7" ht="12.6" customHeight="1" x14ac:dyDescent="0.3">
      <c r="A319" s="66" t="s">
        <v>428</v>
      </c>
      <c r="B319" s="74">
        <v>74919</v>
      </c>
      <c r="C319" s="2"/>
      <c r="F319" s="64"/>
      <c r="G319" s="65"/>
    </row>
    <row r="320" spans="1:7" ht="12.6" customHeight="1" x14ac:dyDescent="0.3">
      <c r="A320" s="66" t="s">
        <v>429</v>
      </c>
      <c r="B320" s="74">
        <v>72730.610000000699</v>
      </c>
      <c r="C320" s="2"/>
      <c r="F320" s="64"/>
      <c r="G320" s="65"/>
    </row>
    <row r="321" spans="1:7" ht="12.6" customHeight="1" x14ac:dyDescent="0.3">
      <c r="A321" s="66" t="s">
        <v>430</v>
      </c>
      <c r="B321" s="74">
        <v>62954.26</v>
      </c>
      <c r="C321" s="2"/>
      <c r="F321" s="64"/>
      <c r="G321" s="65"/>
    </row>
    <row r="322" spans="1:7" ht="12.6" customHeight="1" x14ac:dyDescent="0.3">
      <c r="A322" s="66" t="s">
        <v>431</v>
      </c>
      <c r="B322" s="74">
        <v>62068.94</v>
      </c>
      <c r="C322" s="2"/>
      <c r="F322" s="64"/>
      <c r="G322" s="65"/>
    </row>
    <row r="323" spans="1:7" ht="12.6" customHeight="1" x14ac:dyDescent="0.3">
      <c r="A323" s="66" t="s">
        <v>432</v>
      </c>
      <c r="B323" s="74">
        <v>59574.879999999997</v>
      </c>
      <c r="C323" s="2"/>
      <c r="F323" s="64"/>
      <c r="G323" s="65"/>
    </row>
    <row r="324" spans="1:7" ht="12.6" customHeight="1" x14ac:dyDescent="0.3">
      <c r="A324" s="66" t="s">
        <v>433</v>
      </c>
      <c r="B324" s="74">
        <v>59525</v>
      </c>
      <c r="C324" s="2"/>
      <c r="F324" s="64"/>
      <c r="G324" s="65"/>
    </row>
    <row r="325" spans="1:7" ht="12.6" customHeight="1" x14ac:dyDescent="0.3">
      <c r="A325" s="66" t="s">
        <v>434</v>
      </c>
      <c r="B325" s="74">
        <v>49285.62</v>
      </c>
      <c r="C325" s="2"/>
      <c r="F325" s="64"/>
      <c r="G325" s="65"/>
    </row>
    <row r="326" spans="1:7" ht="12.6" customHeight="1" x14ac:dyDescent="0.3">
      <c r="A326" s="66" t="s">
        <v>435</v>
      </c>
      <c r="B326" s="74">
        <v>48200</v>
      </c>
      <c r="C326" s="2"/>
      <c r="F326" s="64"/>
      <c r="G326" s="65"/>
    </row>
    <row r="327" spans="1:7" ht="12.6" customHeight="1" x14ac:dyDescent="0.3">
      <c r="A327" s="66" t="s">
        <v>436</v>
      </c>
      <c r="B327" s="74">
        <v>47356.84</v>
      </c>
      <c r="C327" s="2"/>
      <c r="F327" s="64"/>
      <c r="G327" s="65"/>
    </row>
    <row r="328" spans="1:7" ht="12.6" customHeight="1" x14ac:dyDescent="0.3">
      <c r="A328" s="66" t="s">
        <v>437</v>
      </c>
      <c r="B328" s="74">
        <v>46978.1</v>
      </c>
      <c r="C328" s="2"/>
      <c r="F328" s="64"/>
      <c r="G328" s="65"/>
    </row>
    <row r="329" spans="1:7" ht="12.6" customHeight="1" x14ac:dyDescent="0.3">
      <c r="A329" s="66" t="s">
        <v>164</v>
      </c>
      <c r="B329" s="74">
        <v>45302.83</v>
      </c>
      <c r="C329" s="2"/>
      <c r="F329" s="64"/>
      <c r="G329" s="65"/>
    </row>
    <row r="330" spans="1:7" ht="12.6" customHeight="1" x14ac:dyDescent="0.3">
      <c r="A330" s="66" t="s">
        <v>99</v>
      </c>
      <c r="B330" s="74">
        <v>39472</v>
      </c>
      <c r="C330" s="2"/>
      <c r="F330" s="64"/>
      <c r="G330" s="65"/>
    </row>
    <row r="331" spans="1:7" ht="12.6" customHeight="1" x14ac:dyDescent="0.3">
      <c r="A331" s="66" t="s">
        <v>438</v>
      </c>
      <c r="B331" s="74">
        <v>39450</v>
      </c>
      <c r="C331" s="2"/>
      <c r="F331" s="64"/>
      <c r="G331" s="65"/>
    </row>
    <row r="332" spans="1:7" ht="12.6" customHeight="1" x14ac:dyDescent="0.3">
      <c r="A332" s="66" t="s">
        <v>439</v>
      </c>
      <c r="B332" s="74">
        <v>37975</v>
      </c>
      <c r="C332" s="2"/>
      <c r="F332" s="64"/>
      <c r="G332" s="65"/>
    </row>
    <row r="333" spans="1:7" ht="12.6" customHeight="1" x14ac:dyDescent="0.3">
      <c r="A333" s="66" t="s">
        <v>440</v>
      </c>
      <c r="B333" s="74">
        <v>37920.61</v>
      </c>
      <c r="C333" s="2"/>
      <c r="F333" s="64"/>
      <c r="G333" s="65"/>
    </row>
    <row r="334" spans="1:7" ht="12.6" customHeight="1" x14ac:dyDescent="0.3">
      <c r="A334" s="66" t="s">
        <v>441</v>
      </c>
      <c r="B334" s="74">
        <v>37915.46</v>
      </c>
      <c r="C334" s="2"/>
      <c r="F334" s="64"/>
      <c r="G334" s="65"/>
    </row>
    <row r="335" spans="1:7" ht="12.6" customHeight="1" x14ac:dyDescent="0.3">
      <c r="A335" s="66" t="s">
        <v>442</v>
      </c>
      <c r="B335" s="74">
        <v>35291.230000000003</v>
      </c>
      <c r="C335" s="2"/>
      <c r="F335" s="64"/>
      <c r="G335" s="65"/>
    </row>
    <row r="336" spans="1:7" ht="12.6" customHeight="1" x14ac:dyDescent="0.3">
      <c r="A336" s="66" t="s">
        <v>443</v>
      </c>
      <c r="B336" s="74">
        <v>35000</v>
      </c>
      <c r="C336" s="2"/>
      <c r="F336" s="64"/>
      <c r="G336" s="65"/>
    </row>
    <row r="337" spans="1:7" ht="12.6" customHeight="1" x14ac:dyDescent="0.3">
      <c r="A337" s="66" t="s">
        <v>444</v>
      </c>
      <c r="B337" s="74">
        <v>34486.239999999998</v>
      </c>
      <c r="C337" s="2"/>
      <c r="F337" s="64"/>
      <c r="G337" s="65"/>
    </row>
    <row r="338" spans="1:7" ht="12.6" customHeight="1" x14ac:dyDescent="0.3">
      <c r="A338" s="66" t="s">
        <v>445</v>
      </c>
      <c r="B338" s="74">
        <v>33753.199999999997</v>
      </c>
      <c r="C338" s="2"/>
      <c r="F338" s="64"/>
      <c r="G338" s="65"/>
    </row>
    <row r="339" spans="1:7" ht="12.6" customHeight="1" x14ac:dyDescent="0.3">
      <c r="A339" s="66" t="s">
        <v>446</v>
      </c>
      <c r="B339" s="74">
        <v>33600.92</v>
      </c>
      <c r="C339" s="2"/>
      <c r="F339" s="64"/>
      <c r="G339" s="65"/>
    </row>
    <row r="340" spans="1:7" ht="12.6" customHeight="1" x14ac:dyDescent="0.3">
      <c r="A340" s="66" t="s">
        <v>447</v>
      </c>
      <c r="B340" s="74">
        <v>32720.99</v>
      </c>
      <c r="C340" s="2"/>
      <c r="F340" s="64"/>
      <c r="G340" s="65"/>
    </row>
    <row r="341" spans="1:7" ht="12.6" customHeight="1" x14ac:dyDescent="0.3">
      <c r="A341" s="66" t="s">
        <v>448</v>
      </c>
      <c r="B341" s="74">
        <v>32661</v>
      </c>
      <c r="C341" s="2"/>
      <c r="F341" s="64"/>
      <c r="G341" s="65"/>
    </row>
    <row r="342" spans="1:7" ht="12.6" customHeight="1" x14ac:dyDescent="0.3">
      <c r="A342" s="66" t="s">
        <v>449</v>
      </c>
      <c r="B342" s="74">
        <v>31453.32</v>
      </c>
      <c r="C342" s="2"/>
      <c r="F342" s="64"/>
      <c r="G342" s="65"/>
    </row>
    <row r="343" spans="1:7" ht="12.6" customHeight="1" x14ac:dyDescent="0.3">
      <c r="A343" s="66" t="s">
        <v>122</v>
      </c>
      <c r="B343" s="74">
        <v>30520</v>
      </c>
      <c r="C343" s="2"/>
      <c r="F343" s="64"/>
      <c r="G343" s="65"/>
    </row>
    <row r="344" spans="1:7" ht="12.6" customHeight="1" x14ac:dyDescent="0.3">
      <c r="A344" s="66" t="s">
        <v>450</v>
      </c>
      <c r="B344" s="74">
        <v>29000</v>
      </c>
      <c r="C344" s="2"/>
      <c r="F344" s="64"/>
      <c r="G344" s="65"/>
    </row>
    <row r="345" spans="1:7" ht="12.6" customHeight="1" x14ac:dyDescent="0.3">
      <c r="A345" s="66" t="s">
        <v>451</v>
      </c>
      <c r="B345" s="74">
        <v>25825.279999999999</v>
      </c>
      <c r="C345" s="2"/>
      <c r="F345" s="64"/>
      <c r="G345" s="65"/>
    </row>
    <row r="346" spans="1:7" ht="12.6" customHeight="1" x14ac:dyDescent="0.3">
      <c r="A346" s="66" t="s">
        <v>452</v>
      </c>
      <c r="B346" s="74">
        <v>25632.67</v>
      </c>
      <c r="C346" s="2"/>
      <c r="F346" s="64"/>
      <c r="G346" s="65"/>
    </row>
    <row r="347" spans="1:7" ht="12.6" customHeight="1" x14ac:dyDescent="0.3">
      <c r="A347" s="66" t="s">
        <v>453</v>
      </c>
      <c r="B347" s="74">
        <v>24724.44</v>
      </c>
      <c r="C347" s="2"/>
      <c r="F347" s="64"/>
      <c r="G347" s="65"/>
    </row>
    <row r="348" spans="1:7" ht="12.6" customHeight="1" x14ac:dyDescent="0.3">
      <c r="A348" s="66" t="s">
        <v>454</v>
      </c>
      <c r="B348" s="74">
        <v>24660</v>
      </c>
      <c r="C348" s="2"/>
      <c r="F348" s="64"/>
      <c r="G348" s="65"/>
    </row>
    <row r="349" spans="1:7" ht="12.6" customHeight="1" x14ac:dyDescent="0.3">
      <c r="A349" s="66" t="s">
        <v>455</v>
      </c>
      <c r="B349" s="74">
        <v>22350</v>
      </c>
      <c r="C349" s="2"/>
      <c r="F349" s="64"/>
      <c r="G349" s="65"/>
    </row>
    <row r="350" spans="1:7" ht="12.6" customHeight="1" x14ac:dyDescent="0.3">
      <c r="A350" s="66" t="s">
        <v>456</v>
      </c>
      <c r="B350" s="74">
        <v>21740.98</v>
      </c>
      <c r="C350" s="2"/>
      <c r="F350" s="64"/>
      <c r="G350" s="65"/>
    </row>
    <row r="351" spans="1:7" ht="12.6" customHeight="1" x14ac:dyDescent="0.3">
      <c r="A351" s="66" t="s">
        <v>457</v>
      </c>
      <c r="B351" s="74">
        <v>20045</v>
      </c>
      <c r="C351" s="2"/>
      <c r="F351" s="64"/>
      <c r="G351" s="65"/>
    </row>
    <row r="352" spans="1:7" ht="12.6" customHeight="1" x14ac:dyDescent="0.3">
      <c r="A352" s="66" t="s">
        <v>458</v>
      </c>
      <c r="B352" s="74">
        <v>20000</v>
      </c>
      <c r="C352" s="2"/>
      <c r="F352" s="64"/>
      <c r="G352" s="65"/>
    </row>
    <row r="353" spans="1:7" ht="12.6" customHeight="1" x14ac:dyDescent="0.3">
      <c r="A353" s="66" t="s">
        <v>459</v>
      </c>
      <c r="B353" s="74">
        <v>19200</v>
      </c>
      <c r="C353" s="2"/>
      <c r="F353" s="64"/>
      <c r="G353" s="65"/>
    </row>
    <row r="354" spans="1:7" ht="12.6" customHeight="1" x14ac:dyDescent="0.3">
      <c r="A354" s="66" t="s">
        <v>460</v>
      </c>
      <c r="B354" s="74">
        <v>19028.740000000002</v>
      </c>
      <c r="C354" s="2"/>
      <c r="F354" s="64"/>
      <c r="G354" s="65"/>
    </row>
    <row r="355" spans="1:7" ht="12.6" customHeight="1" x14ac:dyDescent="0.3">
      <c r="A355" s="66" t="s">
        <v>461</v>
      </c>
      <c r="B355" s="74">
        <v>18590</v>
      </c>
      <c r="C355" s="2"/>
      <c r="F355" s="64"/>
      <c r="G355" s="65"/>
    </row>
    <row r="356" spans="1:7" ht="12.6" customHeight="1" x14ac:dyDescent="0.3">
      <c r="A356" s="66" t="s">
        <v>462</v>
      </c>
      <c r="B356" s="74">
        <v>18000</v>
      </c>
      <c r="C356" s="2"/>
      <c r="F356" s="64"/>
      <c r="G356" s="65"/>
    </row>
    <row r="357" spans="1:7" ht="12.6" customHeight="1" x14ac:dyDescent="0.3">
      <c r="A357" s="66" t="s">
        <v>463</v>
      </c>
      <c r="B357" s="74">
        <v>17951</v>
      </c>
      <c r="C357" s="2"/>
      <c r="F357" s="64"/>
      <c r="G357" s="65"/>
    </row>
    <row r="358" spans="1:7" ht="12.6" customHeight="1" x14ac:dyDescent="0.3">
      <c r="A358" s="66" t="s">
        <v>464</v>
      </c>
      <c r="B358" s="74">
        <v>17695.990000000002</v>
      </c>
      <c r="C358" s="2"/>
      <c r="F358" s="64"/>
      <c r="G358" s="65"/>
    </row>
    <row r="359" spans="1:7" ht="12.6" customHeight="1" x14ac:dyDescent="0.3">
      <c r="A359" s="66" t="s">
        <v>465</v>
      </c>
      <c r="B359" s="74">
        <v>17333.5</v>
      </c>
      <c r="C359" s="2"/>
      <c r="F359" s="64"/>
      <c r="G359" s="65"/>
    </row>
    <row r="360" spans="1:7" ht="12.6" customHeight="1" x14ac:dyDescent="0.3">
      <c r="A360" s="66" t="s">
        <v>466</v>
      </c>
      <c r="B360" s="74">
        <v>17125</v>
      </c>
      <c r="C360" s="2"/>
      <c r="F360" s="64"/>
      <c r="G360" s="65"/>
    </row>
    <row r="361" spans="1:7" ht="12.6" customHeight="1" x14ac:dyDescent="0.3">
      <c r="A361" s="66" t="s">
        <v>467</v>
      </c>
      <c r="B361" s="74">
        <v>16629.21</v>
      </c>
      <c r="C361" s="2"/>
      <c r="F361" s="64"/>
      <c r="G361" s="65"/>
    </row>
    <row r="362" spans="1:7" ht="12.6" customHeight="1" x14ac:dyDescent="0.3">
      <c r="A362" s="66" t="s">
        <v>468</v>
      </c>
      <c r="B362" s="74">
        <v>16424.93</v>
      </c>
      <c r="C362" s="2"/>
      <c r="F362" s="64"/>
      <c r="G362" s="65"/>
    </row>
    <row r="363" spans="1:7" ht="12.6" customHeight="1" x14ac:dyDescent="0.3">
      <c r="A363" s="66" t="s">
        <v>469</v>
      </c>
      <c r="B363" s="74">
        <v>16380</v>
      </c>
      <c r="C363" s="2"/>
      <c r="F363" s="64"/>
      <c r="G363" s="65"/>
    </row>
    <row r="364" spans="1:7" ht="12.6" customHeight="1" x14ac:dyDescent="0.3">
      <c r="A364" s="66" t="s">
        <v>110</v>
      </c>
      <c r="B364" s="74">
        <v>16030.91</v>
      </c>
      <c r="C364" s="2"/>
      <c r="F364" s="64"/>
      <c r="G364" s="65"/>
    </row>
    <row r="365" spans="1:7" ht="12.6" customHeight="1" x14ac:dyDescent="0.3">
      <c r="A365" s="66" t="s">
        <v>470</v>
      </c>
      <c r="B365" s="74">
        <v>15694.55</v>
      </c>
      <c r="C365" s="2"/>
      <c r="F365" s="64"/>
      <c r="G365" s="65"/>
    </row>
    <row r="366" spans="1:7" ht="12.6" customHeight="1" x14ac:dyDescent="0.3">
      <c r="A366" s="66" t="s">
        <v>471</v>
      </c>
      <c r="B366" s="74">
        <v>15500</v>
      </c>
      <c r="C366" s="2"/>
      <c r="F366" s="64"/>
      <c r="G366" s="65"/>
    </row>
    <row r="367" spans="1:7" ht="12.6" customHeight="1" x14ac:dyDescent="0.3">
      <c r="A367" s="66" t="s">
        <v>472</v>
      </c>
      <c r="B367" s="74">
        <v>15000</v>
      </c>
      <c r="C367" s="2"/>
      <c r="F367" s="64"/>
      <c r="G367" s="65"/>
    </row>
    <row r="368" spans="1:7" ht="12.6" customHeight="1" x14ac:dyDescent="0.3">
      <c r="A368" s="66" t="s">
        <v>473</v>
      </c>
      <c r="B368" s="74">
        <v>14723.8</v>
      </c>
      <c r="C368" s="2"/>
      <c r="F368" s="64"/>
      <c r="G368" s="65"/>
    </row>
    <row r="369" spans="1:7" ht="12.6" customHeight="1" x14ac:dyDescent="0.3">
      <c r="A369" s="66" t="s">
        <v>474</v>
      </c>
      <c r="B369" s="74">
        <v>14204.1</v>
      </c>
      <c r="C369" s="2"/>
      <c r="F369" s="64"/>
      <c r="G369" s="65"/>
    </row>
    <row r="370" spans="1:7" ht="12.6" customHeight="1" x14ac:dyDescent="0.3">
      <c r="A370" s="66" t="s">
        <v>103</v>
      </c>
      <c r="B370" s="74">
        <v>12969.2</v>
      </c>
      <c r="C370" s="2"/>
      <c r="F370" s="64"/>
      <c r="G370" s="65"/>
    </row>
    <row r="371" spans="1:7" ht="12.6" customHeight="1" x14ac:dyDescent="0.3">
      <c r="A371" s="66" t="s">
        <v>165</v>
      </c>
      <c r="B371" s="74">
        <v>12600</v>
      </c>
      <c r="C371" s="2"/>
      <c r="F371" s="64"/>
      <c r="G371" s="65"/>
    </row>
    <row r="372" spans="1:7" ht="12.6" customHeight="1" x14ac:dyDescent="0.3">
      <c r="A372" s="66" t="s">
        <v>475</v>
      </c>
      <c r="B372" s="74">
        <v>12344.56</v>
      </c>
      <c r="C372" s="2"/>
      <c r="F372" s="64"/>
      <c r="G372" s="65"/>
    </row>
    <row r="373" spans="1:7" ht="12.6" customHeight="1" x14ac:dyDescent="0.3">
      <c r="A373" s="66" t="s">
        <v>476</v>
      </c>
      <c r="B373" s="74">
        <v>11596</v>
      </c>
      <c r="C373" s="2"/>
      <c r="F373" s="64"/>
      <c r="G373" s="65"/>
    </row>
    <row r="374" spans="1:7" ht="12.6" customHeight="1" x14ac:dyDescent="0.3">
      <c r="A374" s="66" t="s">
        <v>477</v>
      </c>
      <c r="B374" s="74">
        <v>10750</v>
      </c>
      <c r="C374" s="2"/>
      <c r="F374" s="64"/>
      <c r="G374" s="65"/>
    </row>
    <row r="375" spans="1:7" ht="12.6" customHeight="1" x14ac:dyDescent="0.3">
      <c r="A375" s="66" t="s">
        <v>478</v>
      </c>
      <c r="B375" s="74">
        <v>10715.09</v>
      </c>
      <c r="C375" s="2"/>
      <c r="F375" s="64"/>
      <c r="G375" s="65"/>
    </row>
    <row r="376" spans="1:7" ht="12.6" customHeight="1" x14ac:dyDescent="0.3">
      <c r="A376" s="66" t="s">
        <v>479</v>
      </c>
      <c r="B376" s="74">
        <v>10530</v>
      </c>
      <c r="C376" s="2"/>
      <c r="F376" s="64"/>
      <c r="G376" s="65"/>
    </row>
    <row r="377" spans="1:7" ht="12.6" customHeight="1" x14ac:dyDescent="0.3">
      <c r="A377" s="66" t="s">
        <v>480</v>
      </c>
      <c r="B377" s="74">
        <v>10497.33</v>
      </c>
      <c r="C377" s="2"/>
      <c r="F377" s="64"/>
      <c r="G377" s="65"/>
    </row>
    <row r="378" spans="1:7" ht="12.6" customHeight="1" x14ac:dyDescent="0.3">
      <c r="A378" s="66" t="s">
        <v>481</v>
      </c>
      <c r="B378" s="74">
        <v>10080</v>
      </c>
      <c r="C378" s="2"/>
      <c r="F378" s="64"/>
      <c r="G378" s="65"/>
    </row>
    <row r="379" spans="1:7" ht="12.6" customHeight="1" x14ac:dyDescent="0.3">
      <c r="A379" s="66" t="s">
        <v>98</v>
      </c>
      <c r="B379" s="74">
        <v>10016.950000000001</v>
      </c>
      <c r="C379" s="2"/>
      <c r="F379" s="64"/>
      <c r="G379" s="65"/>
    </row>
    <row r="380" spans="1:7" ht="12.6" customHeight="1" x14ac:dyDescent="0.3">
      <c r="A380" s="66" t="s">
        <v>482</v>
      </c>
      <c r="B380" s="74">
        <v>9554.92</v>
      </c>
      <c r="C380" s="2"/>
      <c r="F380" s="64"/>
      <c r="G380" s="65"/>
    </row>
    <row r="381" spans="1:7" ht="12.6" customHeight="1" x14ac:dyDescent="0.3">
      <c r="A381" s="66" t="s">
        <v>483</v>
      </c>
      <c r="B381" s="74">
        <v>9078.99</v>
      </c>
      <c r="C381" s="2"/>
      <c r="F381" s="64"/>
      <c r="G381" s="65"/>
    </row>
    <row r="382" spans="1:7" ht="12.6" customHeight="1" x14ac:dyDescent="0.3">
      <c r="A382" s="66" t="s">
        <v>484</v>
      </c>
      <c r="B382" s="74">
        <v>8457.58</v>
      </c>
      <c r="C382" s="2"/>
      <c r="F382" s="64"/>
      <c r="G382" s="65"/>
    </row>
    <row r="383" spans="1:7" ht="12.6" customHeight="1" x14ac:dyDescent="0.3">
      <c r="A383" s="66" t="s">
        <v>485</v>
      </c>
      <c r="B383" s="74">
        <v>8100</v>
      </c>
      <c r="C383" s="2"/>
      <c r="F383" s="64"/>
      <c r="G383" s="65"/>
    </row>
    <row r="384" spans="1:7" ht="12.6" customHeight="1" x14ac:dyDescent="0.3">
      <c r="A384" s="66" t="s">
        <v>486</v>
      </c>
      <c r="B384" s="74">
        <v>7500</v>
      </c>
      <c r="C384" s="2"/>
      <c r="F384" s="64"/>
      <c r="G384" s="65"/>
    </row>
    <row r="385" spans="1:7" ht="12.6" customHeight="1" x14ac:dyDescent="0.3">
      <c r="A385" s="66" t="s">
        <v>487</v>
      </c>
      <c r="B385" s="74">
        <v>7493.99999999999</v>
      </c>
      <c r="C385" s="2"/>
      <c r="F385" s="64"/>
      <c r="G385" s="65"/>
    </row>
    <row r="386" spans="1:7" ht="12.6" customHeight="1" x14ac:dyDescent="0.3">
      <c r="A386" s="66" t="s">
        <v>488</v>
      </c>
      <c r="B386" s="74">
        <v>7452</v>
      </c>
      <c r="C386" s="2"/>
      <c r="F386" s="64"/>
      <c r="G386" s="65"/>
    </row>
    <row r="387" spans="1:7" ht="12.6" customHeight="1" x14ac:dyDescent="0.3">
      <c r="A387" s="66" t="s">
        <v>489</v>
      </c>
      <c r="B387" s="74">
        <v>7048.1</v>
      </c>
      <c r="C387" s="2"/>
      <c r="F387" s="64"/>
      <c r="G387" s="65"/>
    </row>
    <row r="388" spans="1:7" ht="12.6" customHeight="1" x14ac:dyDescent="0.3">
      <c r="A388" s="66" t="s">
        <v>490</v>
      </c>
      <c r="B388" s="74">
        <v>6888.91</v>
      </c>
      <c r="C388" s="2"/>
      <c r="F388" s="64"/>
      <c r="G388" s="65"/>
    </row>
    <row r="389" spans="1:7" ht="12.6" customHeight="1" x14ac:dyDescent="0.3">
      <c r="A389" s="66" t="s">
        <v>491</v>
      </c>
      <c r="B389" s="74">
        <v>6190</v>
      </c>
      <c r="C389" s="2"/>
      <c r="F389" s="64"/>
      <c r="G389" s="65"/>
    </row>
    <row r="390" spans="1:7" ht="12.6" customHeight="1" x14ac:dyDescent="0.3">
      <c r="A390" s="66" t="s">
        <v>492</v>
      </c>
      <c r="B390" s="74">
        <v>6004</v>
      </c>
      <c r="C390" s="2"/>
      <c r="F390" s="64"/>
      <c r="G390" s="65"/>
    </row>
    <row r="391" spans="1:7" ht="12.6" customHeight="1" x14ac:dyDescent="0.3">
      <c r="A391" s="66" t="s">
        <v>493</v>
      </c>
      <c r="B391" s="74">
        <v>5967.79</v>
      </c>
      <c r="C391" s="2"/>
      <c r="F391" s="64"/>
      <c r="G391" s="65"/>
    </row>
    <row r="392" spans="1:7" ht="12.6" customHeight="1" x14ac:dyDescent="0.3">
      <c r="A392" s="66" t="s">
        <v>494</v>
      </c>
      <c r="B392" s="74">
        <v>5886.61</v>
      </c>
      <c r="C392" s="2"/>
      <c r="F392" s="64"/>
      <c r="G392" s="65"/>
    </row>
    <row r="393" spans="1:7" ht="12.6" customHeight="1" x14ac:dyDescent="0.3">
      <c r="A393" s="66" t="s">
        <v>495</v>
      </c>
      <c r="B393" s="74">
        <v>5442.6599999999899</v>
      </c>
      <c r="C393" s="2"/>
      <c r="F393" s="64"/>
      <c r="G393" s="65"/>
    </row>
    <row r="394" spans="1:7" ht="12.6" customHeight="1" x14ac:dyDescent="0.3">
      <c r="A394" s="66" t="s">
        <v>496</v>
      </c>
      <c r="B394" s="74">
        <v>5208</v>
      </c>
      <c r="C394" s="2"/>
      <c r="F394" s="64"/>
      <c r="G394" s="65"/>
    </row>
    <row r="395" spans="1:7" ht="12.6" customHeight="1" x14ac:dyDescent="0.3">
      <c r="A395" s="66" t="s">
        <v>497</v>
      </c>
      <c r="B395" s="74">
        <v>5000</v>
      </c>
      <c r="C395" s="2"/>
      <c r="F395" s="64"/>
      <c r="G395" s="65"/>
    </row>
    <row r="396" spans="1:7" ht="12.6" customHeight="1" x14ac:dyDescent="0.3">
      <c r="A396" s="66" t="s">
        <v>498</v>
      </c>
      <c r="B396" s="74">
        <v>4750</v>
      </c>
      <c r="C396" s="2"/>
      <c r="F396" s="64"/>
      <c r="G396" s="65"/>
    </row>
    <row r="397" spans="1:7" ht="12.6" customHeight="1" x14ac:dyDescent="0.3">
      <c r="A397" s="66" t="s">
        <v>499</v>
      </c>
      <c r="B397" s="74">
        <v>4262.7</v>
      </c>
      <c r="C397" s="2"/>
      <c r="F397" s="64"/>
      <c r="G397" s="65"/>
    </row>
    <row r="398" spans="1:7" ht="12.6" customHeight="1" x14ac:dyDescent="0.3">
      <c r="A398" s="66" t="s">
        <v>500</v>
      </c>
      <c r="B398" s="74">
        <v>4213.6400000000003</v>
      </c>
      <c r="C398" s="2"/>
      <c r="F398" s="64"/>
      <c r="G398" s="65"/>
    </row>
    <row r="399" spans="1:7" ht="12.6" customHeight="1" x14ac:dyDescent="0.3">
      <c r="A399" s="66" t="s">
        <v>501</v>
      </c>
      <c r="B399" s="74">
        <v>4075.6399999999699</v>
      </c>
      <c r="C399" s="2"/>
      <c r="F399" s="64"/>
      <c r="G399" s="65"/>
    </row>
    <row r="400" spans="1:7" ht="12.6" customHeight="1" x14ac:dyDescent="0.3">
      <c r="A400" s="66" t="s">
        <v>502</v>
      </c>
      <c r="B400" s="74">
        <v>3842</v>
      </c>
      <c r="C400" s="2"/>
      <c r="F400" s="64"/>
      <c r="G400" s="65"/>
    </row>
    <row r="401" spans="1:7" ht="12.6" customHeight="1" x14ac:dyDescent="0.3">
      <c r="A401" s="66" t="s">
        <v>503</v>
      </c>
      <c r="B401" s="74">
        <v>3616.67</v>
      </c>
      <c r="C401" s="2"/>
      <c r="F401" s="64"/>
      <c r="G401" s="65"/>
    </row>
    <row r="402" spans="1:7" ht="12.6" customHeight="1" x14ac:dyDescent="0.3">
      <c r="A402" s="66" t="s">
        <v>504</v>
      </c>
      <c r="B402" s="74">
        <v>3567.54</v>
      </c>
      <c r="C402" s="2"/>
      <c r="F402" s="64"/>
      <c r="G402" s="65"/>
    </row>
    <row r="403" spans="1:7" ht="12.6" customHeight="1" x14ac:dyDescent="0.3">
      <c r="A403" s="66" t="s">
        <v>505</v>
      </c>
      <c r="B403" s="74">
        <v>3478.34</v>
      </c>
      <c r="C403" s="2"/>
      <c r="F403" s="64"/>
      <c r="G403" s="65"/>
    </row>
    <row r="404" spans="1:7" ht="12.6" customHeight="1" x14ac:dyDescent="0.3">
      <c r="A404" s="66" t="s">
        <v>506</v>
      </c>
      <c r="B404" s="74">
        <v>3211.32</v>
      </c>
      <c r="C404" s="2"/>
      <c r="F404" s="64"/>
      <c r="G404" s="65"/>
    </row>
    <row r="405" spans="1:7" ht="12.6" customHeight="1" x14ac:dyDescent="0.3">
      <c r="A405" s="66" t="s">
        <v>507</v>
      </c>
      <c r="B405" s="74">
        <v>2943.3000000000202</v>
      </c>
      <c r="C405" s="2"/>
      <c r="F405" s="64"/>
      <c r="G405" s="65"/>
    </row>
    <row r="406" spans="1:7" ht="12.6" customHeight="1" x14ac:dyDescent="0.3">
      <c r="A406" s="66" t="s">
        <v>508</v>
      </c>
      <c r="B406" s="74">
        <v>2943.3</v>
      </c>
      <c r="C406" s="2"/>
      <c r="F406" s="64"/>
      <c r="G406" s="65"/>
    </row>
    <row r="407" spans="1:7" ht="12.6" customHeight="1" x14ac:dyDescent="0.3">
      <c r="A407" s="66" t="s">
        <v>509</v>
      </c>
      <c r="B407" s="74">
        <v>2943.3</v>
      </c>
      <c r="C407" s="2"/>
      <c r="F407" s="64"/>
      <c r="G407" s="65"/>
    </row>
    <row r="408" spans="1:7" ht="12.6" customHeight="1" x14ac:dyDescent="0.3">
      <c r="A408" s="66" t="s">
        <v>510</v>
      </c>
      <c r="B408" s="74">
        <v>2943.3</v>
      </c>
      <c r="C408" s="2"/>
      <c r="F408" s="64"/>
      <c r="G408" s="65"/>
    </row>
    <row r="409" spans="1:7" ht="12.6" customHeight="1" x14ac:dyDescent="0.3">
      <c r="A409" s="66" t="s">
        <v>511</v>
      </c>
      <c r="B409" s="74">
        <v>2834.16</v>
      </c>
      <c r="C409" s="2"/>
      <c r="F409" s="64"/>
      <c r="G409" s="65"/>
    </row>
    <row r="410" spans="1:7" ht="12.6" customHeight="1" x14ac:dyDescent="0.3">
      <c r="A410" s="66" t="s">
        <v>512</v>
      </c>
      <c r="B410" s="74">
        <v>2809.09</v>
      </c>
      <c r="C410" s="2"/>
      <c r="F410" s="64"/>
      <c r="G410" s="65"/>
    </row>
    <row r="411" spans="1:7" ht="12.6" customHeight="1" x14ac:dyDescent="0.3">
      <c r="A411" s="66" t="s">
        <v>108</v>
      </c>
      <c r="B411" s="74">
        <v>2719.43</v>
      </c>
      <c r="C411" s="2"/>
      <c r="F411" s="64"/>
      <c r="G411" s="65"/>
    </row>
    <row r="412" spans="1:7" ht="12.6" customHeight="1" x14ac:dyDescent="0.3">
      <c r="A412" s="66" t="s">
        <v>513</v>
      </c>
      <c r="B412" s="74">
        <v>2700</v>
      </c>
      <c r="C412" s="2"/>
      <c r="F412" s="64"/>
      <c r="G412" s="65"/>
    </row>
    <row r="413" spans="1:7" ht="12.6" customHeight="1" x14ac:dyDescent="0.3">
      <c r="A413" s="66" t="s">
        <v>514</v>
      </c>
      <c r="B413" s="74">
        <v>2600</v>
      </c>
      <c r="C413" s="2"/>
      <c r="F413" s="64"/>
      <c r="G413" s="65"/>
    </row>
    <row r="414" spans="1:7" ht="12.6" customHeight="1" x14ac:dyDescent="0.3">
      <c r="A414" s="66" t="s">
        <v>515</v>
      </c>
      <c r="B414" s="74">
        <v>2590.1799999999998</v>
      </c>
      <c r="C414" s="2"/>
      <c r="F414" s="64"/>
      <c r="G414" s="65"/>
    </row>
    <row r="415" spans="1:7" ht="12.6" customHeight="1" x14ac:dyDescent="0.3">
      <c r="A415" s="66" t="s">
        <v>516</v>
      </c>
      <c r="B415" s="74">
        <v>2565</v>
      </c>
      <c r="C415" s="2"/>
      <c r="F415" s="64"/>
      <c r="G415" s="65"/>
    </row>
    <row r="416" spans="1:7" ht="12.6" customHeight="1" x14ac:dyDescent="0.3">
      <c r="A416" s="66" t="s">
        <v>517</v>
      </c>
      <c r="B416" s="74">
        <v>2391.1799999999998</v>
      </c>
      <c r="C416" s="2"/>
      <c r="F416" s="64"/>
      <c r="G416" s="65"/>
    </row>
    <row r="417" spans="1:7" ht="12.6" customHeight="1" x14ac:dyDescent="0.3">
      <c r="A417" s="66" t="s">
        <v>518</v>
      </c>
      <c r="B417" s="74">
        <v>2333.3400000000101</v>
      </c>
      <c r="C417" s="2"/>
      <c r="F417" s="64"/>
      <c r="G417" s="65"/>
    </row>
    <row r="418" spans="1:7" ht="12.6" customHeight="1" x14ac:dyDescent="0.3">
      <c r="A418" s="66" t="s">
        <v>519</v>
      </c>
      <c r="B418" s="74">
        <v>2332</v>
      </c>
      <c r="C418" s="2"/>
      <c r="F418" s="64"/>
      <c r="G418" s="65"/>
    </row>
    <row r="419" spans="1:7" ht="12.6" customHeight="1" x14ac:dyDescent="0.3">
      <c r="A419" s="66" t="s">
        <v>520</v>
      </c>
      <c r="B419" s="74">
        <v>2200</v>
      </c>
      <c r="C419" s="2"/>
      <c r="F419" s="64"/>
      <c r="G419" s="65"/>
    </row>
    <row r="420" spans="1:7" ht="12.6" customHeight="1" x14ac:dyDescent="0.3">
      <c r="A420" s="66" t="s">
        <v>100</v>
      </c>
      <c r="B420" s="74">
        <v>2000</v>
      </c>
      <c r="C420" s="2"/>
      <c r="F420" s="64"/>
      <c r="G420" s="65"/>
    </row>
    <row r="421" spans="1:7" ht="12.6" customHeight="1" x14ac:dyDescent="0.3">
      <c r="A421" s="66" t="s">
        <v>521</v>
      </c>
      <c r="B421" s="74">
        <v>1945.34</v>
      </c>
      <c r="C421" s="2"/>
      <c r="F421" s="64"/>
      <c r="G421" s="65"/>
    </row>
    <row r="422" spans="1:7" ht="12.6" customHeight="1" x14ac:dyDescent="0.3">
      <c r="A422" s="66" t="s">
        <v>109</v>
      </c>
      <c r="B422" s="74">
        <v>1800</v>
      </c>
      <c r="C422" s="2"/>
      <c r="F422" s="64"/>
      <c r="G422" s="65"/>
    </row>
    <row r="423" spans="1:7" ht="12.6" customHeight="1" x14ac:dyDescent="0.3">
      <c r="A423" s="66" t="s">
        <v>522</v>
      </c>
      <c r="B423" s="74">
        <v>1798.69</v>
      </c>
      <c r="C423" s="2"/>
      <c r="F423" s="64"/>
      <c r="G423" s="65"/>
    </row>
    <row r="424" spans="1:7" ht="12.6" customHeight="1" x14ac:dyDescent="0.3">
      <c r="A424" s="66" t="s">
        <v>523</v>
      </c>
      <c r="B424" s="74">
        <v>1572</v>
      </c>
      <c r="C424" s="2"/>
      <c r="F424" s="64"/>
      <c r="G424" s="65"/>
    </row>
    <row r="425" spans="1:7" ht="12.6" customHeight="1" x14ac:dyDescent="0.3">
      <c r="A425" s="66" t="s">
        <v>524</v>
      </c>
      <c r="B425" s="74">
        <v>1550</v>
      </c>
      <c r="C425" s="2"/>
      <c r="F425" s="64"/>
      <c r="G425" s="65"/>
    </row>
    <row r="426" spans="1:7" ht="12.6" customHeight="1" x14ac:dyDescent="0.3">
      <c r="A426" s="66" t="s">
        <v>525</v>
      </c>
      <c r="B426" s="74">
        <v>1534.65</v>
      </c>
      <c r="C426" s="2"/>
      <c r="F426" s="64"/>
      <c r="G426" s="65"/>
    </row>
    <row r="427" spans="1:7" ht="12.6" customHeight="1" x14ac:dyDescent="0.3">
      <c r="A427" s="66" t="s">
        <v>526</v>
      </c>
      <c r="B427" s="74">
        <v>1518</v>
      </c>
      <c r="C427" s="2"/>
      <c r="F427" s="64"/>
      <c r="G427" s="65"/>
    </row>
    <row r="428" spans="1:7" ht="12.6" customHeight="1" x14ac:dyDescent="0.3">
      <c r="A428" s="66" t="s">
        <v>527</v>
      </c>
      <c r="B428" s="74">
        <v>1472</v>
      </c>
      <c r="C428" s="2"/>
      <c r="F428" s="64"/>
      <c r="G428" s="65"/>
    </row>
    <row r="429" spans="1:7" ht="12.6" customHeight="1" x14ac:dyDescent="0.3">
      <c r="A429" s="66" t="s">
        <v>528</v>
      </c>
      <c r="B429" s="74">
        <v>1471.66</v>
      </c>
      <c r="C429" s="2"/>
      <c r="F429" s="64"/>
      <c r="G429" s="65"/>
    </row>
    <row r="430" spans="1:7" ht="12.6" customHeight="1" x14ac:dyDescent="0.3">
      <c r="A430" s="66" t="s">
        <v>529</v>
      </c>
      <c r="B430" s="74">
        <v>1435.95</v>
      </c>
      <c r="C430" s="2"/>
      <c r="F430" s="64"/>
      <c r="G430" s="65"/>
    </row>
    <row r="431" spans="1:7" ht="12.6" customHeight="1" x14ac:dyDescent="0.3">
      <c r="A431" s="66" t="s">
        <v>530</v>
      </c>
      <c r="B431" s="74">
        <v>1320</v>
      </c>
      <c r="C431" s="2"/>
      <c r="F431" s="64"/>
      <c r="G431" s="65"/>
    </row>
    <row r="432" spans="1:7" ht="12.6" customHeight="1" x14ac:dyDescent="0.3">
      <c r="A432" s="66" t="s">
        <v>101</v>
      </c>
      <c r="B432" s="74">
        <v>1279.72</v>
      </c>
      <c r="C432" s="2"/>
      <c r="F432" s="64"/>
      <c r="G432" s="65"/>
    </row>
    <row r="433" spans="1:7" ht="12.6" customHeight="1" x14ac:dyDescent="0.3">
      <c r="A433" s="66" t="s">
        <v>531</v>
      </c>
      <c r="B433" s="74">
        <v>1275.78</v>
      </c>
      <c r="C433" s="2"/>
      <c r="F433" s="64"/>
      <c r="G433" s="65"/>
    </row>
    <row r="434" spans="1:7" ht="12.6" customHeight="1" x14ac:dyDescent="0.3">
      <c r="A434" s="66" t="s">
        <v>167</v>
      </c>
      <c r="B434" s="74">
        <v>1260</v>
      </c>
      <c r="C434" s="2"/>
      <c r="F434" s="64"/>
      <c r="G434" s="65"/>
    </row>
    <row r="435" spans="1:7" ht="12.6" customHeight="1" x14ac:dyDescent="0.3">
      <c r="A435" s="66" t="s">
        <v>532</v>
      </c>
      <c r="B435" s="74">
        <v>1189.18</v>
      </c>
      <c r="C435" s="2"/>
      <c r="F435" s="64"/>
      <c r="G435" s="65"/>
    </row>
    <row r="436" spans="1:7" ht="12.6" customHeight="1" x14ac:dyDescent="0.3">
      <c r="A436" s="66" t="s">
        <v>533</v>
      </c>
      <c r="B436" s="74">
        <v>1127.58</v>
      </c>
      <c r="C436" s="2"/>
      <c r="F436" s="64"/>
      <c r="G436" s="65"/>
    </row>
    <row r="437" spans="1:7" ht="12.6" customHeight="1" x14ac:dyDescent="0.3">
      <c r="A437" s="66" t="s">
        <v>534</v>
      </c>
      <c r="B437" s="74">
        <v>1026.25</v>
      </c>
      <c r="C437" s="2"/>
      <c r="F437" s="64"/>
      <c r="G437" s="65"/>
    </row>
    <row r="438" spans="1:7" ht="12.6" customHeight="1" x14ac:dyDescent="0.3">
      <c r="A438" s="66" t="s">
        <v>535</v>
      </c>
      <c r="B438" s="74">
        <v>1009.8</v>
      </c>
      <c r="C438" s="2"/>
      <c r="F438" s="64"/>
      <c r="G438" s="65"/>
    </row>
    <row r="439" spans="1:7" ht="12.6" customHeight="1" x14ac:dyDescent="0.3">
      <c r="A439" s="66" t="s">
        <v>168</v>
      </c>
      <c r="B439" s="74">
        <v>1000</v>
      </c>
      <c r="C439" s="2"/>
      <c r="F439" s="64"/>
      <c r="G439" s="65"/>
    </row>
    <row r="440" spans="1:7" ht="12.6" customHeight="1" x14ac:dyDescent="0.3">
      <c r="A440" s="66" t="s">
        <v>536</v>
      </c>
      <c r="B440" s="74">
        <v>963.5</v>
      </c>
      <c r="C440" s="2"/>
      <c r="F440" s="64"/>
      <c r="G440" s="65"/>
    </row>
    <row r="441" spans="1:7" ht="12.6" customHeight="1" x14ac:dyDescent="0.3">
      <c r="A441" s="66" t="s">
        <v>537</v>
      </c>
      <c r="B441" s="74">
        <v>933.48</v>
      </c>
      <c r="C441" s="2"/>
      <c r="F441" s="64"/>
      <c r="G441" s="65"/>
    </row>
    <row r="442" spans="1:7" ht="12.6" customHeight="1" x14ac:dyDescent="0.3">
      <c r="A442" s="66" t="s">
        <v>538</v>
      </c>
      <c r="B442" s="74">
        <v>900</v>
      </c>
      <c r="C442" s="2"/>
      <c r="F442" s="64"/>
      <c r="G442" s="65"/>
    </row>
    <row r="443" spans="1:7" ht="12.6" customHeight="1" x14ac:dyDescent="0.3">
      <c r="A443" s="66" t="s">
        <v>539</v>
      </c>
      <c r="B443" s="74">
        <v>874.44000000003905</v>
      </c>
      <c r="C443" s="2"/>
      <c r="F443" s="64"/>
      <c r="G443" s="65"/>
    </row>
    <row r="444" spans="1:7" ht="12.6" customHeight="1" x14ac:dyDescent="0.3">
      <c r="A444" s="66" t="s">
        <v>540</v>
      </c>
      <c r="B444" s="74">
        <v>845.069999999998</v>
      </c>
      <c r="C444" s="2"/>
      <c r="F444" s="64"/>
      <c r="G444" s="65"/>
    </row>
    <row r="445" spans="1:7" ht="12.6" customHeight="1" x14ac:dyDescent="0.3">
      <c r="A445" s="66" t="s">
        <v>541</v>
      </c>
      <c r="B445" s="74">
        <v>816.06000000010499</v>
      </c>
      <c r="C445" s="2"/>
      <c r="F445" s="64"/>
      <c r="G445" s="65"/>
    </row>
    <row r="446" spans="1:7" ht="12.6" customHeight="1" x14ac:dyDescent="0.3">
      <c r="A446" s="66" t="s">
        <v>542</v>
      </c>
      <c r="B446" s="74">
        <v>787</v>
      </c>
      <c r="C446" s="2"/>
      <c r="F446" s="64"/>
      <c r="G446" s="65"/>
    </row>
    <row r="447" spans="1:7" ht="12.6" customHeight="1" x14ac:dyDescent="0.3">
      <c r="A447" s="66" t="s">
        <v>102</v>
      </c>
      <c r="B447" s="74">
        <v>679.33</v>
      </c>
      <c r="C447" s="2"/>
      <c r="F447" s="64"/>
      <c r="G447" s="65"/>
    </row>
    <row r="448" spans="1:7" ht="12.6" customHeight="1" x14ac:dyDescent="0.3">
      <c r="A448" s="66" t="s">
        <v>169</v>
      </c>
      <c r="B448" s="74">
        <v>647.9</v>
      </c>
      <c r="C448" s="2"/>
      <c r="F448" s="64"/>
      <c r="G448" s="65"/>
    </row>
    <row r="449" spans="1:7" ht="12.6" customHeight="1" x14ac:dyDescent="0.3">
      <c r="A449" s="66" t="s">
        <v>543</v>
      </c>
      <c r="B449" s="74">
        <v>600</v>
      </c>
      <c r="C449" s="2"/>
      <c r="F449" s="64"/>
      <c r="G449" s="65"/>
    </row>
    <row r="450" spans="1:7" ht="12.6" customHeight="1" x14ac:dyDescent="0.3">
      <c r="A450" s="66" t="s">
        <v>126</v>
      </c>
      <c r="B450" s="74">
        <v>574.23</v>
      </c>
      <c r="C450" s="2"/>
      <c r="F450" s="64"/>
      <c r="G450" s="65"/>
    </row>
    <row r="451" spans="1:7" ht="12.6" customHeight="1" x14ac:dyDescent="0.3">
      <c r="A451" s="66" t="s">
        <v>544</v>
      </c>
      <c r="B451" s="74">
        <v>492.12</v>
      </c>
      <c r="C451" s="2"/>
      <c r="F451" s="64"/>
      <c r="G451" s="65"/>
    </row>
    <row r="452" spans="1:7" ht="12.6" customHeight="1" x14ac:dyDescent="0.3">
      <c r="A452" s="66" t="s">
        <v>106</v>
      </c>
      <c r="B452" s="74">
        <v>453.72000000000099</v>
      </c>
      <c r="C452" s="2"/>
      <c r="F452" s="64"/>
      <c r="G452" s="65"/>
    </row>
    <row r="453" spans="1:7" ht="12.6" customHeight="1" x14ac:dyDescent="0.3">
      <c r="A453" s="66" t="s">
        <v>104</v>
      </c>
      <c r="B453" s="74">
        <v>450</v>
      </c>
      <c r="C453" s="2"/>
      <c r="F453" s="64"/>
      <c r="G453" s="65"/>
    </row>
    <row r="454" spans="1:7" ht="12.6" customHeight="1" x14ac:dyDescent="0.3">
      <c r="A454" s="66" t="s">
        <v>170</v>
      </c>
      <c r="B454" s="74">
        <v>438.620000000235</v>
      </c>
      <c r="C454" s="2"/>
      <c r="F454" s="64"/>
      <c r="G454" s="65"/>
    </row>
    <row r="455" spans="1:7" ht="12.6" customHeight="1" x14ac:dyDescent="0.3">
      <c r="A455" s="66" t="s">
        <v>545</v>
      </c>
      <c r="B455" s="74">
        <v>393.69</v>
      </c>
      <c r="C455" s="2"/>
      <c r="F455" s="64"/>
      <c r="G455" s="65"/>
    </row>
    <row r="456" spans="1:7" ht="12.6" customHeight="1" x14ac:dyDescent="0.3">
      <c r="A456" s="66" t="s">
        <v>546</v>
      </c>
      <c r="B456" s="74">
        <v>370</v>
      </c>
      <c r="C456" s="2"/>
      <c r="F456" s="64"/>
      <c r="G456" s="65"/>
    </row>
    <row r="457" spans="1:7" ht="12.6" customHeight="1" x14ac:dyDescent="0.3">
      <c r="A457" s="66" t="s">
        <v>171</v>
      </c>
      <c r="B457" s="74">
        <v>360.5</v>
      </c>
      <c r="C457" s="2"/>
      <c r="F457" s="64"/>
      <c r="G457" s="65"/>
    </row>
    <row r="458" spans="1:7" ht="12.6" customHeight="1" x14ac:dyDescent="0.3">
      <c r="A458" s="66" t="s">
        <v>547</v>
      </c>
      <c r="B458" s="74">
        <v>336.599999999999</v>
      </c>
      <c r="C458" s="2"/>
      <c r="F458" s="64"/>
      <c r="G458" s="65"/>
    </row>
    <row r="459" spans="1:7" ht="12.6" customHeight="1" x14ac:dyDescent="0.3">
      <c r="A459" s="66" t="s">
        <v>112</v>
      </c>
      <c r="B459" s="74">
        <v>323.76000000000198</v>
      </c>
      <c r="C459" s="2"/>
      <c r="F459" s="64"/>
      <c r="G459" s="65"/>
    </row>
    <row r="460" spans="1:7" ht="12.6" customHeight="1" x14ac:dyDescent="0.3">
      <c r="A460" s="66" t="s">
        <v>111</v>
      </c>
      <c r="B460" s="74">
        <v>290.2</v>
      </c>
      <c r="C460" s="2"/>
      <c r="F460" s="64"/>
      <c r="G460" s="65"/>
    </row>
    <row r="461" spans="1:7" ht="12.6" customHeight="1" x14ac:dyDescent="0.3">
      <c r="A461" s="66" t="s">
        <v>172</v>
      </c>
      <c r="B461" s="74">
        <v>168.55</v>
      </c>
      <c r="C461" s="2"/>
      <c r="F461" s="64"/>
      <c r="G461" s="65"/>
    </row>
    <row r="462" spans="1:7" ht="12.6" customHeight="1" x14ac:dyDescent="0.3">
      <c r="A462" s="66" t="s">
        <v>548</v>
      </c>
      <c r="B462" s="74">
        <v>140.60000000000599</v>
      </c>
      <c r="C462" s="2"/>
      <c r="F462" s="64"/>
      <c r="G462" s="65"/>
    </row>
    <row r="463" spans="1:7" ht="12.6" customHeight="1" x14ac:dyDescent="0.3">
      <c r="A463" s="66" t="s">
        <v>173</v>
      </c>
      <c r="B463" s="74">
        <v>93.64</v>
      </c>
      <c r="C463" s="2"/>
      <c r="F463" s="64"/>
      <c r="G463" s="65"/>
    </row>
    <row r="464" spans="1:7" ht="12.6" customHeight="1" x14ac:dyDescent="0.3">
      <c r="A464" s="66" t="s">
        <v>174</v>
      </c>
      <c r="B464" s="74">
        <v>93.5</v>
      </c>
      <c r="C464" s="2"/>
      <c r="F464" s="64"/>
      <c r="G464" s="65"/>
    </row>
    <row r="465" spans="1:7" ht="12.6" customHeight="1" x14ac:dyDescent="0.3">
      <c r="A465" s="66" t="s">
        <v>105</v>
      </c>
      <c r="B465" s="74">
        <v>89.600000000005807</v>
      </c>
      <c r="C465" s="2"/>
      <c r="F465" s="64"/>
      <c r="G465" s="65"/>
    </row>
    <row r="466" spans="1:7" ht="12.6" customHeight="1" x14ac:dyDescent="0.3">
      <c r="A466" s="66" t="s">
        <v>549</v>
      </c>
      <c r="B466" s="74">
        <v>70.95</v>
      </c>
      <c r="C466" s="2"/>
      <c r="F466" s="64"/>
      <c r="G466" s="65"/>
    </row>
    <row r="467" spans="1:7" ht="12.6" customHeight="1" x14ac:dyDescent="0.3">
      <c r="A467" s="66" t="s">
        <v>550</v>
      </c>
      <c r="B467" s="74">
        <v>51</v>
      </c>
      <c r="C467" s="2"/>
      <c r="F467" s="64"/>
      <c r="G467" s="65"/>
    </row>
    <row r="468" spans="1:7" ht="12.6" customHeight="1" x14ac:dyDescent="0.3">
      <c r="A468" s="66" t="s">
        <v>175</v>
      </c>
      <c r="B468" s="74">
        <v>45</v>
      </c>
      <c r="C468" s="2"/>
      <c r="F468" s="64"/>
      <c r="G468" s="65"/>
    </row>
    <row r="469" spans="1:7" ht="12.6" customHeight="1" x14ac:dyDescent="0.3">
      <c r="A469" s="66" t="s">
        <v>107</v>
      </c>
      <c r="B469" s="74">
        <v>2.4200000000000701</v>
      </c>
      <c r="C469" s="2"/>
      <c r="F469" s="64"/>
      <c r="G469" s="65"/>
    </row>
    <row r="470" spans="1:7" ht="12.6" customHeight="1" x14ac:dyDescent="0.3">
      <c r="A470" s="66" t="s">
        <v>551</v>
      </c>
      <c r="B470" s="74">
        <v>0.75000000001455203</v>
      </c>
      <c r="C470" s="2"/>
      <c r="F470" s="64"/>
      <c r="G470" s="65"/>
    </row>
    <row r="471" spans="1:7" ht="11.25" customHeight="1" x14ac:dyDescent="0.3">
      <c r="A471" s="66" t="s">
        <v>176</v>
      </c>
      <c r="B471" s="74">
        <v>0.18000000000000699</v>
      </c>
      <c r="C471" s="2"/>
      <c r="F471" s="64"/>
      <c r="G471" s="65"/>
    </row>
    <row r="472" spans="1:7" ht="12.6" customHeight="1" x14ac:dyDescent="0.3">
      <c r="A472" s="66" t="s">
        <v>552</v>
      </c>
      <c r="B472" s="74">
        <v>1.0000000002037299E-2</v>
      </c>
      <c r="C472" s="2"/>
      <c r="F472" s="64"/>
      <c r="G472" s="65"/>
    </row>
    <row r="473" spans="1:7" ht="12.6" customHeight="1" x14ac:dyDescent="0.3">
      <c r="A473" s="66" t="s">
        <v>121</v>
      </c>
      <c r="B473" s="74">
        <v>-3107.1800000001699</v>
      </c>
      <c r="C473" s="2"/>
      <c r="F473" s="64"/>
      <c r="G473" s="65"/>
    </row>
    <row r="474" spans="1:7" ht="12.6" customHeight="1" x14ac:dyDescent="0.3">
      <c r="A474" s="66"/>
      <c r="B474" s="74"/>
      <c r="C474" s="2"/>
      <c r="F474" s="64"/>
      <c r="G474" s="65"/>
    </row>
    <row r="475" spans="1:7" ht="12.6" customHeight="1" x14ac:dyDescent="0.3">
      <c r="A475" s="1"/>
      <c r="B475" s="74"/>
      <c r="C475" s="2"/>
      <c r="F475" s="64"/>
      <c r="G475" s="65"/>
    </row>
    <row r="476" spans="1:7" ht="12.6" customHeight="1" x14ac:dyDescent="0.3">
      <c r="A476" s="1"/>
      <c r="B476" s="74"/>
      <c r="C476" s="2"/>
      <c r="F476" s="64"/>
      <c r="G476" s="65"/>
    </row>
    <row r="477" spans="1:7" ht="12.6" customHeight="1" x14ac:dyDescent="0.3">
      <c r="A477" s="1"/>
      <c r="B477" s="74"/>
      <c r="C477" s="2"/>
      <c r="F477" s="64"/>
      <c r="G477" s="65"/>
    </row>
    <row r="478" spans="1:7" ht="12.6" customHeight="1" x14ac:dyDescent="0.3">
      <c r="A478" s="1"/>
      <c r="B478" s="74"/>
      <c r="C478" s="2"/>
      <c r="F478" s="64"/>
      <c r="G478" s="65"/>
    </row>
    <row r="479" spans="1:7" ht="12.6" customHeight="1" x14ac:dyDescent="0.3">
      <c r="A479" s="1"/>
      <c r="B479" s="74"/>
      <c r="C479" s="2"/>
      <c r="F479" s="64"/>
      <c r="G479" s="65"/>
    </row>
    <row r="480" spans="1:7" ht="12.6" customHeight="1" x14ac:dyDescent="0.3">
      <c r="A480" s="1"/>
      <c r="B480" s="74"/>
      <c r="C480" s="2"/>
      <c r="F480" s="64"/>
      <c r="G480" s="65"/>
    </row>
    <row r="481" spans="1:7" ht="12.6" customHeight="1" x14ac:dyDescent="0.3">
      <c r="A481" s="1"/>
      <c r="B481" s="74"/>
      <c r="C481" s="2"/>
      <c r="F481" s="64"/>
      <c r="G481" s="65"/>
    </row>
    <row r="482" spans="1:7" ht="12.6" customHeight="1" x14ac:dyDescent="0.3">
      <c r="A482" s="1"/>
      <c r="B482" s="74"/>
      <c r="C482" s="2"/>
      <c r="F482" s="64"/>
      <c r="G482" s="65"/>
    </row>
    <row r="483" spans="1:7" ht="12.6" customHeight="1" x14ac:dyDescent="0.3">
      <c r="A483" s="1"/>
      <c r="B483" s="74"/>
      <c r="C483" s="2"/>
      <c r="F483" s="64"/>
      <c r="G483" s="65"/>
    </row>
    <row r="484" spans="1:7" ht="12.6" customHeight="1" x14ac:dyDescent="0.3">
      <c r="A484" s="1"/>
      <c r="B484" s="74"/>
      <c r="C484" s="2"/>
      <c r="F484" s="64"/>
      <c r="G484" s="65"/>
    </row>
    <row r="485" spans="1:7" ht="12.6" customHeight="1" x14ac:dyDescent="0.3">
      <c r="A485" s="1"/>
      <c r="B485" s="74"/>
      <c r="C485" s="2"/>
      <c r="F485" s="64"/>
      <c r="G485" s="65"/>
    </row>
    <row r="486" spans="1:7" ht="12.6" customHeight="1" x14ac:dyDescent="0.3">
      <c r="A486" s="1"/>
      <c r="B486" s="74"/>
      <c r="C486" s="2"/>
      <c r="F486" s="64"/>
      <c r="G486" s="65"/>
    </row>
    <row r="487" spans="1:7" ht="12.6" customHeight="1" x14ac:dyDescent="0.3">
      <c r="A487" s="1"/>
      <c r="B487" s="74"/>
      <c r="C487" s="2"/>
      <c r="F487" s="64"/>
      <c r="G487" s="65"/>
    </row>
    <row r="488" spans="1:7" ht="12.6" customHeight="1" x14ac:dyDescent="0.3">
      <c r="A488" s="1"/>
      <c r="B488" s="74"/>
      <c r="C488" s="2"/>
      <c r="F488" s="64"/>
      <c r="G488" s="65"/>
    </row>
    <row r="489" spans="1:7" ht="12.6" customHeight="1" x14ac:dyDescent="0.3">
      <c r="A489" s="1"/>
      <c r="B489" s="74"/>
      <c r="C489" s="2"/>
      <c r="F489" s="64"/>
      <c r="G489" s="65"/>
    </row>
    <row r="490" spans="1:7" ht="12.6" customHeight="1" x14ac:dyDescent="0.3">
      <c r="A490" s="1"/>
      <c r="B490" s="74"/>
      <c r="C490" s="2"/>
      <c r="F490" s="64"/>
      <c r="G490" s="65"/>
    </row>
    <row r="491" spans="1:7" ht="12.6" customHeight="1" x14ac:dyDescent="0.3">
      <c r="A491" s="1"/>
      <c r="B491" s="74"/>
      <c r="C491" s="2"/>
      <c r="F491" s="64"/>
      <c r="G491" s="65"/>
    </row>
    <row r="492" spans="1:7" ht="12.6" customHeight="1" x14ac:dyDescent="0.3">
      <c r="A492" s="1"/>
      <c r="B492" s="74"/>
      <c r="C492" s="2"/>
      <c r="F492" s="64"/>
      <c r="G492" s="65"/>
    </row>
    <row r="493" spans="1:7" ht="12.6" customHeight="1" x14ac:dyDescent="0.3">
      <c r="A493" s="1"/>
      <c r="B493" s="74"/>
      <c r="C493" s="2"/>
      <c r="F493" s="64"/>
      <c r="G493" s="65"/>
    </row>
    <row r="494" spans="1:7" ht="12.6" customHeight="1" x14ac:dyDescent="0.3">
      <c r="A494" s="1"/>
      <c r="B494" s="74"/>
      <c r="C494" s="2"/>
      <c r="F494" s="64"/>
      <c r="G494" s="65"/>
    </row>
    <row r="495" spans="1:7" ht="12.6" customHeight="1" x14ac:dyDescent="0.3">
      <c r="A495" s="1"/>
      <c r="B495" s="74"/>
      <c r="C495" s="2"/>
      <c r="F495" s="64"/>
      <c r="G495" s="65"/>
    </row>
    <row r="496" spans="1:7" ht="12.6" customHeight="1" x14ac:dyDescent="0.3">
      <c r="A496" s="1"/>
      <c r="B496" s="74"/>
      <c r="C496" s="2"/>
      <c r="F496" s="64"/>
      <c r="G496" s="65"/>
    </row>
    <row r="497" spans="1:7" ht="12.6" customHeight="1" x14ac:dyDescent="0.3">
      <c r="A497" s="1"/>
      <c r="B497" s="74"/>
      <c r="C497" s="2"/>
      <c r="F497" s="64"/>
      <c r="G497" s="65"/>
    </row>
    <row r="498" spans="1:7" ht="12.6" customHeight="1" x14ac:dyDescent="0.3">
      <c r="A498" s="1"/>
      <c r="B498" s="74"/>
      <c r="C498" s="2"/>
      <c r="F498" s="64"/>
      <c r="G498" s="65"/>
    </row>
    <row r="499" spans="1:7" ht="12.6" customHeight="1" x14ac:dyDescent="0.3">
      <c r="A499" s="1"/>
      <c r="B499" s="74"/>
      <c r="C499" s="2"/>
      <c r="F499" s="64"/>
      <c r="G499" s="65"/>
    </row>
    <row r="500" spans="1:7" ht="12.6" customHeight="1" x14ac:dyDescent="0.3">
      <c r="A500" s="1"/>
      <c r="B500" s="74"/>
      <c r="C500" s="2"/>
      <c r="F500" s="64"/>
      <c r="G500" s="65"/>
    </row>
    <row r="501" spans="1:7" ht="12.6" customHeight="1" x14ac:dyDescent="0.3">
      <c r="A501" s="1"/>
      <c r="B501" s="74"/>
      <c r="C501" s="2"/>
      <c r="F501" s="64"/>
      <c r="G501" s="65"/>
    </row>
    <row r="502" spans="1:7" ht="12.6" customHeight="1" x14ac:dyDescent="0.3">
      <c r="A502" s="1"/>
      <c r="B502" s="74"/>
      <c r="C502" s="2"/>
      <c r="F502" s="64"/>
      <c r="G502" s="65"/>
    </row>
    <row r="503" spans="1:7" ht="12.6" customHeight="1" x14ac:dyDescent="0.3">
      <c r="A503" s="1"/>
      <c r="B503" s="74"/>
      <c r="C503" s="2"/>
      <c r="F503" s="64"/>
      <c r="G503" s="65"/>
    </row>
    <row r="504" spans="1:7" ht="12.6" customHeight="1" x14ac:dyDescent="0.3">
      <c r="A504" s="1"/>
      <c r="B504" s="74"/>
      <c r="C504" s="2"/>
      <c r="F504" s="64"/>
      <c r="G504" s="65"/>
    </row>
    <row r="505" spans="1:7" ht="12.6" customHeight="1" x14ac:dyDescent="0.3">
      <c r="A505" s="1"/>
      <c r="B505" s="74"/>
      <c r="C505" s="2"/>
      <c r="F505" s="64"/>
      <c r="G505" s="65"/>
    </row>
    <row r="506" spans="1:7" ht="12.6" customHeight="1" x14ac:dyDescent="0.3">
      <c r="A506" s="1"/>
      <c r="B506" s="74"/>
      <c r="C506" s="2"/>
      <c r="F506" s="64"/>
      <c r="G506" s="65"/>
    </row>
    <row r="507" spans="1:7" ht="12.6" customHeight="1" x14ac:dyDescent="0.3">
      <c r="A507" s="1"/>
      <c r="B507" s="74"/>
      <c r="C507" s="2"/>
      <c r="F507" s="64"/>
      <c r="G507" s="65"/>
    </row>
    <row r="508" spans="1:7" ht="12.6" customHeight="1" x14ac:dyDescent="0.3">
      <c r="A508" s="1"/>
      <c r="B508" s="74"/>
      <c r="C508" s="2"/>
      <c r="F508" s="64"/>
      <c r="G508" s="65"/>
    </row>
    <row r="509" spans="1:7" ht="12.6" customHeight="1" x14ac:dyDescent="0.3">
      <c r="A509" s="1"/>
      <c r="B509" s="74"/>
      <c r="C509" s="2"/>
      <c r="F509" s="64"/>
      <c r="G509" s="65"/>
    </row>
    <row r="510" spans="1:7" ht="12.6" customHeight="1" x14ac:dyDescent="0.3">
      <c r="A510" s="1"/>
      <c r="B510" s="74"/>
      <c r="C510" s="2"/>
      <c r="F510" s="64"/>
      <c r="G510" s="65"/>
    </row>
    <row r="511" spans="1:7" ht="12.6" customHeight="1" x14ac:dyDescent="0.3">
      <c r="A511" s="1"/>
      <c r="B511" s="74"/>
      <c r="C511" s="2"/>
      <c r="F511" s="64"/>
      <c r="G511" s="65"/>
    </row>
    <row r="512" spans="1:7" ht="12.6" customHeight="1" x14ac:dyDescent="0.3">
      <c r="A512" s="1"/>
      <c r="B512" s="74"/>
      <c r="C512" s="2"/>
      <c r="F512" s="64"/>
      <c r="G512" s="65"/>
    </row>
    <row r="513" spans="1:7" ht="12.6" customHeight="1" x14ac:dyDescent="0.3">
      <c r="A513" s="1"/>
      <c r="B513" s="74"/>
      <c r="C513" s="2"/>
      <c r="F513" s="64"/>
      <c r="G513" s="65"/>
    </row>
    <row r="514" spans="1:7" ht="12.6" customHeight="1" x14ac:dyDescent="0.3">
      <c r="A514" s="1"/>
      <c r="B514" s="74"/>
      <c r="C514" s="2"/>
      <c r="F514" s="64"/>
      <c r="G514" s="65"/>
    </row>
    <row r="515" spans="1:7" ht="12.6" customHeight="1" x14ac:dyDescent="0.3">
      <c r="A515" s="1"/>
      <c r="B515" s="74"/>
      <c r="C515" s="2"/>
      <c r="F515" s="64"/>
      <c r="G515" s="65"/>
    </row>
    <row r="516" spans="1:7" ht="12.6" customHeight="1" x14ac:dyDescent="0.3">
      <c r="A516" s="1"/>
      <c r="B516" s="74"/>
      <c r="C516" s="2"/>
      <c r="F516" s="64"/>
      <c r="G516" s="65"/>
    </row>
    <row r="517" spans="1:7" ht="12.6" customHeight="1" x14ac:dyDescent="0.3">
      <c r="A517" s="1"/>
      <c r="B517" s="74"/>
      <c r="C517" s="2"/>
      <c r="F517" s="64"/>
      <c r="G517" s="65"/>
    </row>
    <row r="518" spans="1:7" ht="12.6" customHeight="1" x14ac:dyDescent="0.3">
      <c r="A518" s="1"/>
      <c r="B518" s="74"/>
      <c r="C518" s="2"/>
      <c r="F518" s="64"/>
      <c r="G518" s="65"/>
    </row>
    <row r="519" spans="1:7" ht="12.6" customHeight="1" x14ac:dyDescent="0.3">
      <c r="A519" s="1"/>
      <c r="B519" s="74"/>
      <c r="C519" s="2"/>
      <c r="F519" s="64"/>
      <c r="G519" s="65"/>
    </row>
    <row r="520" spans="1:7" ht="12.6" customHeight="1" x14ac:dyDescent="0.3">
      <c r="A520" s="1"/>
      <c r="B520" s="74"/>
      <c r="C520" s="2"/>
      <c r="F520" s="64"/>
      <c r="G520" s="65"/>
    </row>
    <row r="521" spans="1:7" ht="12.6" customHeight="1" x14ac:dyDescent="0.3">
      <c r="A521" s="1"/>
      <c r="B521" s="74"/>
      <c r="C521" s="2"/>
      <c r="F521" s="64"/>
      <c r="G521" s="65"/>
    </row>
    <row r="522" spans="1:7" ht="12.6" customHeight="1" x14ac:dyDescent="0.3">
      <c r="A522" s="1"/>
      <c r="B522" s="74"/>
      <c r="C522" s="2"/>
      <c r="F522" s="64"/>
      <c r="G522" s="65"/>
    </row>
    <row r="523" spans="1:7" ht="12.6" customHeight="1" x14ac:dyDescent="0.3">
      <c r="A523" s="1"/>
      <c r="B523" s="74"/>
      <c r="C523" s="2"/>
      <c r="F523" s="64"/>
      <c r="G523" s="65"/>
    </row>
    <row r="524" spans="1:7" ht="12.6" customHeight="1" x14ac:dyDescent="0.3">
      <c r="A524" s="1"/>
      <c r="B524" s="74"/>
      <c r="C524" s="2"/>
      <c r="F524" s="64"/>
      <c r="G524" s="65"/>
    </row>
    <row r="525" spans="1:7" ht="12.6" customHeight="1" x14ac:dyDescent="0.3">
      <c r="A525" s="1"/>
      <c r="B525" s="74"/>
      <c r="C525" s="2"/>
      <c r="F525" s="64"/>
      <c r="G525" s="65"/>
    </row>
    <row r="526" spans="1:7" ht="12.6" customHeight="1" x14ac:dyDescent="0.3">
      <c r="A526" s="1"/>
      <c r="B526" s="74"/>
      <c r="C526" s="2"/>
      <c r="F526" s="64"/>
      <c r="G526" s="65"/>
    </row>
    <row r="527" spans="1:7" ht="12.6" customHeight="1" x14ac:dyDescent="0.3">
      <c r="A527" s="1"/>
      <c r="B527" s="74"/>
      <c r="C527" s="2"/>
      <c r="F527" s="64"/>
      <c r="G527" s="65"/>
    </row>
    <row r="528" spans="1:7" ht="12.6" customHeight="1" x14ac:dyDescent="0.3">
      <c r="A528" s="1"/>
      <c r="B528" s="74"/>
      <c r="C528" s="2"/>
      <c r="F528" s="64"/>
      <c r="G528" s="65"/>
    </row>
    <row r="529" spans="1:7" ht="12.6" customHeight="1" x14ac:dyDescent="0.3">
      <c r="A529" s="1"/>
      <c r="B529" s="74"/>
      <c r="C529" s="2"/>
      <c r="F529" s="64"/>
      <c r="G529" s="65"/>
    </row>
    <row r="530" spans="1:7" ht="12.6" customHeight="1" x14ac:dyDescent="0.3">
      <c r="A530" s="1"/>
      <c r="B530" s="74"/>
      <c r="C530" s="2"/>
      <c r="F530" s="64"/>
      <c r="G530" s="65"/>
    </row>
    <row r="531" spans="1:7" ht="12.6" customHeight="1" x14ac:dyDescent="0.3">
      <c r="A531" s="1"/>
      <c r="B531" s="74"/>
      <c r="C531" s="2"/>
      <c r="F531" s="64"/>
      <c r="G531" s="65"/>
    </row>
    <row r="532" spans="1:7" ht="12.6" customHeight="1" x14ac:dyDescent="0.3">
      <c r="A532" s="1"/>
      <c r="B532" s="74"/>
      <c r="C532" s="2"/>
      <c r="F532" s="64"/>
      <c r="G532" s="65"/>
    </row>
    <row r="533" spans="1:7" ht="12.6" customHeight="1" x14ac:dyDescent="0.3">
      <c r="A533" s="1"/>
      <c r="B533" s="74"/>
      <c r="C533" s="2"/>
      <c r="F533" s="64"/>
      <c r="G533" s="65"/>
    </row>
    <row r="534" spans="1:7" ht="12.6" customHeight="1" x14ac:dyDescent="0.3">
      <c r="A534" s="1"/>
      <c r="B534" s="74"/>
      <c r="C534" s="2"/>
      <c r="F534" s="64"/>
      <c r="G534" s="65"/>
    </row>
    <row r="535" spans="1:7" ht="12.6" customHeight="1" x14ac:dyDescent="0.3">
      <c r="A535" s="1"/>
      <c r="B535" s="74"/>
      <c r="C535" s="2"/>
      <c r="F535" s="64"/>
      <c r="G535" s="65"/>
    </row>
    <row r="536" spans="1:7" ht="12.6" customHeight="1" x14ac:dyDescent="0.3">
      <c r="A536" s="1"/>
      <c r="B536" s="74"/>
      <c r="C536" s="2"/>
      <c r="F536" s="64"/>
      <c r="G536" s="65"/>
    </row>
    <row r="537" spans="1:7" ht="12.6" customHeight="1" x14ac:dyDescent="0.3">
      <c r="A537" s="1"/>
      <c r="B537" s="74"/>
      <c r="C537" s="2"/>
      <c r="F537" s="64"/>
      <c r="G537" s="65"/>
    </row>
    <row r="538" spans="1:7" ht="12.6" customHeight="1" x14ac:dyDescent="0.3">
      <c r="A538" s="1"/>
      <c r="B538" s="74"/>
      <c r="C538" s="2"/>
      <c r="F538" s="64"/>
      <c r="G538" s="65"/>
    </row>
    <row r="539" spans="1:7" ht="12.6" customHeight="1" x14ac:dyDescent="0.3">
      <c r="A539" s="1"/>
      <c r="B539" s="74"/>
      <c r="C539" s="2"/>
      <c r="F539" s="64"/>
      <c r="G539" s="65"/>
    </row>
    <row r="540" spans="1:7" ht="12.6" customHeight="1" x14ac:dyDescent="0.3">
      <c r="A540" s="1"/>
      <c r="B540" s="74"/>
      <c r="C540" s="2"/>
      <c r="F540" s="64"/>
      <c r="G540" s="65"/>
    </row>
    <row r="541" spans="1:7" ht="12.6" customHeight="1" x14ac:dyDescent="0.3">
      <c r="A541" s="1"/>
      <c r="B541" s="74"/>
      <c r="C541" s="2"/>
      <c r="F541" s="64"/>
      <c r="G541" s="65"/>
    </row>
    <row r="542" spans="1:7" ht="12.6" customHeight="1" x14ac:dyDescent="0.3">
      <c r="A542" s="1"/>
      <c r="B542" s="74"/>
      <c r="C542" s="2"/>
      <c r="F542" s="64"/>
      <c r="G542" s="65"/>
    </row>
    <row r="543" spans="1:7" ht="12.6" customHeight="1" x14ac:dyDescent="0.3">
      <c r="A543" s="1"/>
      <c r="B543" s="74"/>
      <c r="C543" s="2"/>
      <c r="F543" s="64"/>
      <c r="G543" s="65"/>
    </row>
    <row r="544" spans="1:7" ht="12.6" customHeight="1" x14ac:dyDescent="0.3">
      <c r="A544" s="1"/>
      <c r="B544" s="74"/>
      <c r="C544" s="2"/>
      <c r="F544" s="64"/>
      <c r="G544" s="65"/>
    </row>
    <row r="545" spans="1:7" ht="12.6" customHeight="1" x14ac:dyDescent="0.3">
      <c r="A545" s="1"/>
      <c r="B545" s="74"/>
      <c r="C545" s="2"/>
      <c r="F545" s="64"/>
      <c r="G545" s="65"/>
    </row>
    <row r="546" spans="1:7" ht="12.6" customHeight="1" x14ac:dyDescent="0.3">
      <c r="A546" s="1"/>
      <c r="B546" s="74"/>
      <c r="C546" s="2"/>
      <c r="F546" s="64"/>
      <c r="G546" s="65"/>
    </row>
    <row r="547" spans="1:7" ht="12.6" customHeight="1" x14ac:dyDescent="0.3">
      <c r="A547" s="1"/>
      <c r="B547" s="74"/>
      <c r="C547" s="2"/>
      <c r="F547" s="64"/>
      <c r="G547" s="65"/>
    </row>
    <row r="548" spans="1:7" ht="12.6" customHeight="1" x14ac:dyDescent="0.3">
      <c r="A548" s="1"/>
      <c r="B548" s="74"/>
      <c r="C548" s="2"/>
      <c r="F548" s="64"/>
      <c r="G548" s="65"/>
    </row>
    <row r="549" spans="1:7" ht="12.6" customHeight="1" x14ac:dyDescent="0.3">
      <c r="A549" s="1"/>
      <c r="B549" s="74"/>
      <c r="C549" s="2"/>
      <c r="F549" s="64"/>
      <c r="G549" s="65"/>
    </row>
    <row r="550" spans="1:7" ht="12.6" customHeight="1" x14ac:dyDescent="0.3">
      <c r="A550" s="1"/>
      <c r="B550" s="74"/>
      <c r="C550" s="2"/>
      <c r="F550" s="64"/>
      <c r="G550" s="65"/>
    </row>
    <row r="551" spans="1:7" ht="12.6" customHeight="1" x14ac:dyDescent="0.3">
      <c r="A551" s="1"/>
      <c r="B551" s="74"/>
      <c r="C551" s="2"/>
      <c r="F551" s="64"/>
      <c r="G551" s="65"/>
    </row>
    <row r="552" spans="1:7" ht="12.6" customHeight="1" x14ac:dyDescent="0.3">
      <c r="A552" s="1"/>
      <c r="B552" s="74"/>
      <c r="C552" s="2"/>
      <c r="F552" s="64"/>
      <c r="G552" s="65"/>
    </row>
    <row r="553" spans="1:7" ht="12.6" customHeight="1" x14ac:dyDescent="0.3">
      <c r="A553" s="1"/>
      <c r="B553" s="74"/>
      <c r="C553" s="2"/>
      <c r="F553" s="64"/>
      <c r="G553" s="65"/>
    </row>
    <row r="554" spans="1:7" ht="12.6" customHeight="1" x14ac:dyDescent="0.3">
      <c r="A554" s="1"/>
      <c r="B554" s="74"/>
      <c r="C554" s="2"/>
      <c r="F554" s="64"/>
      <c r="G554" s="65"/>
    </row>
    <row r="555" spans="1:7" ht="12.6" customHeight="1" x14ac:dyDescent="0.3">
      <c r="A555" s="1"/>
      <c r="B555" s="74"/>
      <c r="C555" s="2"/>
      <c r="F555" s="64"/>
      <c r="G555" s="65"/>
    </row>
    <row r="556" spans="1:7" ht="12.6" customHeight="1" x14ac:dyDescent="0.3">
      <c r="A556" s="1"/>
      <c r="B556" s="74"/>
      <c r="C556" s="2"/>
      <c r="F556" s="64"/>
      <c r="G556" s="65"/>
    </row>
    <row r="557" spans="1:7" ht="12.6" customHeight="1" x14ac:dyDescent="0.3">
      <c r="A557" s="1"/>
      <c r="B557" s="74"/>
      <c r="C557" s="2"/>
      <c r="F557" s="64"/>
      <c r="G557" s="65"/>
    </row>
    <row r="558" spans="1:7" ht="12.6" customHeight="1" x14ac:dyDescent="0.3">
      <c r="A558" s="1"/>
      <c r="B558" s="74"/>
      <c r="C558" s="2"/>
      <c r="F558" s="64"/>
      <c r="G558" s="65"/>
    </row>
    <row r="559" spans="1:7" ht="12.6" customHeight="1" x14ac:dyDescent="0.3">
      <c r="A559" s="1"/>
      <c r="B559" s="74"/>
      <c r="C559" s="2"/>
      <c r="F559" s="64"/>
      <c r="G559" s="65"/>
    </row>
    <row r="560" spans="1:7" ht="12.6" customHeight="1" x14ac:dyDescent="0.3">
      <c r="A560" s="1"/>
      <c r="B560" s="74"/>
      <c r="C560" s="2"/>
      <c r="F560" s="64"/>
      <c r="G560" s="65"/>
    </row>
    <row r="561" spans="1:7" ht="12.6" customHeight="1" x14ac:dyDescent="0.3">
      <c r="A561" s="1"/>
      <c r="B561" s="74"/>
      <c r="C561" s="2"/>
      <c r="F561" s="64"/>
      <c r="G561" s="65"/>
    </row>
    <row r="562" spans="1:7" ht="12.6" customHeight="1" x14ac:dyDescent="0.3">
      <c r="A562" s="1"/>
      <c r="B562" s="74"/>
      <c r="C562" s="2"/>
      <c r="F562" s="64"/>
      <c r="G562" s="65"/>
    </row>
    <row r="563" spans="1:7" ht="12.6" customHeight="1" x14ac:dyDescent="0.3">
      <c r="A563" s="1"/>
      <c r="B563" s="74"/>
      <c r="C563" s="2"/>
      <c r="F563" s="64"/>
      <c r="G563" s="65"/>
    </row>
    <row r="564" spans="1:7" ht="12.6" customHeight="1" x14ac:dyDescent="0.3">
      <c r="A564" s="1"/>
      <c r="B564" s="74"/>
      <c r="C564" s="2"/>
      <c r="F564" s="64"/>
      <c r="G564" s="65"/>
    </row>
    <row r="565" spans="1:7" ht="12.6" customHeight="1" x14ac:dyDescent="0.3">
      <c r="A565" s="1"/>
      <c r="B565" s="74"/>
      <c r="C565" s="2"/>
      <c r="F565" s="64"/>
      <c r="G565" s="65"/>
    </row>
    <row r="566" spans="1:7" ht="12.6" customHeight="1" x14ac:dyDescent="0.3">
      <c r="A566" s="1"/>
      <c r="B566" s="74"/>
      <c r="C566" s="2"/>
      <c r="F566" s="64"/>
      <c r="G566" s="65"/>
    </row>
    <row r="567" spans="1:7" ht="12.6" customHeight="1" x14ac:dyDescent="0.3">
      <c r="A567" s="1"/>
      <c r="B567" s="74"/>
      <c r="C567" s="2"/>
      <c r="F567" s="64"/>
      <c r="G567" s="65"/>
    </row>
    <row r="568" spans="1:7" ht="12.6" customHeight="1" x14ac:dyDescent="0.3">
      <c r="A568" s="1"/>
      <c r="B568" s="74"/>
      <c r="C568" s="2"/>
      <c r="F568" s="64"/>
      <c r="G568" s="65"/>
    </row>
    <row r="569" spans="1:7" ht="12.6" customHeight="1" x14ac:dyDescent="0.3">
      <c r="A569" s="1"/>
      <c r="B569" s="74"/>
      <c r="C569" s="2"/>
      <c r="F569" s="64"/>
      <c r="G569" s="65"/>
    </row>
    <row r="570" spans="1:7" ht="12.6" customHeight="1" x14ac:dyDescent="0.3">
      <c r="A570" s="1"/>
      <c r="B570" s="74"/>
      <c r="C570" s="2"/>
      <c r="F570" s="64"/>
      <c r="G570" s="65"/>
    </row>
    <row r="571" spans="1:7" ht="12.6" customHeight="1" x14ac:dyDescent="0.3">
      <c r="A571" s="1"/>
      <c r="B571" s="74"/>
      <c r="C571" s="2"/>
      <c r="F571" s="64"/>
      <c r="G571" s="65"/>
    </row>
    <row r="572" spans="1:7" ht="12.6" customHeight="1" x14ac:dyDescent="0.3">
      <c r="A572" s="1"/>
      <c r="B572" s="74"/>
      <c r="C572" s="2"/>
      <c r="F572" s="64"/>
      <c r="G572" s="65"/>
    </row>
    <row r="573" spans="1:7" ht="12.6" customHeight="1" x14ac:dyDescent="0.3">
      <c r="A573" s="1"/>
      <c r="B573" s="74"/>
      <c r="C573" s="2"/>
      <c r="F573" s="64"/>
      <c r="G573" s="65"/>
    </row>
    <row r="574" spans="1:7" ht="12.6" customHeight="1" x14ac:dyDescent="0.3">
      <c r="A574" s="1"/>
      <c r="B574" s="74"/>
      <c r="C574" s="2"/>
      <c r="F574" s="64"/>
      <c r="G574" s="65"/>
    </row>
    <row r="575" spans="1:7" ht="12.6" customHeight="1" x14ac:dyDescent="0.3">
      <c r="A575" s="1"/>
      <c r="B575" s="74"/>
      <c r="C575" s="2"/>
      <c r="F575" s="64"/>
      <c r="G575" s="65"/>
    </row>
    <row r="576" spans="1:7" ht="12.6" customHeight="1" x14ac:dyDescent="0.3">
      <c r="A576" s="1"/>
      <c r="B576" s="74"/>
      <c r="C576" s="2"/>
      <c r="F576" s="64"/>
      <c r="G576" s="65"/>
    </row>
    <row r="577" spans="1:7" ht="12.6" customHeight="1" x14ac:dyDescent="0.3">
      <c r="A577" s="1"/>
      <c r="B577" s="74"/>
      <c r="C577" s="2"/>
      <c r="F577" s="64"/>
      <c r="G577" s="65"/>
    </row>
    <row r="578" spans="1:7" ht="12.6" customHeight="1" x14ac:dyDescent="0.3">
      <c r="A578" s="1"/>
      <c r="B578" s="74"/>
      <c r="C578" s="2"/>
      <c r="F578" s="64"/>
      <c r="G578" s="65"/>
    </row>
    <row r="579" spans="1:7" ht="12.6" customHeight="1" x14ac:dyDescent="0.3">
      <c r="A579" s="1"/>
      <c r="B579" s="74"/>
      <c r="C579" s="2"/>
      <c r="F579" s="64"/>
      <c r="G579" s="65"/>
    </row>
    <row r="580" spans="1:7" ht="12.6" customHeight="1" x14ac:dyDescent="0.3">
      <c r="A580" s="1"/>
      <c r="B580" s="74"/>
      <c r="C580" s="2"/>
      <c r="F580" s="64"/>
      <c r="G580" s="65"/>
    </row>
    <row r="581" spans="1:7" ht="12.6" customHeight="1" x14ac:dyDescent="0.3">
      <c r="A581" s="1"/>
      <c r="B581" s="74"/>
      <c r="C581" s="2"/>
      <c r="F581" s="64"/>
      <c r="G581" s="65"/>
    </row>
    <row r="582" spans="1:7" ht="12.6" customHeight="1" x14ac:dyDescent="0.3">
      <c r="A582" s="1"/>
      <c r="B582" s="74"/>
      <c r="C582" s="2"/>
      <c r="F582" s="64"/>
      <c r="G582" s="65"/>
    </row>
    <row r="583" spans="1:7" ht="12.6" customHeight="1" x14ac:dyDescent="0.3">
      <c r="A583" s="1"/>
      <c r="B583" s="74"/>
      <c r="C583" s="2"/>
      <c r="F583" s="64"/>
      <c r="G583" s="65"/>
    </row>
    <row r="584" spans="1:7" ht="12.6" customHeight="1" x14ac:dyDescent="0.3">
      <c r="A584" s="1"/>
      <c r="B584" s="74"/>
      <c r="C584" s="2"/>
      <c r="F584" s="64"/>
      <c r="G584" s="65"/>
    </row>
    <row r="585" spans="1:7" ht="12.6" customHeight="1" x14ac:dyDescent="0.3">
      <c r="A585" s="1"/>
      <c r="B585" s="74"/>
      <c r="C585" s="2"/>
      <c r="F585" s="64"/>
      <c r="G585" s="65"/>
    </row>
    <row r="586" spans="1:7" ht="12.6" customHeight="1" x14ac:dyDescent="0.3">
      <c r="A586" s="1"/>
      <c r="B586" s="74"/>
      <c r="C586" s="2"/>
      <c r="F586" s="64"/>
      <c r="G586" s="65"/>
    </row>
    <row r="587" spans="1:7" ht="12.6" customHeight="1" x14ac:dyDescent="0.3">
      <c r="A587" s="1"/>
      <c r="B587" s="74"/>
      <c r="C587" s="2"/>
      <c r="F587" s="64"/>
      <c r="G587" s="65"/>
    </row>
    <row r="588" spans="1:7" ht="12.6" customHeight="1" x14ac:dyDescent="0.3">
      <c r="A588" s="1"/>
      <c r="B588" s="74"/>
      <c r="C588" s="2"/>
      <c r="F588" s="64"/>
      <c r="G588" s="65"/>
    </row>
    <row r="589" spans="1:7" ht="12.6" customHeight="1" x14ac:dyDescent="0.3">
      <c r="A589" s="1"/>
      <c r="B589" s="74"/>
      <c r="C589" s="2"/>
      <c r="F589" s="64"/>
      <c r="G589" s="65"/>
    </row>
    <row r="590" spans="1:7" ht="12.6" customHeight="1" x14ac:dyDescent="0.3">
      <c r="A590" s="1"/>
      <c r="B590" s="74"/>
      <c r="C590" s="2"/>
      <c r="F590" s="64"/>
      <c r="G590" s="65"/>
    </row>
    <row r="591" spans="1:7" ht="12.6" customHeight="1" x14ac:dyDescent="0.3">
      <c r="A591" s="1"/>
      <c r="B591" s="74"/>
      <c r="C591" s="2"/>
      <c r="F591" s="64"/>
      <c r="G591" s="65"/>
    </row>
    <row r="592" spans="1:7" ht="12.6" customHeight="1" x14ac:dyDescent="0.3">
      <c r="A592" s="1"/>
      <c r="B592" s="74"/>
      <c r="C592" s="2"/>
      <c r="F592" s="64"/>
      <c r="G592" s="65"/>
    </row>
    <row r="593" spans="1:7" ht="12.6" customHeight="1" x14ac:dyDescent="0.3">
      <c r="A593" s="1"/>
      <c r="B593" s="74"/>
      <c r="C593" s="2"/>
      <c r="F593" s="64"/>
      <c r="G593" s="65"/>
    </row>
    <row r="594" spans="1:7" ht="12.6" customHeight="1" x14ac:dyDescent="0.3">
      <c r="A594" s="1"/>
      <c r="B594" s="74"/>
      <c r="C594" s="2"/>
      <c r="F594" s="64"/>
      <c r="G594" s="65"/>
    </row>
    <row r="595" spans="1:7" ht="12.6" customHeight="1" x14ac:dyDescent="0.3">
      <c r="A595" s="3" t="s">
        <v>59</v>
      </c>
      <c r="B595" s="75" t="e">
        <f>+B5+B19+#REF!</f>
        <v>#REF!</v>
      </c>
      <c r="C595" s="8" t="e">
        <f>+C5+C19+#REF!</f>
        <v>#REF!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4v5RfDgKuwPuKO52renK+/nGjE7wYpvJtZibXGo0gxI=</DigestValue>
    </Reference>
    <Reference Type="http://www.w3.org/2000/09/xmldsig#Object" URI="#idOfficeObject">
      <DigestMethod Algorithm="http://www.w3.org/2001/04/xmlenc#sha256"/>
      <DigestValue>7idutOt59gwZtIIQ8WOyuOMfXjI79GdsNxScUOIkHak=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aYffL1D9DbFr1wajYDwNHRiofA9QvQeRHWlRsP13DVM=</DigestValue>
    </Reference>
    <Reference Type="http://www.w3.org/2000/09/xmldsig#Object" URI="#idValidSigLnImg">
      <DigestMethod Algorithm="http://www.w3.org/2001/04/xmlenc#sha256"/>
      <DigestValue>anNL8lxWfMVoxPbammXz7/En+wNpbsMPzZvg9Zv+FqA=</DigestValue>
    </Reference>
    <Reference Type="http://www.w3.org/2000/09/xmldsig#Object" URI="#idInvalidSigLnImg">
      <DigestMethod Algorithm="http://www.w3.org/2001/04/xmlenc#sha256"/>
      <DigestValue>lqBZ6/i6KCxqnsVmxPfReWZj2ZHKgkakEb3+Ay/KTuI=</DigestValue>
    </Reference>
  </SignedInfo>
  <SignatureValue>OQDEHj6WGmKuLeVtrlp2IgTikrCpByV10NzNXc/Z5tFR5gnvpYHsnOsnPSbua+YTuImMiol/4SMJ
Y1/tMLnPm+tR2X/SZXaW1t1Ej6HQth+CaGdS9PHHdNkUQqgMQR2Sn8yrUsvNb3p8guTIHb9+rEga
hL8PtEkHmi4gKicfv1wbIscDj9ml1Ys55sL9ITHxUu62wKYuzrAE9gfd3FbMe0CJefiC/qEEUyzn
n6WhauIzbKP4pvM0lRVIhWtLJJnY5Z3/XAOAEd/n0bbBW1B2izj9kE1QqJp/15u/RjaplLxPbhUG
KWHwr9lrlInCzjqZOIUCAd2HmMxC1sh6YLUhbQ==</SignatureValue>
  <KeyInfo>
    <X509Data>
      <X509Certificate>MIIIgTCCBmmgAwIBAgIIOoFjYwVcuv0wDQYJKoZIhvcNAQELBQAwWjEaMBgGA1UEAwwRQ0EtRE9DVU1FTlRBIFMuQS4xFjAUBgNVBAUTDVJVQzgwMDUwMTcyLTExFzAVBgNVBAoMDkRPQ1VNRU5UQSBTLkEuMQswCQYDVQQGEwJQWTAeFw0yNTA4MDUxMjI4MDBaFw0yNzA4MDUxMj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L+TxvRmupikmX1qCvcvLTsgE7scsZyqRRjBgJChrwEn0/jtRNyG3SBidy0PIGuhyIff99JhsxAB/2/KvZyeCR7DsXuF+vGtCZ9F4rIm+LfWcWf75UlAdOhdHnrjp6XIyyCFtJdhkRH1Rz8jtna+YF0O391JNLIkK79kCUR8gSdFILc5iShIe01LF0AqmMvoRIJgj3diClqHUyubKGJjtOlpdBqjLdu38ZaZfX6YFIk8FxX9K4OTvsA4TUw4iPgQqQ/NvqgSnnwX3RPKh9A+3Q7/0+O1TPyIWDXclHM/6h2l4ipazJ7WsbuYpzTIjKBa93I7UNE5qQjl+BFBNMAff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lyCzbBj48atnaiPZJ6AWu0SVkjAOBgNVHQ8BAf8EBAMCBeAwDQYJKoZIhvcNAQELBQADggIBAG78YjytjjjqerVwf/KallRX7MPquw54z9gNnVb3u2lOm5woQd4wt3JQHGG6MB58gkSv3Fo4iF1OMnghXATdKw4fYZgeIyrVC9VoR60CkKQ0PXRmJOPuLvOUOeGvQLcirmpgX2DRNytnCqHzaOsyA3/qapgvaLmMAXZiPWNbxEZ35lAHFALDx8YuMyDj45k7gF+8ABaVtU0yNIK+o+sm53TxWI/kve9bvB1uZK8VBHjpufkA5mwOu4gGOgxYKGmUDHZj+kcDFos1hrYBwhlnXA10EHot9Om0Olcgp9Iezf9U13au3huL76iXJv5zrZ0Sr0vvsddc8wAX0LNmabrWbNOcLmUJ39Xwfsn1rLMn9zChgf9xKz/723FXCeKShdLChu3ssdHYqezzpZ/+uGHCgrNgWzB9OKPKrHetDGqvZK0BUBQsHs8O2VW8Y5a/kIPQsew4kraPsJIGwFFyolpmh6PcnSdxi5IYRJANPDMV8/xRFzzNcsYNv/yHV2PQrnMIvPcH/cQJKYd69pfmp87miEBKrNr4KaQTeIwU+akWB0vvNtbTUusxmSINNfqPSMW1JGJ+Q7dZWOAuIYEPbBS19vSeDxPAdbagSCKdcG9OH43ouOfJ7np1Aaysswg1wi4WWGJYGgu+t2j7KiF/lS+AayDM+f+CEr1yAx3+l6IJMqM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3hamHKnO/AxhPFfE7jnKXRC6u+aaFTWPR0sm1gMMQuQ=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c+xsVxbIOaAB7jR437xiqoE7VWP+5JHygVa7dU3Alww=</DigestValue>
      </Reference>
      <Reference URI="/xl/drawings/drawing2.xml?ContentType=application/vnd.openxmlformats-officedocument.drawing+xml">
        <DigestMethod Algorithm="http://www.w3.org/2001/04/xmlenc#sha256"/>
        <DigestValue>sUk7BAsME+6G35C4aerf6zngzHShAC5YtoZ8N+oEH0s=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EyY4VEL587gzscCiyvflxb0cxnNo6Urwx/iTXsgvkR4=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N67AlPCC7b5yHJCmabhShpQ1JNv+Lz+zxSmWHrfjMEw=</DigestValue>
      </Reference>
      <Reference URI="/xl/media/image3.emf?ContentType=image/x-emf">
        <DigestMethod Algorithm="http://www.w3.org/2001/04/xmlenc#sha256"/>
        <DigestValue>zHAR3FK8/wfDWsPrNRLw/x3cZXHQz7EnUBJ5ZKvD+pQ=</DigestValue>
      </Reference>
      <Reference URI="/xl/media/image4.png?ContentType=image/png">
        <DigestMethod Algorithm="http://www.w3.org/2001/04/xmlenc#sha256"/>
        <DigestValue>r8uo6vjuBG+MUW2dNNICytErRAuVJ5ffl0na9kLPVF8=</DigestValue>
      </Reference>
      <Reference URI="/xl/media/image5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Tj37dqKpcSLqEjf1ge+E2nl0M2Fh3D4Q0hKUwB0/Ngc=</DigestValue>
      </Reference>
      <Reference URI="/xl/styles.xml?ContentType=application/vnd.openxmlformats-officedocument.spreadsheetml.styles+xml">
        <DigestMethod Algorithm="http://www.w3.org/2001/04/xmlenc#sha256"/>
        <DigestValue>N0B099qmxEUPaahkcx8qYDtNTsfUwei/4MRUUc6bb9s=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eCjpzYKrenrJB1yu8IugjMztsYLMaopO7s2m8ZkcL6U=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SLQZHbdnN1oVfv2jsiulDaBDMIgyKouGdoTb0aot2hQ=</DigestValue>
      </Reference>
      <Reference URI="/xl/worksheets/sheet2.xml?ContentType=application/vnd.openxmlformats-officedocument.spreadsheetml.worksheet+xml">
        <DigestMethod Algorithm="http://www.w3.org/2001/04/xmlenc#sha256"/>
        <DigestValue>Xyz/OVpq9MIDVxAltMIli64Igi+zn2UUZrzyyLLu0Ak=</DigestValue>
      </Reference>
      <Reference URI="/xl/worksheets/sheet3.xml?ContentType=application/vnd.openxmlformats-officedocument.spreadsheetml.worksheet+xml">
        <DigestMethod Algorithm="http://www.w3.org/2001/04/xmlenc#sha256"/>
        <DigestValue>8z4+szeKV+Z8c0VPN4zu8/L3XscIaoVyWM3LFH+GyWA=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2025-08-14T20:12:25Z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{B5A950CD-5283-4C88-9619-FB819004D1D0}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2025-08-14T20:12:25Z</xd:SigningTime>
          <xd:SigningCertificate>
            <xd:Cert>
              <xd:CertDigest>
                <DigestMethod Algorithm="http://www.w3.org/2001/04/xmlenc#sha256"/>
                <DigestValue>kkI029YoTOd4cFoFp/j7b3I9Jzh3is//kG48sX19dk8=</DigestValue>
              </xd:CertDigest>
              <xd:IssuerSerial>
                <X509IssuerName>C=PY, O=DOCUMENTA S.A., SERIALNUMBER=RUC80050172-1, CN=CA-DOCUMENTA S.A.</X509IssuerName>
                <X509SerialNumber>4215760003138370301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Y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0ozPwAAAAAAAAAAfK4zPwAAQEIAAABCJAAAACQAAAAvSjM/AAAAAAAAAAB8rjM/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NAAAAAAAAACEAAAAIAAAAYgAAAAwAAAABAAAAFQAAAAwAAAAEAAAAFQAAAAwAAAAEAAAAUQAAAHjaAAAwAAAAIAAAAIoAAABVAAAAAAAAAAAAAAAAAAAAAAAAANkAAACAAAAAUAAAACgAAAB4AAAAANoAAAAAAAAgAMwAggAAAE0AAAAoAAAA2QAAAIAAAAABABAAAAAAAAAAAAAAAAAAAAAAAAAAAAAAAAAA/3//f/9//3//f/9//3//f/9//3//f/9//n//f/5//n/+f/9//3//f/9//3/8e/5/3nv/e99733vfe/9//n/+f/5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38bY7tWPUaYMRUh1BwWIdQYtBhxEDYlVynYORxj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38cZ3pW10G4QRxKly02Jfcc1hhZKXYp+Dl6StxS/Vb8Uh1X/E55Qhg2mCkaIfccVSVYQp5v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n3e+Wv9aP1vcTtxOu0ocV11jnmv+c/97/3//f/9//3//f/9//3//f/9//3//f/9//3ueb9xOGzJ5Hbot21K9b/x//3/+f/9//3//f/1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33v/f/97/3v/e/9//3//f/9//3//f/9//3//f/9//3//f/9//3//f/9//3/+f/1//X//f/93/3PZUjQh1hhfRv93/n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+f/9//3//f/5//3/+f/9//n//f/9//3//f/9//3//f/9//3//f/9//3//f/9//3/+f/5//3//f/9//3+fb/5elymWKb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n/8f/973lJYLXcxHmO/d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u/VvQgdy1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+f/9//3+fc91WuC2+Tv93/3v9f/1//3//f/9//3//f/9//3//f/9//3//f/9//3//f/9//3//f/9//3//f/9//3//f/9//3//f/9//3//f/9//3//f/9//3//f/9//3//f/9//3//f/9//3//f/9//3//f/9//3//f/9//3//f/9//3//f/9//3//f/9//3//f/9//3//f/9//3//f/9//3//f/9//3//f/9//3//f/9//3//f/9//3//f/9//3//f/9//3//f/9//3//f/9//3//f/9//3//f/5//H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99zfEbWMT5j/3//f/9//3//f/9//3//f/9//3//f/9//3//f/9//3//f/9//3//f/9//3//f/9//3//f/9//3//f/9//3//f/9//3//f/9//3//f/9//3//f/9//3//f/9//3//f/9//3//f/9//3//f/9//3//f/9//3//f/9//3//f/9//3//f/9//3//f/9//3//f/9//3//f/9//3//f/9//3//f/9//3//f/9//3//f/9//3//f/9//3//f/9//3//f/9//3//f/9//3//f/9/nnNda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P2O2Nb1a/3//f/5//3//f/9//3//f/9//3//f/9//3//f/9//3//f/9//3//f/9//3//f/9//3//f/9//3//f/9//3//f/9//3//f/9//3//f/9//3//f/9//3//f/9//3//f/9//3//f/9//3//f/9//3//f/9//3//f/9//3//f/9//3//f/9//3//f/9//3//f/9//3//f/9//3//f/9//3//f/9//3//f/9//3//f/9//3//f/9//3//f/9//3//f/9//3//f/17/3u/VtMY1DX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3d2ThJCu3Pee/9//3//f/9//3//f/9//3//f/9//3//f/9//3//f/9//3//f/9//3//f/9//3//f/9//3//f/9//3//f/9//3//f/9//3//f/9//3//f/9//3//f/9//3//f/9//3//f/9//3//f/9//3//f/9//3//f/9//3//f/9//3//f/9//3//f/9//3//f/9//3//f/9//3//f/9//3//f/9//3//f/9//3//f/9//3//f/9//3//f/9//3//f/9//3/+f39r+j3aOb9z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ee4YMkDX/f/9//3//f/9//3//f/9//3//f/9//3//f/9//3//f/9//3//f/9//3//f/9//3//f/9//3//f/9//3//f/9//3//f/9//3//f/9//3//f/9//3//f/9//3//f/9//3//f/9//3//f/9//3//f/9//3//f/9//3//f/9//3//f/9//3//f/9//3//f/9//3//f/9//3//f/9//3//f/9//3//f/9//3//f/9//3//f/9//3//f/9//3//f/9//3//f/9//3//f/9/Wmt7b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39faxhGm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ea3tCGTa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//ez9jtjH9Wv9//3//f/9//n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x//3//f39rPEK7Uv9//3//f/5//n//f/9//3//f/9//3//f/9//3//f/9/33//f99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59zOT5ZRr9z/3//f/9//3//f/9//3//f/9//3//f/9//3//fz1n1Dm1NRhCn3Pf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f/f/1//n//f/93e0b3OZ9v/3//f/9//3//f/9//3//f/9//3//f/9/21YxHVtGXEbaNZcxvV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+f/9/nVK4Nb9z/3v8f/9//3//f/9//3//f/9//3//f1EhdSV/Rvs1VyU0HdAQuSmZKdg5Wkp5RldCmEZdX/93/3//f/9//n/8f/5/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997eU7VNR5f/3/+f/5//3//f/9//3//f/9/0znvHPc5u1L8Wj1jHFvVMVMdGjp6TllOPEYcQts5eS16LZgtliX4MZxG/lLbVn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m1L7PT9n/3/+f/5//3//f/9//3/fezIpMil/c/9//3//f/9//38dWzk+/3uec/17/3//f/9//3/fc59r/VbeUvk1ei07KVcpGUKdb/t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+f/9/P2P4Nb9z/3v/f/5//3//f/9//38PJQ8lG2P/f/1//n/+f/9/v3PWNX9rFkLed/9//3//f/9//n/9f/5//3//f/9//38dX/g51hi/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FI6Qj9n/3/8f/9//3//f997DCEPITZG/3v/f/9//3//f/9/vFJaRnpK/3//f/9//3//f/5//3//f/9//3/+f/1//3//e39vGkIVKbt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9//l6XMR1f/3/9f/9//3/ee4UQTykuJd97/3//f/5//n//e91WEB04Rv5//n/9f/1//X//f/9//3//f/9//3//f/9//3/+e/5/X29UKZtW33v/e/9//n//f/5//3/+f/9//3//f/9//3//f/9//3//f/9//3//f/9//3//f/9//3//f/9//3//f/9//3//f/9//3//f/9//3//f/9//3//f/9//3//f/9//3//f/9//3//f/9//3//f/9//3//f/9//3//f/9//3//f/9//3//f/9//3//f/9//3//f/9//3//f/9//3//f/9//3//f/9//3//f/9//3//f/9//3//f/5//n/+f/9//3//f/9//3//f/9//3//f/9//3//f/9//3//f/9//3//f/9//38AAP9//3//f/9//3//f/9//3//f/9//3//f/9//3//f/9//3//f/9//3//f/9//3//f/9//3//f/9//3//f/9//3//f/9//3//f/9//3//f/9//3//f/9//3//f/9//3//f/9//3//f/9//3//f/9//3//f/9//3//f/9//3//f/9//3//f/9/f2+VLX9r/3//f/9//39zTokUDSV9c/9//3//f/9//3+0LewY+lr/f/9//3//f/9//3/+f/5//n/+f/5//n//f/5//3/+f/9733cwJfU9/3//f/9//3//f/9//3//f/9//3//f/9//n/+f/5//X/+f/5//n/+f/5//n//f/9//3//f/9//3//f/9//3//f/9//3//f/9//3//f/9//3//f/9//3//f/9//3//f/9//3//f/9//3//f/9//3//f/9//3//f/9//3//f/9//3//f/9//3//f/9//3//f/9//3//f/9//3//f/9//3//f/9//3//f/9//3//f/9//3//f/5//3//f/9//3//f/9//3//f/9//3//f/9//3//f/9//3//f/9//3//f/9/AAD/f/9//3//f/9//3//f/9//3//f/9//3//f/9//3//f/9//3//f/9//3//f/9//3//f/9//3//f/9//3//f/9//3//f/9//3//f/9//3//f/9//3//f/9//3//f/9//3//f/9//3//f/9//3//f/9//3//f/9//3//f/9//3//f/9//3//f/9//F6YMR5n/3/9f/5//3/TPQ4lmVL/f/9//X//f793dym5Tv5//3//f/9//3//f/9//3//f/9//3//f/9//3//f/9//3/9f/9/XGdyKRxj/3//f/9//3//f/9//3/+f/9//n/+f/9//3//f/9//3//f/9//3//f/9//3//f/5//3/+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n/+f/9/3Vq5MV5n/3//f/9/v3uzOTEhn2//e/x//HvcVrstvlLcVntOek45Rtc51znYOZg1Ny02KTYpdylWITUZFBlWIXYhWi16MZgxVi3wHNg5+T34OTpGOUZbSptS3Fa8Uv1e/lo4Y1pnvHOcb5xvemubc5tzvHO7c95733vfe99//3/fe/9//3//f/97/3v/f/9//3//f/97/3/+f/9//n//f/5//3/+f/9//3//f/5//3/+f/9//n//f/5//3/+f/9//n//f/9//3/+f/9//n//f/5//3/+f/9//n//f/9//3/ee3tv/n//f/5//n/+f/9//3//f/5//3//e/9//3//f/1//3//f/9//3//f/9//3//f/9//3//f/9//3//f/9//3//f/9//38AAP9//3//f/9//3//f/9//3//f/9//3//f/9//3//f/9//3//f/9//3//f/9//3//f/9//3//f/9//3//f/9//3//f/9//3//f/9//3//f/9//3//f/9//3//f/9//3//f/9//3//f/9//3//f/9//3//f/9//3//f/9//3//f/9//3//f/9//3//f/9/PlvXMX9r/3/+f/5//3u9SlpC/3/ff55S1zG4KfEU0RSyFBUh9ByZMfs5+T3dWptS3Vb+Wt1W/lr+Wv5a/lY/Y51SvFbbVtxWtjW6Nf09eS2ZMXkteC1XJTYhFR3TFNMUmRS4GJcU2hy5GJgQmAy5EJgQuRT3HPo50RQzIRIZ8hgzHXUllikaOrctty24Lfo5Oz59Rp5Ovk7fVj9ff2t/a39rn3Pfd79333f/e99333u/c79z/3vfd79z/3vfd79z33ffd99333v/e/9733ffd79z33ffd/97v3ffd993v3c5Qt1Wn3Ofb39rf2u/c19nH2MfY/5W31LfUn9r/3//f/9//3//f/9//3//f/9//3//f/9//3//f/9//3//f/9//3//f/9/AAD/f/9//3//f/9//3//f/9//3//f/9//3//f/9//3//f/9//3//f/9//3//f/9//3//f/9//3//f/9//3//f/9//3//f/9//3//f/9//3//f/9//3//f/9//3//f/9//3//f/9//3//f/9//3//f/9//3//f/9//3//f/9//3//f/9//3//f/9//3/9f/93m0rZNT9n/3/9f/9/X2MZOttWv3c9Rhs+vEpdY15n33f/d/97/3v/f/9//3//f/9//3//f/9//3//f/9//3/+f/5//3//f39vsjHfd/97/3v/e/97/3v/e99z32++b59vn2+fa35nf2teZ39nXmNeXz1f/Fa8UpxOnE6cTltGfEp8RnxGGzobPvo1+znaNbkx2jGYLXcldyVWIXclFR1WJTUhViUUIVUlVSEUHTQdViU0HVYlVSV2KTUhdik0ITUhNSFVJTUhViU1ITUhdiVWJXYpdilVJXYpNSGXLVYlNyGyEBUdNSE0HfMYFB3TFHcpFR01HVYddiU6Qv9//3//f/9//3//f/9//3//f/9//3//f/9//3//f/9//3//f/9//3//fwAA/3//f/9//3//f/9//3//f/9//3//f/9//3//f/9//3//f/9//3//f/9//3//f/9//3//f/9//3//f/9//3//f/9//3//f/9//3//f/9//3//f/9//3//f/9//3//f/9//3//f/9//3//f/9//3//f/9//3//f/9//3//f/9//3//f/9//3//f/9//3/8f/9/nUqVKZ5v/3/9f/9/fU47Qp5rv3N6Tr93/3//f/9//3//f/9//3//f/9//3//f/9//3//f/9//3//f/9//n//f/9//3/eezUlPWP/f/9//3/+f/9//3//f/9//3//f/9//3//f/9//3//f/9//3//f/9//3//f/9//3//f/9//3//f/9//3//f/9//3//f/9//3//f/97/3v/e/9333ffd99333e/c99vn2u/b79r32+/b993v3Pfc/9333ffc99z33Pfd79z33O/a99zv3P/e793/3ffd79v33Pfc79vHlt6Rt1SP19/Yx9b31KdSnxG3lJ/Z79v/3//f/9//X/+f/5//3//f/9//3//f/9//3//f/9//3//f/9//3//f/9//38AAP9//3//f/9//3//f/9//3//f/9//3//f/9//3//f/9//3//f/9//3//f/9//3//f/9//3//f/9//3//f/9//3//f/9//3//f/9//3//f/9//3//f/9//3//f/9//3//f/9//3//f/9//3//f/9//3//f/9//3//f/9//3//f/9//3//f/9//3//f/9//3//e/93WUI6Rv97/X/9f59zuzWeTh5fe07fe/9//3//f/9//3//f/9//3//f/9//3//f/9//3//f/9//3//f/9//3//f/9//3+XLZlO/3//f/9//3//f/9//3//f/9//3//f/9//3//f/9//3//f/9//3//f/9//3//f/9//3//f/9//3//f/9//3//f/9//3//f/9//n//f/9//3//f/9//3//f/97/3//e/9//3//f/9//3//e/9//3//f/9//3//f/9//3//f/97/3//f/9//3//f/9//3//f/9//3//f/97/3v/e/9//3v/e/93/3//e/97/3f/e/9//3//f/9//n//f/9//3//f/9//3//f/9//3//f/9//3//f/9//3//f/9/AAD/f/9//3//f/9//3//f/9//3//f/9//3//f/9//3//f/9//3//f/9//3//f/9//3//f/9//3//f/9//3//f/9//3//f/9//3//f/9//3//f/9//3//f/9//3//f/9//3//f/9//3//f/9//3//f/9//3//f/9//3//f/9//3//f/9//3//f/9//3//f/9//3//f9932jn8Pb9z/3/+f59v+TnYOXxO/3/8f/9//3//f/9//3//f/9//3//f/9//3//f/9//3//f/9//3//f/9//3//f/9/Gz7UNf9//3//f/5//3//f/9//3//f/9//3//f/9//3//f/9//3//f/9//3//f/9//3//f/9//3//f/9//3//f/9//3//f/9//3//f/9//3//f/9//3/+f/9//n//f/5//3/+f/9//3//f/5//3/+f/9//n//f/5//3/+f/9//3//f/9//3/+f99/XW//f/5//n/+f/9//n/+f/5//n/+f/9//3//f/5//3/+f/5//nv/f/9//3//f/9//3//f/9//3//f/9//3//f/9//3//f/9//3//f/9//3//fwAA/3//f/9//3//f/9//3//f/9//3//f/9//3//f/9//3//f/9//3//f/9//3//f/9//3//f/9//3//f/9//3//f/9//3//f/9//3//f/9//3//f/9//3//f/9//3//f/9//3//f/9//3//f/9//3//f/9//3//f/9//3//f/9//3//f/9//3//f/9//3//f/5//n//f/97ujH8Pd9//X/+f91adi3dWv9//X//f/9//3//f/9//3//f/9//3//f/9//3//f/9//3//f/9//3//f/9//3//f71WszH/f/9//3/+f/9//3//f/9//3//f/9//3//f/9//3//f/9//3//f/9//3//f/9//3//f/9//3//f/9//3//f/9//3//f/9//3//f/9//3//f/9//3//f/9//3//f/9//3//f/9//3//f/9//3//f/9//3//f/9//3//f/9//3//f/9//38YRhIheFL/f/9//3//f/9//3//f/9//3//f/9//3//f/9//3/+f/9//3//f/9//3//f/9//3//f/9//3//f/9//3//f/9//3//f/9//3//f/9//38AAP9//3//f/9//3//f/9//3//f/9//3//f/9//3//f/9//3//f/9//3//f/9//3//f/9//3//f/9//3//f/9//3//f/9//3//f/9//3//f/9//3//f/9//3//f/9//3//f/9//3//f/9//3//f/9//3//f/9//3//f/9//3//f/9//3//f/9//3//f/9//3//f/5//n/+e59nty0eZ/5//3/dWlxKPmP+f/5//3//f/9//3//f/9//3//f/9//3//f/9//3//f/9//3//f/5//3//f/9//3++UpIx/3//f/9//n//f/9//3//f/9//3//f/9//3//f/9//3//f/9//3//f/9//3//f/9//3//f/9//3//f/9//3/+f/9//n//f/9//3/+f/9//3//f/9//3//f/9//3//f/9//3//f/9//3//f/9//3//f/9//3//f/9//3//f/9//3//f/9/tDE0Jbpa/3/+f/5//3//f/9//3//f/9//3//f/9//3//f/9//3//f/9//3//f997fXPff/9//3//f/9//3//f/9//3//f/9//3//f/9//3//f/9/AAD/f/9//3//f/9//3//f/9//3//f/9//3//f/9//3//f/9//3//f/9//3//f/9//3//f/9//3//f/9//3//f/9//3//f/9//3//f/9//3//f/9//3//f/9//3//f/9//3//f/9//3//f/9//3//f/9//3//f/9//3//f/9//3//f/9//3//f/9//3//f/9//3//f/9//3//f793tjE+Y997eU6fc/9//3//f/9//n/+f/9//3//f/9//3/+f/9//3v/e/9//n/8f/9//3//f/97/3//f/5/2Dk3Qv9//3//f997v3ffe997/3/9f/9//3//f/9//3//f/9//3//f/9//3//f/9//3//f/9//3//f/9//3//f/9//3//f/9//3//f/9//n/9f/5//3//f/9//3//f/9//n//f/9//3//f/9//3//f/9//3//f/9//3//f/9//3//f/9//3//f5MpliU6Z/9//n//f/9//3//f/9//3//f/9//3//f/9//3//f/9//3//f/9//3t/a11n/3//f/9//3//f/9//3//f/9//3//f/9//3//f/9//3//fwAA/3//f/9//3//f/9//3//f/9//3//f/9//3//f/9//3//f/9//3//f/9//3//f/9//3//f/9//3//f/9//3//f/9//3//f/9//3//f/9//3//f/9//3//f/9//3//f/9//3//f/9//3//f/9//3//f/9//3//f/9//3//f/9//3//f/9//3//f/9//3//f/9//3//f/9//n//fz5jdSXeWrpS/3v/e/9//3//f/5/3nu9d713/n//f/9//l5UKZAQkBDyHN1e/3//fxpbmTHSGJAQ8iCdVrQtm0qbTnUt8xxwEI4QbxCyGJgx/2L/f/9//3/+f/1//3//f/9//3//f/9//3//f/9//3//f/9//3//f/9//3//f/9//3//f/9//3//f/9//3//f/9//3//f/9//3//f/9//3//f/9//3//f/9//3//f/9//3//f/9//3//f/9//3+9d/9//39SITMZfHP/f/9//3//f/9//3//f/9//3//f/9//3//f/9//3//f/9//3/+e993nEqaUv9//3//f/9//3//f/9//3//f/9//3//f/9//3//f/9//38AAP9//3//f/9//3//f/9//3//f/9//3//f/9//3//f/9//3//f/9//3//f/9//3//f/9//3//f/9//3//f/9//3//f/9//3//f/9//3//f/9//3//f/9//3//f/9//3//f/9//3//f/9//3//f/9//3//f/9//3//f/9//3//f/9//3//f/9//3//f/9//3//f/9//3//f/5//3//e1tGuDX/Vv9333N9Z9xWOka7NRchFiH0GBxCn2u8UtIU1BTZNTpCVilVKR9jW0bvFLQUujU8RrkxFB1SIREZkAyzFFcpOkb9Vv9enlJ5LRYdXmv/e/9//3//f/9//3//f/9//3//f/9//3//f/9//3//f/9//3//f/9//3//f/9//3//f/9//3//f/9//3//f/9//3//f/9//3//f/9//3//f/9//3//f/9//3//f/9//3//f/9//3//f953/3//f/9/MR0TFXxz/3//f/9//3//f/9//3//f/9//3//f/9//3//f/9//3//f/9//3ufb5gxECH/f/9//3//f/9//3//f/9//3//f/9//3//f/9//3//f/9/AAD/f/9//3//f/9//3//f/9//3//f/9//3//f/9//3//f/9//3//f/9//3//f/9//3//f/9//3//f/9//3//f/9//3//f/9//3//f/9//3//f/9//3//f/9//3//f/9//3//f/9//3//f/9//3//f/9//3//f/9//3//f/9//3//f/9//3//f/9//3//f/9//3//f/9//3//f/9//3+fc9k1mi2ZKXgp9Bj2HHktGT5ZQnpK3laVKVQh0RRaRr9z/n/9f/93OkJYJfYYfU6ec/9//3v/d7MpVCF8Sr9z/3v+f/x//3/+e/9//3tdY/05MyX7Xv9//3//f/9//3//f/9//3//f/9//3//f/9//3//f/9//3//f/9//3//f/9//3//f/5//n//f/5//n//f/9//3//f/9//X/9e/9//3//e75zvnd8b957/3/+f593XWscZ793/3+ec/9//3+fcxEZNBm+e/9//3//f/9//3//f/9//3//f/9//3//f/9//3//f/9//3/+f/9/P2O4MThG33//f/9//3//f/9//3//f/9//3//f/9//3//f/9//3//fwAA/3//f/9//3//f/9//3//f/9//3//f/9//3//f/9//3//f/9//3//f/9//3//f/9//3//f/9//3//f/9//3//f/9//3//f/9//3//f/9//3//f/9//3//f/9//3//f/9//3//f/9//3//f/9//3//f/9//3//f/9//3//f/9//3//f/9//3//f/9//3//f/9//3//f/9//3v/f/9/Xmv4OXgpXEZ/a/97/3//f/9//n//f/9/FT5TKf1e/3/+f/9//3//exk+ly39Wv5//3/+f/9/Ez5VIZ1W33v/f/1//n//f/9//3/+f/9/v3fcMZpK/3//f/9//3//f/9//3//f/9//3//f/9//3//f/9//3//f/9//3//f/9//3//f/9//3/ff997v3vff/9//3//f/9//3//f/97/389Z9Y50hiREHAMsBA5Qj9jcilyDHAMbwzxGDtGf2v/f/9/v3cyITUZ33//f/9//3//f/9//3//f/9//3//f/9//3//f/9//3//f/9//X//e51Se0bfd/9//3//f/9//3//f/9//3//f/9//3//f/9//3//f/9//38AAP9//3//f/9//3//f/9//3//f/9//3//f/9//3//f/9//3//f/9//3//f/9//3//f/9//3//f/9//3//f/9//3//f/9//3//f/9//3//f/9//3//f/9//3//f/9//3//f/9//3//f/9//3//f/9//3//f/9//3//f/9//3//f/9//3//f/9//3//f/9//3//f/9//3//f/9//3//fzdGOj5cQrUxPmP/f/x//X//f/9//3teZ1QllC2/d/9//n//f99/v3f5Ofs533f8f/5/3385SvEcn07eXr97/n/9f/9/33//f/9//3//fx5jHT6fb/97/n/+f/9//3//f/9//3//f/9//3//f/9//3//f/9/2Fb/e/9//3//e/9//3u/c7pWdS2vFNAYdS2/c/9//3+/c59zf2+/bz5fEh2ODBIh2j3fWvo5mi0XHdIUlzHfVv5a2TW3MZ9r/39/a3tONB02Gd9//n//f/9//3/8f/9/33//f/9//3//f/9//3//f/9//3//f/9/v3fXPVdG/3//f/9//3//f/9//3//f/9//3//f/9//3//f/9//3//f/9/AAD/f/9//3//f/9//3//f/9//3//f/9//3//f/9//3//f/9//3//f/9//3//f/9//3//f/9//3//f/9//3//f/9//3//f/9//3//f/9//3//f/9//3//f/9//3//f/9//3//f/9//3//f/9//3//f/9//3//f/9//3//f/9//3//f/9//3//f/9//3//f/9//3//f/9//3/ff/9/33N1JTs+v3O8UnYp33P+f/9//3/+f/9/OD6XJTdC/3//f/9//n//f3pKmDHYNf9//3//f5lSVSkfY91WelLff/9//3//f/9//3//f/9/XmcSHbc133v/f/5//3//f/9//3//f/9//3//f993/3v/f/5//WJVKRo+ulI5SrUx1zWWLdYxEh0THdk1nE7cUrcpmCmYMRUhtBSUELYUzxAUHXYtfmv/e/9//3/fc1xCFR15Sv9//3vfd/k5fUofX7gxshDzFNctm0r/f/9//3//f9U9/F7/f/5//H/+f/5//3//f/9//3//f/9//3//f/9/n3f/f/9//3//f/9//3//f/9//3//f/9//3//f/9//3//f/9//3//fwAA/3//f/9//3//f/9//3//f/9//3//f/9//3//f/9//3//f/9//3//f/9//3//f/9//3//f/9//3//f/9//3//f/9//3//f/9//3//f/9//3//f/9//3//f/9//3//f/9//3//f/9//3//f/9//3//f/9//3//f/9//3//f/9//3//f/9//3//f/9//3//f/9//3//f/9//n//f/1eeC0ZPv97/3/+Wvg1/3v/f/9//n//e3QpdyVfZ/9//3//f/9//39/b1lCPF//e99/2jUxIb93/3//f99//3//f/5//3//f/9//3//f997mU6eb/9//n//f/9//3//f/9//3//f/9//3/8Xv1a/3/+f1lG2jXbLfEU0hgUIbYxWka4MXYpHl//f/9//3+aTnUpGD4/Y79z33vfe/97nlIaQt93/3//f/9//3u7TntK/nf/f/9/G1/aOT1Cn05XJf9av3f/f/5//3//f/9//39eb1ol/lb9d/x//n//f/5//n/+f/9//3//f/9//3//f/9//3//f/9//3//f/9//3//f/9//3//f/9//3//f/9//3//f/9//38AAP9//3//f/9//3//f/9//3//f/9//3//f/9//3//f/9//3//f/9//3//f/9//3//f/9//3//f/9//3//f/9//3//f/9//3//f/9//3//f/9//3//f/9//3//f/9//3//f/9//3//f/9//3//f/9//3//f/9//3//f/9//3//f/9//3//f/9//3//f/9//3//f/9//3//f/5//3/cWvxBH2f9f/5//3t2KR1f/3//f/5//386RltG/3v/f/9//3//f/5//n//d/97/3e6PdQYHmP/f/5//3//f/9//3//f/9//3//f/9//3//f/9//3/+f/5//n//f/9//3//f/9//3//f/9/v3e4NX9v/n88X5Qp2C0dV79z33v/f/9/3VYZPr9v/X/9f/9/HWNdShpb/nv9f/t//H//e5xOF0L/f/5//3//f/9/GD7fVv97/3//f15rfU77PR1b33P/f/9//3//f/9//3//f/9//3/fb/5SPELdWv9//3//f/5//3//f/9//3//f/9//3/+f/9//3//f/9//3//f/9//3//f/9//3//f/9//3//f/9//3//f/9/AAD/f/9//3//f/9//3//f/9//3//f/9//3//f/9//3//f/9//3//f/9//3//f/9//3//f/9//3//f/9//3//f/9//3//f/9//3//f/9//3//f/9//3//f/9//3//f/9//3//f/9//3//f/9//3//f/9//3//f/9//3//f/9//3//f/9//3//f/9//3//f/9//3//f/9//3//f/5/33t+b/9//X/+f/57X2d2LR5j/3//f/9/v3ffd/9//3//f/9//3/8f/x/v3eaTjIhPEpeb/9//3//f/9//3//f/9//3//f/9//3//f/9//3//f/5//3//f/9//3//f/9//3//f/9//3//f/97n28XQp9333fVNdcx/3f+e/9//H/9f5xOvlJdY/9//n//e9xWv1Y/Rr9z/3v/f/9//3+fb59z/3/+f/9//3//f3xK+T3fe/9//n//f/9iWkq+c/1//X/+f/9//3//f/9//3//f/9/+3//ex9jO0L4Ndxan3f/f/5//3//f/9//3//f/9//3/+f/9//3//f/9//3//f/9//3//f/9//3//f/9//3//f/9//3//fwAA/3//f/9//3//f/9//3//f/9//3//f/9//3//f/9//3//f/9//3//f/9//3//f/9//3//f/9//3//f/9//3//f/9//3//f/9//3//f/9//3//f/9//3//f/9//3//f/9//3//f/9//3//f/9//3//f/9//3//f/9//3//f/9//3//f/9//3//f/9//3//f/9//3//f/9//3//f/x//3//f/9//n/8f/97vlKWLb93/3//f/9//n/+f/9//3//f/9//39+b1YpNSF/a/97/H/+f/9//3//f/9//3//f/9//3//f/9//3//f/9//n//f/9//3//f/9//3//f/9//3//f/9//3//f/97PmedWv9/tzlcSv97/3/+f/x//X9bSvs9f2v/f/9//3vdVlkp+jl5Sv9//X/+f/1//3//f/9//n//f/1//3+/d19r/3//f/1//3/fe5lSv3v/f/9//3//f/9//3//f/9//3//f/9//X/7f/57/3N9Trg9Xm//f/9//3/+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/f79zOkK7Sv9//n//f/9//3//f/5//n+/d5xKNB06Qn9v/3//f/9//3//f/9//3//f/9//3//f/9//3//f/9//3//f/9//3//f/9//3//f/9//3//f/9//3//f/9//3/+f79znlLfe31Oe0r/f99//3//f/9/3nu9d/9//3//f/9/v3f+Yt1in3f/f/9//n//f/9//3//f/9//3//f/9//3//f/9//3//f/9//3s3Qt93/3//f/9//3//f/9//3//f/9//3//f/9//3//f/9//39+ax0+v3P+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n//f79vmCk/Z/9//n/9f/5//38dY/g9NCU4Pj1f/3//f/9//3//f/9//3//f/9//3//f/9//3//f/9//3//f/9//3//f/9//3//f/9//3//f/9//3//f/9//3//f/9//Xv/f75Wv3f/e/97/n//f/9//3//f/9//3//f/9//3//f/9//3//f/9//3//f/9//3//f/9//3//f/9//3//f/9//3//f/9//3//f993N0K/d/9//3//f/9//3//f/9//3//f/9//3//f/9//3//f/9//3+fb1xO33v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5//3//f/1acyleZ/9/vne7VhMh9Rz6Pf97/3//f/5//3/+f/9//3//f/9//3//f/9//3//f/9//3//f/9//3//f/9//3//f/9//3//f/9//3//f/9//3//f/9//3//f/5//38fYz1j/3/+e/5//n//f/9//3//f/9//3//f/9//3/+f/5//n//f/5//3//f/9//3//f/9//3//f/9//3//f/9//3//f/9//3//e/U5n3P/f/9//3//f/9//3//f/9//3//f/9//3//f/9//3//f/5//X//YlxO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ezZCOT7/XlQt0RwaQn9v/3//f/1//n//f/5//3//f/9//3//f/9//3//f/9//3//f/9//3/ee/9//3//f/9//3//f/9//3//f/9//3//f/9//3//f/9//3/+f/9/n28eW/9//X//f/9//3//f/9//3//f/9//3//f/9//3/+f/9//3//f/9//3//f/9//3//f/9//3//f/9//3//f/9//3//f/9//3sWQn5r/3//f/9//3//f/9//3//f/9//3//f/9//3//f/9//3/+f/5/339bTn5r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7572lqWMdMQlyl5Tr9z/n/9f/x//3/ff/9//3//f/9//3//f/9//3//f/9//3//f/9//3//f/9/3nvee/9//3//f/9//3//f/9//3//f/9//3//f/9//n//f/9//3/+e79zv1L+f/t//3//f/9//n//f/5//3/+f/9//3//f/9//3//f/9//3//f/9//3//f/9//3//f/9//3//f/9//3//f/9//3//f/97Fj48Z/9//3//f/9//3//f/9//3//f/9//3//f/9//3//f/1//3//f/1/v3O9Tv9//3//f/9//3//f/9//3//f/9//3//f/9//3//f/9//3//f/9//3//f/9//3//fwAA/3//f/9//3//f/9//3//f/9//3//f/9//3//f/9//3//f/9//3//f/9//3//f/9//3//f/9//3//f/9//3//f/9//3//f/9//3//f/9//3//f/9//3//f/9//3//f/9//3//f/9//3//f/9//3//f/9//3//f/9//3//f/9//3//f/9//3//f/9//3/+f/5//3//f/9/33//f/9//3//f/9//X//ex1jmS0XHXcpmEo+Yxo+/3//f/9//3//f/9//3//f/9//3//f/9//3//f/9//3//f/9//3//f/9//3//f11v/3/+f/9//3//f/9//3//f/9//3//f/9//3//f/9//3//f/9//3/fex1fv3P/f/9//3//f/9//3//f/9//3//f/9//3//f/9//3//f/9//3//f/9//3//f/9//3//f/9//3//f/9//3//f/9//3//fx9fHl//f957/3//f/1//3//f/9//3//f/9//3//f/9//3//f/9//3//f/9/3F5/b/9//X//f/9//3//f/9//3//f/9//3//f/9//3//f/9//3//f/9//3//f/9//38AAP9//3//f/9//3//f/9//3//f/9//3//f/9//3//f/9//3//f/9//3//f/9//3//f/9//3//f/9//3//f/9//3//f/9//3//f/9//3//f/9//3//f/9//3//f/9//3//f/9//3//f/9//3//f/9//3//f/9//3//f/9//3//f/9//3//f/9//3//f/9//3v/f/9//3//f/9//3//f/9//3+/d3xOVCnWNbxWX2u/d/9/33e3MT1f/3//f/9//3//f/9//3//f/9//3//f/9//3//f/9//3//f/9//3//f/9//3+fd/9//3/+f/9//3//f/9//3//f/9//3//f/9//3//f/9//3//f/9//3/cWn5r/3//f/9//3//f/9//3//f/9//3//f/9//3//f/9//3//f/9//3//f/9//3//f/9//3//f/9//3//f/9//3//f/5//39fZ9xW/3//f/9//3/9f/9//3//f/9//3//f/9//3//f/9//3/+f/9//3//fz5n3Vb/e/5//n//f/9//3//f/9//3//f/9//3//f/9//3//f/9//3//f/9//3//f/9/AAD/f/9//3//f/9//3//f/9//3//f/9//3//f/9//3//f/9//3//f/9//3//f/9//3//f/9//3//f/9//3//f/9//3//f/9//3//f/9//3//f/9//3//f/9//3//f/9//3//f/9//3//f/9//3//f/9//3//f/9//3//f/9//3//f/9//3//f/9//3//f/9//3//f/9//3/9f/5/fmucUnkteS1aRj5n33//f/9//n/+f/9/X2e6LX9r/3//f/9//3//f/9//3//f/9//3//f/9//3//f/9//3//f/9//3//f/9/XW//f/9//3//f/9//3//f/9//3//f/9//3//f/9//3//f/9//3//f/9/HV88Z/9//3//f/9//3//f/9//3//f/9//3//f/9//3//f/9//3//f/9//3//f/9//3//f/9//3//f/9//3//f/9//3//f/5/33M5Qv9//n//f/9//n//f/9//3//f/9//3//f/9//3//f/9//3//f/9//3/fe1pK/3//f/9//3//f/9//3//f/9//3//f/9//3//f/9//3//f/9//3//f/9//3//fwAA/3//f/9//3//f/9//3//f/9//3//f/9//3//f/9//3//f/9//3//f/9//3//f/9//3//f/9//3//f/9//3//f/9//3//f/9//3//f/9//3//f/9//3//f/9//3//f/9//3//f/9//3//f/9//3//f/9//3//f/9//3//f/9//3//f/9//3//f/9//3/9f/5//3v/e953vlI2JfIc1jkeY/57/X/+f/9//3//f/x//3//f/97HD7XNf97/3/+f/9//3//f/9//3//f/9//3//f/9//3//f/9//3//f/9//3//f/ti/3//f/9//3//f/9//3//f/9//3//f/9//3//f/9//3//f/9//3//f/xaG2P/f/9//3//f/9//3//f/9//3//f/9//3//f/9//3//f/9//3//f/9//3//f/9//3//f/9//3//f/9//3/+f/9//3/+f/971zn/e/5//3//f/5//3//f/9//3//f/9//3//f/9//3//f/9//3//f/9//3+bTr9z/3//f/9//3//f/9//3//f/9//3//f/9//3//f/9//3//f/9//3//f/9//38AAP9//3//f/9//3//f/9//3//f/9//3//f/9//3//f/9//3//f/9//3//f/9//3//f/9//3//f/9//3//f/9//3//f/9//3//f/9//3//f/9//3//f/9//3//f/9//3//f/9//3//f/9//3//f/9//3//f/9//3//f/9//3//f/9//3//f/9//3//f/9//3//f79z/FpTJdYYmjE+Z/9//X/8f/1//n/+f/9//3//f/9//3/9f39vuDWfc/9//3//f/9//3//f/9//3//f/9//3//f/9//3//f/9//3//f/9//3+5Wr53/3//f/9//3//f/9//3//f/9//3//f/9//3//f/9//3//f/9//39+axtf/3//f/9//3//f/9//3//f/9//3//f/9//3//f/9//3//f/9//3//f/9//3//f/9//3//f/9//3//f/9//n//f/9//n//f9c5n3P9e/9//3//f/9//3//f/9//3//f/9//3//f/9//3//f/9//3//f/9//Fp+a/9//3//f/9//3//f/9//3//f/9//3//f/9//3//f/9//3//f/9//3//f/9/AAD/f/9//3//f/9//3//f/9//3//f/9//3//f/9//3//f/9//3//f/9//3//f/9//3//f/9//3//f/9//3//f/9//3//f/9//3//f/9//3//f/9//3//f/9//3//f/9//3//f/9//3//f/9//3//f/9//3//f/9//3//f/9//3//f/5//n//f/9//3++d55Oli0THbcxH2Ped/5//3//f/9//3//f/9//3//f/9//3//f/9//X//fz9jnU7/f/9//3//f/9//3//f/9//3//f/9//3//f/9//3//f/9//3//f/9/PWtea/9//n//f/9//3//f/9//3//f/9//3//f/9//3//f/9//3//f/9/nm/7Wv9//3//f/9//3++e3tz/3/+f/5//3//e35v33//f/9//3//f/9//3//f/9//3//f/9//3//f/9//3//f/9//3//f/9//3+bUrtW3n/+f/9//3//f/9//3//f/9//3//f/9//3//f/9//3//f/9//3//f35r/F7/f/5//3//f/9//3//f/9//3//f/9//3//f/9//3//f/9//3//f/9//3//fwAA/3//f/9//3//f/9//3//f/9//3//f/9//3//f/9//3//f/9//3//f/9//3//f/9//3//f/9//3//f/9//3//f/9//3//f/9//3//f/9//3//f/9//3//f/9//3//f/9//3//f/9//3//f/9//3//f/9//3//f/9//3//f/9//3//f/9//39/c/g9EyG2KdxS/3v/f/9//3//f/9//3//f/9//3//f/9//3//f/9//3//f/9//3//d/c5f2//f/9//3//f/9//3//f/9//3//f/9//3//f/9//3//f/9//3//f11vWUr/f/5//3//f/9//3//f/9//3//f/9//3//f/9//3//f/9//3//f993u1b/f/5//3//f/9/d05eb/9//n/+f9979jk+Z/9//3//f/9//3//f/9//3//f/9//3//f/9//3//f/9//3//f/9//3//f/9/n2+VLd9//3/+f/9//3//f/9//3//f/9//3//f/9//3//f/9//3//f/9//3+fb/1e/3/+f/9//3//f/9//3//f/9//3//f/9//3//f/9//3//f/9//3//f/9//38AAP9//3//f/9//3//f/9//3//f/9//3//f/9//3//f/9//3//f/9//3//f/9//3//f/9//3//f/9//3//f/9//3//f/9//3//f/9//3//f/9//3//f/9//3//f/9//3//f/9//3//f/9//3//f/9//3//f/9//3//f/9//n/9f/9//3+fc9Y58Ry4NT9n/3v/f/9//3/9f/9//3//f/9//3//f/9//3//f/9//3//f/9//3//f/9//3+aTppO33v/f/9//3//f/9//3//f/9//3//f/9//3//f/9//3//f/9//3//f3pOXWf/f/9//3//f/9//3//f/9//3//f/9//3//f/9//3//f/9//3+/c5lO/3/+f/9//n//fxhG/WL/f/5/33tQKRdC/3//f/9//3//f/9//3//f/9//3//f/9//3//f/9//3//f/9//3//f/9//3//f/97cy1/c/9//3//f/9//3//f/9//3//f/9//3//f/9//3//f/9//3//f/9/v3PcWv9//n//f/9//3//f/9//3//f/9//3//f/9//3//f/9//3//f/9//3//f/9/AAD/f/9//3//f/9//3//f/9//3//f/9//3//f/9//3//f/9//3//f/9//3//f/9//3//f/9//3//f/9//3//f/9//3//f/9//3//f/9//3//f/9//3//f/9//3//f/9//3//f/9//3//f/9//3//f/9//3//f/9//3//f/5//399axdGFCFaRn5r/3/+f/9//3//f/9//3//f/9//3//f/9//3//f/9//3//f/9//3//f/9//3//f/9/v3f4OV5n/3//f/9//3//f/9//3//f/9//3//f/9//3//f/9//3//f/9//39+a3hK/3/+f/9//3//f/9//3//f/9//3//f/9//3//f/9//3//f/9//3u7Vv9//n//f/5//38eZ/lBf2v/e/c57xyec/9//3//f/9//3//f/9//3//f/9//3//f/9//3//f/9//3//f/9//3//f/9//3//fz1jFz7/f/9//3//f/9//3//f/9//3//f/9//3//f/9//3//f/9//3//f59vHmP/f/5//3//f/9//3//f/9//3//f/9//3//f/9//3//f/9//3//f/9//3//fwAA/3//f/9//3//f/9//3//f/9//3//f/9//3//f/9//3//f/9//3//f/9//3//f/9//3//f/9//3//f/9//3//f/9//3//f/9//3//f/9//3//f/9//3//f/9//3//f/9//3//f/9//3//f/9//3//f/9//3//f/9//3v/e5tSrRT2Pb9z/3//f/5//H//f/9//3//f/9//3//f/9//3//f/9//3//f/9//3//f/9//3//f/9//3/+f/9/fEo3Pv9//3//f/9//3//f/9//3//f/9//3//f/9//3//f/9//3//f/9//3+cTv5i/3//f/9//3//f/9//3//f/9//3//f/9//3//f/9//3//f9933Fb/f/5//3//f/9//3+7UrUttS3WMT1j/3//f/9//3//f/9//3//f/9//3//f/9//3//f/9//3//f/9//3//f/9//3//f/9//n/fd7Yx/Fr/f79//3//f/9//3//f/9//3//f/9//3//f/9//3//f/9//39eZz5n/3/+f/9//3//f/9//3//f/9//3//f/9//3//f/9//3//f/9//3//f/9//38AAP9//3//f/9//3//f/9//3//f/9//3//f/9//3//f/9//3//f/9//3//f/9//3//f/9//3//f/9//3//f/9//3//f/9//3//f/9//3//f/9//3//f/9//3//f/9//3//f/9//3//f/9//3//f/9//3//f/9//3/8f/9/e07zHB5j/3v8e/9//3//f99//3//f/9//3//f/9//3//f/9//3//f/9//3//f/9//3//f/9//3//f/9//X//fz9fODq+d/9//3//f/9//3//f/9//3//f/9//3//f/9//3//f/9//3/8f/5/n292MX5z/3//f/9//3//f/9//3//f/9//3//f/9//3//f/9//3//e7tW/3/+f/9//3//f/9//3t/Yx9Xn2f/f/9//3//f/9//3//f/9//3//f/9//3//f/9//3//f/9//3//f/9//3//f/9//3//f/1//3/eUrMx/3//f/9//3//f/9//3//f/9//3//f/9//3//f/9//3//f/9/PWNfa/9//n//f/9//3//f/9//3//f/9//3//f/9//3//f/9//3//f/9//3//f/9/AAD/f/9//3//f/9//3//f/9//3//f/9//3//f/9//3//f/9//3//f/9//3//f/9//3//f/9//3//f/9//3//f/9//3//f/9//3//f/9//3//f/9//3//f/9//3//f/9//3//f/9//3//f/9//3//f/9//3//f/9/v3MyITUlf2//f/t//3//f/9//3//f/9//3//f/9//3//f/9//3//f/9//3//f/9//3//f/9//3//f/9//3//f/9//3//f55Wm07/f/9//3//f/9//3//f/9//3//f/9//3//f/9//3//f/9//3/+f/9/3FZWIRpj/3//f/9//X/+f/9//3//f/9//3//f/9//3//f/9/33d9Tv9//3//f/9//3//f/9//3//f/9//3//f/9//3//f/9//3//f/9//3//f/9//3//f/9//3//f/9//3//f/9//3//f/9//3//f/5//3saPptO/Xf/f/9//3//f/9//3//f/9//3//f/9//3//f/9//3//fz1jv3P/f/9//3//f/9//3//f/9//3//f/9//3//f/9//3//f/9//3//f/9//3//fwAA/3//f/9//3//f/9//3//f/9//3//f/9//3//f/9//3//f/9//3//f/9//3//f/9//3//f/9//3//f/9//3//f/9//3//f/9//3//f/9//3//f/9//3//f/9//3//f/9//3//f/9//3//f/9//3/+f/5//3/fexAdeUrfd/9//3//f/9//3//f/9//3//f/9//3//f/9//3//f/9//3//f/9//3//f/9//3//f/9//3//f/9//3//f/9//n+/d9g5v3f/f/9//3//f/9//3//f/9//3//f/9//3//f/9//3//f/9//3/+f/97v3M5JX1n/H/8f/9//3//f/9//3//f/9//3//f/9//3//f/9/nlL/f/9//3//f/9//3//f/9//3//f/9//3//f/9//3//f/9//3//f/9//3//f/9//3//f/9//3//f/9//3//f/9//3//f/9//3//f/9733dTJd93/3//f/9//3//f/9//3//f/9//3//f/9//3//f/9//38dX/97/3//f/9//3//f/9//3//f/9//3//f/9//3//f/9//3//f/9//3//f/9//38AAP9//3//f/9//3//f/9//3//f/9//3//f/9//3//f/9//3//f/9//3//f/9//3//f/9//3//f/9//3//f/9//3//f/9//3//f/9//3//f/9//3//f/9//3//f/9//3//f/9//3//f/9//3//f/9//n/9f/9/tTX3Pf97/nv8f/9//3//f/9//3//f/9//3//f/9//3//f/9//3//f/9//3//f/9//3//f/9//3//f/9//3//f/9//3/+f/1//3s8Sr5a/3//f/9//3//f/9//3//f/9//3//f/9//3//f/9//3//f/5//n//e/9/P1+TKRtf/3//f/9//3//f/9//3//f/9//3//f/9//3/fe55S/n//f/9//3//f/9//3//f/9//3//f/9//3//f/9//3//f/9//3//f/9//3//f/9//3//f/9//3//f/9//3//f/9//3//f/9//3//f/9/nFLaOf9//nv/f/9//3//f/9//3//f/9//3//f/9//3//f/9//Vr/e/9//n//f/9//3//f/9//3//f/9//3//f/9//3//f/9//3//f/9//3//f/9/AAD/f/9//3//f/9//3//f/9//3//f/9//3//f/9//3//f/9//3//f/9//3//f/9//3//f/9//3//f/9//3//f/9//3//f/9//3//f/9//3//f/9//3//f/9//3//f/9//3//f/9//3//f/9//3//f/9//3+yNXMx33v/f/5//n//f/9//3//f/9//3//f/9//3//f/9//3//f/9//3//f/9//3//f/9//3//f/9//3//f/9//3//f/9//3//f/9/HmMbRp93/3//f/9//3//f/9//3//f/9//3//f/9//3//f/9//3//f/9//3//f/5/Xmf6PRlC/3v+f/9//3//f/9//3//f/9//3//f/9//3ueUv9//3//f/9//3//f/9//3//f/9//3//f/9//3//f/9//3//f/9//3//f/9//3//f/9//3//f/9//3//f/9//3//f/9//3//f/9//3//f793VC15Rv9//3//f/9//3//f/9//3//f/9//3//f/9//3+fc/xa/3/9f/9//3//f/9//3//f/9//3//f/9//3//f/9//3//f/9//3//f/9//3//fwAA/3//f/9//3//f/9//3//f/9//3//f/9//3//f/9//3//f/9//3//f/9//3//f/9//3//f/9//3//f/9//3//f/9//3//f/9//3//f/9//3//f/9//3//f/9//3//f/9//3//f/9//3//f/9//X//f7U1GEb/f/9//3//f/9//3//f/9//3//f/9//3//f/9//3//f/9//3//f/9//3//f/9//3//f/9//3//f/9//3//f/9//3/9f/9//3//e993GUIdZ/9//n//f/9//3//f/9//3//f/9//3//f/9//3//f/9//3//f/9//3/+f/9//3+aSvktXmf/f/9//3//f/9//3//f/9//3//f79zXE7+f/9//3//f/9//3//f/9//3//f/9//3//f/9//3//f/9//3//f/9//3//f/9//3//f/9//3//f/9//3//f/9//3//f/9//X//f/9//X/9f793uC1eY/9//3//f/9//3//f/9//3//f/5//3//f/9/uFafb/97/X/+f/9//3//f/9//3//f/9//3//f/9//3//f/9//3//f/9//3//f/9//38AAP9//3//f/9//3//f/9//3//f/9//3//f/9//3//f/9//3//f/9//3//f/9//3//f/9//3//f/9//3//f/9//3//f/9//3//f/9//3//f/9//3//f/9//3//f/9//3//f/9//3//f/9//3//f/x/H2fzIL93/n//f/9//3//f/9//3//f/9//3//f/9//3//f/9//3//f/9//3//f/9//3//f/9//3//f/9//3//f/9//3//f/9//3//f/9//3//f3pKXUb/f/9//3//f/9//3//f/9//3//f/9//3//f/9//3//f/9//3//f/9//X/+f/9//39YSjYlnUr/e/x//X//f/9//3//f/9//n+/c3lO/3//f/9//3//f/9//3//f/9//3//f/9//3//f/9//3//f/9//3//f/9//3//f/9//3//f/9//3//f/9//3//f/9//3//f/9//3//f/9//3//f5pS2jH/c/1/33//f/5//3//f/9//X//f/9//H/+e7xW/3//f/9//3//f/9//3//f/9//3//f/9//3//f/9//3//f/9//3//f/9//3//f/9/AAD/f/9//3//f/9//3//f/9//3//f/9//3//f/9//3//f/9//3//f/9//3//f/9//3//f/9//3//f/9//3//f/9//3//f/9//3//f/9//3//f/9//3//f/9//3//f/9//3//f/9//3//f/9//3+da/IgHWP/f/5//3//f/9//3//f/9//3//f/9//3//f/9//3//f/9//3//f/9//3//f/9//3//f/9//3//f/9//3//f/9//3//f/9//3//f/9//38+ZzxGv3v/f/9//3//f/9//3//f/9//3//f/9//3//f/9//3//f/9//3//f/5//3//f/9//3/fd/U5tzV7Ut97/n/+f/5//3//f/9/XmvbWv9//3//f/9//3//f/9//3//f/9//3//f/9//3//f/9//3//f/9//3//f/9//3//f/9//3//f/9//3//f/9//3//f/9//3//f/9//3//f/9//3//exc61C2/c/9//3//f/9//3//f/5//3//f/17/3u8Vv9//3//f/9//3//f/9//3//f/9//3//f/9//3//f/9//3//f/9//3//f/9//3//fwAA/3//f/9//3//f/9//3//f/9//3//f/9//3//f/9//3//f/9//3//f/9//3//f/9//3//f/9//3//f/9//3//f/9//3//f/9//3//f/9//3//f/9//3//f/9//3//f/9//3//f/9//3//f/9/2Dk2Qv9//X//f/9//3//f/9//3//f/9//3//f/9//3//f/9//3//f/9//3//f/9//3//f/9//3//f/9//3//f/9//3//f/9//3//f/9//3//f/9//3+9Vj9n/3//f/9//3//f/9//3//f/9//3//f/9//3//f/9//3//f/9//3//f/9//3//f/9//n//f19vlzESIV9n/3//f/9//3//fx5ffmv/f/9//3//f/9//3//f/9//3//f/9//3//f/9//3//f/9//3//f/9//3//f/9//3//f/9//3//f/9//3//f/9//3//f/9//3//f/9//3//f/9//n/ccxch2zn+f/9//3//f/9//3//f/9//3//f39rPmf/f/9//3//f/9//3//f/9//3//f/9//3//f/9//3//f/9//3//f/9//3//f/9//38AAP9//3//f/9//3//f/9//3//f/9//3//f/9//3//f/9//3//f/9//3//f/9//3//f/9//3//f/9//3//f/9//3//f/9//3//f/9//3//f/9//3//f/9//3//f/9//3//f/9//3//f/9//3/ff3gx33f9e/9//3//f/9//3//f/9//3//f/9//3//f/9//3//f/9//3//f/9//3//f/9//3//f/9//3//f/9//3//f/9//3//f/9//3//f/9//3//f/9//Fp8Tv9//X//f/9//3//f/9//3//f/9//3//f/9//3//f/9//3//f/9//3//f/9//3/+f/9//3/+f/57vFIVITpGf2//e/9//nvbVt93/3//f/9//3//f/9//3//f/9//3//f/9//3//f/9//3//f/9//3//f/9//3//f/9//3//f/9//3//f/9//3//f/9//3//f/9//3//f/9//3//f/9//Xs/Z9MY+l7/f/9//3//f/5//3//f/9//3v9Xl1n/3//f/9//3//f/9//3//f/9//3//f/9//3//f/9//3//f/9//3//f/9//3//f/9/AAD/f/9//3//f/9//3//f/9//3//f/9//3//f/9//3//f/9//3//f/9//3//f/9//3//f/9//3//f/9//3//f/9//3//f/9//3//f/9//3//f/9//3//f/9//3//f/9//3//f/9//3//f/9/WFJaRv57/3//f/9//3//f/9//3//f/9//3//f/9//3//f/9//3//f/9//3//f/9//3//f/9//3//f/9//3//f/9//3//f/9//3//f/9//3//f/9//3//f793PUZfZ/x/33//f/9//3//f/9//3//f/9//3//f/9//3//f/9//3//f/9//3//f/9//3//f/9//n/+f/9/nnPbVtxWm058Sr1SPmP/f/9//3//f/9//3//f/9//3//f/9//3//f/9//3//f/9//3//f/9//3//f/9//3//f/9//3//f/9//3//f/9//3//f/9//3//f/9//3//f/9//3//f/9//3/7WhQdG2f/f/9//3//f/9//3//f59zWkrfd/9//3//f/9//3//f/9//3//f/9//3//f/9//3//f/9//3//f/9//3//f/9//3//fwAA/3//f/9//3//f/9//3//f/9//3//f/9//3//f/9//3//f/9//3//f/9//3//f/9//3//f/9//3//f/9//3//f/9//3//f/9//3//f/9//3//f/9//3//f/9//3//f/9//3//f/5//3//f3Mxfm/+f/9//3//f/9//3//f/9//3//f/9//3//f/9//3//f/9//3//f/9//3//f/9//3//f/9//3//f/9//3//f/9//3//f/9//3//f/9//3//f/9//n//fz1G3Vb8f/9//3//f/9//3//f/9//3//f/9//3//f/9//3//f/9//3/+f/9//n//f/9//X/+f/9//3/8f/p7/3v/ez9nn1KfUv97/3//f/9//3//f/9//3//f/9//3//f/9//3//f/9//3//f/9//3//f/9//3//f/9//3//f/9//3//f/9//3//f/9//3//f/9//3//f/9//3//f/9//3//f/x//X+aLaoYfXP/f/9//n//f/5//38/Z71W/3//f/9//3//f/9//3//f/9//3//f/9//3//f/9//3//f/9//3//f/9//3//f/9//38AAP9//3//f/9//3//f/9//3//f/9//3//f/9//3//f/9//3//f/9//3//f/9//3//f/9//3//f/9//3//f/9//3//f/9//3//f/9//3//f/9//3//f/9//3//f/9//3//f/9//3//f/5//3u7Of9//3//f/9//3//f/9//3//f/9//3//f/9//3//f/9//3//f/9//3//f/9//3//f/9//3//f/9//3//f/9//3//f/9//3//f/9//3//f/9//3//f/9//n//XltG/3//f/9//3//f/9//3//f/9//3//f/9//3//f/9//3//f/9//3//f/9//3//f/9//3//f/9//3//f/9//3//f/9//3//f/9//3//f/9//3//f/9//3//f/9//3//f/9//3//f/9//3//f/9//3//f/9//3//f/9//3//f/9//3//f/9//3//f/9//3//f/9//3//f/9//3//f/9//3//f/9//388RjAhvnP/f/9//H/9f997OEZ+a/9//3//f/9//3//f/9//3//f/9//3//f/9//3//f/9//3//f/9//3//f/9//3//f/9/AAD/f/9//3//f/9//3//f/9//3//f/9//3//f/9//3//f/9//3//f/9//3//f/9//3//f/9//3//f/9//3//f/9//3//f/9//3//f/9//3//f/9//3//f/9//3//f/9//3//f/9//n//f5lSvFb/f/9//3//f/9//3//f/9//3//f/9//3//f/9//3//f/9//3//f/9//3//f/9//3//f/9//3//f/9//3//f/9//3//f/9//3//f/9//3//f/9//3//f/9/n3M5Qn5v/3//f/9//3//f/9//3//f/9//3//f/9//3//f/9//3//f/9//3//f/9//3//f/9//3//f/9//3//f/9//3//f/9//3//f/9//3//f/9//3//f/9//3//f/9//3//f/9//3//f/9//3//f/9//3//f/9//3//f/9//3//f/9//3//f/9//3//f/9//3//f/9//3//f/9//3//f/9//3//f/9//3t6RtAYmk7/e/573nfaVrpW/3//e/9//3//f/9//3//f/9//3//f/9//3//f/9//3//f/9//3//f/9//3//f/9//3//fwAA/3//f/9//3//f/9//3//f/9//3//f/9//3//f/9//3//f/9//3//f/9//3//f/9//3//f/9//3//f/9//3//f/9//3//f/9//3//f/9//3//f/9//3//f/9//3//f/9//3//f/5/33v3PZ1v/3//f/9//3//f/9//3//f/9//3//f/9//3//f/9//3//f/9//3//f/9//3//f/9//3//f/9//3//f/9//3//f/9//3//f/9//3//f/9//3//f/9//3//f/97ekq9Vv5//3//f/9//3//f/9//3//f/9//3//f/9//3//f/9//3//f/9//3//f/9//3//f/9//3//f/9//3//f/9//3//f/9//3//f/9//3//f/9//3//f/9//3//f/9//3//f/9//3//f/9//3//f/9//3//f/9//3//f/9//3//f/9//3//f/9//3//f/9//3//f/9//3//f/9//3//f/9//3//f/t7/3veVhMdPD4fXx9jG0Kfc/9//3//f/9//3//f/9//3//f/9//3//f/9//3//f/9//3//f/9//3//f/9//3//f/9//38AAP9//3//f/9//3//f/9//3//f/9//3//f/9//3//f/9//3//f/9//3//f/9//3//f/9//3//f/9//3//f/9//3//f/9//3//f/9//3//f/9//3//f/9//3//f/9//3//f/9//n/9f39vNCW9c/9//3//f/9//3//f/9//3//f/9//3//f/9//3//f/9//3//f/9//3//f/9//3//f/9//3//f/9//3//f/9//3//f/9//3//f/9//3//f/9//3//f/9//3/+ez9jfk7+f/9//3//f/9//3//f/9//3//f/9//3//f/9//3//f/9//3//f/9//3//f/9//3//f/9//3//f/9//3//f/9//3//f/9//3//f/9//3//f/9//3//f/9//3//f/9//3//f/9//3//f/9//3//f/9//3//f/9//3//f/9//3//f/9//3//f/9//3//f/9//3//f/9//3//f/9//3//f/9//3/8f/9//3t/a5xOPkL8OV9n/3//f/5//3//f/9//3//f/9//3//f/9//3//f/9//3//f/9//3//f/9//3//f/9//3//f/9/AAD/f/9//3//f/9//3//f/9//3//f/9//3//f/9//3//f/9//3//f/9//3//f/9//3//f/9//3//f/9//3//f/9//3//f/9//3//f/9//3//f/9//3//f/9//3//f/9//3//f/5//n+7VvpB/Xv/f/9//3//f/9//3//f/9//3//f/9//3//f/9//3//f/9//3//f/9//3//f/9//3//f/9//3//f/9//3//f/9//3//f/9//3//f/9//3//f/9//3//f/9//n+/c/xBvXf/f/9//3//f/9//3//f/9//3//f/9//3//f/9//3//f/9//3//f/9//3//f/9//3//f/9//3//f/9//3//f/9//3//f/9//3//f/9//3//f/9//3//f/9//3//f/9//3//f/9//3//f/9//3//f/9//3//f/9//3//f/9//3//f/9//3//f/9//3//f/9//3//f/9//3//f/9//3//f/9//3//f/5//n//f/97/3v9e/9//3//f/9//3//f/9//3//f/9//3//f/9//3//f/9//3//f/9//3//f/9//3//f/9//3//fwAA/3//f/9//3//f/9//3//f/9//3//f/9//3//f/9//3//f/9//3//f/9//3//f/9//3//f/9//3//f/9//3//f/9//3//f/9//3//f/9//3//f/9//3//f/9//3//f/9//3//f/9/eUoYQv9//3//f/9//3//f/9//3//f/9//3//f/9//3//f/9//3//f/9//3//f/9//3//f/9//3//f/9//3//f/9//3//f/9//3//f/9//3//f/9//3//f/9//3//f/1//39dSp9v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pKvVr/f/9//3//f/9//3//f/9//3//f/9//3//f/9//3//f/9//3//f/9//3//f/9//3//f/9//3//f/9//3//f/9//3//f/9//3//f/9//3//f/9//3//f/9//3//f/9//l49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Od5a/3//f/9//3//f/9//3//f/9//3//f/9//3//f/9//3//f/9//3//f/9//3//f/9//3//f/9//3//f/9//3//f/9//3//f/9//3//f/9//3//f/9//3//f/9//3//f79zO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9jm/d/9//3//f/9//3//f/9//3//f/9//3//f/9//3//f/9//3//f/9//3//f/9//3//f/9//3//f/9//3//f/9//3//f/9//3//f/9//3//f/9//3//f/9//3//f/9//n//f15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9U1v3v/f/9//3//f/9//3//f/9//3//f/9//3//f/9//3//f/9//3//f/9//3//f/9//3//f/9//3//f/9//3//f/9//3//f/9//3//f/9//3//f/9//3//f/9//3//f/5//nt/Tvt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UMb97/n//f/9//3//f/9//3//f/9//3//f/9//3//f/9//3//f/9//3//f/9//3//f/9//3//f/9//3//f/9//3//f/9//3//f/9//3//f/9//3//f/9//3//f/9//3/+f/9/3l6c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1TXfe/5//3//f/9//3//f/9//3//f/9//3//f/9//3//f/9//3//f/9//3//f/9//3//f/9//3//f/9//3//f/9//3//f/9//3//f/9//3//f/9//3//f/9//3//f/5//3//fz9vf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/Y5v3f+f/9//3//f/9//3//f/9//3//f/9//3//f/9//3//f/9//3//f/9//3//f/9//3//f/9//3//f/9//3//f/9//3//f/9//3//f/9//3//f/9//3//f/9//3//f/9//39eb55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PV9r/n//f/9//3//f/9//3//f/9//3//f/9//3//f/9//3//f/9//3//f/9//3//f/9//3//f/9//3//f/9//3//f/9//3//f/9//3//f/9//3//f/9//3//f/9//3//f/9/338aP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F0L+Xv5//3//f/9//3//f/9//3//f/9//3//f/9//3//f/9//3//f/9//3//f/9//3//f/9//3//f/9//3//f/9//3//f/9//3//f/9//3//f/9//3//f/9//3//f/9//3//f/5/vU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lOvFb+f/9//3//f/9//3//f/9//3//f/9//3//f/9//3//f/9//3//f/9//3//f/9//3//f/9//3//f/9//3//f/9//3//f/9//3//f/9//3//f/9//3//f/9//3//f/9//3//f/1a/F7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+7VptS/3v/f/9//3//f/9//3//f/9//3//f/9//3//f/9//3//f/9//3//f/9//3//f/9//3//f/9//3//f/9//3//f/9//3//f/9//3//f/9//3//f/9//3//f/9//3//f/9//39+a/pB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HGP2Pf97/3//f/9//3//f/9//3//f/9//3//f/9//3//f/9//3//f/9//3//f/9//3//f/9//3//f/9//3//f/9//3//f/9//3//f/9//3//f/9//3//f/9//3//f/9//3//f/9/v3OeUv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11n9j3fd/9//3//f/9//3//f/9//3//f/9//3//f/9//3//f/9//3//f/9//3//f/9//3//f/9//3//f/9//3//f/9//3//f/9//3//f/9//3//f/9//3//f/9//3//f/9//3//f993G0b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+fc1Epnm//f/9//3//f/9//3//f/9//3//f/9//3//f/9//3//f/9//3//f/9//3//f/9//3//f/9//3//f/9//3//f/9//3//f/9//3//f/9//3//f/9//3//f/9//3//f/9//3//e15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/3uTMV1n/3//f/9//3//f/9//3//f/9//3//f/9//3//f/9//3//f/9//3//f/9//3//f/9//3//f/9//3//f/9//3//f/9//3//f/9//3//f/9//3//f/9//3//f/9//3//f/9//3t/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d07cUv9//3//f/9//3//f/9//3//f/9//3//f/9//3//f/9//3//f/9//3//f/9//3//f/9//3//f/9//3//f/9//3//f/9//3//f/9//3//f/9//3//f/9//3//f/9//3//f/97u1K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793GTr/f/9//3//f/9//3//f/9//3//f/9//3//f/9//3//f/9//3//f/9//3//f/9//3//f/9//3//f/9//3//f/9//3//f/9//3//f/9//3//f/9//3//f/9//3//f/9//3//f91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3/fe5Utvnf/f/9//3//f/9//3//f/9//3//f/9//3//f/9//3//f/9//3//f/9//3//f/9//3//f/9//3//f/9//3//f/9//3//f/9//3//f/9//3//f/9//3//f/9//3//f/9//3seX39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sWOvxi/3//f/5//3//f/9//3//f/9//3//f/9//3//f/9//3//f/9//3//f/9//3//f/9//3//f/9//3//f/9//3//f/9//3//f/9//3//f/9//3//f/9//3//f/9//3//f/9/3F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/9/nWf2Rf9//n/+f/9//3//f/9//3//f/9//3//f/9//3//f/9//3//f/9//3//f/9//3//f/9//3//f/9//3//f/9//3//f/9//3//f/9//3//f/9//3//f/9//3//f/9//3//e9x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uyn9d/9/33//f/5//3//f/9//3//f/9//3//f/9//3//f/9//3//f/9//3//f/9//3//f/9//3//f/9//3//f/9//3//f/9//3//f/9//3//f/9//3//f/9//3//f/9//3/+X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1o+d0rfe/9//3//f/9//3//f/9//3//f/9//3//f/9//3//f/9//3//f/9//3//f/9//3//f/9//3//f/9//3//f/9//3//f/9//3//f/9//3//f/9//3//f/9//3//f/973Vqfc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399Z9Icf3P8f/9//3//f/9//3//f/9//3//f/9//3//f/9//3//f/9//3//f/9//3//f/9//3//f/9//3//f/9//3//f/9//3//f/9//3//f/9//3//f/9//3//f/9//3//f7xW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s+ShhC/X/+f/9//3//f/9//3//f/9//3//f/9//3//f/9//3//f/9//3//f/9//3//f/9//3//f/9//3//f/9//3//f/9//3//f/9//3//f/9//3//f/9//3//f/9//3t6T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33uTLV5n/3//f/9//3//f/9//3//f/9//3//f/9//3//f/9//3//f/9//3//f/9//3//f/9//3//f/9//3//f/9//3//f/9//3//f/9//3//f/9//3//f/9//3//f993eU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PWMzJX5v/3//f/9//3//f/1//3//f/9//3//f/9//3//f/9//3//f/9//3//f/9//3//f/9//3//f/9//3//f/9//3//f/9//3//f/9//3//f/9//3//f/9//38eXx1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mE5yKf9//3//f/9//3//f/9//3//f/9//3//f/9//3//f/9//3//f/9//3//f/9//3//f/9//3//f/9//3//f/9//3//f/9//3//f/9//3/+f/9//3//f/97nV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mU4VPv9//3//f/9/33//f/9//3//f/9//3//f/9//3//f/9//3//f/9//3//f/9//3//f/9//3//f/9//3//f/9//3//f/9//3//f/9//3/+f/5//38/Z5t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/9/2Dk5Qp5v/3//f/9//3//f/9//3//f/9//3//f/9//3//f/9//3//f/9//3//f/9//3//f/9//3//f/9//3//f/9//3//f/9//3//f/9//n/9f/9/vlJ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3//e/9/GkJyKV5r/3//f/9//3//f/9//3//f/9//3//f/9//3//f/9//3//f/9//3//f/9//3//f/9//3//f/9//3//f/9//3//f/9//3//f/9//39dZ/9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5//3/7f/9/HmP8PRs6P1//f/9//3//f/9//3//f/9//3//f/9//3//f/9//3//f/9//3//f/9//3//f/9//3//f/9//3//f/9//3//f/9//n//f/xaWUa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8ZthBWkI9Y79z/3//f91//n/+f/5//H/+f/9//3//f/9//n//f/9//3//f/9//3//f/9//3//f/5//n//f99//3/9e/933Vb7PZ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/3//fx5nlTERJd5av3P9f/17/3//f/9//H/8f/5//3//f/9//3//f/9//3//f/9//3//f/9//3//f/9//3//f/1//nvfWntKv3P/f/p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+f/9//3//f797Xmt6Stc1XUp8Tn9r33f/f/9//n//f/9//3/+f/5//n//f/5//3/+f/9//3//f/9//3//f/93X2e+Ul1Kvlbfd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X//f/9//3//f79zvFbWOVQp2TlaStxePWffd/97/3vfe/9//3//f/9//3+/c793XWs9Y5xSnVJaRnpOHmP/e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3/9e/9//3/fe19vfEqVKVMhER10JZUpdSn5NRo+O0JcQtcxdCl0KbQtm07/Xl9r33v/f/9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fe79zXms+Zx1j/V7dWh5jPmd+a55v33f/e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//////////fAAAAEcAcgBhAGMAaQBhAG4AbwAgAFAAZQByAGUAaQByAGEAIABQAGEAcgBpAG4AaQAAAAkAAAAFAAAABwAAAAYAAAADAAAABwAAAAcAAAAIAAAABAAAAAcAAAAHAAAABQAAAAcAAAADAAAABQAAAAcAAAAEAAAABwAAAAcAAAAFAAAAAwAAAAcAAAAD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VVWPQSa0j0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  <Object Id="idInvalidSigLnImg">AQAAAGwAAAAAAAAAAAAAAD8BAACfAAAAAAAAAAAAAABmFgAAOwsAACBFTUYAAAEA4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AAA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BxWuymAr5Aas9P+rnFOrrhrm8okvWGibPm/s6P0aQ68=</DigestValue>
    </Reference>
    <Reference Type="http://www.w3.org/2000/09/xmldsig#Object" URI="#idOfficeObject">
      <DigestMethod Algorithm="http://www.w3.org/2001/04/xmlenc#sha256"/>
      <DigestValue>2drV7I+xmlVmmxZuSSObUFdyVPhE1ixVvYM2yCkJCTI=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v8YhgVdOAdzmMW/efBweiVjJCP8P6YWHbajKE1XSPhI=</DigestValue>
    </Reference>
    <Reference Type="http://www.w3.org/2000/09/xmldsig#Object" URI="#idValidSigLnImg">
      <DigestMethod Algorithm="http://www.w3.org/2001/04/xmlenc#sha256"/>
      <DigestValue>8WukmbNbtu8NTthK3d2I2Eef/ZsqfaCL5N9Ll7+4QO8=</DigestValue>
    </Reference>
    <Reference Type="http://www.w3.org/2000/09/xmldsig#Object" URI="#idInvalidSigLnImg">
      <DigestMethod Algorithm="http://www.w3.org/2001/04/xmlenc#sha256"/>
      <DigestValue>3eEBE2f6rMG2TrYjjBdHiX+fqVJ7fohkutUlnoz5mf0=</DigestValue>
    </Reference>
  </SignedInfo>
  <SignatureValue>aIva3F8Fn2A/2YPGU8eZNuj/4WD404dlXF2DfPNyckSLBiK6Gmnx93NElH/xCc2tHEobgoIQ3sfs
YlDNCryoi/MEi6Y3cPkvrevhGdnQ3MvgFUHB4dBZkzfveEX/HtLTGAS1gBrdwtlEl1tXlOuMr82Z
7TcmUfGT2ehJXrLwr1SakoMDOKdO2F/HXaRsWjzewga5qDuItWJS6e1HQcpgKX+b9RdtkA1l4mOD
8yzgq4a9i4I12WDB1fYqsDcH6jGJ9pkaPennIsss4yAnxMr68NXkB+42xhrl2oRozmbPtaI8Y6B+
U/JG0Nv9Tp7vrr99EMRDtdfV1mGpe9Muw6e2iw==</SignatureValue>
  <KeyInfo>
    <X509Data>
      <X509Certificate>MIIIiTCCBnGgAwIBAgIIE4TALwITACcwDQYJKoZIhvcNAQELBQAwWjEaMBgGA1UEAwwRQ0EtRE9DVU1FTlRBIFMuQS4xFjAUBgNVBAUTDVJVQzgwMDUwMTcyLTExFzAVBgNVBAoMDkRPQ1VNRU5UQSBTLkEuMQswCQYDVQQGEwJQWTAeFw0yNTA4MDcxMTIwMDBaFw0yNzA4MDcxMTIwMDBaMIHBMScwJQYDVQQDDB5HVVNUQVZPIFJBTU9OIFNJTFZBIEFSWkFNRU5ESUExEjAQBgNVBAUTCUNJMjY3MjA0NzEWMBQGA1UEKgwNR1VTVEFWTyBSQU1PTjEZMBcGA1UEBAwQU0lMVkEgQVJaQU1FTkRJQTELMAkGA1UECwwCRjIxNTAzBgNVBAoMLENFUlRJRklDQURPIENVQUxJRklDQURPIERFIEZJUk1BIEVMRUNUUk9OSUNBMQswCQYDVQQGEwJQWTCCASIwDQYJKoZIhvcNAQEBBQADggEPADCCAQoCggEBALWXWjpc0LyCcUOnpaCTUJZBYqaiTUgrHiPd5JjQukCsswUzwKMS5gpRFFo+o7YxWbJe6wiSUpakonGqK+cy1gGd8fF+T0oEUTXgW6/m3w3V4ZBLERiBA4jGGRf3lhbGNHquYXPkqDw/pBN67J/lsDJMNHRpaaOvmSnh6DQObEQVS90y85ePwPPJ5uw+hJ0rtW5LmYJ3XJCWrRfHzA4J2Az5vfXPyz+PJHqK9OAkL2s4F+J8RM+oBt4PiwIw9DKvQshGEQB+etqK8iMWo/aC7TRoet4CvOsxYeNQsRTQWiYP0SvBhWoF+JdsIrZQ9Rg3vRxeIWTJ1DM9ZTkBJ/1Jm40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d1c3NfMjc3OE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hRasqIA9sxzWefqNFIWXOIzQMA4GA1UdDwEB/wQEAwIF4DANBgkqhkiG9w0BAQsFAAOCAgEALkjgManmsgiKt/ffsqb2Gk5q0m18LrXAEDPlbrOqPIo8wX/XGHBmnjCUpBbPM/ENGDTraMhE9kNBR+KxuhIkMUKbBuJnaND+LNVDjgWvml3R4/ln3zCB5fYLzo6TqeG7+D8EUSdR5GT2jbtLLodkGno7Ud7bASQJ+CF7yoMVGWZ5LAjO7hAwHnvx28k4xt6VanEDC/7PI1phHzYvz0iFI+1lJd6poRD/ORXzeJuulv8hRpLhyc7XJpuyJKHAJ+ZvFtpgCadA+Ph7Q0spXDo4pDIwpMoXbMyBlrJYqQNCFhuEZMQwLPNkBQWx2xCpxfz17aDuY+Qj4yqakk4FA3uj0KCnKER5gyh7nACasSLsa17//GIq7RQedSFk7q8jtn2Ik7Pme7N+zKAI4ACEtfsq2/kas1IgI/CZjnGnu3aC9+cg1QYDPxDsEyzviNlgl6OMEX3JqHqT3OhAGSm73b/u5RpM6EA1A4r+FGVu94vS3yeZYuxGyhhDsnRflh3B2jv6p6IvAagfMbcHRQUMoh1ta6XwDkJRsBExm6TCw4FWndvTYaNS+nlN7yv6Kd2/F9CdXFyUnSACreFSKxinGeD5e1UCq6iM49NvWfLVgwWvD8P1aMCaBrGO+AamKEqKB+EvjfGkAtzRJJu5d+s/g9+O7h8gBRjCYqeZLrlEXwfXps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3hamHKnO/AxhPFfE7jnKXRC6u+aaFTWPR0sm1gMMQuQ=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c+xsVxbIOaAB7jR437xiqoE7VWP+5JHygVa7dU3Alww=</DigestValue>
      </Reference>
      <Reference URI="/xl/drawings/drawing2.xml?ContentType=application/vnd.openxmlformats-officedocument.drawing+xml">
        <DigestMethod Algorithm="http://www.w3.org/2001/04/xmlenc#sha256"/>
        <DigestValue>sUk7BAsME+6G35C4aerf6zngzHShAC5YtoZ8N+oEH0s=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EyY4VEL587gzscCiyvflxb0cxnNo6Urwx/iTXsgvkR4=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N67AlPCC7b5yHJCmabhShpQ1JNv+Lz+zxSmWHrfjMEw=</DigestValue>
      </Reference>
      <Reference URI="/xl/media/image3.emf?ContentType=image/x-emf">
        <DigestMethod Algorithm="http://www.w3.org/2001/04/xmlenc#sha256"/>
        <DigestValue>zHAR3FK8/wfDWsPrNRLw/x3cZXHQz7EnUBJ5ZKvD+pQ=</DigestValue>
      </Reference>
      <Reference URI="/xl/media/image4.png?ContentType=image/png">
        <DigestMethod Algorithm="http://www.w3.org/2001/04/xmlenc#sha256"/>
        <DigestValue>r8uo6vjuBG+MUW2dNNICytErRAuVJ5ffl0na9kLPVF8=</DigestValue>
      </Reference>
      <Reference URI="/xl/media/image5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Tj37dqKpcSLqEjf1ge+E2nl0M2Fh3D4Q0hKUwB0/Ngc=</DigestValue>
      </Reference>
      <Reference URI="/xl/styles.xml?ContentType=application/vnd.openxmlformats-officedocument.spreadsheetml.styles+xml">
        <DigestMethod Algorithm="http://www.w3.org/2001/04/xmlenc#sha256"/>
        <DigestValue>N0B099qmxEUPaahkcx8qYDtNTsfUwei/4MRUUc6bb9s=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eCjpzYKrenrJB1yu8IugjMztsYLMaopO7s2m8ZkcL6U=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SLQZHbdnN1oVfv2jsiulDaBDMIgyKouGdoTb0aot2hQ=</DigestValue>
      </Reference>
      <Reference URI="/xl/worksheets/sheet2.xml?ContentType=application/vnd.openxmlformats-officedocument.spreadsheetml.worksheet+xml">
        <DigestMethod Algorithm="http://www.w3.org/2001/04/xmlenc#sha256"/>
        <DigestValue>Xyz/OVpq9MIDVxAltMIli64Igi+zn2UUZrzyyLLu0Ak=</DigestValue>
      </Reference>
      <Reference URI="/xl/worksheets/sheet3.xml?ContentType=application/vnd.openxmlformats-officedocument.spreadsheetml.worksheet+xml">
        <DigestMethod Algorithm="http://www.w3.org/2001/04/xmlenc#sha256"/>
        <DigestValue>8z4+szeKV+Z8c0VPN4zu8/L3XscIaoVyWM3LFH+GyWA=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2025-08-14T20:23:57Z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{436624FF-87EC-4BDE-A98B-EF39A84CE4C4}</SetupID>
          <SignatureText/>
          <SignatureImage>AQAAAGwAAAAAAAAAAAAAAIIAAABMAAAAAAAAAAAAAAAqCQAAZgUAACBFTUYAAAEALIEAAAwAAAABAAAAAAAAAAAAAAAAAAAAgAcAADgEAABYAQAAwgAAAAAAAAAAAAAAAAAAAMA/BQDQ9QIARgAAACwAAAAgAAAARU1GKwFAAQAcAAAAEAAAAAIQwNsBAAAAeAAAAHgAAABGAAAA3A0AANANAABFTUYrIkAEAAwAAAAAAAAAHkAJAAwAAAAAAAAAJEABAAwAAAAAAAAAMEACABAAAAAEAAAAAACAPyFABwAMAAAAAAAAAAhAAAUoDQAAHA0AAAIQwNsBAAAAAAAAAAAAAAAAAAAAAAAAAAEAAAD/2P/gABBKRklGAAEBAQDIAMgAAP/bAEMACgcHCQcGCgkICQsLCgwPGRAPDg4PHhYXEhkkICYlIyAjIigtOTAoKjYrIiMyRDI2Oz1AQEAmMEZLRT5KOT9APf/AAAsIAIAA2g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mooooooooooooooooooooooooooooooooooqOa4hto988qRJ03OwUfmarf2rbt/qhNN6GOF2Vvo2Nv60G+uM8aXeH33Rf8AxdINURGVbqCe1LnCmVQVz0GWUlRzwMkZzV6iiiiiiiiiiiiiiiiiiiikqrJfqZDHbI1xKpwwT7qH/aboPpyfam/Z7uc5uLgRL/zzgH6FyMn6gLUkGn21vJ5kcK+bjHmt8zke7HJP51ZopksccsLxyqrRupVlboQeoNVtId5NGsnlLNI1vGWLdSdozmrlFFFFFFFFFFFFFFFFFFQ3FzHbIDITljhVUZZj6Ad/8moBbzXnN2THF2gRuv8AvsOv0HHUfMKtoixIqRqFRRgKowAKdRRRVLVSWsmt1J33JEC46jd94j3C7m/CrgAAAAwB0paKKKKKKKKKKKKKKKKKr3N15JWONPMnkzsjzjPqSeyjuf5kgFLe08pzLK/mzsMM5GMD0Udh7fmSeas0UUUUVSUm51Zz1jtV2j/ro3J/ELt5/wBs1doooooooqi+qLFIyz213GoYgP5JdWx3+XOB/vYqSDUrS6lVLa4jmLKzZjbcAAQDkjgdRx9fSnNdY1BLUJndE0hbP3cFQAR75P8A3yasUUUUUUVBdXItYd20u7EKiDq7HoB/j2GSeBTbS2MIaSUh7iTBkft7AeijnA+p6kk2aKKKKKiuJ0tbaSaTOyNSxwMk49Peo7CB4LRRLjznJklwcjexycewJwPYCrFIrqxYKwJU4OD0NOoooooqOeaO2gkmlbbHGpZjjoBWfBpMVwXvL2HbeTYJZGKvEo+6gZTngdcHBJPY4qvp0d8DLfxyJdxz4Eay4R/KXO0hlGDnJIBUH5uTxWjDqMMsohkDwXB6RSjax9cdmx32k4q3RRRRRVJB9o1WRm5W2UIgPZm5Y/ltAPu1XaKKKSq8uo2cMpie5iEo/wCWYcF/++etR/2jv/1FpdzY6/u/Lx/32Vz+FVLl76+v4rUQ28Uce2eQtIXIwTsBUAfxDPDfwe9Wza3kn+tvynp9nhVfz37qT+ybdzmczT56iWZmVvqmdv6VZt7aC0j8u2hjhjznbGoUfkKloooooqhIPt98Iv8AlhbMHk/2pOqr9Bw312+hFGok3DJYIeZ8mUj+GIfe/E/dHfkkdKvAAAADAHYUyeCK5iMU8aSRnqrrkH8Kp/Zbqz5s5vNj/wCeNwxOPpJyw/Hd6DFS2+oxTy+RIrwXGM+TKAGI9RjIYe6k471boooqrcWjvN59tN5M20KSV3K4GcBhkdMnoR1/Co9+pqcfZ7OQf3vPZM/hsOPzpfN1LP8Ax6Wn/gU3/wAboK6jIMh7SE+mxpf1yv8AKlNncPgyX849VjVFU/mCR+dH9lWh/wBbG0w9J5GlH5MTViKKOGMRwxrGi9FVcAfhRNMlvA8shwiKWY4zwKhsIXjgMky7Z528yQZztJAAX8AAM98Z71aooopKWiiqt9cPBEqQgG4lbZED0z1JPsACT9MdSKWNIdNsDufEUSl3dup7sx9zyTUenQybXurhStxcYZlPWNR91PwHX/aLHvV2iiobi1hu4jFcRrImc4I6HsR6Eeo6VTMd/p5zATe24/5ZOwEy/wC6x4b6Ng9yxq1aXsF9GXgckqdroylWQ9cMp5B6dfWrFFFFFFFFFUZ/9Mv47YcxQETS+7Z+RfzG78F7Gr1VNU1K30jT5by6YiOPHA5ZmJwFA7kkgAepqgPEEVloz3uqSJlFLyfZUaRYx2TcMgkcDPGT2HSll16WCytpZ9Lu45rgoiQ7kLF2/h+9njkk4wApPQVLd6lc2stvC8MAluJBHGqSGRj3LYIXhRkk56DuSATUbyfTLN7m6vLdY1wMLbsWdjwFUb+WJwAO5NI7vDpgvdR1CWxVYw8ofygIuOQSQRweOtZtre3kOlXGpa3qE9lbM5NvGUj80R4+XeNn3zydoHAwOuauaXa6ncQG5vdRuovOw0dv5cIMK9gx2ct69geBnGS+ys5rtjetf3OGG2A7Ys+Xwc/c/iIz9NueRTZra4ur5bRb6WSOHbNMZUQjOcovyhe43HnsP71X/L1DP/H1a4/69m/+Lozfp/Bay++9o/6NR594nL2iMPSKbJ/8eCj9aPtk3/QPuv8AvqL/AOLoN8V+9aXI+ig/yNN/tBzny7C7fHsi/wDoTCqcsV5d6hb3MFkbR42AklmlXc8eeV2puDDk4yRgnPqDs0UUUUUUlU7vVba0jcljK6cGOIb23E4AwOhJ4Gcc1DYperB80KRTSHfK8jbjuPXAXqBwBznAFTPAwjaS7vX2KCzhSIkAHfI+YD/gVY9rYRaj4igu3hKx2kfnQrICXy+VV2J5zgOcHlRt6EkVJqF5Bf6yltMUGn6eDdXMrthfMQjYpz2UksT/AHkA7EVErahNrKam1jPKrQGOzh3BFiBblpM8qxAU9CQCRjIOZ10vULfVl1H9xd3ckBhZ3cxpCCwOFGDleB7kjk88S3Ogy3IjuJrpZr6KRZEeSP8AdJg52qgPA98ls4ySBipJdBW/glGqXDXMskbRgquxItwKkovODgnkljyRnBxST6Cs8Mhnnkubhxt8yfBAXI3KFAAUEcEgZI6k4FWb7/SpEsV6SDdOfSP0/wCBHj6bscirF1cpZ2sk8mdsa5woyT6ADuT0A7k1Hp9u9vbZnwbiVjJMRyNx7D2Awo9gKtUUUUUUUUUUUU13WJGeRgqKMlmOABVX7XNcHFnD8n/PaXKr+A6t+gPY0fYBMP8ATJXn9U+7H9No6j2bNRrGk98sUaqttZnlVGAZCOBj0AOfqw7rV2SVIY2kldUjUZLMcAD3NZqN/bkiyDP9modyf9PLDo3/AFzHb+8efugbkltNQF5dLbNFHDdOrtcbv3kWFCkKuME/LkEnALHIOMNONEsM2xNuD9m/1eWJGc5yRn5jnnJyc89av0UUU2R1ijZ5GCooJZieAPWqOkZntPtzgiS8xLg9VQj5F/BcZH94t61Fcul/rUVjuBW0C3Uy+pJIiHvyrN7FF9a1aKKKKKKKKKKKhublbaIMVZ2Y7URfvO3YD/OAAScAE1FHaNK6zXhDyA5WMfcjPt6n/aP4YzirdV724a3t8xqGmc7IkP8AEx6fgOp9ACadaW4tbZIgxYjJZj1Zickn6kk/jTp4IrmForiJJY2+8jqGB+oNPopCwAJJwB3NVG1nT1YqL2BnH8COGb/vkc0g1SN+Iba8kb0+zun6uAP1o+13kg/daeyH/p4mVR/45upcanIM5s7c+mGmz+PyUyXT7i7geK6vcpIpR0jhQKwPBBDhqVNLZUCNfXTIoAVQUQAf8BUVDD4etIppZjJdtNKcu/2uUEjsOG7DA/Cpv7Htsf6y9/8AA2b/AOLo/se2/wCel71z/wAfs3/xdKdL28wXt5Ef+uvmf+hhqlghuYXAe586LHPmIA+fXK4H4Y/GrNFFFFFFFZ8sqQaxvunCRtCqQM3C7tx3jPqRs4PXBx0NX6jnuYLZN9xNHEvq7BR+tZUWq2d3fvcLL58cGY4hAjS8/wATYUHH90Z9Djhqu/2jI/MNhdyL/e2qn6OwP6Unmam5wLe1iU9GaZnI+qhQP/HqPst9IMS6gE9Ps8AU/wDj5ak/stZB+/u7yVh/F57R/pHtH6Uo0bTgwY2Nuzj+N4wzfmeauBQqhVAAHQClHTigUZoJA6nFLRRRRRRRRRRRRRSMqupVgCpGCCODVP8AsbTR/wAw+0/78L/hUNza29lEEsLeCC5nby0eOJQVJyS3TsATz1xjvV+GFIIUiiXakahVGc4AqSiikxilopKKMU2RC8bKGKlhjcvUe4ohV0gRZZPMdVAZ8Y3HucdqfRRRRRRRRRRRRRRVG0/0q7kvD9wAxQ/7ufmb8SB+Cg96vUUUUUUUUUUUUUUUUUUUUUUUUUVBdxyzQGKJtm/5WfJBVe5X39PTr2wZY0WKNUjUKigBVAwAB2p1FFFFFFFFFFFFFFFFFFFFFf/ZAAAACEABCCQAAAAYAAAAAhDA2wEAAAADAAAAAAAAAAAAAAAAAAAAG0AAAEAAAAA0AAAAAQAAAAIAAAAAAACAAAAAgAAAWkMAAABDAwAAAAAAALMAAACz/v8CQwAAALMAAACz/v+ZQiEAAAAIAAAAYgAAAAwAAAABAAAAFQAAAAwAAAAEAAAAFQAAAAwAAAAEAAAAUQAAAOxxAAAAAAAAAAAAAIIAAABMAAAAAAAAAAAAAAAAAAAAAAAAANoAAACAAAAAUAAAAJwDAADsAwAAAG4AAAAAAAAgAMwAgwAAAE0AAAAoAAAA2gAAAIAAAAABAAgAAAAAAAAAAAAAAAAAAAAAAN0AAAAAAAAAAAAAAP///wD8/PwA+vr6APv7+wD9/f0A+fn5APf39wD29vYA8fHxAPX19QD+/v4A+Pj4AO7u7gDm5uYA8PDwAOLi4gDr6+sA9PT0AO3t7QDv7+8A2NjYALW1tQCMjIwAiYmJAIWFhQCAgIAAf39/AIGBgQCDg4MAdnZ2AG9vbwCQkJAAyMjIAPPz8wDMzMwAl5eXAJGRkQCysrIAx8fHAN/f3wBlZWUAdXV1ANTU1ADs7OwAvr6+AJOTkwB+fn4Ajo6OALi4uADq6uoAcXFxAKKiogDNzc0A8vLyAHNzcwDj4+MA3t7eALCwsAB3d3cA6OjoAMrKygCbm5sApaWlAKioqADn5+cAa2trAMLCwgDc3NwAdHR0AOHh4QBsbGwAurq6AHp6egCUlJQAn5+fAOnp6QDS0tIAqampAI+PjwCcnJwAqqqqAK2trQDW1tYAbm5uAK+vrwC9vb0AwMDAAHx8fADZ2dkAhISEAHt7ewC/v78AnZ2dAM/PzwCkpKQAmpqaAHh4eADX19cAi4uLALe3twCCgoIAioqKAGhoaACIiIgAZ2dnANXV1QBVVVUAcnJyANra2gDl5eUAhoaGAFlZWQCurq4AfX19AF5eXgCgoKAAwcHBAMbGxgA2NjYAlpaWALu7uwBKSkoAaWlpAFFRUQDd3d0AkpKSAE9PTwBhYWEAZmZmAM7OzgBUVFQAo6OjAJWVlQB5eXkA29vbAODg4ABtbW0Ah4eHAKGhoQCrq6sAjY2NAJiYmADT09MA5OTkAGRkZADFxcUAs7OzADg4OAC8vLwA0NDQAKampgC0tLQAsbGxAMPDwwBqamoArKysAJ6engC5ubkAycnJAFBQUABNTU0ASUlJAFhYWADExMQAYmJiAE5OTgBHR0cAHBwcAFtbWwAqKioAFRUVAD4+PgCZmZkATExMAC0tLQAiIiIAKysrANHR0QA/Pz8AGBgYAEhISAAICAgAGhoaAHBwcACnp6cAMjIyABcXFwALCwsANzc3AD09PQBjY2MARkZGADMzMwAFBQUABgYGAGBgYAAQEBAACgoKADAwMABWVlYAHh4eAFNTUwAjIyMAICAgALa2tgBDQ0MANTU1AFxcXAAWFhYAXV1dAF9fXwA0NDQAQkJCAC8vLwA6OjoAS0tLAEBAQAA7OzsAWlpaAMvLywABAQEBAQEBAQEBAQEBAQEBAQEBAQEBAQEBAQEBAQEBAQEBAQEBCQEMAQQBAQEFAQIBAQEBAQEBAQEBAQEBAQEBAQEBAQEBAQEBAQEBAQEBAQEBAQEBAQEBAQEBAQEBAQEBAQEBAQEBAQEBAQEBAQEBAQEBAQEBAQEBAQEBAQEBAQEBAQEBAQEBAQEBAQEBAQEBAQEBAQEBAQEBAQEBAQEBAQEBAQEBAQEBAQEBAQEBAQEBAQEBAQEBAQEBAQEBAQEBAQEBAQEBAQEBAQEBAQEBAQEBAQEBAQEBAQAAAQEBAQEBAQEBAQEBAQEBAQEBAQEBAQEBAQEBAQEBAQECEgcIBwEDBQcGAQUHAQEBAQEBAQEBAQEBAQEBAQEBAQEBAQEBAQEBAQEBAQEBAQEBAQEBAQEBAQEBAQEBAQEBAQEBAQEBAQEBAQEBAQEBAQEBAQEBAQEBAQEBAQEBAQEBAQEBAQEBAQEBAQEBAQEBAQEBAQEBAQEBAQEBAQEBAQEBAQEBAQEBAQEBAQEBAQEBAQEBAQEBAQEBAQEBAQEBAQEBAQEBAQEBAQEBAQEBAQEBAQEBAQEBAQEAAAEBAQEBAQEBAQEBAQEBAQEBAQEBAQEBAQEBAQEBAQEBAQ0LAQ4BNgEEAQEFAwEBAwEBAQEBAQEBAQEBAQEBAQEBAQEBAQEBAQEBAQEBAQEBAQEBAQEBAQEBAQEBAQEBAQEBAQEBAQEBAQEBAQEBAQEBAQEBAQEBAQEBAQEBAQEBAQEBAQEBAQEBAQEBAQEBAQEBAQEBAQEBAQEBAQEBAQEBAQEBAQEBAQEBAQEBAQEBAQEBAQEBAQEBAQEBAQEBAQEBAQEBAQEBAQEBAQEBAQEBAQEBAQEBAQEBAAABAQEBAQEBAQEBAQEBAQEBAQEBAQEBAQEBAQEBAQEBAQMBBwwBbywHAQEBAQEBAwwBAQEBAQEBAQEBAQEBAQEBAQEBAQEBAQEBAQEBAQEBAQEBAQEBAQEBAQEBAQEBAQEBAQEBAQEBAQEBAQEBAQEBAQEBAQEBAQEBAQEBAQEBAQEBAQEBAQEBAQEBAQEBAQEBAQEBAQEBAQEBAQEBAQEBAQEBAQEBAQEBAQEBAQEBAQEBAQEBAQEBAQEBAQEBAQEBAQEBAQEBAQEBAQEBAQEBAQEBAQEBAQEBAQAAAQEBAQEBAQEBAQEBAQEBAQEBAQEBAQEBAQEBAQEBAQEUAQELLAFyAQEEDwYBAQcBAQEBAQEBAQEBAQEBAQEBAQEBAQEBAQEBAQEBAQEBAQEBAQEBAQEBAQEBAQEBAQEBAQEBAQEBAQEBAQEBAQEBAQEBAQEBAQEBAQEBAQEBAQEBAQEBAQEBAQEBAQEBAQEBAQEBAQEBAQEBAQEBAQEBAQEBAQEBAQEBAQEBAQEBAQEBAQEBAQEBAQEBAQEBAQEBAQEBAQEBAQEBAQEBAQEBAQEBAQEBAQEBAQEAAAEBAQEBAQEBAQEBAQEBAQEBAQEBAQEBAQEBAQEBAQEBAQEBBgELIi4BAQwHAQIKAQEBAQEBAQEBAQEBAQEBAQEBAQEBAQEBAQEBAQEBAQEBAQEBAQEBAQEBAQEBAQEBAQEBAQEBAQEBAQEBAQEBAQEBAQEBAQEBAQEBAQEBAQEBAQEBAQEBAQEBAQEBAQEBAQEBAQEBAQEBAQEBAQEBAQEBAQEBAQEBAQEBAQEBAQEBAQEBAQEBAQEBAQEBAQEBAQEBAQEBAQEBAQEBAQEBAQEBAQEBAQEBAQEBAAABAQEBAQEBAQEBAQEBAQEBAQEBAQEBAQEBAQEBAQEBAQFMAgETCwFvRAEBAwEBBwEBAQEBAQEBAQEBAQEBAQEBAQEBAQEBAQEBAQEBAQEBAQEBAQEBAQEBAQEBAQEBAQEBAQEBAQEBAQEBAQEBAQEBAQEBAQEBAQEBAQEBAQEBAQEBAQEBAQEBAQEBAQEBAQEBAQEBAQEBAQEBAQEBAQEBAQEBAQEBAQEBAQEBAQEBAQEBAQEBAQEBAQEBAQEBAQEBAQEBAQEBAQEBAQEBAQEBAQEBAQEBAQEBAQAAAQEBAQEBAQEBAQEBAQEBAQEBAQEBAQEBAQEBAQEBAQESAQEEAQFBCy4RAQcBAQU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msiIBCAQBNg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ERcBkAEBD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GZQwEBAQ8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FAxkDAQc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SJNdAEEAQU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SAWYTAQED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DAQpNuQIBDA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gCAWEBAQEBAQEBAQEBAQEBAQEBAQEBAQEBAQEBAQEBAQEBAQEBAQEBAQEBAQEBAQEBAQEBAQEBAQEBAQEBAQEBAQEBAQEBAQEBAQEBAQEBAQEBAQEBAQEBAQEBAQEBAQEBAQEBAQEBAQEBAQEBAQEBAQEBAQEBAQEBAQEBAQEBAQEBAQEBAQEBAQEBAQEBAQEBAQEBAQEBAQEBAQEBAQEBAQEBAQEBAQEBAQEBAQEBAQAAAQEBAQEBAQEBAQEBAQEBAQEBAQEBAQEBBQsBAQEFAgUBAQEBAQEBAQEBBDwIUAQFAQYCBQMBAQQBAQEBAQEBAQEBAQEBAQEBAQEBAQEBAQEBAQEBAQELCwEBAQEBAQEBAQEBAQEBAQELCwsLCwsLCwsLCwsLCwsLAQEBAQEBAQEIAQEFBgEBAQECAgUFAQEIAQEBAQEBAQEBAQEBAQEBAQEBAQEBAQEBAQEBAQEBAQEBAQEBAQEBAQEBAQEBAQEBAQEBAQEBAQEBAQEBAQEBAQEBAQEBAQEBAQEAAAEBAQEBAQEBAQEBAQEBAQEBAQEBAQEBAQECBgMFAQEBBQUCAgQEAwMMCgEBCzsMAgEBAQELAQEDAQEBAQEBAQEBAQEBAQEBAQEBAQEBAQEBAQEBAQELCwsBAQEBAQEBAQEBAQEBAQEBCwsLCwsLCwsLCwsLCwsLCwEBAQEBAQEBAQECAQEBAwc2AwEBAQIDAQEBAQEBAQEBAQEBAQEBAQEBAQEBAQEBAQEBAQEBAQEBAQEBAQEBAQEBAQEBAQEBAQEBAQEBAQEBAQEBAQEBAQEBAQEBAQEBAQEBAAABAQEBAQEBAQEBAQEBAQEBAQEBAQEBAQEBAQICAQEBAQEBAQEBAQEBAQEMBgEoPgsDDAMLAQsBAQEBAQEBAQEBAQEBAQEBAQEBAQEBAQEBAQEBAQEBCwsLAQEBAQEBAQEBAQEBAQEBAQsLCwsLCwsLCwsLCwsLCwsBAQEBAQEBAQEEBgEBAwwBAQEGBwEBBgEBAQEBAQEBAQEBAQEBAQEBAQEBAQEBAQEBAQEBAQEBAQEBAQEBAQEBAQEBAQEBAQEBAQEBAQEBAQEBAQEBAQEBAQEBAQEBAQEBAQAAAQEBAQEBAQEBAQEBAQEBAQEBAQEBAQEBAQEBAQEBAQIBCwsLCwsLCxIBAQcMAVoPBAQHBgELAgEBAQEBAQEBAQEBAQEBAQEBAQEBAQEBAQEBAQEBCwsLCwEBAQEBAQEBAQEBAQEBAQELCwsLCwsLCwsLCwsLCwsLAQEBAQEBAQEEBQEBBAcLARQBBBMBAQMBAQEBAQEBAQEBAQEBAQEBAQEBAQEBAQEBAQEBAQEBAQEBAQEBAQEBAQEBAQEBAQEBAQEBAQEBAQEBAQEBAQEBAQEBAQEBAQEBAQEAAAEBAQEBAQEBAQEBAQEBAQEBAQEBAQEBAQYBAQsDBQEFAQEBAQEBAQEEBwEBAUEKhQEBAQIBAQcCAQEBAQEBAQEBAQEBAQEBAQEBAQEBAQEBCwsLCwsLCwsBAQEBAQEBAQEBAQEBAQEBCwsLCwsLCwsLCwsLCwsLCwsLCwsLCwsLEgEBBAMBBw4uLAEBAQEMAQEBAQEBAQEBAQEBAQEBAQEBAQEBAQEBAQEBAQEBAQEBAQEBAQEBAQEBAQEBAQEBAQEBAQEBAQEBAQEBAQEBAQEBAQEBAQEBAQEBAAABAQEBAQEBAQEBAQEBAQEBAQEBAQEBAQELAQEDDAEBAQICBQUFCwsLASIFNgEBCUKQAQEHAQEMCwEBAQEBAQEBAQEBAQEBAQEBAQEBAQEBAQUFBQULCwsBAQEBAQEBAQEBAQEBAQEBAQsLCwsLCwsLCwsLCwsLCwsLCwsLCwsLCwQBCwcBATKenREBBQQBAQEBAQEBAQEBAQEBAQEBAQEBAQEBAQEBAQEBAQEBAQEBAQEBAQEBAQEBAQEBAQEBAQEBAQEBAQEBAQEBAQEBAQEBAQEBAQEBAQEBAQAAAQEBAQEBAQEBAQEBAQEBAQEBAQEBAQEBAQEBAgEBARQLCwsBAQEBAQgGAQESARECQBMBNgIBAwEBAQEBAQEBAQEBAQEBAQEBAQEBAQEBAQECAgIFCwsLAQEBAQEBAQEBAQEBAQEBAQELCwsLCwsLCwsLCwsLCwsLBQUFBQUFBQUBAQMMAQEU3AkBAQcEAQEDAQEBAQEBAQEBAQEBAQEBAQEBAQEBAQEBAQEBAQEBAQEBAQEBAQEBAQEBAQEBAQEBAQEBAQEBAQEBAQEBAQEBAQEBAQEBAQEBAQEAAAEBAQEBAQEBAQEBAQEBAQEBAQEBAQEBAQYFCwUBAUF2HBwcZR0dWlqFKXJ4nJoCBWMyAQwECwcBAQEBAQEBAQEBAQEBAQEBAQEBAQEBAQEBBAICBQULCwEBAQEBAQEBAQEBAQEBAQEBCwsLCwsLCwsLCwsLCwsLCwUFBQUFBQUFAQsCAwMCAQEBCwEBAQQBAQEBAQEBAQEBAQEBAQEBAQEBAQEBAQEBAQEBAQEBAQEBAQEBAQEBAQEBAQEBAQEBAQEBAQEBAQEBAQEBAQEBAQEBAQEBAQEBAQEBAAABAQEBAQEBAQEBAQEBAQEBAQEBAQEBAQEBBwEGCE9PggsLCwsLCwsLAQEBIhWYJVtJa1h0UwE2AQUFCwEBAQEBAQULAQEBAQMBAQECDAYBAQsEBgQBAQEBAQELBAQFCwEFCwsCAwQBAQMEBQEBAQEBBQULCwsBAQEFBQUFBQUFBQEBCwIGCBIiAQEBAQEBAQEBAQEBAQEBAQEBAQEBAQEBAQEBAQEBAQEBAQEBAQEBAQEBAQEBAQEBAQEBAQEBAQEBAQEBAQEBAQEBAQEBAQEBAQEBAQEBAQEBAQAAAQEBAQEBAQEBAQEBAQEBAQEBAQEBAQEBAwEIAakRAwwLCwsLCwsLCwoGCwEBAQUDBGZMKIQ7JFQZnZIyAQEBDAEBAQINEwQBEgwFAQEBAQECBAQFAQsGChIMAQEBAQEEAQEBAQELCwsEAgsBAQEBAQUFCwsLAQEBBQUFBQUFBQUBAQELAgQEAwEBAQEBAQEBAQEBAQEBAQEBAQEBAQEBAQEBAQEBAQEBAQEBAQEBAQEBAQEBAQEBAQEBAQEBAQEBAQEBAQEBAQEBAQEBAQEBAQEBAQEBAQEBAQEAAAEBAQEBAQEBAQEBAQEBAQEBAQEBAQEBAQEBEhxuAQIBCwsLCwsLCwsBAQELCwsBAQEBKgEBBAEPBihkJViGHRdXRAUBAQEEBAEBAQEBAgoPAQECBAsBAQEBAQQKIggCAQEBAQEBAQUDBQULAQEBCwsFBQsLCwEBAQsLCwsLCwsLAQEBAQEBAQEBAQEBAQEBAQEBAQEBAQEBAQEBAQEBAQEBAQEBAQEBAQEBAQEBAQEBAQEBAQEBAQEBAQEBAQEBAQEBAQEBAQEBAQEBAQEBAQEBAQEBAQEBAQEBAAABAQEBAQEBAQEBAQEBAQEBAQEBAQEBAQEBDQEbAQUsAQsLCwsLCwsLAQEBAQELAgQBAVAjDgETAQEBAQEBCwMHdVAf20KtPTwBBAwEAQEBAQgGAgEBCwMMBwQBAQEBAQEFBAMCAQELBAsLAQEBCwUFBQULCwsBAQELCwsLCwsLCwEBAQEBAQEBAQEBAQEBAQEBAQEBAQEBAQEBAQEBAQEBAQEBAQEBAQEBAQEBAQEBAQEBAQEBAQEBAQEBAQEBAQEBAQEBAQEBAQEBAQEBAQEBAQEBAQEBAQEBAQAAAQEBAQEBAQEBAQEBAQEBAQEBAQEBAQEBATYBWCwBAQULCwsLCwsLCwcDAQEBAQEBDDgBjQQSAQEMBwoKBwQBAQEFAQEBkJgwMztvdFd9DwwBAQECBgwGAwEBAQUMCggMAQsCAgULBQULCwEBAQsFBQUFCwsLAQEBAQEBAQEBAQEBAQEBAQEBCwEBAQEBAQEBAQEBAQEBAQEBAQEBAQEBAQEBAQEBAQEBAQEBAQEBAQEBAQEBAQEBAQEBAQEBAQEBAQEBAQEBAQEBAQEBAQEBAQEBAQEBAQEBAQEAAAEBAQEBAQEBAQEBAQEBAQEBAQEBAQEBAQQBCtMBARQBCwsLCwsLCwsBAQEDDAcHDAEBB06CAQE2AQEBAQEBBhICAwMCAQEBAQEBCVlWnR1s0HJVOQQBAQIIBQEBAQEBAQEBAQELBAIFBQULAQEBCwsFBQsLCwEBAQEBAQEBAQEBAQEBCwsFAgIBAQEBAQEBAQEBAQEBAQEBAQEBAQEBAQEBAQEBAQEBAQEBAQEBAQEBAQEBAQEBAQEBAQEBAQEBAQEBAQEBAQEBAQEBAQEBAQEBAQEBAQEBAQEBAAABAQEBAQEBAQEBAQEBAQEBAQEBAQEBAQESAQGIFhEUAQsLCwsLCwsLAQEBCwsBAQEBDgEBmwQFAQUEAwMCAQEBAQEBBQwHAgE2DAsBAQsDDAEHNXRYR0czmCGQDAEFBgcUBgEBAQMECwQCCwEBAQEBBQULCwsBAQEBAQEBAQEBAQEBAQELCwUFAQEBAQEBAQEBAQEBAQEBAQEBAQEBAQEBAQEBAQEBAQEBAQEBAQEBAQEBAQEBAQEBAQEBAQEBAQEBAQEBAQEBAQEBAQEBAQEBAQEBAQEBAQEBAQAAAQEBAQEBAQEBAQEBAQEBAQEBAQEBAQEBAQELBIUPARQLCwsLCwsLCwULAQEBBQQGEwEBDxAlCwwBAQEBAQEBAQULAQEBAQEECwEBAQUCAQEMBQEBAQsBAXaTfjeBbDA/FUwCAQEDBAEDBAUBAQEBAQUFCwsLAQEBAQEBAQEBAQELAQEBAQEBAQEBAQEBAQEBAQEBAQEBAQEBAQEBAQEBAQEBAQEBAQEBAQEBAQEBAQEBAQEBAQEBAQEBAQEBAQEBAQEBAQEBAQEBAQEBAQEBAQEBAQEBAQEBAQEAAAEBAQEBAQEBAQEBAQEBAQEBAQEBAQEBAQUDAQELOwEBAwEEAQMBCAEBAQEBAQEBAQEBCwERWgEMBQENAQEBDAEBAQcHCwEBAgsLCwsLCwsLCwsLCwsLCwsFAgIBAQMNOJithnsqeJ5eAwIBAQEBAQEDAgsBAQEFBAIBAQEBBQUBARQBAQIBIgEGAQEGAQEFBAEGAgUGAQEBBQULAQELBQUFAQEFBQEBBQUFCwEBAQEBAQEBAQEBCwIBAQEBAQEBAQEBAQEBAQEBAQEBAQEBAQEBAQEBAQEBAQEBAAABAQEBAQEBAQEBAQEBAQEBAQEBAQEBAQEBAwMBCQHVAQENAwEBYgEBAQEBAQEBAQEDAQEUARJbAQUIAQEEAQMBCAsBAQEBAQELCwsLCwsLCwsLCwsLCwsLAgYMBAEBAxIUCAEBBThXuXIeH0VjmVkiAQEEDAwGAgsBAQIDAgEBASIPAQEBAQsBCwEBBAEBAQEEAQYBAQEECAEBAQEBAQEBAQEBAQEBAQEBAQEBCwIDDAEBAQEBAQELAQEBAQEBAQEBAQEBAQEBAQEBAQEBAQEBAQEBAQEBAQEBAQAAAQEBAQEBAQEBAQEBAQEBAQEBAQEBAQEBAQYMAUERAYYQEgE2BwEIDAEBAQEBAQEBBAEiAQEBIJYBEwEBCAEBAQUBAQEMIhIHCwsLCwsLCwsLCwsLCwsLCwEEDAYBAQEBAQEBAQEBAxIMAQEBDdyXMIk7Y5ekRgcBAQEBAQEBBDYBAQEDBAEHAQEBBQUBCwYBLAEJAgEBAQEGAwMEBAMDBgMDAwMDAwMDAgsBAQEBAQETAQEEBgEBBAEBAQEBAQEBAQEBAQEBAQEBAQEBAQEBAQEBAQEBAQEBAQEAAAEBAQEBAQEBAQEBAQEBAQEBAQEBAQEBAQEBASIBBgYVMAsGAQcEAQQBAQEBAQEBAQEECAEDLAFaCgEBARIBAQQBAgYCAQEBAQsLCwsLCwsLCwsLCwsLCwsBAQIECwEBAQEFCBIGAQEBAQEEBwoHBAsBCw9tLXSKYWlheJWIDAEBNgMGCAEBCAYBCwcFAQEKBAEDAQsBBwcFAQEBAQEBAQEBAQEBAQEBAQEBAQEFAwgSATYTAQJ9QQEBAQEBAQEBAQEBAQEBAQEBAQEBAQEBAQEBAQEBAQEBAQEBAAABAQEBAQEBAQEBAQEBAQEBAQEBAQEBAQELAQMBBwIBATaNRAYBBwEBAQEBAQEBAQEBCAESAgYBnHkBCAEIAQEFBQsBAQEBBAcLCwsLCwsLCwsLCwsLCwsLAQEBCwsLAgMLAQEBAQEHDwoDAQEBAQEBAQEBAQEBBwkBATInXxhhbG+tOk0sCgEBAQIJCgEBAQEFngELAQYBAQQEAgUFAgQECwYGCwsGBgsBAQEBAQEBATIBQU8YhwEPAQEBAQEBAQEBAQEBAQEBAQEBAQEBAQEBAQEBAQEBAQEBAQAAAQEBAQEBAQEBAQEBAQEBAQEBAQEBAQEBBDYBLAUBAQoBAYtdAQEGAQEBAQEBAQEBAQcBAQQBATZKQQQBBgIDAQEBAQEHCAUBCwsLCwsLCwsLCwsLCwsLCwQCCwEBAQUCAQIHCgcCAQEBAQELBAMDBAgIBwMLAQEBDAQCBgoHAQEPMmJXSlhaN2EdHRhfnqReE508EwsFAQEBAQEBAQEBAQELCwEBCwsBAQqIdk4wSR8zT3kQBAEBAQEBAQEBAQEBAQEBAQEBAQEBAQEBAQEBAQEBAQEBAQEBAQEAAAEBAQEBAQEBAQEBAQEBAQEBAQEBAQEBAQEUDwEBBSwBAQQBPFqIARIBAQEBAQEBAQELNgEHBgEBV0ABAQEEBAEFBAIBAQEBAwsLCwsLCwsLCwsLCwsLCwsEBQsBAQEBAQEBAQEBAQEBCQoEAQEBAQEBAQEEDAwGAwsBAQEBAQEFAQECCwkBAUQTAQFujyeemIUfosi4WB5UVB8fuLgfH1Q3QkI3N0JCN1tahZwnEAcBBQsBAQECDAgBAQEBAQEBAQEBAQEBAQEBAQEBAQEBAQEBAQEBAQEBAQEBAAABAQEBAQEBAQEBAQEBAQEBAQEBAQEBAQEiAQI2AQELAQEIBgECSzoDAQEBAQEBAQEDAQEiCwEPAQFhATYBAQELAQUMAQGIJNsLCwsLCwsLCwsLCwsLCwsLAQEBAQUFCwEEBQEBAQEBAQEBCwIEAgUBBAUBAQEBAQsBBQcIBAEBAQECBAEDATjVQG4BAQUFDAoBARtLlgsBAgUFCwEBCwUFAQYGAQEGBgEBAQUDBgMFAQEMDAEBAQsBAQEBAQEBAQEBAQEBAQEBAQEBAQEBAQEBAQEBAQEBAQEBAQAAAQEBAQEBAQEBAQEBAQEBAQEBAQEBAQEBAQEBAQEBAQEFAQELAQEVNGQGAQYBAQkBAQwSAQEBBQEBiI4NAQENAQwBAQUBAScZ2kEBAwYBAQMBQQELBgELAwIKAQELAwgBAQEBAQEBAQEBAQEBAQEBAQEBAQEBAQEBAQEBAQEBAQEGAQEEAQFuPhc2AQEGAQgBAwWWsBMECQEBAQEBAQEBAQEBAQEBAQEBAQEBAQEBAQEBAQEBAQEBAQEBAQEBAQEBAQEBAQEBAQEBAQEBAQEBAQEBAQEBAQEBAQEAAAEBAQEBAQEBAQEBAQEBAQEBAQEBAQEBAQEBAQEBAQEBAgELBgEBAUEQb5kBCQcBByIBAQEMAgUHCQEaCAEHAQQEAQEIBwECLCzZDQEIAQMBCwEPAwENAQEBAQQBAQEBLAEBAQEBAQEBAQEBAQEBAQEBAQEBAQEBAQEBAQEBAQEBAQEBAQEBAoenATYPAQoBIgEBMssBAwEMAQEBAQEBAQEBAQEBAQEBAQEBAQEBAQEBAQEBAQEBAQEBAQEBAQEBAQEBAQEBAQEBAQEBAQEBAQEBAQEBAQEBAQEBAAABAQEBAQEBAQEBAQEBAQEBAQEBAQEBAQEBAQEBAQEBAQEBAgcGAQEBDwEjb5UEBQEBAg8iAQEBAQE8DCQLAgMBAwEBCwMBAQECLJQBBA8BBgU2ATJXAQMNATIBBAgMLAEBAQEBAQEBAQEBAQEBAQEBAQEBAQEBAQEBAQEBAQEBAQEGBAEEBgEBcwoRAQEHBgEBBAGMXQEBBgEBAQEBAQEBAQEBAQEBAQEBAQEBAQEBAQEBAQEBAQEBAQEBAQEBAQEBAQEBAQEBAQEBAQEBAQEBAQEBAQEBAQEBAQAAAQEBAQEBAQEBAQEBAQEBAQEBAQEBAQEBAQEBAQEBAQEBAQEBBAcGCwEBAQyfjYQIDQUBAQECBAQBDAGFPQoBAwEEBgEBAQwSAQUJzgEDAQYBTAfXGMASAQYBBAYFAQECAQEBAQEBAQEBAQEBAQEBAQEBAQEBAQEBAQEBAQEBAQEBCgUBBCILAZaGAQsLAQ8BAQ0BAdgBNgEBAQEBAQEBAQEBAQEBAQEBAQEBAQEBAQEBAQEBAQEBAQEBAQEBAQEBAQEBAQEBAQEBAQEBAQEBAQEBAQEBAQEBAQEAAAEBAQEBAQEBAQEBAQEBAQEBAQEBAQEBAQEBAQEBAQEBAQMCAQEBCwEBMgYBEgENSo4rAQEMAQEBTAEOAWUBBAEBBAkHAQEBAQEHAbLAASIBCAGJTAxB1gIHNgEBAQEsAwEBAQEBAQEBAQEBAQEBAQEBAQEBAQEBAQEBAQEBAQEBCwIBAQsLAQMBgQERBQUBEgEMBgyMTgwBAQEBAQEBAQEBAQEBAQEBAQEBAQEBAQEBAQEBAQEBAQEBAQEBAQEBAQEBAQEBAQEBAQEBAQEBAQEBAQEBAQEBAQEBAAABAQEBAQEBAQEBAQEBAQEBAQEBAQEBAQEBAQEBAQEBAQEGDAUBAQEBAwEBBgEBNgEHZCWYEQELAwEBAwE6ZAcBAQsLAQUEAQEBAQ0BSJEBEgwFxAYCCwHPBAwLDAwBAQEBAQEBAQEBAQEBAQEBAQEBAQEBAQEBAQEBAQEBAQEBAQsLAQsGAQEHC4JmAQEDAQwBBQsiA8gBDAEBAQEBAQEBAQEBAQEBAQEBAQEBAQEBAQEBAQEBAQEBAQEBAQEBAQEBAQEBAQEBAQEBAQEBAQEBAQEBAQEBAQEBAQAAAQEBAQEBAQEBAQEBAQEBAQEBAQEBAQEBAQEBAQEBAQEBAQUGAwsLAgIMAQELEgwBAQUEPFIdmAEKBQESAWkBCgoBAQEBBAMDAQYBBwGLYwUBAWwBAQF9bYMBASts0xMCAQEBAQEBAQEBAQEBAQEBAQEBAQEBAQEBAQEBAQEBAQEBAwUCBwEBDAoBZwUCAjYBBAUBATZalQQBAQEBAQEBAQEBAQEBAQEBAQEBAQEBAQEBAQEBAQEBAQEBAQEBAQEBAQEBAQEBAQEBAQEBAQEBAQEBAQEBAQEBAQEAAAEBAQEBAQEBAQEBAQEBAQEBAQEBAQEBAQEBAQEBAQEBBgEBAQUBAQsBAQELCwEBAQ8BAQoLATUai5oBAQorkwgBAQsGBQEBBQMBDAIBEo6ZAQ1gVwELCgE9mwYnNJOgLAEBAQEBAQEBAQEBAQEBAQEBAQEBAQEBAQEBAQEBAQEBAQQBAQEBAQQBC4cXAQIBEgsBCAILEtUBAQEBAQEBAQEBAQEBAQEBAQEBAQEBAQEBAQEBAQEBAQEBAQEBAQEBAQEBAQEBAQEBAQEBAQEBAQEBAQEBAQEBAQEBAAABAQEBAQEBAQEBAQEBAQEBAQEBAQEBAQEBAQEBAQEBAQEBAQEBAQEBAQEBAQEBAQELCwsLCwsLCwEmUmU8BTcBBgEGASIBBAEMAgE2DwEshhUFOCAHAQEKAbhWF5oBK9QiIgYBAQwBAQgBAQMMAUwBARIBAQEBAgEBBwEBAQEHAQEBAgEUAQEiBwEBHAkBIgEKAQE8AQtliAMBBwECAQcBAQEBAQEBAQEBAQEBAQEBAQEBAQEBAQEBAQEBAQEBAQEBAQEBAQEBAQEBAQEBAQEBAQEBAQEBAQEBAQAAAQEBAQEBAQEBAQEBAQEBAQEBAQEBAQEBAQEBAQEBAQEBAQEBAQEBAQEBAQEBAQEBCwsLCwsLCwsHAQELnz9jHQEJAQ0GAQtGAQoBAQoBARKnAQGmATYiAUEByJ5OBgEVwQEBAV8VPAIBAQ4HAQMBAQEBNhIBAQIHAQQMEwE2AQMBPAEBCwEsAQIBOQMlAgEHAQsLASIBA2sBBwEBBQMBBwEBAQEBAQEBAQEBAQEBAQEBAQEBAQEBAQEBAQEBAQEBAQEBAQEBAQEBAQEBAQEBAQEBAQEBAQEBAQEAAAEBAQEBAQEBAQEBAQEBAQEBAQEBAQEBAQEBAQEBAQEBAQEBAQEBAQEBAQEBAQEBAQsLCwsLCwsLAQMOAQgEBkcXhFduAQ8KAQEyBwEBCAEBA9IBJVkBbQEBAW0f0wUPASHTAYs3htIQAQEBAT3NDwUKBQYBAYgBATYBAQELAQwBAQEBAUYBTAECAgEiuTluAQEBBgELDwFjggMBAQEKAQQBAQEBAQEBAQEBAQEBAQEBAQEBAQEBAQEBAQEBAQEBAQEBAQEBAQEBAQEBAQEBAQEBAQEBAQEBAQEBAAABAQEBAQEBAQEBAQEBAQEBAQEBAQEBAQEBAQEBAQEBAQEBAQEBAQEBAQEBAQEBAQELCwsLCwsLCxQBAQESBQsGOwGWOmQxYgYBBQEBBwQBIhJ9MwljAQECAwEBTtEBBRIBe5WAAQ+WonQEASuJPqd0AgEBIgQBPJoBDQYiAQERAgwiBxEBATakAQMBAREeATYLBAEKAQwNAWEFBQEBAwEBAQEBAQEBAQEBAQEBAQEBAQEBAQEBAQEBAQEBAQEBAQEBAQEBAQEBAQEBAQEBAQEBAQEBAQEBAQEBAQAAAQEBAQEBAQEBAQEBAQEBAQEBAQEBAQEBAQEBAQEBAQEBAQEBAQEBAQEBAQEBAQEBCwsLCwsLCwsBAQESAQFuAV0PATYDKHZfMFY2AQEBASIBAZM0xDYBCgFGAQHQZAEBBwyRY4IEAgFFGgFapAEBmac/AQETDHcuum8BCAEBARSyAQEBAwKEIQcBCQEBdLIHAQ0BBRIBEwSOeQEBCwESAQEBAQEBAQEBAQEBAQEBAQEBAQEBAQEBAQEBAQEBAQEBAQEBAQEBAQEBAQEBAQEBAQEBAQEBAQEBAQEAAAEBAQEBAQEBAQEBAQEBAQEBAQEBAQEBAQEBAQEBAQEBAQEBAQEBAQEBAQEBAQEBAQsLCwsLCwsLIgMBAQgBAQMJSTYFAQYBAQUVTjAuZA8BAgcGaFCtAQEBAQgBAcwBCgEMiL03AQEKAWU3lc02ATYBhs4SAVs9NgEjz1ETDAGAir4YAQ0IckwHAQEiAQGbAQEBBAEPAQsJAmkBAgEBAwEBAQEBAQEBAQEBAQEBAQEBAQEBAQEBAQEBAQEBAQEBAQEBAQEBAQEBAQEBAQEBAQEBAQEBAQEBAQEBAAABAQEBAQEBAQEBAQEBAQEBAQEBAQEBAQEBAQEBAQEBAQEBAQEBAQEBAQEBAQEBAQELCwsLCwsLCwEFAwESBQEJAkBMAyIBATIBBQMBAUSXjTRRCQHIcAEPEwcBkAEYWAEiAQuZyTwBCg0BjMopAQYBAQEItU5kdAEDBAFggAxtyAgBectTAVY6ASICAQgGhz8HAQgBAQkLAQEldQcBAQEBAQEBAQEBAQEBAQEBAQEBAQEBAQEBAQEBAQEBAQEBAQEBAQEBAQEBAQEBAQEBAQEBAQEBAQEBAQEBAQAAAQEBAQEBAQEBAQEBAQEBAQEBAQEBAQEBAQEBAQEBAQEBAQEBAQEBAQEBAQEBAQEBCwsLCwsLCwsBNgEBAQINAQEKGQcGAQMBAwELDAEBBQELPCaEjsVdAQEBAQUBRMYyBgUBE2VfCAEBDAEgtwQBBwQEASJoH5EDAQwBCQ7HTK4BAUwBgIVBowEDAQkCAQZaEgQBEgEBAQYUAWECAQkBCAEBAQEBAQEBAQEBAQEBAQEBAQEBAQEBAQEBAQEBAQEBAQEBAQEBAQEBAQEBAQEBAQEBAQEBAQEBAQEAAAEBAQEBAQEBAQEBAQEBAQEBAQEBAQEBAQEBAQEBAQEBAQEBAQEBAQEBAQEBAQEBAQEBAQEBAQEBAQEBAQEBAQEMAZctAQE2AQEBAQEBAQEBAQoDAgY5AE5fZVYQBwEqwAUBAQ8iwZACBgEGBWGAAQgBBgsGAS3CbQFuAQEMAxzDLAEJCwsgKcQEEQEPAgETAi8BAQEMBQEBEgGESAMBAiIBAQEBAQEBAQIFAQEBAQUEBQEBAQELBggFBQUFBQUFBQsLBQUCAgQEAQQHBgsBAgcMAgECFAEDAQEBAAABAQEBAQEBAQEBAQEBAQEBAQEBAQEBAQEBAQEBAQEBAQEBAQEBAQEBAQEBAQEBAQEBAQEBAQEBAQEBAQEBAQEBAWoBHAwBBwEBAQEBAQEBAQQBCwEBASW6CgFTmnRPaLuElgEBAVO8BQESCw8Bf6QBAQIBARIGMb0VAQESDAEFaqoPAQEBFFy+Zgc2AQEJAQGEECICAQMCAQEBEr8BDQEBBQUCAgICBQUBAQEBAQEBAQEEEgkKCwEBAQEBAQEBAQENEW59KyN2Qy1XJxUsAgEBAQEMAQQBEQUBAQAAAQEBAQEBAQEBAQEBAQEBAQEBAQEBAQEBAQEBAQEBAQEBAQEBAQEBAQEBAQEBAQEBAQEBAQEBAQEBAQEBAQEBAQEFAZlWBgE2AQEBAQEBAQEDAQEBAQYCaY44AQEBAghLtHVKHR06tRoFAQMBMga2AQIBBQoBAQFFlDgHAQESATJsswE2CgEJiLcBCjYBBQkLAbgBASIBASINAQGMZAFMAwEBAQEBAQEBAQEFAgUBAQEDAQEBEydLGX5+fn5+fn5+ZDF5LXWkJyE1mha5YBcvRUV8HowQAQEBAQEAAAEBAQEBAQEBAQEBAQEBAQEBAQEBAQEBAQEBAQEBAQEBAQEBAQEBAQEBAQEBAQEBAQEBAQEBAQEBAQEBAQEBAQEBAQEIGwE2AQEBAQEBAQEBAQUBLAEKAhKvWQEsAQMBAxlEAgEBBAhxfpdJl1KZDQgHAQFBATwGAV0BBAMBFAEBNq+wAQQBAQuPsQEBDAUBDANTeAEBFAEEAQEUBTMIAQEBAQIDAwIBAQ9BU0OcrRcZUCSFUJmyCQEBAQEBAQEBAQcMAwUBAQEBAQELAQEBAQEMATyTcrOtBwEBAAABAQEBAQEBAQEBAQEBAQEBAQEBAQEBAQEBAQEBAQEBAQEBAQEBAQEBAQEBAQEBAQEBAQEBAQEBAQEBAQEBAQEBAQIBAUhVAQEBAQEBAQEBAQEBAUEBAQ0BB6oWAQgBBQEBAwMFBQoUAQEBAQEih3lVUCROjiSOJFEtOIgiAQYBEgErqy0PCQEIBS2sagcBNgENAXILCwESAQEUAQFXiZ+teIV+ICB+hXhfUlZNPAMBAQsLCwsFBAMGAQEBAQEBAQEBAQEBAQUCBAEBCwEBAQELAQsBATwBrgEBAQAAAQEBAQEBAQEBAQEBAQEBAQEBAQEBAQEBAQEBAQEBAQEBAQEBAQEBAQEBAQEBAQEBAQEBAQEBAQEBAQEBAQEBAQQBDwEBKgEDAQEBAQEBAQELBQIBAQsBBwEKCAEBLAEyCAEBCwE2ASIBkAEBDQEBCAMBBgEiAQGQh5WYUSR+jRhFRUuJNGNjWxkcp6hyJRhyLlgcqR2XLyVbHRp+dUd2CwsFAgQEAgULAQEBAQEBBQMBAQELAQEBAQsLCwsLCwsLBAIFAQEBAQEBAQEBAQELCwYsAQEDRVwsAQEAAAEBAQEBAQEBAQEBAQEBAQEBAQEBAQEBAQEBAQEBAQEBAQEBAQEBAQEBAQEBAQEBAQEBAQEBAQEBAQEBAQEBAQEBMgEBBCtgAQEBAQEBAQEBAQ8KAQtuAQEBAQgMBQEFBAFEAQMBEgIMEAEBCQEBIgEHATIBARICBQMIAwQGBAEBATYFATYFCwwBAQEBARMBAQ0BAXEJFAcBDAEsAQNBWA8BAQEBAQEBAQICBQsLCwsLCwsFAgICAgIBAQEBAQEBAQEBAQECAwwHAgUBAQEBAQEBATYBG34HAQEBAAABAQEBAQEBAQEBAQEBAQEBAQEBAQEBAQEBAQEBAQEBAQEBAQEBAQEBAQEBAQEBAQEBAQEBAQEBAQEBAQEBAQEBAQEDAQwBYQYBAQEBAQEBAQEEAQ0BAQYLCQECBAwBAwEBAQUFCAEEAQECAQwBEgoBAQYBAQEBAQIKAQEMAQwCAxIBBiIBBwEGCQEGIgEBPAEBCgEHpQE2AQEOARIGAXI8CwEBAQEBAQsBAQUEAgUBAQsLAQEBAQEBAQEBAQEBAQEEBAILAQEBAQULAQEFBQsBAQoBppUSAQMBAQAAAQEBAQEBAQEBCQEBBQELBwsLAQEBAQUDAQELCwsLAQEEAgULAQEBAQEBCwEBAQIHAQELBQULCwEBAQMDAQEBAQIMAQEHASwuBAENAwEBIgEBAQEBAQEBAQEBAQEBAQEBAQEBAQEBAQEBAQEBAQEBAQsLCwsLCwsLAQEBAQEBAQEBAQEBAQEBAQEBAQEBAQEBAREBAaRLASIBAQwBASIBRwEiAQEKAQEEAQEBAQEBAQEBAQEBAQEBAQEBAQEBAQEBAQoBASILAQMBAQ8BARQBAQExpTUHAQMBAQEAAAEBAQEBAQEBBAEFCAEiAQEMAQEBDAcBAQEBAQsLAQEBAQEBAQELBAMGAQEBBAMBAQEBAQEBAQMICSIMBQEBAgwBBAELCQERlzY4AQEBDBIBAQEBAQEBAQEBAQEBAQEBAQEBAQEBAQEBAQEBAQEBAQELCwsLCwsLCwEBAQEBAQEBAQEBAQEBAQEBAQEBAQEBAQcBIhMBewMFEwEBDAEBCCacAQEIAQEFAQEBAQEBAQEBAQEBAQEBAQEBAQEBAQEBAQEBMhEBAW4BBwsBCgEBDgOjnWIBARMCAQEBAAABAQEBAQEBAQcEAREBAUwIAQEEAgEBAgoBCwsFBQsLAQEBBQQEBQEBCwQGAwUFBgoCBAMDAgEBAQsBCwIEAgEBAQYBAQcBAYeNAQULCAELAQEBAQEBAQEBAQEBAQEBAQEBAQEBAQEBAQEBAQEBAQEBCwsLCwsLCwsBAQEBAQEBAQEBAQEBAQEBAQEBAQEBAQEBCwQBLAMqAQELAQEFARIKHwE2AQEGAQQBAQEBAQEBAQEBAQEBAQEBAQEBAQEBAQEKAQEECwIGAQECDwUBDDqiTTYBBwESAQcBAQAAAQEBAQEBAQEBARMDAQIBAWoWFyo3WxobZWUcGhocZWVlYFwQBgEECgEBBQEBAQEDAQEBBQULAQEBAQsCBQsBAQEMAQECAQEBcgIRARIBAQIBAQEBAQEBAQEBAQEBAQEBAQEBAQEBAQEBAQEBAQEBAQsLCwsLCwsLAQEBAQEBAQEBAQEBAQEBAQEBAQEBAQEBATYLAQ8BP1IBCgoBIgEEAZN0AQEJAQEFAQEBAQEBAQEBAQEBAQEBAQEBAQEBAQEBASICARIBATYBBAwBUqFfBQEBAQoBCQELAQEAAAEBAQEBAQEBAW4BARFMLlRSnywBAQULAQEBAQEBAQEBARQ1jH5vWhmdVzILAgcFAQYFAQEBAQIMDAwEAQEBAxIBBQEBAwgEAjZmAQEBCgsFAQEBAQEBAQEBAQEBAQEBAQEBAQEBAQEBAQEBAQEBAQELCwsLCwsLCwEBAQEBAQEBAQEBAQEBAQEBAQEBAQEBAQUBBAMBFAEghwEKAQMBBgEBkQE8AQEUAQEBAQEBAQEBAQEBAQEBAQEBAQEBAQEBAQsPBwEBNgQBCQFToBgBAQEPEQsBAQYIAQEBAAABAQEBAQEBAUEBAQWcT5ABCAQFAxIKAQELBQICAgIFCwYFAQEBCwc2TBUxLlgcnZ4BAQIMBgIBAQEBAQELBQUCAgsBAQEEBAEBNI8BAQYBAgEBAQEBAQEBAQEBAQEBAQEBAQEBAQEBAQEBAQEBAQEBCwsLCwsLCwsBAQEBAQEBAQEBAQEBAQEBAQEBAQEBAQELCwEBEgGIQRcBARQBATYBAWIcAQEBFAEBAQEBAQEBAQEBAQEBAQEBAQEBAQEBAQEMBwEBDQEBMhJHGBIDEgUsAQEFDA8BBAEBAQAAAQEBAQEBAQEBBSKLbUEUAwEBBAEBAQESAQEBAQEBAQEBAQsFCwEBAQEGCgwFB0EVZW9Pi5VEDAENBwEBAwYBAQwBCwsBAQEBkAFlAgYBAQIBAQEBAQEBAQEBAQEBAQEBAQEBAQEBAQEBAQEBAQEBAQsLCwsLCwsLAQEBAQEBAQEBAQEBAQEBAQEBAQEBAQEBBAEBCwEECgFfPQIDAQEDAUEBiYgMCwULAQEBAQEBAQEBAQEBAQEBAQEBAQEBAQEBAQoSDAcBCT6bBwkUAQsBARQBAQs8AQwBAQEAAAEBAQEBAQEBNgEPGwEGAQUEAgUFBAQFAQEBCwsLCwEBAQECAwYDBAIBAQEBAQEFBAEBBDKWOn4aY5hBAQEEBgIFAQIIAQEDDAEGYwIHAgELAQEBAQEBAQEBAQEBAQEBAQEBAQEBAQEBAQEBAQEBAQELCwsLCwsLCwEBAQEBAQEBAQEBAQEBAQEBAQEBAQEBAQEiAQENAQEFAmE8ATYMAQgBCgFHBwEMAQEBAQEBAQEBAQEBAQEBAQEBAQEBAQEBAQ8BDAEBdEJDAQ4BARIFBAEBBwEDAQEKBAEBAAABAQEBAQEBAQUBmIIBAQgBAQEBAQEBAQEBAQEBAQEBAQEBAQEBAQEBAQEBAQEBAQELCwsLCwsLCwF9i4Y7eFyHAwQCAgUFAQEBCAyGAwEBAQEBCwsBAQsDAgUFAgIFAQEFCwUDBAsBAQEBAQEBAQEBAQEBAQEBAQEBAQEBAQEBAQEBAQEBAQEBAQEBAQEBAQEBAQEBAQEBAQE8JEwBAQwBAQwLmZoUAQEBCwUFAQEBAQEBAQsCAgEBCwcBBgEBFAUPAQEmiZMBAQEBAQEBAQEBAQEBAQEBAQEBAQAAAQEBAQEBAQEBDWACIgEMAQEBAQEBAQEBAQEBAQEBAQEBAQEBAQEBAQEBAQEBAQEBCwsLCwsLCwsMAgEBAQlqdUoZGU5GAQEIAQMBYA4BAQciBAEBBAMBAQUBAQEBBQUBAQEBAQEBAgcBAQEBAQEBAQEBAQEBAQEBAQEBAQEBAQEBAQEBAQEBAQEBAQEBAQEBAQEBAQEBAQEMASR9BQEBAQETAQOBBwFGAQEBAQEBBQIDBAUBAQEDCgEBNgEETAEPAUZhWgEBhwwBAQEBAQEBAQEBAQEBAQEBAQEAAAEBAQEBAQEBCwKVlgQEAQUBAQEBAQEBAQEBAQEBAQEBAQEBAQEBAQEBAQEBAQEBAQsLCwsLCwsLAQEBAQEBCBQMAQMVlx1yGTpBAkxLEhIBAQEBAQYiEgcHDAMEAgULAQMMBwwDCwEBAQEBAQEBAQEBAQEBAQEBAQEBAQEBAQEBAQEBAQEBAQEBAQEBAQEBAQEBAQEBAQEBAX0BGQcCAQIBAQ0Bj08EAQIFAQEBAQUCAQEEAgEBAQEPBQECBgoNAWlYOAEEEwEBAQEBAQEBAQEBAQEBAQEBAQEBAAABAQEBAQEBAQgBB0kBEgEDAQEBAQEBAQEBAQEBAQEBAQEBAQEBAQEBAQEBAQEBAQELCwsLCwsLCwEFCiIMAQEBAwEBAQIGAQFNQxoalCQ8CwEHNgYBAQEBAQEKCgUBAQEBAQELAgQBAQEBAQEBAQEBAQEBAQEBAQEBAQEBAQEBAQEBAQEBAQEBAQEBAQEBAQEBAQEBAQEBATYBAXlACwEMBgEGAwFbkAEEBQEBAQEBAQEBAQIECwEBAQYBCAEJZjMBAQE2LAEBEwEBAQEBAQEBAQEBAQEBAQEBAQAAAQEBAQEBAQEBAwGKAQURAQEBAQEBAQEBAQEBAQEBAQEBAQEBAQEBAQEBAQEBAQEBCwsLCwsLCwsBAQEBAQEBAwECNggBAQQUAQkBCARhkhwYZniTWQcBAQYCAQEBBQULAwwCAQEBBQEBAQEBAQEBAQEBAQEBAQEBAQEBAQEBAQEBAQEBAQEBAQEBAQEBAQEBAQEBAQEBAQEFBQEFaBMyAQENAQULEBoBAQEBAQUFAQEMCwEBBQcSEgkGBjyKWA8LDwEGCAEBCQEBAQEBAQEBAQEBAQEBAQEBAQEAAAEBAQEBAQEBARIIU3QBDAEBAQEBAQEBAQEBAQEBAQEBAQEBAQEBAQEBAQEBAQEBAQsLCwsLCwsLAQELAwYGBAI2BQEBCwUBAQEEAQ4BHRQBAQssNU5jhmyMIxIBAQMEAQEBAgEBBAUBAQEBAQEBAQEBAQEBAQEBAQEBAQEBAQEBAQEBAQEBAQEBAQEBAQEBAQEBAQEBAQEBAQsiAQuRASIBBiIBAQFbfQEBAQEEBgUBAgEBAQEBAQEBCh03EAE2AQETAQERLAEEAQEBAQEBAQEBAQEBAQEBAQEBAAABAQEBAQEBAQwLAQGKCgESAQEBAQEBAQEBAQEBAQEBAQEBAQEBAQEBAQEBAQEBAQELCwsLCwsLCwMCAQEBAQEBAQECBAQDBxIBAQgBATh4IgYBAQECDAEBUzGNiR+OjwsBBgMBAQYMAQEBAQEBAQEBAQEBAQEBAQEBAQEBAQEBAQEBAQEBAQEBAQEBAQEBAQEBAQEBAQEBAQETAQEBQGQFAQUBAZACAYYIAgEBCwMECwEBAQEBBA9BO0cNAQgBATIBAQEFAQEBBAEBAQEBAQEBAQEBAQEBAQEBAQAAAQEBAQEBAQEBAwEBPYsDAQEBAQEBAQEBAQEBAQEBAQEBAQEBAQEBAQEBAQEBAQEBCwsLCwsLCwsBAQELBQUBAQUBAQEBCwEBBgEBIgEBRwEBCwQCCwECBgEDCAsBOIxYaXJVTAEBAQEBAQEBAQEBAQEBAQEBAQEBAQEBAQEBAQEBAQEBAQEBAQEBAQEBAQEBAQEBAQEBAQELAQEBLAGJBAEBCAcBAw9gbg8FAQELCwEEAgEBAW00YSwBDxIBCQEBCwsCAQEFDAMBAQEBAQEBAQEBAQEBAQEBAQEAAAEBAQEBAQEBIgEDAQsYTAE2AQFBAQIBCAEBAQEBAQEBAQEBAQEBAQEBAQEBAQEBAQEBAQEBAQEBAQEBAQEBAQEBAQEBAQEBAQE2AQEGB0Y/CAEFCwgBIgELCwsLCwsLCwGHgjwBCwMBAQEBAQEBAQEBAQEBAQEBAQEBAQEBAQEBAQEBAQEBAQEBAQEBAQEBAQEBAQEBAQEBAQMBAQQBiFsDAQwBCgEBATciAQwBBAEBAQ4BTImKBgEBAQEBAQEBAQEBAQEBAQEBAQEBAQEBAQEBAQEBAQEBAQEBAAABAQEBAQEBAQEBCywBAYMBAQYBBwoBBQEBAQEBAQEBAQEBAQEBAQEBAQEBAQEBAQEBAQEBAQEBAQEBAQEBAQEBAQEBAQEBAQEBAgEECAE4bwEKAQELARIBCwsLCwsLCwsBEhEDAQELAQEBAQEBAQEBAQEBAQEBAQEBAQEBAQEBAQEBAQEBAQEBAQEBAQEBAQEBAQEBAQEBAQEHAQsIAROECwEGAgEIAROFEAEBDQEBERFNhlgSATYEAQEBAQEBAQEBAQEBAQEBAQEBAQEBAQEBAQEBAQEBAQEBAQAAAQEBAQEBAQEBBQ8BCAxuSgQLEQEHAQkBAQEBAQEBAQEBAQEBAQEBAQEBAQEBAQEBAQEBAQEBAQEBAQEBAQEBAQEBAQEBAQEBAQILBgIBBlU9AQwBAQEGAQsLCwsLCwsLAQELAQELBQEBAQEBAQEBAQEBAQEBAQEBAQEBAQEBAQEBAQEBAQEBAQEBAQEBAQEBAQEBAQEBAQEBBAEBDAEBOXMFARIFAQEBAXtZAQE2ARZpggwBASJZAQEBAQEBAQEBAQEBAQEBAQEBAQEBAQEBAQEBAQEBAQEBAQEAAAEBAQEBAQEBIgEBLAE8AVJkAQYDAQESBAEBAQEBAQEBAQEBAQEBAQEBAQEBAQEBAQEBAQEBAQEBAQEBAQEBAQEBAQEBAQEBAQEHCwEFAQEEVAETAQsCCwELCwsLCwsLCwMBAQUCCwECAQEBAQEBAQEBAQEBAQEBAQEBAQEBAQEBAQEBAQEBAQEBAQEBAQEBAQEBAQEBAQEBAQsBAQIBAQEtLQEBBAESAQlLRgEBOztkARQ2BjYBAQUBAQEBAQEBAQEBAQEBAQEBAQEBAQEBAQEBAQEBAQEBAQEBAAABAQEBAQEBAQYBAQcBAX0BfhELAQ0BAQoBAQEBAQEBAQEBAQEBAQEBAQEBAQEBAQEBAQEBAQEBAQEBAQEBAQEBAQEBAQEBAQEBBQEBBzYLASAyAQEDBAEHCwsLCwsLCwsEAQEFAQEBAgEBAQEBAQEBAQEBAQEBAQEBAQEBAQEBAQEBAQEBAQEBAQEBAQEBAQEBAQEBAQEBAQEDBAEEAgEBAX82AQMBCAYBDICBMBIiAQEBAQEBAQUIAQEBAQEBAQEBAQEBAQEBAQEBAQEBAQEBAQEBAQEBAQEBAQAAAQEBAQEBAQEBCSIBMgEBBANyAwkBAQwBAQEBAQEBAQEBAQEBAQEBAQEBAQEBAQEBAQEBAQEBAQEBAQEBAQEBAQEBAQEBAQEBCAEBAwIBARIIGgEFBwsBCAsLCwsLCwsLAQELBQEBAQYBAQEBAQEBAQEBAQEBAQEBAQEBAQEBAQEBAQEBAQEBAQEBAQEBAQEBAQEBAQEBAQEBCwQFAQUEAgULZgQBCQESSnt8bQYBAQYIAQECAQMGAQEBAQEBAQEBAQEBAQEBAQEBAQEBAQEBAQEBAQEBAQEBAQEAAAEBAQEBAQEBBQcBEQEBCwwBBXABEwcBAgEBAQEBAQEBAQEBAQEBAQEBAQEBAQEBAQEBAQEBAQEBAQEBAQEBAQEBAQEBAQEBARIBAQQBAQEDATMsAwIBAQELCwsLCwsLCwECBAsLAgQFAQEBAQEBAQEBAQEBAQEBAQEBAQEBAQEBAQEBAQEBAQEBAQEBAQEBAQEBAQEBAQEBCwEBBQEBBQEFC3h5NhR6ZjgBEmUBBwEEAQYBAQgEASIBAQEBAQEBAQEBAQEBAQEBAQEBAQEBAQEBAQEBAQEBAQEBAAABAQEBAQEBAQsBCQEBIgsBBwIBQgEBFAEBAQEBAQEBAQEBAQEBAQEBAQEBAQEBAQEBAQEBAQEBAQEBAQEBAQEBAQEBAQEBAQEBAgYBASIJAQV1VwEBARQBCwsLCwsLCwsBAgsBAQIBAQEBAQEBAQEBAQEBAQEBAQEBAQEBAQEBAQEBAQEBAQEBAQEBAQEBAQEBAQEBAQEBAQoBAQwBAQIBCgF2dxxgAgEiAQgqBQQDAQEBCwUCCwEBAQEBAQEBAQEBAQEBAQEBAQEBAQEBAQEBAQEBAQEBAQEBAQAAAQEBAQEBAQEBAQEBAQEBAQEHARMvFAE2AQIBAhIBAQEBAQEBAQEBAQEBAQEBAQEBAQEBAQEBAQEBAQEBAQEBAQEBAQEBAQEBAQEBAQEBAQEBCkkBBwEBAQEBAQEBAQEBAQEBAQEBAQEBAQEBAQEBAQEBAQEBAQEBAQEBAQEBAQEBAQEBAQEBAQEBAQEBAQEBAQEBAQEBAQEBEgsBBAEEIXJzdDFfAQENAQcFX0MMAQEBAQEBAQEBAQEBAQEBAQEBAQEBAQEBAQEBAQEBAQEBAQEBAQEBAQEBAQEAAAEBAQEBAQEBAQEBAQEBAQEBEgEyAWwFARQBNgEBBQULAQEBAQEBAQEBAQEBAQEBAQEBAQEBAQEBAQEBAQEBAQEBAQEBAQEBAQEBAQEBAQEBAQNLbQELDAEBAQEBAQEBAQEBAQEBAQEBAQEBAQEBAQEBAQEBAQEBAQEBAQEBAQEBAQEBAQEBAQEBAQEBAQEBAQEBAQEBAQEBE1NuWW9wHHEsAQgSZwQJAQkBARNvAQwBAQEBAQEBAQEBAQEBAQEBAQEBAQEBAQEBAQEBAQEBAQEBAQEBAQEBAQEBAAABAQEBAQEBAQEBAQEBAQEBCgESASIBZxIBAQEHCgEBIgEBAQEBAQEBAQEBAQEBAQEBAQEBAQEBAQEBAQEBAQEBAQEBAQEBAQEBAQEBAQEBAQMBMmgBAQEHAQEBAQEBAQEBAQEBAQEBAQEBAQEBAQEBAQEBAQEBAQEBAQEBAQEBAQEBAQEBAQEBAQEBAQEBAQEBAQEBAQEBAQEgaT8QBQURBAIBAWoBCAEKARIBawEEAQEBAQEBAQEBAQEBAQEBAQEBAQEBAQEBAQEBAQEBAQEBAQEBAQEBAQEBAQAAAQEBAQEBAQEBAQEBAQEBAQwBAwEBLAFlATkBAQQyEwEBAQEBAQEBAQEBAQEBAQEBAQEBAQEBAQEBAQEBAQEBAQEBAQEBAQEBAQEBAQEBAQEBEgE3EgMBDAEBAQEBAQEBAQEBAQEBAQEBAQEBAQEBAQEBAQEBAQEBAQEBAQEBAQEBAQEBAQEBAQEBAQEBAQEBAQEBAQEBAQEBCgIBIgcBAQE5ATIBIgEEAQsSImYEAQwBAQEBAQEBAQEBAQEBAQEBAQEBAQEBAQEBAQEBAQEBAQEBAQEBAQEBAQEAAAEBAQEBAQEBAQEBAQEBAQEBAgEJBgEGDS8BChEBEgEHAQEBAQEBAQEBAQEBAQEBAQEBAQEBAQEBAQEBAQEBAQEBAQEBAQEBAQEBAQEBAQEBAQ4BZCcGDAEBAQEBAQEBAQEBAQEBAQEBAQEBAQEBAQEBAQEBAQEBAQEBAQEBAQEBAQEBAQEBAQEBAQEBAQEBAQEBAQEBAQEBCgEBAQMBAQkBAQEiDwEBAQEMAQQPAQE2AQEBAQEBAQEBAQEBAQEBAQEBAQEBAQEBAQEBAQEBAQEBAQEBAQEBAQEBAAABAQEBAQEBAQEBAQEBAQEBATwBAQoIAQEMYWIBEwEKAQEBAQEBAQEBAQEBAQEBAQEBAQEBAQEBAQEBAQEBAQEBAQEBAQEBAQEBAQEBAQEBAQsBBiJjAQUFAQEBAQEBAQEBAQEBAQEBAQEBAQEBAQEBAQEBAQEBAQEBAQEBAQEBAQEBAQEBAQEBAQEBAQEBAQEBAQEBAQEBAQEFBwQBAQICDQsFAQIBAgECAQEBAQEIAQEBAQEBAQEBAQEBAQEBAQEBAQEBAQEBAQEBAQEBAQEBAQEBAQEBAQEBAQAAAQEBAQEBAQEBAQEBAQEBAQgBLAEBASIHAwFgFgEiAQQBAQEBAQEBAQEBAQEBAQEBAQEBAQEBAQEBAQEBAQEBAQEBAQEBAQEBAQEBAQEBAQEKAQEBYBEBCgEBAQEBAQEBAQEBAQEBAQEBAQEBAQEBAQEBAQEBAQEBAQEBAQEBAQEBAQEBAQEBAQEBAQEBAQEBAQEBAQEBAQEBAQEBAQkGAQEIDwsBCQULAgEKAQgFDAEBAQEBAQEBAQEBAQEBAQEBAQEBAQEBAQEBAQEBAQEBAQEBAQEBAQEBAQEAAAEBAQEBAQEBAQEBAQEBAQEBTAEBEgsBCAYEAVZfCQEHAQEBAQEBAQEBAQEBAQEBAQEBAQEBAQEBAQEBAQEBAQEBAQEBAQEBAQEBAQEBAQEBASwBATJdCAEBAQEBAQEBAQEBAQEBAQEBAQEBAQEBAQEBAQEBAQEBAQEBAQEBAQEBAQEBAQEBAQEBAQEBAQEBAQEBAQEBAQEBAQECBQEBDAgGAQEBDQEBBwIBAgECAQEiAQEBAQEBAQEBAQEBAQEBAQEBAQEBAQEBAQEBAQEBAQEBAQEBAQEBAQEBAAABAQEBAQEBAQEBAQEBAQEBAQEBAQEBAQEFAQQBK11eAQYGASIBAQUBCwEBBQEBAQYBAQEBAQEBAQEBAQEBAQEBAQEBAQEBAQEBAQEBAQEBAQEBLAEBMwEBBQEBAQEFCwEBAQEBAQEBAQEBAQEBAQEBAQEBAQEBAQEBAQEBAQEBAQEBAQEBAQEBAQEBAQEBAQEBAQEBAQEBAQEBAQEBAQEBAQEBAQEBAQEBAQEBAQEBAQEBAQEBAQEBAQEBAQEBAQEBAQEBAQEBAQEBAQEBAQEBAQEBAQEBAQEBAQAAAQEBAQEBAQEBAQEBAQEBAQEBAQEBAQEBATwBCwYPVRYBCAcBQQEBBwILCwMGBQEBAQEBAQEBAQEBAQEBAQEBAQEBAQEBAQEBAQEBAQEBAQEFAQQDAS1cDAULAQELCwEBAQEBAQEBAQEBAQEBAQEBAQEBAQEBAQEBAQEBAQEBAQEBAQEBAQEBAQEBAQEBAQEBAQEBAQEBAQEBAQEBAQEBAQEBAQEBAQEBAQEBAQEBAQEBAQEBAQEBAQEBAQEBAQEBAQEBAQEBAQEBAQEBAQEBAQEBAQEBAQEBAQEAAAEBAQEBAQEBAQEBAQEBAQEBAQEBAQEBAQQBBQEBBUFDWgEJCwEDCgEBAQEBBQwGAQEBAQEBAQEBAQEBAQEBAQEBAQEBAQEBAQEBAQEBAQEBCwEBCgIBWwsLAgQCCwEBAQEBAQEBAQEBAQEBAQEBAQEBAQEBAQEBAQEBAQEBAQEBAQEBAQEBAQEBAQEBAQEBAQEBAQEBAQEBAQEBAQEBAQEBAQEBAQEBAQEBAQEBAQEBAQEBAQEBAQEBAQEBAQEBAQEBAQEBAQEBAQEBAQEBAQEBAQEBAQEBAQEBAAABAQEBAQEBAQEBAQEBAQEBAQEBAQEBAQE2AQYLAzYBASxYWQcEAQFMAQsBAQECAwEBAQEBAQEBAQEBAQEBAQEBAQEBAQEBAQEBAQEBAQEBAQEBAQEEAVgFAQECAgEBAQEBAQEBAQEBAQEBAQEBAQEBAQEBAQEBAQEBAQEBAQEBAQEBAQEBAQEBAQEBAQEBAQEBAQEBAQEBAQEBAQEBAQEBAQEBAQEBAQEBAQEBAQEBAQEBAQEBAQEBAQEBAQEBAQEBAQEBAQEBAQEBAQEBAQEBAQEBAQEBAQEBAQAAAQEBAQEBAQEBAQEBAQEBAQEBAQEBAQEBARQBBwQBNgEBAVUwBAsCAQsGBwQBAQEBAQEBAQEBAQEBAQEBAQEBAQEBAQEBAQEBAQEBAQEBAQECARIBCwFWVwEBAQEBAQELAQEBAQEBAQEBAQEBAQEBAQEBAQEBAQEBAQEBAQEBAQEBAQEBAQEBAQEBAQEBAQEBAQEBAQEBAQEBAQEBAQEBAQEBAQEBAQEBAQEBAQEBAQEBAQEBAQEBAQEBAQEBAQEBAQEBAQEBAQEBAQEBAQEBAQEBAQEBAQEBAQEAAAEBAQEBAQEBAQEBAQEBAQEBAQEBAQEBAQEIBQEBAQkILAESIk9SATYBAQEGBwIBAQEBAQEBAQEBAQEBAQEBAQEBAQEBAQEBAQEBAQEBAQEBBwESBwEBBSoLAQEBAQsLAQEBAQEBAQEBAQEBAQEBAQEBAQEBAQEBAQEBAQEBAQEBAQEBAQEBAQEBAQEBAQEBAQEBAQEBAQEBAQEBAQEBAQEBAQEBAQEBAQEBAQEBAQEBAQEBAQEBAQEBAQEBAQEBAQEBAQEBAQEBAQEBAQEBAQEBAQEBAQEBAQEBAAABAQEBAQEBAQEBAQEBAQEBAQEBAQEBAQEMATYBAUwBAQFMAQERU1QOQQEBAQYLAQIBAQEBAQEBAQEBAQEBAQEBAQEBAQEBAQEBAQEBAQEBAQUBAQwLAQEeNgMBAQsDBQEBAQEBAQEBAQEBAQEBAQEBAQEBAQEBAQEBAQEBAQEBAQEBAQEBAQEBAQEBAQEBAQEBAQEBAQEBAQEBAQEBAQEBAQEBAQEBAQEBAQEBAQEBAQEBAQEBAQEBAQEBAQEBAQEBAQEBAQEBAQEBAQEBAQEBAQEBAQEBAQEBAQAAAQEBAQEBAQEBAQEBAQEBAQEBAQEBAQEBAQgBDAIBBwIGAQgDAQoBUTQVAQELAQEFAQEBAQEBAQEBAQEBAQEBAQEBAQEBAQEBAQEBAQEBAQEBDQEBBAMGUkESAQECDAIBAQEBAQEBAQEBAQEBAQEBAQEBAQEBAQEBAQEBAQEBAQEBAQEBAQEBAQEBAQEBAQEBAQEBAQEBAQEBAQEBAQEBAQEBAQEBAQEBAQEBAQEBAQEBAQEBAQEBAQEBAQEBAQEBAQEBAQEBAQEBAQEBAQEBAQEBAQEBAQEBAQEAAAEBAQEBAQEBAQEBAQEBAQEBAQEBAQEBAQEBAQEBAQEBCwsLCwsLCwsMTk8rAQEGAQEBAQEBAQEFCgEBAQsBAQsBAQEBAQEBAQEBAQEBAQEBAQwGAQEECjJQCwIBAwEBAgEBAQEBAQEBAQEBAQEBAQEBAQEBAQEBAQEBAQEBAQEBAQEBAQEBAQEBAQEBAQEBAQEBAQEBAQEBAQEBAQEBAQEBAQEBAQEBAQEBAQEBAQEBAQEBAQEBAQEBAQEBAQEBAQEBAQEBAQEBAQEBAQEBAQEBAQEBAQEBAQEBAAABAQEBAQEBAQEBAQEBAQEBAQEBAQEBAQEBAQEBAQEBAQsLCwsLCwsLAgFMS0pNBQcBCgoBATY2AQEBBQcEAQEFAQEBAQEBAQEBAQEBAQEBAQYBAQEEBQEBOwgBAQMCAQEBAQEBAQEBAQEBAQEBAQEBAQEBAQEBAQEBAQEBAQEBAQEBAQEBAQEBAQEBAQEBAQEBAQEBAQEBAQEBAQEBAQEBAQEBAQEBAQEBAQEBAQEBAQEBAQEBAQEBAQEBAQEBAQEBAQEBAQEBAQEBAQEBAQEBAQEBAQEBAQEBAQAAAQEBAQEBAQEBAQEBAQEBAQEBAQEBAQEBAQEBAQEBAQELCwsLCwsLCwEUAQE4SksyAQEBIgwBAQsPCgsBAQEBAQEBAQEBAQEBAQEBAQEBAQESAQEECwEBAUIEAQULAQMBAQEBAQEBAQEBAQEBAQEBAQEBAQEBAQEBAQEBAQEBAQEBAQEBAQEBAQEBAQEBAQEBAQEBAQEBAQEBAQEBAQEBAQEBAQEBAQEBAQEBAQEBAQEBAQEBAQEBAQEBAQEBAQEBAQEBAQEBAQEBAQEBAQEBAQEBAQEBAQEBAQEAAAEBAQEBAQEBAQEBAQEBAQEBAQEBAQEBAQEBAQEBAQEBCwsLCwsLCwsFAQIKAQFGNEdIBQEMBAIiAQEEBgciDAEBAQEBAQEBAQEBAQEBAQEBCwEFBgEBDApJAQsSAQEDBAEBAQEBAQEBAQEBAQEBAQEBAQEBAQEBAQEBAQEBAQEBAQEBAQEBAQEBAQEBAQEBAQEBAQEBAQEBAQEBAQEBAQEBAQEBAQEBAQEBAQEBAQEBAQEBAQEBAQEBAQEBAQEBAQEBAQEBAQEBAQEBAQEBAQEBAQEBAQEBAQEBAAABAQEBAQEBAQEBAQEBAQEBAQEBAQEBAQEBAQEBAQEBAQsLCwsLCwsLBgEBCzYSCwEBQxo+RAsBAQUiCQEBAQEMAQEBAQEBAQEBAQEBAQEBAQEBBgsBAQIBRQELBwEBAwEBAQEBAQEBAQEBAQEBAQEBAQEBAQEBAQEBAQEBAQEBAQEBAQEBAQEBAQEBAQEBAQEBAQEBAQEBAQEBAQEBAQEBAQEBAQEBAQEBAQEBAQEBAQEBAQEBAQEBAQEBAQEBAQEBAQEBAQEBAQEBAQEBAQEBAQEBAQEBAQEBAQAAAQEBAQEBAQEBAQEBAQEBAQEBAQEBAQEBAQEBAQEBAQELCwsLCwsLCwEBBAMBAQEICQIBOD8cQEEMAQEFNgkMBQEBAQEBAQEBAQEBAQEBAQEBAwEBDAUBAUIMAQEBBQMBAQEBAQEBAQEBAQEBAQEBAQEBAQEBAQEBAQEBAQEBAQEBAQEBAQEBAQEBAQEBAQEBAQEBAQEBAQEBAQEBAQEBAQEBAQEBAQEBAQEBAQEBAQEBAQEBAQEBAQEBAQEBAQEBAQEBAQEBAQEBAQEBAQEBAQEBAQEBAQEBAQEAAAEBAQEBAQEBAQEBAQEBAQEBAQEBAQEBAQEBAQEBAQEBCwsLCwsLCwsBCwEBBCwIAQQBAQEBATk6Ozo8AgEBAQEBAQEBAQEBAQEBAQEBAQEBAQgBAQkBAT0+AQQBCwILAQEBAQEBAQEBAQEBAQEBAQEBAQEBAQEBAQEBAQEBAQEBAQEBAQEBAQEBAQEBAQEBAQEBAQEBAQEBAQEBAQEBAQEBAQEBAQEBAQEBAQEBAQEBAQEBAQEBAQEBAQEBAQEBAQEBAQEBAQEBAQEBAQEBAQEBAQEBAQEBAQEBAAABAQEBAQEBAQEBAQEBAQEBAQEBAQEBAQEBAQEBAQEBAQsLCwsLCwsLAQELAQEBAQEBCwQGBgMEAgEoNB4XNQYLAQEBAQEBAQEBAQEBAQEBAQE2AQE2AQ83OAEiAwsBAQgBAQEBAQEBAQEBAQEBAQEBAQEBAQEBAQEBAQEBAQEBAQEBAQEBAQEBAQEBAQEBAQEBAQEBAQEBAQEBAQEBAQEBAQEBAQEBAQEBAQEBAQEBAQEBAQEBAQEBAQEBAQEBAQEBAQEBAQEBAQEBAQEBAQEBAQEBAQEBAQEBAQAAAQEBAQEBAQEBAQEBAQEBAQEBAQEBAQEBAQEBAQEBAQEBAQEBAQEBAQEBAQEBAQEBAQEBAQEBAQECAQEBLC0uLzAxMgEBBwwLAQEBAQEBAQECAgEUASIzIQEBAQEBAQEBAQEBAQEBAQEBAQEBAQEBAQEBAQEBAQEBAQEBAQEBAQEBAQEBAQEBAQEBAQEBAQEBAQEBAQEBAQEBAQEBAQEBAQEBAQEBAQEBAQEBAQEBAQEBAQEBAQEBAQEBAQEBAQEBAQEBAQEBAQEBAQEBAQEBAQEBAQEBAQEBAQEAAAEBAQEBAQEBAQEBAQEBAQEBAQEBAQEBAQEBAQEBAQEBAQEBAQEBAQEBAQEBAQEBAQEBAQEBAQEBCwYGAQELAQEiIyQeHiUmJwUEAwYMBgMEASgBIykqKwEBAQEBAQEBAQEBAQEBAQEBAQEBAQEBAQEBAQEBAQEBAQEBAQEBAQEBAQEBAQEBAQEBAQEBAQEBAQEBAQEBAQEBAQEBAQEBAQEBAQEBAQEBAQEBAQEBAQEBAQEBAQEBAQEBAQEBAQEBAQEBAQEBAQEBAQEBAQEBAQEBAQEBAQEBAQEBAAABAQEBAQEBAQEBAQEBAQEBAQEBAQEBAQEBAQEBAQEBAQEBAQEBAQEBAQEBAQEBAQEBAQEBAQEBAQEBAgUCBAsBAQUFAQEBFRYXGBkaGxscHR4fICESFAEQAQEBAQEBAQEBAQEBAQEBAQEBAQEBAQEBAQEBAQEBAQEBAQEBAQEBAQEBAQEBAQEBAQEBAQEBAQEBAQEBAQEBAQEBAQEBAQEBAQEBAQEBAQEBAQEBAQEBAQEBAQEBAQEBAQEBAQEBAQEBAQEBAQEBAQEBAQEBAQEBAQEBAQEBAQEBAQAAAQEBAQEBAQEBAQEBAQEBAQEBAQEBAQEBAQEBAQEBAQEBAQEBAQEBAQEBAQEBAQEBAQEBAQEBAQEFAQEBAQEDDAECDAwECwEBAQEFAwwMBgMRARITARQBAQEBAQEBAQEBAQEBAQEBAQEBAQEBAQEBAQEBAQEBAQEBAQEBAQEBAQEBAQEBAQEBAQEBAQEBAQEBAQEBAQEBAQEBAQEBAQEBAQEBAQEBAQEBAQEBAQEBAQEBAQEBAQEBAQEBAQEBAQEBAQEBAQEBAQEBAQEBAQEBAQEBAQEBAQEBAQEAAAEBAQEBAQEBAQEBAQEBAQEBAQEBAQEBAQEBAQEBAQEBAQEBAQEBAQEBAQEBAQEBAQEBAQEBAQEBAQEBCwEBAQEIAQEBBAcCAQEBAQEBAQELAQEPAQcBARABAQEBAQEBAQEBAQEBAQEBAQEBAQEBAQEBAQEBAQEBAQEBAQEBAQEBAQEBAQEBAQEBAQEBAQEBAQEBAQEBAQEBAQEBAQEBAQEBAQEBAQEBAQEBAQEBAQEBAQEBAQEBAQEBAQEBAQEBAQEBAQEBAQEBAQEBAQEBAQEBAQEBAQEBAQEBAAABAQEBAQEBAQEBAQEBAQEBAQEBAQEBAQEBAQEBAQEBAQEBAQEBAQEBAQEBAQEBAQEBAQEBAQEBAQEBAQQMAwYKAQEBAQEBAQsCCwEBAQEBCwENAQEOAQEDAQEBAQEBAQEBAQEBAQEBAQEBAQEBAQEBAQEBAQEBAQEBAQEBAQEBAQEBAQEBAQEBAQEBAQEBAQEBAQEBAQEBAQEBAQEBAQEBAQEBAQEBAQEBAQEBAQEBAQEBAQEBAQEBAQEBAQEBAQEBAQEBAQEBAQEBAQEBAQEBAQEBAQEBAQEBAQAAAQEBAQEBAQEBAQEBAQEBAQEBAQEBAQEBAQEBAQEBAQEBAQEBAQEBAQEBAQEBAQEBAQEBAQEBAQEKCwEBAQEBAgEDCAgCAQEBAQsLCwsLCwEBAQwMAQEMAQEBAQEBAQEBAQEBAQEBAQEBAQEBAQEBAQEBAQEBAQEBAQEBAQEBAQEBAQEBAQEBAQEBAQEBAQEBAQEBAQEBAQEBAQEBAQEBAQEBAQEBAQEBAQEBAQEBAQEBAQEBAQEBAQEBAQEBAQEBAQEBAQEBAQEBAQEBAQEBAQEBAQEBAQEBAQEAAAEBAQEBAQEBAQEBAQEBAQEBAQEBAQEBAQEBAQEBAQEBAQEBAQEBAQEBAQEBAQEBAQEBAQEBAQEBAgEBAwQBAQEBAQEBAQIEBAEBAQIEBQEBBgEHCAEJB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CCAAAATAAAAAAAAAAAAAAAgw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2025-08-14T20:23:57Z</xd:SigningTime>
          <xd:SigningCertificate>
            <xd:Cert>
              <xd:CertDigest>
                <DigestMethod Algorithm="http://www.w3.org/2001/04/xmlenc#sha256"/>
                <DigestValue>xATo+mtKVUIlgNAqoBhLM282pKe+C7/o2Lyh2H1Qhmg=</DigestValue>
              </xd:CertDigest>
              <xd:IssuerSerial>
                <X509IssuerName>C=PY, O=DOCUMENTA S.A., SERIALNUMBER=RUC80050172-1, CN=CA-DOCUMENTA S.A.</X509IssuerName>
                <X509SerialNumber>1406460291777232935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MBAACfAAAAAAAAAAAAAADMFwAAOwsAACBFTUYAAAEAgI4AAMsAAAAFAAAAAAAAAAAAAAAAAAAAgAcAADgEAABYAQAAwgAAAAAAAAAAAAAAAAAAAMA/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/AAAAAAAAAAAAAIA/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/AAAAAAAAAAAAAIA/AAAAAAAAAAAAAAAAAAAAAAAAAAAAAAAAAAAAAAAAAAAlAAAADAAAAAAAAIAoAAAADAAAAAEAAAAnAAAAGAAAAAEAAAAAAAAA////AAAAAAAlAAAADAAAAAEAAABMAAAAZAAAAAAAAAAAAAAAUwEAAJ8AAAAAAAAAAAAAAFQBAACgAAAAIQDwAAAAAAAAAAAAAACAPwAAAAAAAAAAAACAPwAAAAAAAAAAAAAAAAAAAAAAAAAAAAAAAAAAAAAAAAAAJQAAAAwAAAAAAACAKAAAAAwAAAABAAAAJwAAABgAAAABAAAAAAAAAP///wAAAAAAJQAAAAwAAAABAAAATAAAAGQAAAAAAAAAAAAAAFMBAACfAAAAAAAAAAAAAABU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OA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E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FQ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iN4zPwAAAAAAAAAAfK4zPwAAQEIAAABCJAAAACQAAACI3jM/AAAAAAAAAAB8rjM/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MAAABNAAAAAAAAACEAAAAIAAAAYgAAAAwAAAABAAAAFQAAAAwAAAAEAAAAFQAAAAwAAAAEAAAAUQAAAOxxAAAwAAAAIAAAAIsAAABVAAAAAAAAAAAAAAAAAAAAAAAAANoAAACAAAAAUAAAAJwDAADsAwAAAG4AAAAAAAAgAMwAgwAAAE0AAAAoAAAA2gAAAIAAAAABAAgAAAAAAAAAAAAAAAAAAAAAAN0AAAAAAAAAAAAAAP///wD8/PwA+vr6APv7+wD9/f0A+fn5APf39wD29vYA8fHxAPX19QD+/v4A+Pj4AO7u7gDm5uYA8PDwAOLi4gDr6+sA9PT0AO3t7QDv7+8A2NjYALW1tQCMjIwAiYmJAIWFhQCAgIAAf39/AIGBgQCDg4MAdnZ2AG9vbwCQkJAAyMjIAPPz8wDMzMwAl5eXAJGRkQCysrIAx8fHAN/f3wBlZWUAdXV1ANTU1ADs7OwAvr6+AJOTkwB+fn4Ajo6OALi4uADq6uoAcXFxAKKiogDNzc0A8vLyAHNzcwDj4+MA3t7eALCwsAB3d3cA6OjoAMrKygCbm5sApaWlAKioqADn5+cAa2trAMLCwgDc3NwAdHR0AOHh4QBsbGwAurq6AHp6egCUlJQAn5+fAOnp6QDS0tIAqampAI+PjwCcnJwAqqqqAK2trQDW1tYAbm5uAK+vrwC9vb0AwMDAAHx8fADZ2dkAhISEAHt7ewC/v78AnZ2dAM/PzwCkpKQAmpqaAHh4eADX19cAi4uLALe3twCCgoIAioqKAGhoaACIiIgAZ2dnANXV1QBVVVUAcnJyANra2gDl5eUAhoaGAFlZWQCurq4AfX19AF5eXgCgoKAAwcHBAMbGxgA2NjYAlpaWALu7uwBKSkoAaWlpAFFRUQDd3d0AkpKSAE9PTwBhYWEAZmZmAM7OzgBUVFQAo6OjAJWVlQB5eXkA29vbAODg4ABtbW0Ah4eHAKGhoQCrq6sAjY2NAJiYmADT09MA5OTkAGRkZADFxcUAs7OzADg4OAC8vLwA0NDQAKampgC0tLQAsbGxAMPDwwBqamoArKysAJ6engC5ubkAycnJAFBQUABNTU0ASUlJAFhYWADExMQAYmJiAE5OTgBHR0cAHBwcAFtbWwAqKioAFRUVAD4+PgCZmZkATExMAC0tLQAiIiIAKysrANHR0QA/Pz8AGBgYAEhISAAICAgAGhoaAHBwcACnp6cAMjIyABcXFwALCwsANzc3AD09PQBjY2MARkZGADMzMwAFBQUABgYGAGBgYAAQEBAACgoKADAwMABWVlYAHh4eAFNTUwAjIyMAICAgALa2tgBDQ0MANTU1AFxcXAAWFhYAXV1dAF9fXwA0NDQAQkJCAC8vLwA6OjoAS0tLAEBAQAA7OzsAWlpaAMvLywABAQEBAQEBAQEBAQEBAQEBAQEBAQEBAQEBAQEBAQEBAQEBAQEBCQEMAQQBAQEFAQIBAQEBAQEBAQEBAQEBAQEBAQEBAQEBAQEBAQEBAQEBAQEBAQEBAQEBAQEBAQEBAQEBAQEBAQEBAQEBAQEBAQEBAQEBAQEBAQEBAQEBAQEBAQEBAQEBAQEBAQEBAQEBAQEBAQEBAQEBAQEBAQEBAQEBAQEBAQEBAQEBAQEBAQEBAQEBAQEBAQEBAQEBAQEBAQEBAQEBAQEBAQEBAQEBAQEBAQEBAQEBAQEBAQAAAQEBAQEBAQEBAQEBAQEBAQEBAQEBAQEBAQEBAQEBAQECEgcIBwEDBQcGAQUHAQEBAQEBAQEBAQEBAQEBAQEBAQEBAQEBAQEBAQEBAQEBAQEBAQEBAQEBAQEBAQEBAQEBAQEBAQEBAQEBAQEBAQEBAQEBAQEBAQEBAQEBAQEBAQEBAQEBAQEBAQEBAQEBAQEBAQEBAQEBAQEBAQEBAQEBAQEBAQEBAQEBAQEBAQEBAQEBAQEBAQEBAQEBAQEBAQEBAQEBAQEBAQEBAQEBAQEBAQEBAQEBAQEBAQEAAAEBAQEBAQEBAQEBAQEBAQEBAQEBAQEBAQEBAQEBAQEBAQ0LAQ4BNgEEAQEFAwEBAwEBAQEBAQEBAQEBAQEBAQEBAQEBAQEBAQEBAQEBAQEBAQEBAQEBAQEBAQEBAQEBAQEBAQEBAQEBAQEBAQEBAQEBAQEBAQEBAQEBAQEBAQEBAQEBAQEBAQEBAQEBAQEBAQEBAQEBAQEBAQEBAQEBAQEBAQEBAQEBAQEBAQEBAQEBAQEBAQEBAQEBAQEBAQEBAQEBAQEBAQEBAQEBAQEBAQEBAQEBAQEBAQEBAAABAQEBAQEBAQEBAQEBAQEBAQEBAQEBAQEBAQEBAQEBAQMBBwwBbywHAQEBAQEBAwwBAQEBAQEBAQEBAQEBAQEBAQEBAQEBAQEBAQEBAQEBAQEBAQEBAQEBAQEBAQEBAQEBAQEBAQEBAQEBAQEBAQEBAQEBAQEBAQEBAQEBAQEBAQEBAQEBAQEBAQEBAQEBAQEBAQEBAQEBAQEBAQEBAQEBAQEBAQEBAQEBAQEBAQEBAQEBAQEBAQEBAQEBAQEBAQEBAQEBAQEBAQEBAQEBAQEBAQEBAQEBAQEBAQAAAQEBAQEBAQEBAQEBAQEBAQEBAQEBAQEBAQEBAQEBAQEUAQELLAFyAQEEDwYBAQcBAQEBAQEBAQEBAQEBAQEBAQEBAQEBAQEBAQEBAQEBAQEBAQEBAQEBAQEBAQEBAQEBAQEBAQEBAQEBAQEBAQEBAQEBAQEBAQEBAQEBAQEBAQEBAQEBAQEBAQEBAQEBAQEBAQEBAQEBAQEBAQEBAQEBAQEBAQEBAQEBAQEBAQEBAQEBAQEBAQEBAQEBAQEBAQEBAQEBAQEBAQEBAQEBAQEBAQEBAQEBAQEBAQEAAAEBAQEBAQEBAQEBAQEBAQEBAQEBAQEBAQEBAQEBAQEBAQEBBgELIi4BAQwHAQIKAQEBAQEBAQEBAQEBAQEBAQEBAQEBAQEBAQEBAQEBAQEBAQEBAQEBAQEBAQEBAQEBAQEBAQEBAQEBAQEBAQEBAQEBAQEBAQEBAQEBAQEBAQEBAQEBAQEBAQEBAQEBAQEBAQEBAQEBAQEBAQEBAQEBAQEBAQEBAQEBAQEBAQEBAQEBAQEBAQEBAQEBAQEBAQEBAQEBAQEBAQEBAQEBAQEBAQEBAQEBAQEBAQEBAAABAQEBAQEBAQEBAQEBAQEBAQEBAQEBAQEBAQEBAQEBAQFMAgETCwFvRAEBAwEBBwEBAQEBAQEBAQEBAQEBAQEBAQEBAQEBAQEBAQEBAQEBAQEBAQEBAQEBAQEBAQEBAQEBAQEBAQEBAQEBAQEBAQEBAQEBAQEBAQEBAQEBAQEBAQEBAQEBAQEBAQEBAQEBAQEBAQEBAQEBAQEBAQEBAQEBAQEBAQEBAQEBAQEBAQEBAQEBAQEBAQEBAQEBAQEBAQEBAQEBAQEBAQEBAQEBAQEBAQEBAQEBAQEBAQAAAQEBAQEBAQEBAQEBAQEBAQEBAQEBAQEBAQEBAQEBAQESAQEEAQFBCy4RAQcBAQU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msiIBCAQBNg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ERcBkAEBD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GZQwEBAQ8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FAxkDAQc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SJNdAEEAQU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SAWYTAQED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DAQpNuQIBDA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gCAWEBAQEBAQEBAQEBAQEBAQEBAQEBAQEBAQEBAQEBAQEBAQEBAQEBAQEBAQEBAQEBAQEBAQEBAQEBAQEBAQEBAQEBAQEBAQEBAQEBAQEBAQEBAQEBAQEBAQEBAQEBAQEBAQEBAQEBAQEBAQEBAQEBAQEBAQEBAQEBAQEBAQEBAQEBAQEBAQEBAQEBAQEBAQEBAQEBAQEBAQEBAQEBAQEBAQEBAQEBAQEBAQEBAQEBAQAAAQEBAQEBAQEBAQEBAQEBAQEBAQEBAQEBBQsBAQEFAgUBAQEBAQEBAQEBBDwIUAQFAQYCBQMBAQQBAQEBAQEBAQEBAQEBAQEBAQEBAQEBAQEBAQEBAQELCwEBAQEBAQEBAQEBAQEBAQELCwsLCwsLCwsLCwsLCwsLAQEBAQEBAQEIAQEFBgEBAQECAgUFAQEIAQEBAQEBAQEBAQEBAQEBAQEBAQEBAQEBAQEBAQEBAQEBAQEBAQEBAQEBAQEBAQEBAQEBAQEBAQEBAQEBAQEBAQEBAQEBAQEBAQEAAAEBAQEBAQEBAQEBAQEBAQEBAQEBAQEBAQECBgMFAQEBBQUCAgQEAwMMCgEBCzsMAgEBAQELAQEDAQEBAQEBAQEBAQEBAQEBAQEBAQEBAQEBAQEBAQELCwsBAQEBAQEBAQEBAQEBAQEBCwsLCwsLCwsLCwsLCwsLCwEBAQEBAQEBAQECAQEBAwc2AwEBAQIDAQEBAQEBAQEBAQEBAQEBAQEBAQEBAQEBAQEBAQEBAQEBAQEBAQEBAQEBAQEBAQEBAQEBAQEBAQEBAQEBAQEBAQEBAQEBAQEBAQEBAAABAQEBAQEBAQEBAQEBAQEBAQEBAQEBAQEBAQICAQEBAQEBAQEBAQEBAQEMBgEoPgsDDAMLAQsBAQEBAQEBAQEBAQEBAQEBAQEBAQEBAQEBAQEBAQEBCwsLAQEBAQEBAQEBAQEBAQEBAQsLCwsLCwsLCwsLCwsLCwsBAQEBAQEBAQEEBgEBAwwBAQEGBwEBBgEBAQEBAQEBAQEBAQEBAQEBAQEBAQEBAQEBAQEBAQEBAQEBAQEBAQEBAQEBAQEBAQEBAQEBAQEBAQEBAQEBAQEBAQEBAQEBAQEBAQAAAQEBAQEBAQEBAQEBAQEBAQEBAQEBAQEBAQEBAQEBAQIBCwsLCwsLCxIBAQcMAVoPBAQHBgELAgEBAQEBAQEBAQEBAQEBAQEBAQEBAQEBAQEBAQEBCwsLCwEBAQEBAQEBAQEBAQEBAQELCwsLCwsLCwsLCwsLCwsLAQEBAQEBAQEEBQEBBAcLARQBBBMBAQMBAQEBAQEBAQEBAQEBAQEBAQEBAQEBAQEBAQEBAQEBAQEBAQEBAQEBAQEBAQEBAQEBAQEBAQEBAQEBAQEBAQEBAQEBAQEBAQEBAQEAAAEBAQEBAQEBAQEBAQEBAQEBAQEBAQEBAQYBAQsDBQEFAQEBAQEBAQEEBwEBAUEKhQEBAQIBAQcCAQEBAQEBAQEBAQEBAQEBAQEBAQEBAQEBCwsLCwsLCwsBAQEBAQEBAQEBAQEBAQEBCwsLCwsLCwsLCwsLCwsLCwsLCwsLCwsLEgEBBAMBBw4uLAEBAQEMAQEBAQEBAQEBAQEBAQEBAQEBAQEBAQEBAQEBAQEBAQEBAQEBAQEBAQEBAQEBAQEBAQEBAQEBAQEBAQEBAQEBAQEBAQEBAQEBAQEBAAABAQEBAQEBAQEBAQEBAQEBAQEBAQEBAQELAQEDDAEBAQICBQUFCwsLASIFNgEBCUKQAQEHAQEMCwEBAQEBAQEBAQEBAQEBAQEBAQEBAQEBAQUFBQULCwsBAQEBAQEBAQEBAQEBAQEBAQsLCwsLCwsLCwsLCwsLCwsLCwsLCwsLCwQBCwcBATKenREBBQQBAQEBAQEBAQEBAQEBAQEBAQEBAQEBAQEBAQEBAQEBAQEBAQEBAQEBAQEBAQEBAQEBAQEBAQEBAQEBAQEBAQEBAQEBAQEBAQEBAQEBAQAAAQEBAQEBAQEBAQEBAQEBAQEBAQEBAQEBAQEBAgEBARQLCwsBAQEBAQgGAQESARECQBMBNgIBAwEBAQEBAQEBAQEBAQEBAQEBAQEBAQEBAQECAgIFCwsLAQEBAQEBAQEBAQEBAQEBAQELCwsLCwsLCwsLCwsLCwsLBQUFBQUFBQUBAQMMAQEU3AkBAQcEAQEDAQEBAQEBAQEBAQEBAQEBAQEBAQEBAQEBAQEBAQEBAQEBAQEBAQEBAQEBAQEBAQEBAQEBAQEBAQEBAQEBAQEBAQEBAQEBAQEBAQEAAAEBAQEBAQEBAQEBAQEBAQEBAQEBAQEBAQYFCwUBAUF2HBwcZR0dWlqFKXJ4nJoCBWMyAQwECwcBAQEBAQEBAQEBAQEBAQEBAQEBAQEBAQEBBAICBQULCwEBAQEBAQEBAQEBAQEBAQEBCwsLCwsLCwsLCwsLCwsLCwUFBQUFBQUFAQsCAwMCAQEBCwEBAQQBAQEBAQEBAQEBAQEBAQEBAQEBAQEBAQEBAQEBAQEBAQEBAQEBAQEBAQEBAQEBAQEBAQEBAQEBAQEBAQEBAQEBAQEBAQEBAQEBAQEBAAABAQEBAQEBAQEBAQEBAQEBAQEBAQEBAQEBBwEGCE9PggsLCwsLCwsLAQEBIhWYJVtJa1h0UwE2AQUFCwEBAQEBAQULAQEBAQMBAQECDAYBAQsEBgQBAQEBAQELBAQFCwEFCwsCAwQBAQMEBQEBAQEBBQULCwsBAQEFBQUFBQUFBQEBCwIGCBIiAQEBAQEBAQEBAQEBAQEBAQEBAQEBAQEBAQEBAQEBAQEBAQEBAQEBAQEBAQEBAQEBAQEBAQEBAQEBAQEBAQEBAQEBAQEBAQEBAQEBAQEBAQEBAQAAAQEBAQEBAQEBAQEBAQEBAQEBAQEBAQEBAwEIAakRAwwLCwsLCwsLCwoGCwEBAQUDBGZMKIQ7JFQZnZIyAQEBDAEBAQINEwQBEgwFAQEBAQECBAQFAQsGChIMAQEBAQEEAQEBAQELCwsEAgsBAQEBAQUFCwsLAQEBBQUFBQUFBQUBAQELAgQEAwEBAQEBAQEBAQEBAQEBAQEBAQEBAQEBAQEBAQEBAQEBAQEBAQEBAQEBAQEBAQEBAQEBAQEBAQEBAQEBAQEBAQEBAQEBAQEBAQEBAQEBAQEBAQEAAAEBAQEBAQEBAQEBAQEBAQEBAQEBAQEBAQEBEhxuAQIBCwsLCwsLCwsBAQELCwsBAQEBKgEBBAEPBihkJViGHRdXRAUBAQEEBAEBAQEBAgoPAQECBAsBAQEBAQQKIggCAQEBAQEBAQUDBQULAQEBCwsFBQsLCwEBAQsLCwsLCwsLAQEBAQEBAQEBAQEBAQEBAQEBAQEBAQEBAQEBAQEBAQEBAQEBAQEBAQEBAQEBAQEBAQEBAQEBAQEBAQEBAQEBAQEBAQEBAQEBAQEBAQEBAQEBAQEBAQEBAQEBAAABAQEBAQEBAQEBAQEBAQEBAQEBAQEBAQEBDQEbAQUsAQsLCwsLCwsLAQEBAQELAgQBAVAjDgETAQEBAQEBCwMHdVAf20KtPTwBBAwEAQEBAQgGAgEBCwMMBwQBAQEBAQEFBAMCAQELBAsLAQEBCwUFBQULCwsBAQELCwsLCwsLCwEBAQEBAQEBAQEBAQEBAQEBAQEBAQEBAQEBAQEBAQEBAQEBAQEBAQEBAQEBAQEBAQEBAQEBAQEBAQEBAQEBAQEBAQEBAQEBAQEBAQEBAQEBAQEBAQEBAQEBAQAAAQEBAQEBAQEBAQEBAQEBAQEBAQEBAQEBATYBWCwBAQULCwsLCwsLCwcDAQEBAQEBDDgBjQQSAQEMBwoKBwQBAQEFAQEBkJgwMztvdFd9DwwBAQECBgwGAwEBAQUMCggMAQsCAgULBQULCwEBAQsFBQUFCwsLAQEBAQEBAQEBAQEBAQEBAQEBCwEBAQEBAQEBAQEBAQEBAQEBAQEBAQEBAQEBAQEBAQEBAQEBAQEBAQEBAQEBAQEBAQEBAQEBAQEBAQEBAQEBAQEBAQEBAQEBAQEBAQEBAQEBAQEAAAEBAQEBAQEBAQEBAQEBAQEBAQEBAQEBAQQBCtMBARQBCwsLCwsLCwsBAQEDDAcHDAEBB06CAQE2AQEBAQEBBhICAwMCAQEBAQEBCVlWnR1s0HJVOQQBAQIIBQEBAQEBAQEBAQELBAIFBQULAQEBCwsFBQsLCwEBAQEBAQEBAQEBAQEBCwsFAgIBAQEBAQEBAQEBAQEBAQEBAQEBAQEBAQEBAQEBAQEBAQEBAQEBAQEBAQEBAQEBAQEBAQEBAQEBAQEBAQEBAQEBAQEBAQEBAQEBAQEBAQEBAQEBAAABAQEBAQEBAQEBAQEBAQEBAQEBAQEBAQESAQGIFhEUAQsLCwsLCwsLAQEBCwsBAQEBDgEBmwQFAQUEAwMCAQEBAQEBBQwHAgE2DAsBAQsDDAEHNXRYR0czmCGQDAEFBgcUBgEBAQMECwQCCwEBAQEBBQULCwsBAQEBAQEBAQEBAQEBAQELCwUFAQEBAQEBAQEBAQEBAQEBAQEBAQEBAQEBAQEBAQEBAQEBAQEBAQEBAQEBAQEBAQEBAQEBAQEBAQEBAQEBAQEBAQEBAQEBAQEBAQEBAQEBAQEBAQAAAQEBAQEBAQEBAQEBAQEBAQEBAQEBAQEBAQELBIUPARQLCwsLCwsLCwULAQEBBQQGEwEBDxAlCwwBAQEBAQEBAQULAQEBAQEECwEBAQUCAQEMBQEBAQsBAXaTfjeBbDA/FUwCAQEDBAEDBAUBAQEBAQUFCwsLAQEBAQEBAQEBAQELAQEBAQEBAQEBAQEBAQEBAQEBAQEBAQEBAQEBAQEBAQEBAQEBAQEBAQEBAQEBAQEBAQEBAQEBAQEBAQEBAQEBAQEBAQEBAQEBAQEBAQEBAQEBAQEBAQEBAQEAAAEBAQEBAQEBAQEBAQEBAQEBAQEBAQEBAQUDAQELOwEBAwEEAQMBCAEBAQEBAQEBAQEBCwERWgEMBQENAQEBDAEBAQcHCwEBAgsLCwsLCwsLCwsLCwsLCwsFAgIBAQMNOJithnsqeJ5eAwIBAQEBAQEDAgsBAQEFBAIBAQEBBQUBARQBAQIBIgEGAQEGAQEFBAEGAgUGAQEBBQULAQELBQUFAQEFBQEBBQUFCwEBAQEBAQEBAQEBCwIBAQEBAQEBAQEBAQEBAQEBAQEBAQEBAQEBAQEBAQEBAQEBAAABAQEBAQEBAQEBAQEBAQEBAQEBAQEBAQEBAwMBCQHVAQENAwEBYgEBAQEBAQEBAQEDAQEUARJbAQUIAQEEAQMBCAsBAQEBAQELCwsLCwsLCwsLCwsLCwsLAgYMBAEBAxIUCAEBBThXuXIeH0VjmVkiAQEEDAwGAgsBAQIDAgEBASIPAQEBAQsBCwEBBAEBAQEEAQYBAQEECAEBAQEBAQEBAQEBAQEBAQEBAQEBCwIDDAEBAQEBAQELAQEBAQEBAQEBAQEBAQEBAQEBAQEBAQEBAQEBAQEBAQEBAQAAAQEBAQEBAQEBAQEBAQEBAQEBAQEBAQEBAQYMAUERAYYQEgE2BwEIDAEBAQEBAQEBBAEiAQEBIJYBEwEBCAEBAQUBAQEMIhIHCwsLCwsLCwsLCwsLCwsLCwEEDAYBAQEBAQEBAQEBAxIMAQEBDdyXMIk7Y5ekRgcBAQEBAQEBBDYBAQEDBAEHAQEBBQUBCwYBLAEJAgEBAQEGAwMEBAMDBgMDAwMDAwMDAgsBAQEBAQETAQEEBgEBBAEBAQEBAQEBAQEBAQEBAQEBAQEBAQEBAQEBAQEBAQEBAQEAAAEBAQEBAQEBAQEBAQEBAQEBAQEBAQEBAQEBASIBBgYVMAsGAQcEAQQBAQEBAQEBAQEECAEDLAFaCgEBARIBAQQBAgYCAQEBAQsLCwsLCwsLCwsLCwsLCwsBAQIECwEBAQEFCBIGAQEBAQEEBwoHBAsBCw9tLXSKYWlheJWIDAEBNgMGCAEBCAYBCwcFAQEKBAEDAQsBBwcFAQEBAQEBAQEBAQEBAQEBAQEBAQEFAwgSATYTAQJ9QQEBAQEBAQEBAQEBAQEBAQEBAQEBAQEBAQEBAQEBAQEBAQEBAAABAQEBAQEBAQEBAQEBAQEBAQEBAQEBAQELAQMBBwIBATaNRAYBBwEBAQEBAQEBAQEBCAESAgYBnHkBCAEIAQEFBQsBAQEBBAcLCwsLCwsLCwsLCwsLCwsLAQEBCwsLAgMLAQEBAQEHDwoDAQEBAQEBAQEBAQEBBwkBATInXxhhbG+tOk0sCgEBAQIJCgEBAQEFngELAQYBAQQEAgUFAgQECwYGCwsGBgsBAQEBAQEBATIBQU8YhwEPAQEBAQEBAQEBAQEBAQEBAQEBAQEBAQEBAQEBAQEBAQEBAQAAAQEBAQEBAQEBAQEBAQEBAQEBAQEBAQEBBDYBLAUBAQoBAYtdAQEGAQEBAQEBAQEBAQcBAQQBATZKQQQBBgIDAQEBAQEHCAUBCwsLCwsLCwsLCwsLCwsLCwQCCwEBAQUCAQIHCgcCAQEBAQELBAMDBAgIBwMLAQEBDAQCBgoHAQEPMmJXSlhaN2EdHRhfnqReE508EwsFAQEBAQEBAQEBAQELCwEBCwsBAQqIdk4wSR8zT3kQBAEBAQEBAQEBAQEBAQEBAQEBAQEBAQEBAQEBAQEBAQEBAQEBAQEAAAEBAQEBAQEBAQEBAQEBAQEBAQEBAQEBAQEUDwEBBSwBAQQBPFqIARIBAQEBAQEBAQELNgEHBgEBV0ABAQEEBAEFBAIBAQEBAwsLCwsLCwsLCwsLCwsLCwsEBQsBAQEBAQEBAQEBAQEBCQoEAQEBAQEBAQEEDAwGAwsBAQEBAQEFAQECCwkBAUQTAQFujyeemIUfosi4WB5UVB8fuLgfH1Q3QkI3N0JCN1tahZwnEAcBBQsBAQECDAgBAQEBAQEBAQEBAQEBAQEBAQEBAQEBAQEBAQEBAQEBAQEBAAABAQEBAQEBAQEBAQEBAQEBAQEBAQEBAQEiAQI2AQELAQEIBgECSzoDAQEBAQEBAQEDAQEiCwEPAQFhATYBAQELAQUMAQGIJNsLCwsLCwsLCwsLCwsLCwsLAQEBAQUFCwEEBQEBAQEBAQEBCwIEAgUBBAUBAQEBAQsBBQcIBAEBAQECBAEDATjVQG4BAQUFDAoBARtLlgsBAgUFCwEBCwUFAQYGAQEGBgEBAQUDBgMFAQEMDAEBAQsBAQEBAQEBAQEBAQEBAQEBAQEBAQEBAQEBAQEBAQEBAQEBAQAAAQEBAQEBAQEBAQEBAQEBAQEBAQEBAQEBAQEBAQEBAQEFAQELAQEVNGQGAQYBAQkBAQwSAQEBBQEBiI4NAQENAQwBAQUBAScZ2kEBAwYBAQMBQQELBgELAwIKAQELAwgBAQEBAQEBAQEBAQEBAQEBAQEBAQEBAQEBAQEBAQEBAQEGAQEEAQFuPhc2AQEGAQgBAwWWsBMECQEBAQEBAQEBAQEBAQEBAQEBAQEBAQEBAQEBAQEBAQEBAQEBAQEBAQEBAQEBAQEBAQEBAQEBAQEBAQEBAQEBAQEBAQEAAAEBAQEBAQEBAQEBAQEBAQEBAQEBAQEBAQEBAQEBAQEBAgELBgEBAUEQb5kBCQcBByIBAQEMAgUHCQEaCAEHAQQEAQEIBwECLCzZDQEIAQMBCwEPAwENAQEBAQQBAQEBLAEBAQEBAQEBAQEBAQEBAQEBAQEBAQEBAQEBAQEBAQEBAQEBAQEBAoenATYPAQoBIgEBMssBAwEMAQEBAQEBAQEBAQEBAQEBAQEBAQEBAQEBAQEBAQEBAQEBAQEBAQEBAQEBAQEBAQEBAQEBAQEBAQEBAQEBAQEBAQEBAAABAQEBAQEBAQEBAQEBAQEBAQEBAQEBAQEBAQEBAQEBAQEBAgcGAQEBDwEjb5UEBQEBAg8iAQEBAQE8DCQLAgMBAwEBCwMBAQECLJQBBA8BBgU2ATJXAQMNATIBBAgMLAEBAQEBAQEBAQEBAQEBAQEBAQEBAQEBAQEBAQEBAQEBAQEGBAEEBgEBcwoRAQEHBgEBBAGMXQEBBgEBAQEBAQEBAQEBAQEBAQEBAQEBAQEBAQEBAQEBAQEBAQEBAQEBAQEBAQEBAQEBAQEBAQEBAQEBAQEBAQEBAQEBAQAAAQEBAQEBAQEBAQEBAQEBAQEBAQEBAQEBAQEBAQEBAQEBAQEBBAcGCwEBAQyfjYQIDQUBAQECBAQBDAGFPQoBAwEEBgEBAQwSAQUJzgEDAQYBTAfXGMASAQYBBAYFAQECAQEBAQEBAQEBAQEBAQEBAQEBAQEBAQEBAQEBAQEBAQEBCgUBBCILAZaGAQsLAQ8BAQ0BAdgBNgEBAQEBAQEBAQEBAQEBAQEBAQEBAQEBAQEBAQEBAQEBAQEBAQEBAQEBAQEBAQEBAQEBAQEBAQEBAQEBAQEBAQEBAQEAAAEBAQEBAQEBAQEBAQEBAQEBAQEBAQEBAQEBAQEBAQEBAQMCAQEBCwEBMgYBEgENSo4rAQEMAQEBTAEOAWUBBAEBBAkHAQEBAQEHAbLAASIBCAGJTAxB1gIHNgEBAQEsAwEBAQEBAQEBAQEBAQEBAQEBAQEBAQEBAQEBAQEBAQEBCwIBAQsLAQMBgQERBQUBEgEMBgyMTgwBAQEBAQEBAQEBAQEBAQEBAQEBAQEBAQEBAQEBAQEBAQEBAQEBAQEBAQEBAQEBAQEBAQEBAQEBAQEBAQEBAQEBAQEBAAABAQEBAQEBAQEBAQEBAQEBAQEBAQEBAQEBAQEBAQEBAQEGDAUBAQEBAwEBBgEBNgEHZCWYEQELAwEBAwE6ZAcBAQsLAQUEAQEBAQ0BSJEBEgwFxAYCCwHPBAwLDAwBAQEBAQEBAQEBAQEBAQEBAQEBAQEBAQEBAQEBAQEBAQEBAQsLAQsGAQEHC4JmAQEDAQwBBQsiA8gBDAEBAQEBAQEBAQEBAQEBAQEBAQEBAQEBAQEBAQEBAQEBAQEBAQEBAQEBAQEBAQEBAQEBAQEBAQEBAQEBAQEBAQEBAQAAAQEBAQEBAQEBAQEBAQEBAQEBAQEBAQEBAQEBAQEBAQEBAQUGAwsLAgIMAQELEgwBAQUEPFIdmAEKBQESAWkBCgoBAQEBBAMDAQYBBwGLYwUBAWwBAQF9bYMBASts0xMCAQEBAQEBAQEBAQEBAQEBAQEBAQEBAQEBAQEBAQEBAQEBAwUCBwEBDAoBZwUCAjYBBAUBATZalQQBAQEBAQEBAQEBAQEBAQEBAQEBAQEBAQEBAQEBAQEBAQEBAQEBAQEBAQEBAQEBAQEBAQEBAQEBAQEBAQEBAQEBAQEAAAEBAQEBAQEBAQEBAQEBAQEBAQEBAQEBAQEBAQEBAQEBBgEBAQUBAQsBAQELCwEBAQ8BAQoLATUai5oBAQorkwgBAQsGBQEBBQMBDAIBEo6ZAQ1gVwELCgE9mwYnNJOgLAEBAQEBAQEBAQEBAQEBAQEBAQEBAQEBAQEBAQEBAQEBAQQBAQEBAQQBC4cXAQIBEgsBCAILEtUBAQEBAQEBAQEBAQEBAQEBAQEBAQEBAQEBAQEBAQEBAQEBAQEBAQEBAQEBAQEBAQEBAQEBAQEBAQEBAQEBAQEBAQEBAAABAQEBAQEBAQEBAQEBAQEBAQEBAQEBAQEBAQEBAQEBAQEBAQEBAQEBAQEBAQEBAQELCwsLCwsLCwEmUmU8BTcBBgEGASIBBAEMAgE2DwEshhUFOCAHAQEKAbhWF5oBK9QiIgYBAQwBAQgBAQMMAUwBARIBAQEBAgEBBwEBAQEHAQEBAgEUAQEiBwEBHAkBIgEKAQE8AQtliAMBBwECAQcBAQEBAQEBAQEBAQEBAQEBAQEBAQEBAQEBAQEBAQEBAQEBAQEBAQEBAQEBAQEBAQEBAQEBAQEBAQEBAQAAAQEBAQEBAQEBAQEBAQEBAQEBAQEBAQEBAQEBAQEBAQEBAQEBAQEBAQEBAQEBAQEBCwsLCwsLCwsHAQELnz9jHQEJAQ0GAQtGAQoBAQoBARKnAQGmATYiAUEByJ5OBgEVwQEBAV8VPAIBAQ4HAQMBAQEBNhIBAQIHAQQMEwE2AQMBPAEBCwEsAQIBOQMlAgEHAQsLASIBA2sBBwEBBQMBBwEBAQEBAQEBAQEBAQEBAQEBAQEBAQEBAQEBAQEBAQEBAQEBAQEBAQEBAQEBAQEBAQEBAQEBAQEBAQEAAAEBAQEBAQEBAQEBAQEBAQEBAQEBAQEBAQEBAQEBAQEBAQEBAQEBAQEBAQEBAQEBAQsLCwsLCwsLAQMOAQgEBkcXhFduAQ8KAQEyBwEBCAEBA9IBJVkBbQEBAW0f0wUPASHTAYs3htIQAQEBAT3NDwUKBQYBAYgBATYBAQELAQwBAQEBAUYBTAECAgEiuTluAQEBBgELDwFjggMBAQEKAQQBAQEBAQEBAQEBAQEBAQEBAQEBAQEBAQEBAQEBAQEBAQEBAQEBAQEBAQEBAQEBAQEBAQEBAQEBAQEBAAABAQEBAQEBAQEBAQEBAQEBAQEBAQEBAQEBAQEBAQEBAQEBAQEBAQEBAQEBAQEBAQELCwsLCwsLCxQBAQESBQsGOwGWOmQxYgYBBQEBBwQBIhJ9MwljAQECAwEBTtEBBRIBe5WAAQ+WonQEASuJPqd0AgEBIgQBPJoBDQYiAQERAgwiBxEBATakAQMBAREeATYLBAEKAQwNAWEFBQEBAwEBAQEBAQEBAQEBAQEBAQEBAQEBAQEBAQEBAQEBAQEBAQEBAQEBAQEBAQEBAQEBAQEBAQEBAQEBAQEBAQAAAQEBAQEBAQEBAQEBAQEBAQEBAQEBAQEBAQEBAQEBAQEBAQEBAQEBAQEBAQEBAQEBCwsLCwsLCwsBAQESAQFuAV0PATYDKHZfMFY2AQEBASIBAZM0xDYBCgFGAQHQZAEBBwyRY4IEAgFFGgFapAEBmac/AQETDHcuum8BCAEBARSyAQEBAwKEIQcBCQEBdLIHAQ0BBRIBEwSOeQEBCwESAQEBAQEBAQEBAQEBAQEBAQEBAQEBAQEBAQEBAQEBAQEBAQEBAQEBAQEBAQEBAQEBAQEBAQEBAQEBAQEAAAEBAQEBAQEBAQEBAQEBAQEBAQEBAQEBAQEBAQEBAQEBAQEBAQEBAQEBAQEBAQEBAQsLCwsLCwsLIgMBAQgBAQMJSTYFAQYBAQUVTjAuZA8BAgcGaFCtAQEBAQgBAcwBCgEMiL03AQEKAWU3lc02ATYBhs4SAVs9NgEjz1ETDAGAir4YAQ0IckwHAQEiAQGbAQEBBAEPAQsJAmkBAgEBAwEBAQEBAQEBAQEBAQEBAQEBAQEBAQEBAQEBAQEBAQEBAQEBAQEBAQEBAQEBAQEBAQEBAQEBAQEBAQEBAAABAQEBAQEBAQEBAQEBAQEBAQEBAQEBAQEBAQEBAQEBAQEBAQEBAQEBAQEBAQEBAQELCwsLCwsLCwEFAwESBQEJAkBMAyIBATIBBQMBAUSXjTRRCQHIcAEPEwcBkAEYWAEiAQuZyTwBCg0BjMopAQYBAQEItU5kdAEDBAFggAxtyAgBectTAVY6ASICAQgGhz8HAQgBAQkLAQEldQcBAQEBAQEBAQEBAQEBAQEBAQEBAQEBAQEBAQEBAQEBAQEBAQEBAQEBAQEBAQEBAQEBAQEBAQEBAQEBAQEBAQAAAQEBAQEBAQEBAQEBAQEBAQEBAQEBAQEBAQEBAQEBAQEBAQEBAQEBAQEBAQEBAQEBCwsLCwsLCwsBNgEBAQINAQEKGQcGAQMBAwELDAEBBQELPCaEjsVdAQEBAQUBRMYyBgUBE2VfCAEBDAEgtwQBBwQEASJoH5EDAQwBCQ7HTK4BAUwBgIVBowEDAQkCAQZaEgQBEgEBAQYUAWECAQkBCAEBAQEBAQEBAQEBAQEBAQEBAQEBAQEBAQEBAQEBAQEBAQEBAQEBAQEBAQEBAQEBAQEBAQEBAQEBAQEAAAEBAQEBAQEBAQEBAQEBAQEBAQEBAQEBAQEBAQEBAQEBAQEBAQEBAQEBAQEBAQEBAQEBAQEBAQEBAQEBAQEBAQEMAZctAQE2AQEBAQEBAQEBAQoDAgY5AE5fZVYQBwEqwAUBAQ8iwZACBgEGBWGAAQgBBgsGAS3CbQFuAQEMAxzDLAEJCwsgKcQEEQEPAgETAi8BAQEMBQEBEgGESAMBAiIBAQEBAQEBAQIFAQEBAQUEBQEBAQELBggFBQUFBQUFBQsLBQUCAgQEAQQHBgsBAgcMAgECFAEDAQEBAAABAQEBAQEBAQEBAQEBAQEBAQEBAQEBAQEBAQEBAQEBAQEBAQEBAQEBAQEBAQEBAQEBAQEBAQEBAQEBAQEBAQEBAWoBHAwBBwEBAQEBAQEBAQQBCwEBASW6CgFTmnRPaLuElgEBAVO8BQESCw8Bf6QBAQIBARIGMb0VAQESDAEFaqoPAQEBFFy+Zgc2AQEJAQGEECICAQMCAQEBEr8BDQEBBQUCAgICBQUBAQEBAQEBAQEEEgkKCwEBAQEBAQEBAQENEW59KyN2Qy1XJxUsAgEBAQEMAQQBEQUBAQAAAQEBAQEBAQEBAQEBAQEBAQEBAQEBAQEBAQEBAQEBAQEBAQEBAQEBAQEBAQEBAQEBAQEBAQEBAQEBAQEBAQEBAQEFAZlWBgE2AQEBAQEBAQEDAQEBAQYCaY44AQEBAghLtHVKHR06tRoFAQMBMga2AQIBBQoBAQFFlDgHAQESATJsswE2CgEJiLcBCjYBBQkLAbgBASIBASINAQGMZAFMAwEBAQEBAQEBAQEFAgUBAQEDAQEBEydLGX5+fn5+fn5+ZDF5LXWkJyE1mha5YBcvRUV8HowQAQEBAQEAAAEBAQEBAQEBAQEBAQEBAQEBAQEBAQEBAQEBAQEBAQEBAQEBAQEBAQEBAQEBAQEBAQEBAQEBAQEBAQEBAQEBAQEBAQEIGwE2AQEBAQEBAQEBAQUBLAEKAhKvWQEsAQMBAxlEAgEBBAhxfpdJl1KZDQgHAQFBATwGAV0BBAMBFAEBNq+wAQQBAQuPsQEBDAUBDANTeAEBFAEEAQEUBTMIAQEBAQIDAwIBAQ9BU0OcrRcZUCSFUJmyCQEBAQEBAQEBAQcMAwUBAQEBAQELAQEBAQEMATyTcrOtBwEBAAABAQEBAQEBAQEBAQEBAQEBAQEBAQEBAQEBAQEBAQEBAQEBAQEBAQEBAQEBAQEBAQEBAQEBAQEBAQEBAQEBAQEBAQIBAUhVAQEBAQEBAQEBAQEBAUEBAQ0BB6oWAQgBBQEBAwMFBQoUAQEBAQEih3lVUCROjiSOJFEtOIgiAQYBEgErqy0PCQEIBS2sagcBNgENAXILCwESAQEUAQFXiZ+teIV+ICB+hXhfUlZNPAMBAQsLCwsFBAMGAQEBAQEBAQEBAQEBAQUCBAEBCwEBAQELAQsBATwBrgEBAQAAAQEBAQEBAQEBAQEBAQEBAQEBAQEBAQEBAQEBAQEBAQEBAQEBAQEBAQEBAQEBAQEBAQEBAQEBAQEBAQEBAQEBAQQBDwEBKgEDAQEBAQEBAQELBQIBAQsBBwEKCAEBLAEyCAEBCwE2ASIBkAEBDQEBCAMBBgEiAQGQh5WYUSR+jRhFRUuJNGNjWxkcp6hyJRhyLlgcqR2XLyVbHRp+dUd2CwsFAgQEAgULAQEBAQEBBQMBAQELAQEBAQsLCwsLCwsLBAIFAQEBAQEBAQEBAQELCwYsAQEDRVwsAQEAAAEBAQEBAQEBAQEBAQEBAQEBAQEBAQEBAQEBAQEBAQEBAQEBAQEBAQEBAQEBAQEBAQEBAQEBAQEBAQEBAQEBAQEBMgEBBCtgAQEBAQEBAQEBAQ8KAQtuAQEBAQgMBQEFBAFEAQMBEgIMEAEBCQEBIgEHATIBARICBQMIAwQGBAEBATYFATYFCwwBAQEBARMBAQ0BAXEJFAcBDAEsAQNBWA8BAQEBAQEBAQICBQsLCwsLCwsFAgICAgIBAQEBAQEBAQEBAQECAwwHAgUBAQEBAQEBATYBG34HAQEBAAABAQEBAQEBAQEBAQEBAQEBAQEBAQEBAQEBAQEBAQEBAQEBAQEBAQEBAQEBAQEBAQEBAQEBAQEBAQEBAQEBAQEBAQEDAQwBYQYBAQEBAQEBAQEEAQ0BAQYLCQECBAwBAwEBAQUFCAEEAQECAQwBEgoBAQYBAQEBAQIKAQEMAQwCAxIBBiIBBwEGCQEGIgEBPAEBCgEHpQE2AQEOARIGAXI8CwEBAQEBAQsBAQUEAgUBAQsLAQEBAQEBAQEBAQEBAQEEBAILAQEBAQULAQEFBQsBAQoBppUSAQMBAQAAAQEBAQEBAQEBCQEBBQELBwsLAQEBAQUDAQELCwsLAQEEAgULAQEBAQEBCwEBAQIHAQELBQULCwEBAQMDAQEBAQIMAQEHASwuBAENAwEBIgEBAQEBAQEBAQEBAQEBAQEBAQEBAQEBAQEBAQEBAQEBAQsLCwsLCwsLAQEBAQEBAQEBAQEBAQEBAQEBAQEBAQEBAREBAaRLASIBAQwBASIBRwEiAQEKAQEEAQEBAQEBAQEBAQEBAQEBAQEBAQEBAQEBAQoBASILAQMBAQ8BARQBAQExpTUHAQMBAQEAAAEBAQEBAQEBBAEFCAEiAQEMAQEBDAcBAQEBAQsLAQEBAQEBAQELBAMGAQEBBAMBAQEBAQEBAQMICSIMBQEBAgwBBAELCQERlzY4AQEBDBIBAQEBAQEBAQEBAQEBAQEBAQEBAQEBAQEBAQEBAQEBAQELCwsLCwsLCwEBAQEBAQEBAQEBAQEBAQEBAQEBAQEBAQcBIhMBewMFEwEBDAEBCCacAQEIAQEFAQEBAQEBAQEBAQEBAQEBAQEBAQEBAQEBAQEBMhEBAW4BBwsBCgEBDgOjnWIBARMCAQEBAAABAQEBAQEBAQcEAREBAUwIAQEEAgEBAgoBCwsFBQsLAQEBBQQEBQEBCwQGAwUFBgoCBAMDAgEBAQsBCwIEAgEBAQYBAQcBAYeNAQULCAELAQEBAQEBAQEBAQEBAQEBAQEBAQEBAQEBAQEBAQEBAQEBCwsLCwsLCwsBAQEBAQEBAQEBAQEBAQEBAQEBAQEBAQEBCwQBLAMqAQELAQEFARIKHwE2AQEGAQQBAQEBAQEBAQEBAQEBAQEBAQEBAQEBAQEKAQEECwIGAQECDwUBDDqiTTYBBwESAQcBAQAAAQEBAQEBAQEBARMDAQIBAWoWFyo3WxobZWUcGhocZWVlYFwQBgEECgEBBQEBAQEDAQEBBQULAQEBAQsCBQsBAQEMAQECAQEBcgIRARIBAQIBAQEBAQEBAQEBAQEBAQEBAQEBAQEBAQEBAQEBAQEBAQsLCwsLCwsLAQEBAQEBAQEBAQEBAQEBAQEBAQEBAQEBATYLAQ8BP1IBCgoBIgEEAZN0AQEJAQEFAQEBAQEBAQEBAQEBAQEBAQEBAQEBAQEBASICARIBATYBBAwBUqFfBQEBAQoBCQELAQEAAAEBAQEBAQEBAW4BARFMLlRSnywBAQULAQEBAQEBAQEBARQ1jH5vWhmdVzILAgcFAQYFAQEBAQIMDAwEAQEBAxIBBQEBAwgEAjZmAQEBCgsFAQEBAQEBAQEBAQEBAQEBAQEBAQEBAQEBAQEBAQEBAQELCwsLCwsLCwEBAQEBAQEBAQEBAQEBAQEBAQEBAQEBAQUBBAMBFAEghwEKAQMBBgEBkQE8AQEUAQEBAQEBAQEBAQEBAQEBAQEBAQEBAQEBAQsPBwEBNgQBCQFToBgBAQEPEQsBAQYIAQEBAAABAQEBAQEBAUEBAQWcT5ABCAQFAxIKAQELBQICAgIFCwYFAQEBCwc2TBUxLlgcnZ4BAQIMBgIBAQEBAQELBQUCAgsBAQEEBAEBNI8BAQYBAgEBAQEBAQEBAQEBAQEBAQEBAQEBAQEBAQEBAQEBAQEBCwsLCwsLCwsBAQEBAQEBAQEBAQEBAQEBAQEBAQEBAQELCwEBEgGIQRcBARQBATYBAWIcAQEBFAEBAQEBAQEBAQEBAQEBAQEBAQEBAQEBAQEMBwEBDQEBMhJHGBIDEgUsAQEFDA8BBAEBAQAAAQEBAQEBAQEBBSKLbUEUAwEBBAEBAQESAQEBAQEBAQEBAQsFCwEBAQEGCgwFB0EVZW9Pi5VEDAENBwEBAwYBAQwBCwsBAQEBkAFlAgYBAQIBAQEBAQEBAQEBAQEBAQEBAQEBAQEBAQEBAQEBAQEBAQsLCwsLCwsLAQEBAQEBAQEBAQEBAQEBAQEBAQEBAQEBBAEBCwEECgFfPQIDAQEDAUEBiYgMCwULAQEBAQEBAQEBAQEBAQEBAQEBAQEBAQEBAQoSDAcBCT6bBwkUAQsBARQBAQs8AQwBAQEAAAEBAQEBAQEBNgEPGwEGAQUEAgUFBAQFAQEBCwsLCwEBAQECAwYDBAIBAQEBAQEFBAEBBDKWOn4aY5hBAQEEBgIFAQIIAQEDDAEGYwIHAgELAQEBAQEBAQEBAQEBAQEBAQEBAQEBAQEBAQEBAQEBAQELCwsLCwsLCwEBAQEBAQEBAQEBAQEBAQEBAQEBAQEBAQEiAQENAQEFAmE8ATYMAQgBCgFHBwEMAQEBAQEBAQEBAQEBAQEBAQEBAQEBAQEBAQ8BDAEBdEJDAQ4BARIFBAEBBwEDAQEKBAEBAAABAQEBAQEBAQUBmIIBAQgBAQEBAQEBAQEBAQEBAQEBAQEBAQEBAQEBAQEBAQEBAQELCwsLCwsLCwF9i4Y7eFyHAwQCAgUFAQEBCAyGAwEBAQEBCwsBAQsDAgUFAgIFAQEFCwUDBAsBAQEBAQEBAQEBAQEBAQEBAQEBAQEBAQEBAQEBAQEBAQEBAQEBAQEBAQEBAQEBAQEBAQE8JEwBAQwBAQwLmZoUAQEBCwUFAQEBAQEBAQsCAgEBCwcBBgEBFAUPAQEmiZMBAQEBAQEBAQEBAQEBAQEBAQEBAQAAAQEBAQEBAQEBDWACIgEMAQEBAQEBAQEBAQEBAQEBAQEBAQEBAQEBAQEBAQEBAQEBCwsLCwsLCwsMAgEBAQlqdUoZGU5GAQEIAQMBYA4BAQciBAEBBAMBAQUBAQEBBQUBAQEBAQEBAgcBAQEBAQEBAQEBAQEBAQEBAQEBAQEBAQEBAQEBAQEBAQEBAQEBAQEBAQEBAQEBAQEMASR9BQEBAQETAQOBBwFGAQEBAQEBBQIDBAUBAQEDCgEBNgEETAEPAUZhWgEBhwwBAQEBAQEBAQEBAQEBAQEBAQEAAAEBAQEBAQEBCwKVlgQEAQUBAQEBAQEBAQEBAQEBAQEBAQEBAQEBAQEBAQEBAQEBAQsLCwsLCwsLAQEBAQEBCBQMAQMVlx1yGTpBAkxLEhIBAQEBAQYiEgcHDAMEAgULAQMMBwwDCwEBAQEBAQEBAQEBAQEBAQEBAQEBAQEBAQEBAQEBAQEBAQEBAQEBAQEBAQEBAQEBAQEBAX0BGQcCAQIBAQ0Bj08EAQIFAQEBAQUCAQEEAgEBAQEPBQECBgoNAWlYOAEEEwEBAQEBAQEBAQEBAQEBAQEBAQEBAAABAQEBAQEBAQgBB0kBEgEDAQEBAQEBAQEBAQEBAQEBAQEBAQEBAQEBAQEBAQEBAQELCwsLCwsLCwEFCiIMAQEBAwEBAQIGAQFNQxoalCQ8CwEHNgYBAQEBAQEKCgUBAQEBAQELAgQBAQEBAQEBAQEBAQEBAQEBAQEBAQEBAQEBAQEBAQEBAQEBAQEBAQEBAQEBAQEBAQEBATYBAXlACwEMBgEGAwFbkAEEBQEBAQEBAQEBAQIECwEBAQYBCAEJZjMBAQE2LAEBEwEBAQEBAQEBAQEBAQEBAQEBAQAAAQEBAQEBAQEBAwGKAQURAQEBAQEBAQEBAQEBAQEBAQEBAQEBAQEBAQEBAQEBAQEBCwsLCwsLCwsBAQEBAQEBAwECNggBAQQUAQkBCARhkhwYZniTWQcBAQYCAQEBBQULAwwCAQEBBQEBAQEBAQEBAQEBAQEBAQEBAQEBAQEBAQEBAQEBAQEBAQEBAQEBAQEBAQEBAQEBAQEFBQEFaBMyAQENAQULEBoBAQEBAQUFAQEMCwEBBQcSEgkGBjyKWA8LDwEGCAEBCQEBAQEBAQEBAQEBAQEBAQEBAQEAAAEBAQEBAQEBARIIU3QBDAEBAQEBAQEBAQEBAQEBAQEBAQEBAQEBAQEBAQEBAQEBAQsLCwsLCwsLAQELAwYGBAI2BQEBCwUBAQEEAQ4BHRQBAQssNU5jhmyMIxIBAQMEAQEBAgEBBAUBAQEBAQEBAQEBAQEBAQEBAQEBAQEBAQEBAQEBAQEBAQEBAQEBAQEBAQEBAQEBAQEBAQsiAQuRASIBBiIBAQFbfQEBAQEEBgUBAgEBAQEBAQEBCh03EAE2AQETAQERLAEEAQEBAQEBAQEBAQEBAQEBAQEBAAABAQEBAQEBAQwLAQGKCgESAQEBAQEBAQEBAQEBAQEBAQEBAQEBAQEBAQEBAQEBAQELCwsLCwsLCwMCAQEBAQEBAQECBAQDBxIBAQgBATh4IgYBAQECDAEBUzGNiR+OjwsBBgMBAQYMAQEBAQEBAQEBAQEBAQEBAQEBAQEBAQEBAQEBAQEBAQEBAQEBAQEBAQEBAQEBAQEBAQETAQEBQGQFAQUBAZACAYYIAgEBCwMECwEBAQEBBA9BO0cNAQgBATIBAQEFAQEBBAEBAQEBAQEBAQEBAQEBAQEBAQAAAQEBAQEBAQEBAwEBPYsDAQEBAQEBAQEBAQEBAQEBAQEBAQEBAQEBAQEBAQEBAQEBCwsLCwsLCwsBAQELBQUBAQUBAQEBCwEBBgEBIgEBRwEBCwQCCwECBgEDCAsBOIxYaXJVTAEBAQEBAQEBAQEBAQEBAQEBAQEBAQEBAQEBAQEBAQEBAQEBAQEBAQEBAQEBAQEBAQEBAQELAQEBLAGJBAEBCAcBAw9gbg8FAQELCwEEAgEBAW00YSwBDxIBCQEBCwsCAQEFDAMBAQEBAQEBAQEBAQEBAQEBAQEAAAEBAQEBAQEBIgEDAQsYTAE2AQFBAQIBCAEBAQEBAQEBAQEBAQEBAQEBAQEBAQEBAQEBAQEBAQEBAQEBAQEBAQEBAQEBAQEBAQE2AQEGB0Y/CAEFCwgBIgELCwsLCwsLCwGHgjwBCwMBAQEBAQEBAQEBAQEBAQEBAQEBAQEBAQEBAQEBAQEBAQEBAQEBAQEBAQEBAQEBAQEBAQMBAQQBiFsDAQwBCgEBATciAQwBBAEBAQ4BTImKBgEBAQEBAQEBAQEBAQEBAQEBAQEBAQEBAQEBAQEBAQEBAQEBAAABAQEBAQEBAQEBCywBAYMBAQYBBwoBBQEBAQEBAQEBAQEBAQEBAQEBAQEBAQEBAQEBAQEBAQEBAQEBAQEBAQEBAQEBAQEBAQEBAgEECAE4bwEKAQELARIBCwsLCwsLCwsBEhEDAQELAQEBAQEBAQEBAQEBAQEBAQEBAQEBAQEBAQEBAQEBAQEBAQEBAQEBAQEBAQEBAQEBAQEHAQsIAROECwEGAgEIAROFEAEBDQEBERFNhlgSATYEAQEBAQEBAQEBAQEBAQEBAQEBAQEBAQEBAQEBAQEBAQEBAQAAAQEBAQEBAQEBBQ8BCAxuSgQLEQEHAQkBAQEBAQEBAQEBAQEBAQEBAQEBAQEBAQEBAQEBAQEBAQEBAQEBAQEBAQEBAQEBAQEBAQILBgIBBlU9AQwBAQEGAQsLCwsLCwsLAQELAQELBQEBAQEBAQEBAQEBAQEBAQEBAQEBAQEBAQEBAQEBAQEBAQEBAQEBAQEBAQEBAQEBAQEBBAEBDAEBOXMFARIFAQEBAXtZAQE2ARZpggwBASJZAQEBAQEBAQEBAQEBAQEBAQEBAQEBAQEBAQEBAQEBAQEBAQEAAAEBAQEBAQEBIgEBLAE8AVJkAQYDAQESBAEBAQEBAQEBAQEBAQEBAQEBAQEBAQEBAQEBAQEBAQEBAQEBAQEBAQEBAQEBAQEBAQEHCwEFAQEEVAETAQsCCwELCwsLCwsLCwMBAQUCCwECAQEBAQEBAQEBAQEBAQEBAQEBAQEBAQEBAQEBAQEBAQEBAQEBAQEBAQEBAQEBAQEBAQsBAQIBAQEtLQEBBAESAQlLRgEBOztkARQ2BjYBAQUBAQEBAQEBAQEBAQEBAQEBAQEBAQEBAQEBAQEBAQEBAQEBAAABAQEBAQEBAQYBAQcBAX0BfhELAQ0BAQoBAQEBAQEBAQEBAQEBAQEBAQEBAQEBAQEBAQEBAQEBAQEBAQEBAQEBAQEBAQEBAQEBBQEBBzYLASAyAQEDBAEHCwsLCwsLCwsEAQEFAQEBAgEBAQEBAQEBAQEBAQEBAQEBAQEBAQEBAQEBAQEBAQEBAQEBAQEBAQEBAQEBAQEBAQEDBAEEAgEBAX82AQMBCAYBDICBMBIiAQEBAQEBAQUIAQEBAQEBAQEBAQEBAQEBAQEBAQEBAQEBAQEBAQEBAQEBAQAAAQEBAQEBAQEBCSIBMgEBBANyAwkBAQwBAQEBAQEBAQEBAQEBAQEBAQEBAQEBAQEBAQEBAQEBAQEBAQEBAQEBAQEBAQEBAQEBCAEBAwIBARIIGgEFBwsBCAsLCwsLCwsLAQELBQEBAQYBAQEBAQEBAQEBAQEBAQEBAQEBAQEBAQEBAQEBAQEBAQEBAQEBAQEBAQEBAQEBAQEBCwQFAQUEAgULZgQBCQESSnt8bQYBAQYIAQECAQMGAQEBAQEBAQEBAQEBAQEBAQEBAQEBAQEBAQEBAQEBAQEBAQEAAAEBAQEBAQEBBQcBEQEBCwwBBXABEwcBAgEBAQEBAQEBAQEBAQEBAQEBAQEBAQEBAQEBAQEBAQEBAQEBAQEBAQEBAQEBAQEBARIBAQQBAQEDATMsAwIBAQELCwsLCwsLCwECBAsLAgQFAQEBAQEBAQEBAQEBAQEBAQEBAQEBAQEBAQEBAQEBAQEBAQEBAQEBAQEBAQEBAQEBCwEBBQEBBQEFC3h5NhR6ZjgBEmUBBwEEAQYBAQgEASIBAQEBAQEBAQEBAQEBAQEBAQEBAQEBAQEBAQEBAQEBAQEBAAABAQEBAQEBAQsBCQEBIgsBBwIBQgEBFAEBAQEBAQEBAQEBAQEBAQEBAQEBAQEBAQEBAQEBAQEBAQEBAQEBAQEBAQEBAQEBAQEBAgYBASIJAQV1VwEBARQBCwsLCwsLCwsBAgsBAQIBAQEBAQEBAQEBAQEBAQEBAQEBAQEBAQEBAQEBAQEBAQEBAQEBAQEBAQEBAQEBAQEBAQoBAQwBAQIBCgF2dxxgAgEiAQgqBQQDAQEBCwUCCwEBAQEBAQEBAQEBAQEBAQEBAQEBAQEBAQEBAQEBAQEBAQEBAQAAAQEBAQEBAQEBAQEBAQEBAQEHARMvFAE2AQIBAhIBAQEBAQEBAQEBAQEBAQEBAQEBAQEBAQEBAQEBAQEBAQEBAQEBAQEBAQEBAQEBAQEBAQEBCkkBBwEBAQEBAQEBAQEBAQEBAQEBAQEBAQEBAQEBAQEBAQEBAQEBAQEBAQEBAQEBAQEBAQEBAQEBAQEBAQEBAQEBAQEBAQEBEgsBBAEEIXJzdDFfAQENAQcFX0MMAQEBAQEBAQEBAQEBAQEBAQEBAQEBAQEBAQEBAQEBAQEBAQEBAQEBAQEBAQEAAAEBAQEBAQEBAQEBAQEBAQEBEgEyAWwFARQBNgEBBQULAQEBAQEBAQEBAQEBAQEBAQEBAQEBAQEBAQEBAQEBAQEBAQEBAQEBAQEBAQEBAQEBAQNLbQELDAEBAQEBAQEBAQEBAQEBAQEBAQEBAQEBAQEBAQEBAQEBAQEBAQEBAQEBAQEBAQEBAQEBAQEBAQEBAQEBAQEBAQEBE1NuWW9wHHEsAQgSZwQJAQkBARNvAQwBAQEBAQEBAQEBAQEBAQEBAQEBAQEBAQEBAQEBAQEBAQEBAQEBAQEBAQEBAAABAQEBAQEBAQEBAQEBAQEBCgESASIBZxIBAQEHCgEBIgEBAQEBAQEBAQEBAQEBAQEBAQEBAQEBAQEBAQEBAQEBAQEBAQEBAQEBAQEBAQEBAQMBMmgBAQEHAQEBAQEBAQEBAQEBAQEBAQEBAQEBAQEBAQEBAQEBAQEBAQEBAQEBAQEBAQEBAQEBAQEBAQEBAQEBAQEBAQEBAQEgaT8QBQURBAIBAWoBCAEKARIBawEEAQEBAQEBAQEBAQEBAQEBAQEBAQEBAQEBAQEBAQEBAQEBAQEBAQEBAQEBAQAAAQEBAQEBAQEBAQEBAQEBAQwBAwEBLAFlATkBAQQyEwEBAQEBAQEBAQEBAQEBAQEBAQEBAQEBAQEBAQEBAQEBAQEBAQEBAQEBAQEBAQEBAQEBEgE3EgMBDAEBAQEBAQEBAQEBAQEBAQEBAQEBAQEBAQEBAQEBAQEBAQEBAQEBAQEBAQEBAQEBAQEBAQEBAQEBAQEBAQEBAQEBCgIBIgcBAQE5ATIBIgEEAQsSImYEAQwBAQEBAQEBAQEBAQEBAQEBAQEBAQEBAQEBAQEBAQEBAQEBAQEBAQEBAQEAAAEBAQEBAQEBAQEBAQEBAQEBAgEJBgEGDS8BChEBEgEHAQEBAQEBAQEBAQEBAQEBAQEBAQEBAQEBAQEBAQEBAQEBAQEBAQEBAQEBAQEBAQEBAQ4BZCcGDAEBAQEBAQEBAQEBAQEBAQEBAQEBAQEBAQEBAQEBAQEBAQEBAQEBAQEBAQEBAQEBAQEBAQEBAQEBAQEBAQEBAQEBCgEBAQMBAQkBAQEiDwEBAQEMAQQPAQE2AQEBAQEBAQEBAQEBAQEBAQEBAQEBAQEBAQEBAQEBAQEBAQEBAQEBAQEBAAABAQEBAQEBAQEBAQEBAQEBATwBAQoIAQEMYWIBEwEKAQEBAQEBAQEBAQEBAQEBAQEBAQEBAQEBAQEBAQEBAQEBAQEBAQEBAQEBAQEBAQEBAQsBBiJjAQUFAQEBAQEBAQEBAQEBAQEBAQEBAQEBAQEBAQEBAQEBAQEBAQEBAQEBAQEBAQEBAQEBAQEBAQEBAQEBAQEBAQEBAQEFBwQBAQICDQsFAQIBAgECAQEBAQEIAQEBAQEBAQEBAQEBAQEBAQEBAQEBAQEBAQEBAQEBAQEBAQEBAQEBAQEBAQAAAQEBAQEBAQEBAQEBAQEBAQgBLAEBASIHAwFgFgEiAQQBAQEBAQEBAQEBAQEBAQEBAQEBAQEBAQEBAQEBAQEBAQEBAQEBAQEBAQEBAQEBAQEKAQEBYBEBCgEBAQEBAQEBAQEBAQEBAQEBAQEBAQEBAQEBAQEBAQEBAQEBAQEBAQEBAQEBAQEBAQEBAQEBAQEBAQEBAQEBAQEBAQEBAQkGAQEIDwsBCQULAgEKAQgFDAEBAQEBAQEBAQEBAQEBAQEBAQEBAQEBAQEBAQEBAQEBAQEBAQEBAQEBAQEAAAEBAQEBAQEBAQEBAQEBAQEBTAEBEgsBCAYEAVZfCQEHAQEBAQEBAQEBAQEBAQEBAQEBAQEBAQEBAQEBAQEBAQEBAQEBAQEBAQEBAQEBAQEBASwBATJdCAEBAQEBAQEBAQEBAQEBAQEBAQEBAQEBAQEBAQEBAQEBAQEBAQEBAQEBAQEBAQEBAQEBAQEBAQEBAQEBAQEBAQEBAQECBQEBDAgGAQEBDQEBBwIBAgECAQEiAQEBAQEBAQEBAQEBAQEBAQEBAQEBAQEBAQEBAQEBAQEBAQEBAQEBAQEBAAABAQEBAQEBAQEBAQEBAQEBAQEBAQEBAQEFAQQBK11eAQYGASIBAQUBCwEBBQEBAQYBAQEBAQEBAQEBAQEBAQEBAQEBAQEBAQEBAQEBAQEBAQEBLAEBMwEBBQEBAQEFCwEBAQEBAQEBAQEBAQEBAQEBAQEBAQEBAQEBAQEBAQEBAQEBAQEBAQEBAQEBAQEBAQEBAQEBAQEBAQEBAQEBAQEBAQEBAQEBAQEBAQEBAQEBAQEBAQEBAQEBAQEBAQEBAQEBAQEBAQEBAQEBAQEBAQEBAQEBAQEBAQEBAQAAAQEBAQEBAQEBAQEBAQEBAQEBAQEBAQEBATwBCwYPVRYBCAcBQQEBBwILCwMGBQEBAQEBAQEBAQEBAQEBAQEBAQEBAQEBAQEBAQEBAQEBAQEFAQQDAS1cDAULAQELCwEBAQEBAQEBAQEBAQEBAQEBAQEBAQEBAQEBAQEBAQEBAQEBAQEBAQEBAQEBAQEBAQEBAQEBAQEBAQEBAQEBAQEBAQEBAQEBAQEBAQEBAQEBAQEBAQEBAQEBAQEBAQEBAQEBAQEBAQEBAQEBAQEBAQEBAQEBAQEBAQEBAQEAAAEBAQEBAQEBAQEBAQEBAQEBAQEBAQEBAQQBBQEBBUFDWgEJCwEDCgEBAQEBBQwGAQEBAQEBAQEBAQEBAQEBAQEBAQEBAQEBAQEBAQEBAQEBCwEBCgIBWwsLAgQCCwEBAQEBAQEBAQEBAQEBAQEBAQEBAQEBAQEBAQEBAQEBAQEBAQEBAQEBAQEBAQEBAQEBAQEBAQEBAQEBAQEBAQEBAQEBAQEBAQEBAQEBAQEBAQEBAQEBAQEBAQEBAQEBAQEBAQEBAQEBAQEBAQEBAQEBAQEBAQEBAQEBAQEBAAABAQEBAQEBAQEBAQEBAQEBAQEBAQEBAQE2AQYLAzYBASxYWQcEAQFMAQsBAQECAwEBAQEBAQEBAQEBAQEBAQEBAQEBAQEBAQEBAQEBAQEBAQEBAQEEAVgFAQECAgEBAQEBAQEBAQEBAQEBAQEBAQEBAQEBAQEBAQEBAQEBAQEBAQEBAQEBAQEBAQEBAQEBAQEBAQEBAQEBAQEBAQEBAQEBAQEBAQEBAQEBAQEBAQEBAQEBAQEBAQEBAQEBAQEBAQEBAQEBAQEBAQEBAQEBAQEBAQEBAQEBAQEBAQAAAQEBAQEBAQEBAQEBAQEBAQEBAQEBAQEBARQBBwQBNgEBAVUwBAsCAQsGBwQBAQEBAQEBAQEBAQEBAQEBAQEBAQEBAQEBAQEBAQEBAQEBAQECARIBCwFWVwEBAQEBAQELAQEBAQEBAQEBAQEBAQEBAQEBAQEBAQEBAQEBAQEBAQEBAQEBAQEBAQEBAQEBAQEBAQEBAQEBAQEBAQEBAQEBAQEBAQEBAQEBAQEBAQEBAQEBAQEBAQEBAQEBAQEBAQEBAQEBAQEBAQEBAQEBAQEBAQEBAQEBAQEBAQEAAAEBAQEBAQEBAQEBAQEBAQEBAQEBAQEBAQEIBQEBAQkILAESIk9SATYBAQEGBwIBAQEBAQEBAQEBAQEBAQEBAQEBAQEBAQEBAQEBAQEBAQEBBwESBwEBBSoLAQEBAQsLAQEBAQEBAQEBAQEBAQEBAQEBAQEBAQEBAQEBAQEBAQEBAQEBAQEBAQEBAQEBAQEBAQEBAQEBAQEBAQEBAQEBAQEBAQEBAQEBAQEBAQEBAQEBAQEBAQEBAQEBAQEBAQEBAQEBAQEBAQEBAQEBAQEBAQEBAQEBAQEBAQEBAAABAQEBAQEBAQEBAQEBAQEBAQEBAQEBAQEMATYBAUwBAQFMAQERU1QOQQEBAQYLAQIBAQEBAQEBAQEBAQEBAQEBAQEBAQEBAQEBAQEBAQEBAQUBAQwLAQEeNgMBAQsDBQEBAQEBAQEBAQEBAQEBAQEBAQEBAQEBAQEBAQEBAQEBAQEBAQEBAQEBAQEBAQEBAQEBAQEBAQEBAQEBAQEBAQEBAQEBAQEBAQEBAQEBAQEBAQEBAQEBAQEBAQEBAQEBAQEBAQEBAQEBAQEBAQEBAQEBAQEBAQEBAQEBAQAAAQEBAQEBAQEBAQEBAQEBAQEBAQEBAQEBAQgBDAIBBwIGAQgDAQoBUTQVAQELAQEFAQEBAQEBAQEBAQEBAQEBAQEBAQEBAQEBAQEBAQEBAQEBDQEBBAMGUkESAQECDAIBAQEBAQEBAQEBAQEBAQEBAQEBAQEBAQEBAQEBAQEBAQEBAQEBAQEBAQEBAQEBAQEBAQEBAQEBAQEBAQEBAQEBAQEBAQEBAQEBAQEBAQEBAQEBAQEBAQEBAQEBAQEBAQEBAQEBAQEBAQEBAQEBAQEBAQEBAQEBAQEBAQEAAAEBAQEBAQEBAQEBAQEBAQEBAQEBAQEBAQEBAQEBAQEBCwsLCwsLCwsMTk8rAQEGAQEBAQEBAQEFCgEBAQsBAQsBAQEBAQEBAQEBAQEBAQEBAQwGAQEECjJQCwIBAwEBAgEBAQEBAQEBAQEBAQEBAQEBAQEBAQEBAQEBAQEBAQEBAQEBAQEBAQEBAQEBAQEBAQEBAQEBAQEBAQEBAQEBAQEBAQEBAQEBAQEBAQEBAQEBAQEBAQEBAQEBAQEBAQEBAQEBAQEBAQEBAQEBAQEBAQEBAQEBAQEBAQEBAAABAQEBAQEBAQEBAQEBAQEBAQEBAQEBAQEBAQEBAQEBAQsLCwsLCwsLAgFMS0pNBQcBCgoBATY2AQEBBQcEAQEFAQEBAQEBAQEBAQEBAQEBAQYBAQEEBQEBOwgBAQMCAQEBAQEBAQEBAQEBAQEBAQEBAQEBAQEBAQEBAQEBAQEBAQEBAQEBAQEBAQEBAQEBAQEBAQEBAQEBAQEBAQEBAQEBAQEBAQEBAQEBAQEBAQEBAQEBAQEBAQEBAQEBAQEBAQEBAQEBAQEBAQEBAQEBAQEBAQEBAQEBAQEBAQAAAQEBAQEBAQEBAQEBAQEBAQEBAQEBAQEBAQEBAQEBAQELCwsLCwsLCwEUAQE4SksyAQEBIgwBAQsPCgsBAQEBAQEBAQEBAQEBAQEBAQEBAQESAQEECwEBAUIEAQULAQMBAQEBAQEBAQEBAQEBAQEBAQEBAQEBAQEBAQEBAQEBAQEBAQEBAQEBAQEBAQEBAQEBAQEBAQEBAQEBAQEBAQEBAQEBAQEBAQEBAQEBAQEBAQEBAQEBAQEBAQEBAQEBAQEBAQEBAQEBAQEBAQEBAQEBAQEBAQEBAQEBAQEAAAEBAQEBAQEBAQEBAQEBAQEBAQEBAQEBAQEBAQEBAQEBCwsLCwsLCwsFAQIKAQFGNEdIBQEMBAIiAQEEBgciDAEBAQEBAQEBAQEBAQEBAQEBCwEFBgEBDApJAQsSAQEDBAEBAQEBAQEBAQEBAQEBAQEBAQEBAQEBAQEBAQEBAQEBAQEBAQEBAQEBAQEBAQEBAQEBAQEBAQEBAQEBAQEBAQEBAQEBAQEBAQEBAQEBAQEBAQEBAQEBAQEBAQEBAQEBAQEBAQEBAQEBAQEBAQEBAQEBAQEBAQEBAQEBAAABAQEBAQEBAQEBAQEBAQEBAQEBAQEBAQEBAQEBAQEBAQsLCwsLCwsLBgEBCzYSCwEBQxo+RAsBAQUiCQEBAQEMAQEBAQEBAQEBAQEBAQEBAQEBBgsBAQIBRQELBwEBAwEBAQEBAQEBAQEBAQEBAQEBAQEBAQEBAQEBAQEBAQEBAQEBAQEBAQEBAQEBAQEBAQEBAQEBAQEBAQEBAQEBAQEBAQEBAQEBAQEBAQEBAQEBAQEBAQEBAQEBAQEBAQEBAQEBAQEBAQEBAQEBAQEBAQEBAQEBAQEBAQEBAQAAAQEBAQEBAQEBAQEBAQEBAQEBAQEBAQEBAQEBAQEBAQELCwsLCwsLCwEBBAMBAQEICQIBOD8cQEEMAQEFNgkMBQEBAQEBAQEBAQEBAQEBAQEBAwEBDAUBAUIMAQEBBQMBAQEBAQEBAQEBAQEBAQEBAQEBAQEBAQEBAQEBAQEBAQEBAQEBAQEBAQEBAQEBAQEBAQEBAQEBAQEBAQEBAQEBAQEBAQEBAQEBAQEBAQEBAQEBAQEBAQEBAQEBAQEBAQEBAQEBAQEBAQEBAQEBAQEBAQEBAQEBAQEBAQEAAAEBAQEBAQEBAQEBAQEBAQEBAQEBAQEBAQEBAQEBAQEBCwsLCwsLCwsBCwEBBCwIAQQBAQEBATk6Ozo8AgEBAQEBAQEBAQEBAQEBAQEBAQEBAQgBAQkBAT0+AQQBCwILAQEBAQEBAQEBAQEBAQEBAQEBAQEBAQEBAQEBAQEBAQEBAQEBAQEBAQEBAQEBAQEBAQEBAQEBAQEBAQEBAQEBAQEBAQEBAQEBAQEBAQEBAQEBAQEBAQEBAQEBAQEBAQEBAQEBAQEBAQEBAQEBAQEBAQEBAQEBAQEBAQEBAAABAQEBAQEBAQEBAQEBAQEBAQEBAQEBAQEBAQEBAQEBAQsLCwsLCwsLAQELAQEBAQEBCwQGBgMEAgEoNB4XNQYLAQEBAQEBAQEBAQEBAQEBAQE2AQE2AQ83OAEiAwsBAQgBAQEBAQEBAQEBAQEBAQEBAQEBAQEBAQEBAQEBAQEBAQEBAQEBAQEBAQEBAQEBAQEBAQEBAQEBAQEBAQEBAQEBAQEBAQEBAQEBAQEBAQEBAQEBAQEBAQEBAQEBAQEBAQEBAQEBAQEBAQEBAQEBAQEBAQEBAQEBAQEBAQAAAQEBAQEBAQEBAQEBAQEBAQEBAQEBAQEBAQEBAQEBAQEBAQEBAQEBAQEBAQEBAQEBAQEBAQEBAQECAQEBLC0uLzAxMgEBBwwLAQEBAQEBAQECAgEUASIzIQEBAQEBAQEBAQEBAQEBAQEBAQEBAQEBAQEBAQEBAQEBAQEBAQEBAQEBAQEBAQEBAQEBAQEBAQEBAQEBAQEBAQEBAQEBAQEBAQEBAQEBAQEBAQEBAQEBAQEBAQEBAQEBAQEBAQEBAQEBAQEBAQEBAQEBAQEBAQEBAQEBAQEBAQEBAQEAAAEBAQEBAQEBAQEBAQEBAQEBAQEBAQEBAQEBAQEBAQEBAQEBAQEBAQEBAQEBAQEBAQEBAQEBAQEBCwYGAQELAQEiIyQeHiUmJwUEAwYMBgMEASgBIykqKwEBAQEBAQEBAQEBAQEBAQEBAQEBAQEBAQEBAQEBAQEBAQEBAQEBAQEBAQEBAQEBAQEBAQEBAQEBAQEBAQEBAQEBAQEBAQEBAQEBAQEBAQEBAQEBAQEBAQEBAQEBAQEBAQEBAQEBAQEBAQEBAQEBAQEBAQEBAQEBAQEBAQEBAQEBAQEBAAABAQEBAQEBAQEBAQEBAQEBAQEBAQEBAQEBAQEBAQEBAQEBAQEBAQEBAQEBAQEBAQEBAQEBAQEBAQEBAgUCBAsBAQUFAQEBFRYXGBkaGxscHR4fICESFAEQAQEBAQEBAQEBAQEBAQEBAQEBAQEBAQEBAQEBAQEBAQEBAQEBAQEBAQEBAQEBAQEBAQEBAQEBAQEBAQEBAQEBAQEBAQEBAQEBAQEBAQEBAQEBAQEBAQEBAQEBAQEBAQEBAQEBAQEBAQEBAQEBAQEBAQEBAQEBAQEBAQEBAQEBAQEBAQAAAQEBAQEBAQEBAQEBAQEBAQEBAQEBAQEBAQEBAQEBAQEBAQEBAQEBAQEBAQEBAQEBAQEBAQEBAQEFAQEBAQEDDAECDAwECwEBAQEFAwwMBgMRARITARQBAQEBAQEBAQEBAQEBAQEBAQEBAQEBAQEBAQEBAQEBAQEBAQEBAQEBAQEBAQEBAQEBAQEBAQEBAQEBAQEBAQEBAQEBAQEBAQEBAQEBAQEBAQEBAQEBAQEBAQEBAQEBAQEBAQEBAQEBAQEBAQEBAQEBAQEBAQEBAQEBAQEBAQEBAQEBAQEAAAEBAQEBAQEBAQEBAQEBAQEBAQEBAQEBAQEBAQEBAQEBAQEBAQEBAQEBAQEBAQEBAQEBAQEBAQEBAQEBCwEBAQEIAQEBBAcCAQEBAQEBAQELAQEPAQcBARABAQEBAQEBAQEBAQEBAQEBAQEBAQEBAQEBAQEBAQEBAQEBAQEBAQEBAQEBAQEBAQEBAQEBAQEBAQEBAQEBAQEBAQEBAQEBAQEBAQEBAQEBAQEBAQEBAQEBAQEBAQEBAQEBAQEBAQEBAQEBAQEBAQEBAQEBAQEBAQEBAQEBAQEBAQEBAAABAQEBAQEBAQEBAQEBAQEBAQEBAQEBAQEBAQEBAQEBAQEBAQEBAQEBAQEBAQEBAQEBAQEBAQEBAQEBAQQMAwYKAQEBAQEBAQsCCwEBAQEBCwENAQEOAQEDAQEBAQEBAQEBAQEBAQEBAQEBAQEBAQEBAQEBAQEBAQEBAQEBAQEBAQEBAQEBAQEBAQEBAQEBAQEBAQEBAQEBAQEBAQEBAQEBAQEBAQEBAQEBAQEBAQEBAQEBAQEBAQEBAQEBAQEBAQEBAQEBAQEBAQEBAQEBAQEBAQEBAQEBAQEBAQAAAQEBAQEBAQEBAQEBAQEBAQEBAQEBAQEBAQEBAQEBAQEBAQEBAQEBAQEBAQEBAQEBAQEBAQEBAQEKCwEBAQEBAgEDCAgCAQEBAQsLCwsLCwEBAQwMAQEMAQEBAQEBAQEBAQEBAQEBAQEBAQEBAQEBAQEBAQEBAQEBAQEBAQEBAQEBAQEBAQEBAQEBAQEBAQEBAQEBAQEBAQEBAQEBAQEBAQEBAQEBAQEBAQEBAQEBAQEBAQEBAQEBAQEBAQEBAQEBAQEBAQEBAQEBAQEBAQEBAQEBAQEBAQEBAQEAAAEBAQEBAQEBAQEBAQEBAQEBAQEBAQEBAQEBAQEBAQEBAQEBAQEBAQEBAQEBAQEBAQEBAQEBAQEBAgEBAwQBAQEBAQEBAQIEBAEBAQIEBQEBBgEHCAEJB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/////IgAAAAwAAAD/////JQAAAAwAAAANAACAKAAAAAwAAAAEAAAAIgAAAAwAAAD/////IgAAAAwAAAD+////JwAAABgAAAAEAAAAAAAAAP///wAAAAAAJQAAAAwAAAAEAAAATAAAAGQAAAAAAAAAYQAAAFMBAACbAAAAAAAAAGEAAABUAQAAOwAAACEA8AAAAAAAAAAAAAAAgD8AAAAAAAAAAAAAgD8AAAAAAAAAAAAAAAAAAAAAAAAAAAAAAAAAAAAAAAAAACUAAAAMAAAAAAAAgCgAAAAMAAAABAAAACcAAAAYAAAABAAAAAAAAAD///8AAAAAACUAAAAMAAAABAAAAEwAAABkAAAADgAAAGEAAAA/AQAAcQAAAA4AAABhAAAAMgEAABEAAAAhAPAAAAAAAAAAAAAAAIA/AAAAAAAAAAAAAIA/AAAAAAAAAAAAAAAAAAAAAAAAAAAAAAAAAAAAAAAAAAAlAAAADAAAAAAAAIAoAAAADAAAAAQAAAAlAAAADAAAAAEAAAAYAAAADAAAAAAAAAASAAAADAAAAAEAAAAeAAAAGAAAAA4AAABhAAAAQAEAAHIAAAAlAAAADAAAAAEAAABUAAAAnAAAAA8AAABhAAAAWwAAAHEAAAABAAAAVVWPQSa0j0EPAAAAYQAAAA0AAABMAAAAAAAAAAAAAAAAAAAA//////////9oAAAARwB1AHMAdABhAHYAbwAgAFMAaQBsAHYAYQAAAAkAAAAHAAAABgAAAAQAAAAHAAAABgAAAAgAAAAEAAAABwAAAAMAAAADAAAABgAAAAcAAABLAAAAQAAAADAAAAAFAAAAIAAAAAEAAAABAAAAEAAAAAAAAAAAAAAAVAEAAKAAAAAAAAAAAAAAAFQBAACgAAAAJQAAAAwAAAACAAAAJwAAABgAAAAEAAAAAAAAAP///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B8AAAADwAAAHYAAABFAAAAhgAAAAEAAABVVY9BJrSPQQ8AAAB2AAAACAAAAEwAAAAAAAAAAAAAAAAAAAD//////////1wAAABDAG8AbgB0AGEAZABvAHIACAAAAAgAAAAHAAAABAAAAAcAAAAIAAAACAAAAAUAAABLAAAAQAAAADAAAAAFAAAAIAAAAAEAAAABAAAAEAAAAAAAAAAAAAAAVAEAAKAAAAAAAAAAAAAAAFQBAACgAAAAJQAAAAwAAAACAAAAJwAAABgAAAAEAAAAAAAAAP///wAAAAAAJQAAAAwAAAAEAAAATAAAAGQAAAAOAAAAiwAAAEUBAACbAAAADgAAAIsAAAA4AQAAEQAAACEA8AAAAAAAAAAAAAAAgD8AAAAAAAAAAAAAgD8AAAAAAAAAAAAAAAAAAAAAAAAAAAAAAAAAAAAAAAAAACUAAAAMAAAAAAAAgCgAAAAMAAAABAAAACUAAAAMAAAAAQAAABgAAAAMAAAAAAAAABIAAAAMAAAAAQAAABYAAAAMAAAAAAAAAFQAAABQAQAADwAAAIsAAABEAQAAmwAAAAEAAABVVY9BJrSPQQ8AAACLAAAAKwAAAEwAAAAEAAAADgAAAIsAAABGAQAAnAAAAKQAAABGAGkAcgBtAGEAZABvACAAcABvAHIAOgAgAEcAVQBTAFQAQQBWAE8AIABSAEEATQBPAE4AIABTAEkATABWAEEAIABBAFIAWgBBAE0ARQBOAEQASQBBAAAABgAAAAMAAAAFAAAACwAAAAcAAAAIAAAACAAAAAQAAAAIAAAACAAAAAUAAAADAAAABAAAAAkAAAAJAAAABwAAAAcAAAAIAAAACAAAAAoAAAAEAAAACAAAAAgAAAAMAAAACgAAAAoAAAAEAAAABwAAAAMAAAAGAAAACAAAAAgAAAAEAAAACAAAAAgAAAAHAAAACAAAAAwAAAAHAAAACgAAAAkAAAADAAAACAAAABYAAAAMAAAAAAAAACUAAAAMAAAAAgAAAA4AAAAUAAAAAAAAABAAAAAUAAAA</Object>
  <Object Id="idInvalidSigLnImg">AQAAAGwAAAAAAAAAAAAAAFMBAACfAAAAAAAAAAAAAADMFwAAOwsAACBFTUYAAAEAAJUAANIAAAAFAAAAAAAAAAAAAAAAAAAAgAcAADgEAABYAQAAwgAAAAAAAAAAAAAAAAAAAMA/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/AAAAAAAAAAAAAIA/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/AAAAAAAAAAAAAIA/AAAAAAAAAAAAAAAAAAAAAAAAAAAAAAAAAAAAAAAAAAAlAAAADAAAAAAAAIAoAAAADAAAAAEAAAAnAAAAGAAAAAEAAAAAAAAA////AAAAAAAlAAAADAAAAAEAAABMAAAAZAAAAAAAAAAAAAAAUwEAAJ8AAAAAAAAAAAAAAFQBAACgAAAAIQDwAAAAAAAAAAAAAACAPwAAAAAAAAAAAACAPwAAAAAAAAAAAAAAAAAAAAAAAAAAAAAAAAAAAAAAAAAAJQAAAAwAAAAAAACAKAAAAAwAAAABAAAAJwAAABgAAAABAAAAAAAAAP///wAAAAAAJQAAAAwAAAABAAAATAAAAGQAAAAAAAAAAAAAAFMBAACfAAAAAAAAAAAAAABU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Ex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V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CI3jM/AAAAAAAAAAB8rjM/AABAQgAAAEIkAAAAJAAAAIje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wAAAE0AAAAAAAAAIQAAAAgAAABiAAAADAAAAAEAAAAVAAAADAAAAAQAAAAVAAAADAAAAAQAAABRAAAA7HEAADAAAAAgAAAAiwAAAFUAAAAAAAAAAAAAAAAAAAAAAAAA2gAAAIAAAABQAAAAnAMAAOwDAAAAbgAAAAAAACAAzACDAAAATQAAACgAAADaAAAAgAAAAAEACAAAAAAAAAAAAAAAAAAAAAAA3QAAAAAAAAAAAAAA////APz8/AD6+voA+/v7AP39/QD5+fkA9/f3APb29gDx8fEA9fX1AP7+/gD4+PgA7u7uAObm5gDw8PAA4uLiAOvr6wD09PQA7e3tAO/v7wDY2NgAtbW1AIyMjACJiYkAhYWFAICAgAB/f38AgYGBAIODgwB2dnYAb29vAJCQkADIyMgA8/PzAMzMzACXl5cAkZGRALKysgDHx8cA39/fAGVlZQB1dXUA1NTUAOzs7AC+vr4Ak5OTAH5+fgCOjo4AuLi4AOrq6gBxcXEAoqKiAM3NzQDy8vIAc3NzAOPj4wDe3t4AsLCwAHd3dwDo6OgAysrKAJubmwClpaUAqKioAOfn5wBra2sAwsLCANzc3AB0dHQA4eHhAGxsbAC6uroAenp6AJSUlACfn58A6enpANLS0gCpqakAj4+PAJycnACqqqoAra2tANbW1gBubm4Ar6+vAL29vQDAwMAAfHx8ANnZ2QCEhIQAe3t7AL+/vwCdnZ0Az8/PAKSkpACampoAeHh4ANfX1wCLi4sAt7e3AIKCggCKiooAaGhoAIiIiABnZ2cA1dXVAFVVVQBycnIA2traAOXl5QCGhoYAWVlZAK6urgB9fX0AXl5eAKCgoADBwcEAxsbGADY2NgCWlpYAu7u7AEpKSgBpaWkAUVFRAN3d3QCSkpIAT09PAGFhYQBmZmYAzs7OAFRUVACjo6MAlZWVAHl5eQDb29sA4ODgAG1tbQCHh4cAoaGhAKurqwCNjY0AmJiYANPT0wDk5OQAZGRkAMXFxQCzs7MAODg4ALy8vADQ0NAApqamALS0tACxsbEAw8PDAGpqagCsrKwAnp6eALm5uQDJyckAUFBQAE1NTQBJSUkAWFhYAMTExABiYmIATk5OAEdHRwAcHBwAW1tbACoqKgAVFRUAPj4+AJmZmQBMTEwALS0tACIiIgArKysA0dHRAD8/PwAYGBgASEhIAAgICAAaGhoAcHBwAKenpwAyMjIAFxcXAAsLCwA3NzcAPT09AGNjYwBGRkYAMzMzAAUFBQAGBgYAYGBgABAQEAAKCgoAMDAwAFZWVgAeHh4AU1NTACMjIwAgICAAtra2AENDQwA1NTUAXFxcABYWFgBdXV0AX19fADQ0NABCQkIALy8vADo6OgBLS0sAQEBAADs7OwBaWloAy8vLAAEBAQEBAQEBAQEBAQEBAQEBAQEBAQEBAQEBAQEBAQEBAQEBAQEJAQwBBAEBAQUBAgEBAQEBAQEBAQEBAQEBAQEBAQEBAQEBAQEBAQEBAQEBAQEBAQEBAQEBAQEBAQEBAQEBAQEBAQEBAQEBAQEBAQEBAQEBAQEBAQEBAQEBAQEBAQEBAQEBAQEBAQEBAQEBAQEBAQEBAQEBAQEBAQEBAQEBAQEBAQEBAQEBAQEBAQEBAQEBAQEBAQEBAQEBAQEBAQEBAQEBAQEBAQEBAQEBAQEBAQEBAQEBAQEBAAABAQEBAQEBAQEBAQEBAQEBAQEBAQEBAQEBAQEBAQEBAQISBwgHAQMFBwYBBQcBAQEBAQEBAQEBAQEBAQEBAQEBAQEBAQEBAQEBAQEBAQEBAQEBAQEBAQEBAQEBAQEBAQEBAQEBAQEBAQEBAQEBAQEBAQEBAQEBAQEBAQEBAQEBAQEBAQEBAQEBAQEBAQEBAQEBAQEBAQEBAQEBAQEBAQEBAQEBAQEBAQEBAQEBAQEBAQEBAQEBAQEBAQEBAQEBAQEBAQEBAQEBAQEBAQEBAQEBAQEBAQEBAQEBAQAAAQEBAQEBAQEBAQEBAQEBAQEBAQEBAQEBAQEBAQEBAQEBDQsBDgE2AQQBAQUDAQEDAQEBAQEBAQEBAQEBAQEBAQEBAQEBAQEBAQEBAQEBAQEBAQEBAQEBAQEBAQEBAQEBAQEBAQEBAQEBAQEBAQEBAQEBAQEBAQEBAQEBAQEBAQEBAQEBAQEBAQEBAQEBAQEBAQEBAQEBAQEBAQEBAQEBAQEBAQEBAQEBAQEBAQEBAQEBAQEBAQEBAQEBAQEBAQEBAQEBAQEBAQEBAQEBAQEBAQEBAQEBAQEBAQEAAAEBAQEBAQEBAQEBAQEBAQEBAQEBAQEBAQEBAQEBAQEBAwEHDAFvLAcBAQEBAQEDDAEBAQEBAQEBAQEBAQEBAQEBAQEBAQEBAQEBAQEBAQEBAQEBAQEBAQEBAQEBAQEBAQEBAQEBAQEBAQEBAQEBAQEBAQEBAQEBAQEBAQEBAQEBAQEBAQEBAQEBAQEBAQEBAQEBAQEBAQEBAQEBAQEBAQEBAQEBAQEBAQEBAQEBAQEBAQEBAQEBAQEBAQEBAQEBAQEBAQEBAQEBAQEBAQEBAQEBAQEBAQEBAQEBAAABAQEBAQEBAQEBAQEBAQEBAQEBAQEBAQEBAQEBAQEBARQBAQssAXIBAQQPBgEBBwEBAQEBAQEBAQEBAQEBAQEBAQEBAQEBAQEBAQEBAQEBAQEBAQEBAQEBAQEBAQEBAQEBAQEBAQEBAQEBAQEBAQEBAQEBAQEBAQEBAQEBAQEBAQEBAQEBAQEBAQEBAQEBAQEBAQEBAQEBAQEBAQEBAQEBAQEBAQEBAQEBAQEBAQEBAQEBAQEBAQEBAQEBAQEBAQEBAQEBAQEBAQEBAQEBAQEBAQEBAQEBAQEBAQAAAQEBAQEBAQEBAQEBAQEBAQEBAQEBAQEBAQEBAQEBAQEBAQEGAQsiLgEBDAcBAgoBAQEBAQEBAQEBAQEBAQEBAQEBAQEBAQEBAQEBAQEBAQEBAQEBAQEBAQEBAQEBAQEBAQEBAQEBAQEBAQEBAQEBAQEBAQEBAQEBAQEBAQEBAQEBAQEBAQEBAQEBAQEBAQEBAQEBAQEBAQEBAQEBAQEBAQEBAQEBAQEBAQEBAQEBAQEBAQEBAQEBAQEBAQEBAQEBAQEBAQEBAQEBAQEBAQEBAQEBAQEBAQEBAQEAAAEBAQEBAQEBAQEBAQEBAQEBAQEBAQEBAQEBAQEBAQEBAUwCARMLAW9EAQEDAQEHAQEBAQEBAQEBAQEBAQEBAQEBAQEBAQEBAQEBAQEBAQEBAQEBAQEBAQEBAQEBAQEBAQEBAQEBAQEBAQEBAQEBAQEBAQEBAQEBAQEBAQEBAQEBAQEBAQEBAQEBAQEBAQEBAQEBAQEBAQEBAQEBAQEBAQEBAQEBAQEBAQEBAQEBAQEBAQEBAQEBAQEBAQEBAQEBAQEBAQEBAQEBAQEBAQEBAQEBAQEBAQEBAQEBAAABAQEBAQEBAQEBAQEBAQEBAQEBAQEBAQEBAQEBAQEBARIBAQQBAUELLhEBBwEBB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SayIgEIBAE2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RFwGQAQEN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ZlDAQEBDw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UDGQMBBw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Ik10AQQBB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RIBZhMBAQM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MBCk25AgEM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CAIBYQEBAQEBAQEBAQEBAQEBAQEBAQEBAQEBAQEBAQEBAQEBAQEBAQEBAQEBAQEBAQEBAQEBAQEBAQEBAQEBAQEBAQEBAQEBAQEBAQEBAQEBAQEBAQEBAQEBAQEBAQEBAQEBAQEBAQEBAQEBAQEBAQEBAQEBAQEBAQEBAQEBAQEBAQEBAQEBAQEBAQEBAQEBAQEBAQEBAQEBAQEBAQEBAQEBAQEBAQEBAQEBAQEBAQEBAAABAQEBAQEBAQEBAQEBAQEBAQEBAQEBAQEFCwEBAQUCBQEBAQEBAQEBAQEEPAhQBAUBBgIFAwEBBAEBAQEBAQEBAQEBAQEBAQEBAQEBAQEBAQEBAQEBAQsLAQEBAQEBAQEBAQEBAQEBAQsLCwsLCwsLCwsLCwsLCwsBAQEBAQEBAQgBAQUGAQEBAQICBQUBAQgBAQEBAQEBAQEBAQEBAQEBAQEBAQEBAQEBAQEBAQEBAQEBAQEBAQEBAQEBAQEBAQEBAQEBAQEBAQEBAQEBAQEBAQEBAQEBAQEBAQAAAQEBAQEBAQEBAQEBAQEBAQEBAQEBAQEBAQIGAwUBAQEFBQICBAQDAwwKAQELOwwCAQEBAQsBAQMBAQEBAQEBAQEBAQEBAQEBAQEBAQEBAQEBAQEBAQsLCwEBAQEBAQEBAQEBAQEBAQELCwsLCwsLCwsLCwsLCwsLAQEBAQEBAQEBAQIBAQEDBzYDAQEBAgMBAQEBAQEBAQEBAQEBAQEBAQEBAQEBAQEBAQEBAQEBAQEBAQEBAQEBAQEBAQEBAQEBAQEBAQEBAQEBAQEBAQEBAQEBAQEBAQEBAQEAAAEBAQEBAQEBAQEBAQEBAQEBAQEBAQEBAQEBAgIBAQEBAQEBAQEBAQEBAQwGASg+CwMMAwsBCwEBAQEBAQEBAQEBAQEBAQEBAQEBAQEBAQEBAQEBAQELCwsBAQEBAQEBAQEBAQEBAQEBCwsLCwsLCwsLCwsLCwsLCwEBAQEBAQEBAQQGAQEDDAEBAQYHAQEGAQEBAQEBAQEBAQEBAQEBAQEBAQEBAQEBAQEBAQEBAQEBAQEBAQEBAQEBAQEBAQEBAQEBAQEBAQEBAQEBAQEBAQEBAQEBAQEBAQEBAAABAQEBAQEBAQEBAQEBAQEBAQEBAQEBAQEBAQEBAQEBAgELCwsLCwsLEgEBBwwBWg8EBAcGAQsCAQEBAQEBAQEBAQEBAQEBAQEBAQEBAQEBAQEBAQELCwsLAQEBAQEBAQEBAQEBAQEBAQsLCwsLCwsLCwsLCwsLCwsBAQEBAQEBAQQFAQEEBwsBFAEEEwEBAwEBAQEBAQEBAQEBAQEBAQEBAQEBAQEBAQEBAQEBAQEBAQEBAQEBAQEBAQEBAQEBAQEBAQEBAQEBAQEBAQEBAQEBAQEBAQEBAQEBAQAAAQEBAQEBAQEBAQEBAQEBAQEBAQEBAQEBBgEBCwMFAQUBAQEBAQEBAQQHAQEBQQqFAQEBAgEBBwIBAQEBAQEBAQEBAQEBAQEBAQEBAQEBAQELCwsLCwsLCwEBAQEBAQEBAQEBAQEBAQELCwsLCwsLCwsLCwsLCwsLCwsLCwsLCwsSAQEEAwEHDi4sAQEBAQwBAQEBAQEBAQEBAQEBAQEBAQEBAQEBAQEBAQEBAQEBAQEBAQEBAQEBAQEBAQEBAQEBAQEBAQEBAQEBAQEBAQEBAQEBAQEBAQEBAQEAAAEBAQEBAQEBAQEBAQEBAQEBAQEBAQEBAQsBAQMMAQEBAgIFBQULCwsBIgU2AQEJQpABAQcBAQwLAQEBAQEBAQEBAQEBAQEBAQEBAQEBAQEBBQUFBQsLCwEBAQEBAQEBAQEBAQEBAQEBCwsLCwsLCwsLCwsLCwsLCwsLCwsLCwsLBAELBwEBMp6dEQEFBAEBAQEBAQEBAQEBAQEBAQEBAQEBAQEBAQEBAQEBAQEBAQEBAQEBAQEBAQEBAQEBAQEBAQEBAQEBAQEBAQEBAQEBAQEBAQEBAQEBAQEBAAABAQEBAQEBAQEBAQEBAQEBAQEBAQEBAQEBAQECAQEBFAsLCwEBAQEBCAYBARIBEQJAEwE2AgEDAQEBAQEBAQEBAQEBAQEBAQEBAQEBAQEBAQICAgULCwsBAQEBAQEBAQEBAQEBAQEBAQsLCwsLCwsLCwsLCwsLCwsFBQUFBQUFBQEBAwwBARTcCQEBBwQBAQMBAQEBAQEBAQEBAQEBAQEBAQEBAQEBAQEBAQEBAQEBAQEBAQEBAQEBAQEBAQEBAQEBAQEBAQEBAQEBAQEBAQEBAQEBAQEBAQEBAQAAAQEBAQEBAQEBAQEBAQEBAQEBAQEBAQEBBgULBQEBQXYcHBxlHR1aWoUpcnicmgIFYzIBDAQLBwEBAQEBAQEBAQEBAQEBAQEBAQEBAQEBAQEEAgIFBQsLAQEBAQEBAQEBAQEBAQEBAQELCwsLCwsLCwsLCwsLCwsLBQUFBQUFBQUBCwIDAwIBAQELAQEBBAEBAQEBAQEBAQEBAQEBAQEBAQEBAQEBAQEBAQEBAQEBAQEBAQEBAQEBAQEBAQEBAQEBAQEBAQEBAQEBAQEBAQEBAQEBAQEBAQEBAQEAAAEBAQEBAQEBAQEBAQEBAQEBAQEBAQEBAQEHAQYIT0+CCwsLCwsLCwsBAQEiFZglW0lrWHRTATYBBQULAQEBAQEBBQsBAQEBAwEBAQIMBgEBCwQGBAEBAQEBAQsEBAULAQULCwIDBAEBAwQFAQEBAQEFBQsLCwEBAQUFBQUFBQUFAQELAgYIEiIBAQEBAQEBAQEBAQEBAQEBAQEBAQEBAQEBAQEBAQEBAQEBAQEBAQEBAQEBAQEBAQEBAQEBAQEBAQEBAQEBAQEBAQEBAQEBAQEBAQEBAQEBAQEBAAABAQEBAQEBAQEBAQEBAQEBAQEBAQEBAQEDAQgBqREDDAsLCwsLCwsLCgYLAQEBBQMEZkwohDskVBmdkjIBAQEMAQEBAg0TBAESDAUBAQEBAQIEBAUBCwYKEgwBAQEBAQQBAQEBAQsLCwQCCwEBAQEBBQULCwsBAQEFBQUFBQUFBQEBAQsCBAQDAQEBAQEBAQEBAQEBAQEBAQEBAQEBAQEBAQEBAQEBAQEBAQEBAQEBAQEBAQEBAQEBAQEBAQEBAQEBAQEBAQEBAQEBAQEBAQEBAQEBAQEBAQEBAQAAAQEBAQEBAQEBAQEBAQEBAQEBAQEBAQEBAQESHG4BAgELCwsLCwsLCwEBAQsLCwEBAQEqAQEEAQ8GKGQlWIYdF1dEBQEBAQQEAQEBAQECCg8BAQIECwEBAQEBBAoiCAIBAQEBAQEBBQMFBQsBAQELCwUFCwsLAQEBCwsLCwsLCwsBAQEBAQEBAQEBAQEBAQEBAQEBAQEBAQEBAQEBAQEBAQEBAQEBAQEBAQEBAQEBAQEBAQEBAQEBAQEBAQEBAQEBAQEBAQEBAQEBAQEBAQEBAQEBAQEBAQEBAQEAAAEBAQEBAQEBAQEBAQEBAQEBAQEBAQEBAQENARsBBSwBCwsLCwsLCwsBAQEBAQsCBAEBUCMOARMBAQEBAQELAwd1UB/bQq09PAEEDAQBAQEBCAYCAQELAwwHBAEBAQEBAQUEAwIBAQsECwsBAQELBQUFBQsLCwEBAQsLCwsLCwsLAQEBAQEBAQEBAQEBAQEBAQEBAQEBAQEBAQEBAQEBAQEBAQEBAQEBAQEBAQEBAQEBAQEBAQEBAQEBAQEBAQEBAQEBAQEBAQEBAQEBAQEBAQEBAQEBAQEBAQEBAAABAQEBAQEBAQEBAQEBAQEBAQEBAQEBAQEBNgFYLAEBBQsLCwsLCwsLBwMBAQEBAQEMOAGNBBIBAQwHCgoHBAEBAQUBAQGQmDAzO290V30PDAEBAQIGDAYDAQEBBQwKCAwBCwICBQsFBQsLAQEBCwUFBQULCwsBAQEBAQEBAQEBAQEBAQEBAQELAQEBAQEBAQEBAQEBAQEBAQEBAQEBAQEBAQEBAQEBAQEBAQEBAQEBAQEBAQEBAQEBAQEBAQEBAQEBAQEBAQEBAQEBAQEBAQEBAQEBAQEBAQEBAQAAAQEBAQEBAQEBAQEBAQEBAQEBAQEBAQEBBAEK0wEBFAELCwsLCwsLCwEBAQMMBwcMAQEHToIBATYBAQEBAQEGEgIDAwIBAQEBAQEJWVadHWzQclU5BAEBAggFAQEBAQEBAQEBAQsEAgUFBQsBAQELCwUFCwsLAQEBAQEBAQEBAQEBAQELCwUCAgEBAQEBAQEBAQEBAQEBAQEBAQEBAQEBAQEBAQEBAQEBAQEBAQEBAQEBAQEBAQEBAQEBAQEBAQEBAQEBAQEBAQEBAQEBAQEBAQEBAQEBAQEBAQEAAAEBAQEBAQEBAQEBAQEBAQEBAQEBAQEBARIBAYgWERQBCwsLCwsLCwsBAQELCwEBAQEOAQGbBAUBBQQDAwIBAQEBAQEFDAcCATYMCwEBCwMMAQc1dFhHRzOYIZAMAQUGBxQGAQEBAwQLBAILAQEBAQEFBQsLCwEBAQEBAQEBAQEBAQEBAQsLBQUBAQEBAQEBAQEBAQEBAQEBAQEBAQEBAQEBAQEBAQEBAQEBAQEBAQEBAQEBAQEBAQEBAQEBAQEBAQEBAQEBAQEBAQEBAQEBAQEBAQEBAQEBAQEBAAABAQEBAQEBAQEBAQEBAQEBAQEBAQEBAQEBAQsEhQ8BFAsLCwsLCwsLBQsBAQEFBAYTAQEPECULDAEBAQEBAQEBBQsBAQEBAQQLAQEBBQIBAQwFAQEBCwEBdpN+N4FsMD8VTAIBAQMEAQMEBQEBAQEBBQULCwsBAQEBAQEBAQEBAQsBAQEBAQEBAQEBAQEBAQEBAQEBAQEBAQEBAQEBAQEBAQEBAQEBAQEBAQEBAQEBAQEBAQEBAQEBAQEBAQEBAQEBAQEBAQEBAQEBAQEBAQEBAQEBAQEBAQEBAQAAAQEBAQEBAQEBAQEBAQEBAQEBAQEBAQEBBQMBAQs7AQEDAQQBAwEIAQEBAQEBAQEBAQELARFaAQwFAQ0BAQEMAQEBBwcLAQECCwsLCwsLCwsLCwsLCwsLCwUCAgEBAw04mK2Geyp4nl4DAgEBAQEBAQMCCwEBAQUEAgEBAQEFBQEBFAEBAgEiAQYBAQYBAQUEAQYCBQYBAQEFBQsBAQsFBQUBAQUFAQEFBQULAQEBAQEBAQEBAQELAgEBAQEBAQEBAQEBAQEBAQEBAQEBAQEBAQEBAQEBAQEBAQEAAAEBAQEBAQEBAQEBAQEBAQEBAQEBAQEBAQEDAwEJAdUBAQ0DAQFiAQEBAQEBAQEBAQMBARQBElsBBQgBAQQBAwEICwEBAQEBAQsLCwsLCwsLCwsLCwsLCwsCBgwEAQEDEhQIAQEFOFe5ch4fRWOZWSIBAQQMDAYCCwEBAgMCAQEBIg8BAQEBCwELAQEEAQEBAQQBBgEBAQQIAQEBAQEBAQEBAQEBAQEBAQEBAQELAgMMAQEBAQEBAQsBAQEBAQEBAQEBAQEBAQEBAQEBAQEBAQEBAQEBAQEBAQEBAAABAQEBAQEBAQEBAQEBAQEBAQEBAQEBAQEBBgwBQREBhhASATYHAQgMAQEBAQEBAQEEASIBAQEglgETAQEIAQEBBQEBAQwiEgcLCwsLCwsLCwsLCwsLCwsLAQQMBgEBAQEBAQEBAQEDEgwBAQEN3JcwiTtjl6RGBwEBAQEBAQEENgEBAQMEAQcBAQEFBQELBgEsAQkCAQEBAQYDAwQEAwMGAwMDAwMDAwMCCwEBAQEBARMBAQQGAQEEAQEBAQEBAQEBAQEBAQEBAQEBAQEBAQEBAQEBAQEBAQEBAQAAAQEBAQEBAQEBAQEBAQEBAQEBAQEBAQEBAQEBIgEGBhUwCwYBBwQBBAEBAQEBAQEBAQQIAQMsAVoKAQEBEgEBBAECBgIBAQEBCwsLCwsLCwsLCwsLCwsLCwEBAgQLAQEBAQUIEgYBAQEBAQQHCgcECwELD20tdIphaWF4lYgMAQE2AwYIAQEIBgELBwUBAQoEAQMBCwEHBwUBAQEBAQEBAQEBAQEBAQEBAQEBAQUDCBIBNhMBAn1BAQEBAQEBAQEBAQEBAQEBAQEBAQEBAQEBAQEBAQEBAQEBAQEAAAEBAQEBAQEBAQEBAQEBAQEBAQEBAQEBAQsBAwEHAgEBNo1EBgEHAQEBAQEBAQEBAQEIARICBgGceQEIAQgBAQUFCwEBAQEEBwsLCwsLCwsLCwsLCwsLCwsBAQELCwsCAwsBAQEBAQcPCgMBAQEBAQEBAQEBAQEHCQEBMidfGGFsb606TSwKAQEBAgkKAQEBAQWeAQsBBgEBBAQCBQUCBAQLBgYLCwYGCwEBAQEBAQEBMgFBTxiHAQ8BAQEBAQEBAQEBAQEBAQEBAQEBAQEBAQEBAQEBAQEBAQEBAAABAQEBAQEBAQEBAQEBAQEBAQEBAQEBAQEENgEsBQEBCgEBi10BAQYBAQEBAQEBAQEBBwEBBAEBNkpBBAEGAgMBAQEBAQcIBQELCwsLCwsLCwsLCwsLCwsLBAILAQEBBQIBAgcKBwIBAQEBAQsEAwMECAgHAwsBAQEMBAIGCgcBAQ8yYldKWFo3YR0dGF+epF4TnTwTCwUBAQEBAQEBAQEBAQsLAQELCwEBCoh2TjBJHzNPeRAEAQEBAQEBAQEBAQEBAQEBAQEBAQEBAQEBAQEBAQEBAQEBAQEBAQAAAQEBAQEBAQEBAQEBAQEBAQEBAQEBAQEBARQPAQEFLAEBBAE8WogBEgEBAQEBAQEBAQs2AQcGAQFXQAEBAQQEAQUEAgEBAQEDCwsLCwsLCwsLCwsLCwsLCwQFCwEBAQEBAQEBAQEBAQEJCgQBAQEBAQEBAQQMDAYDCwEBAQEBAQUBAQILCQEBRBMBAW6PJ56YhR+iyLhYHlRUHx+4uB8fVDdCQjc3QkI3W1qFnCcQBwEFCwEBAQIMCAEBAQEBAQEBAQEBAQEBAQEBAQEBAQEBAQEBAQEBAQEBAQEAAAEBAQEBAQEBAQEBAQEBAQEBAQEBAQEBASIBAjYBAQsBAQgGAQJLOgMBAQEBAQEBAQMBASILAQ8BAWEBNgEBAQsBBQwBAYgk2wsLCwsLCwsLCwsLCwsLCwsBAQEBBQULAQQFAQEBAQEBAQELAgQCBQEEBQEBAQEBCwEFBwgEAQEBAQIEAQMBONVAbgEBBQUMCgEBG0uWCwECBQULAQELBQUBBgYBAQYGAQEBBQMGAwUBAQwMAQEBCwEBAQEBAQEBAQEBAQEBAQEBAQEBAQEBAQEBAQEBAQEBAQEBAAABAQEBAQEBAQEBAQEBAQEBAQEBAQEBAQEBAQEBAQEBAQUBAQsBARU0ZAYBBgEBCQEBDBIBAQEFAQGIjg0BAQ0BDAEBBQEBJxnaQQEDBgEBAwFBAQsGAQsDAgoBAQsDCAEBAQEBAQEBAQEBAQEBAQEBAQEBAQEBAQEBAQEBAQEBAQYBAQQBAW4+FzYBAQYBCAEDBZawEwQJAQEBAQEBAQEBAQEBAQEBAQEBAQEBAQEBAQEBAQEBAQEBAQEBAQEBAQEBAQEBAQEBAQEBAQEBAQEBAQEBAQEBAQEBAQAAAQEBAQEBAQEBAQEBAQEBAQEBAQEBAQEBAQEBAQEBAQECAQsGAQEBQRBvmQEJBwEHIgEBAQwCBQcJARoIAQcBBAQBAQgHAQIsLNkNAQgBAwELAQ8DAQ0BAQEBBAEBAQEsAQEBAQEBAQEBAQEBAQEBAQEBAQEBAQEBAQEBAQEBAQEBAQEBAQECh6cBNg8BCgEiAQEyywEDAQwBAQEBAQEBAQEBAQEBAQEBAQEBAQEBAQEBAQEBAQEBAQEBAQEBAQEBAQEBAQEBAQEBAQEBAQEBAQEBAQEBAQEBAQEAAAEBAQEBAQEBAQEBAQEBAQEBAQEBAQEBAQEBAQEBAQEBAQECBwYBAQEPASNvlQQFAQECDyIBAQEBATwMJAsCAwEDAQELAwEBAQIslAEEDwEGBTYBMlcBAw0BMgEECAwsAQEBAQEBAQEBAQEBAQEBAQEBAQEBAQEBAQEBAQEBAQEBAQYEAQQGAQFzChEBAQcGAQEEAYxdAQEGAQEBAQEBAQEBAQEBAQEBAQEBAQEBAQEBAQEBAQEBAQEBAQEBAQEBAQEBAQEBAQEBAQEBAQEBAQEBAQEBAQEBAQEBAAABAQEBAQEBAQEBAQEBAQEBAQEBAQEBAQEBAQEBAQEBAQEBAQEEBwYLAQEBDJ+NhAgNBQEBAQIEBAEMAYU9CgEDAQQGAQEBDBIBBQnOAQMBBgFMB9cYwBIBBgEEBgUBAQIBAQEBAQEBAQEBAQEBAQEBAQEBAQEBAQEBAQEBAQEBAQEKBQEEIgsBloYBCwsBDwEBDQEB2AE2AQEBAQEBAQEBAQEBAQEBAQEBAQEBAQEBAQEBAQEBAQEBAQEBAQEBAQEBAQEBAQEBAQEBAQEBAQEBAQEBAQEBAQEBAQAAAQEBAQEBAQEBAQEBAQEBAQEBAQEBAQEBAQEBAQEBAQEBAwIBAQELAQEyBgESAQ1KjisBAQwBAQFMAQ4BZQEEAQEECQcBAQEBAQcBssABIgEIAYlMDEHWAgc2AQEBASwDAQEBAQEBAQEBAQEBAQEBAQEBAQEBAQEBAQEBAQEBAQELAgEBCwsBAwGBAREFBQESAQwGDIxODAEBAQEBAQEBAQEBAQEBAQEBAQEBAQEBAQEBAQEBAQEBAQEBAQEBAQEBAQEBAQEBAQEBAQEBAQEBAQEBAQEBAQEBAQEAAAEBAQEBAQEBAQEBAQEBAQEBAQEBAQEBAQEBAQEBAQEBAQYMBQEBAQEDAQEGAQE2AQdkJZgRAQsDAQEDATpkBwEBCwsBBQQBAQEBDQFIkQESDAXEBgILAc8EDAsMDAEBAQEBAQEBAQEBAQEBAQEBAQEBAQEBAQEBAQEBAQEBAQEBCwsBCwYBAQcLgmYBAQMBDAEFCyIDyAEMAQEBAQEBAQEBAQEBAQEBAQEBAQEBAQEBAQEBAQEBAQEBAQEBAQEBAQEBAQEBAQEBAQEBAQEBAQEBAQEBAQEBAQEBAAABAQEBAQEBAQEBAQEBAQEBAQEBAQEBAQEBAQEBAQEBAQEBBQYDCwsCAgwBAQsSDAEBBQQ8Uh2YAQoFARIBaQEKCgEBAQEEAwMBBgEHAYtjBQEBbAEBAX1tgwEBK2zTEwIBAQEBAQEBAQEBAQEBAQEBAQEBAQEBAQEBAQEBAQEBAQEDBQIHAQEMCgFnBQICNgEEBQEBNlqVBAEBAQEBAQEBAQEBAQEBAQEBAQEBAQEBAQEBAQEBAQEBAQEBAQEBAQEBAQEBAQEBAQEBAQEBAQEBAQEBAQEBAQEBAQAAAQEBAQEBAQEBAQEBAQEBAQEBAQEBAQEBAQEBAQEBAQEGAQEBBQEBCwEBAQsLAQEBDwEBCgsBNRqLmgEBCiuTCAEBCwYFAQEFAwEMAgESjpkBDWBXAQsKAT2bBic0k6AsAQEBAQEBAQEBAQEBAQEBAQEBAQEBAQEBAQEBAQEBAQEBBAEBAQEBBAELhxcBAgESCwEIAgsS1QEBAQEBAQEBAQEBAQEBAQEBAQEBAQEBAQEBAQEBAQEBAQEBAQEBAQEBAQEBAQEBAQEBAQEBAQEBAQEBAQEBAQEBAQEAAAEBAQEBAQEBAQEBAQEBAQEBAQEBAQEBAQEBAQEBAQEBAQEBAQEBAQEBAQEBAQEBAQsLCwsLCwsLASZSZTwFNwEGAQYBIgEEAQwCATYPASyGFQU4IAcBAQoBuFYXmgEr1CIiBgEBDAEBCAEBAwwBTAEBEgEBAQECAQEHAQEBAQcBAQECARQBASIHAQEcCQEiAQoBATwBC2WIAwEHAQIBBwEBAQEBAQEBAQEBAQEBAQEBAQEBAQEBAQEBAQEBAQEBAQEBAQEBAQEBAQEBAQEBAQEBAQEBAQEBAQEBAAABAQEBAQEBAQEBAQEBAQEBAQEBAQEBAQEBAQEBAQEBAQEBAQEBAQEBAQEBAQEBAQELCwsLCwsLCwcBAQufP2MdAQkBDQYBC0YBCgEBCgEBEqcBAaYBNiIBQQHInk4GARXBAQEBXxU8AgEBDgcBAwEBAQE2EgEBAgcBBAwTATYBAwE8AQELASwBAgE5AyUCAQcBCwsBIgEDawEHAQEFAwEHAQEBAQEBAQEBAQEBAQEBAQEBAQEBAQEBAQEBAQEBAQEBAQEBAQEBAQEBAQEBAQEBAQEBAQEBAQEBAQAAAQEBAQEBAQEBAQEBAQEBAQEBAQEBAQEBAQEBAQEBAQEBAQEBAQEBAQEBAQEBAQEBCwsLCwsLCwsBAw4BCAQGRxeEV24BDwoBATIHAQEIAQED0gElWQFtAQEBbR/TBQ8BIdMBizeG0hABAQEBPc0PBQoFBgEBiAEBNgEBAQsBDAEBAQEBRgFMAQICASK5OW4BAQEGAQsPAWOCAwEBAQoBBAEBAQEBAQEBAQEBAQEBAQEBAQEBAQEBAQEBAQEBAQEBAQEBAQEBAQEBAQEBAQEBAQEBAQEBAQEBAQEAAAEBAQEBAQEBAQEBAQEBAQEBAQEBAQEBAQEBAQEBAQEBAQEBAQEBAQEBAQEBAQEBAQsLCwsLCwsLFAEBARIFCwY7AZY6ZDFiBgEFAQEHBAEiEn0zCWMBAQIDAQFO0QEFEgF7lYABD5aidAQBK4k+p3QCAQEiBAE8mgENBiIBARECDCIHEQEBNqQBAwEBER4BNgsEAQoBDA0BYQUFAQEDAQEBAQEBAQEBAQEBAQEBAQEBAQEBAQEBAQEBAQEBAQEBAQEBAQEBAQEBAQEBAQEBAQEBAQEBAQEBAQEBAAABAQEBAQEBAQEBAQEBAQEBAQEBAQEBAQEBAQEBAQEBAQEBAQEBAQEBAQEBAQEBAQELCwsLCwsLCwEBARIBAW4BXQ8BNgModl8wVjYBAQEBIgEBkzTENgEKAUYBAdBkAQEHDJFjggQCAUUaAVqkAQGZpz8BARMMdy66bwEIAQEBFLIBAQEDAoQhBwEJAQF0sgcBDQEFEgETBI55AQELARIBAQEBAQEBAQEBAQEBAQEBAQEBAQEBAQEBAQEBAQEBAQEBAQEBAQEBAQEBAQEBAQEBAQEBAQEBAQEBAQAAAQEBAQEBAQEBAQEBAQEBAQEBAQEBAQEBAQEBAQEBAQEBAQEBAQEBAQEBAQEBAQEBCwsLCwsLCwsiAwEBCAEBAwlJNgUBBgEBBRVOMC5kDwECBwZoUK0BAQEBCAEBzAEKAQyIvTcBAQoBZTeVzTYBNgGGzhIBWz02ASPPURMMAYCKvhgBDQhyTAcBASIBAZsBAQEEAQ8BCwkCaQECAQEDAQEBAQEBAQEBAQEBAQEBAQEBAQEBAQEBAQEBAQEBAQEBAQEBAQEBAQEBAQEBAQEBAQEBAQEBAQEBAQEAAAEBAQEBAQEBAQEBAQEBAQEBAQEBAQEBAQEBAQEBAQEBAQEBAQEBAQEBAQEBAQEBAQsLCwsLCwsLAQUDARIFAQkCQEwDIgEBMgEFAwEBRJeNNFEJAchwAQ8TBwGQARhYASIBC5nJPAEKDQGMyikBBgEBAQi1TmR0AQMEAWCADG3ICAF5y1MBVjoBIgIBCAaHPwcBCAEBCQsBASV1BwEBAQEBAQEBAQEBAQEBAQEBAQEBAQEBAQEBAQEBAQEBAQEBAQEBAQEBAQEBAQEBAQEBAQEBAQEBAQEBAQEBAAABAQEBAQEBAQEBAQEBAQEBAQEBAQEBAQEBAQEBAQEBAQEBAQEBAQEBAQEBAQEBAQELCwsLCwsLCwE2AQEBAg0BAQoZBwYBAwEDAQsMAQEFAQs8JoSOxV0BAQEBBQFExjIGBQETZV8IAQEMASC3BAEHBAQBImgfkQMBDAEJDsdMrgEBTAGAhUGjAQMBCQIBBloSBAESAQEBBhQBYQIBCQEIAQEBAQEBAQEBAQEBAQEBAQEBAQEBAQEBAQEBAQEBAQEBAQEBAQEBAQEBAQEBAQEBAQEBAQEBAQEBAQAAAQEBAQEBAQEBAQEBAQEBAQEBAQEBAQEBAQEBAQEBAQEBAQEBAQEBAQEBAQEBAQEBAQEBAQEBAQEBAQEBAQEBAQwBly0BATYBAQEBAQEBAQEBCgMCBjkATl9lVhAHASrABQEBDyLBkAIGAQYFYYABCAEGCwYBLcJtAW4BAQwDHMMsAQkLCyApxAQRAQ8CARMCLwEBAQwFAQESAYRIAwECIgEBAQEBAQEBAgUBAQEBBQQFAQEBAQsGCAUFBQUFBQUFCwsFBQICBAQBBAcGCwECBwwCAQIUAQMBAQEAAAEBAQEBAQEBAQEBAQEBAQEBAQEBAQEBAQEBAQEBAQEBAQEBAQEBAQEBAQEBAQEBAQEBAQEBAQEBAQEBAQEBAQEBagEcDAEHAQEBAQEBAQEBBAELAQEBJboKAVOadE9ou4SWAQEBU7wFARILDwF/pAEBAgEBEgYxvRUBARIMAQVqqg8BAQEUXL5mBzYBAQkBAYQQIgIBAwIBAQESvwENAQEFBQICAgIFBQEBAQEBAQEBAQQSCQoLAQEBAQEBAQEBAQ0Rbn0rI3ZDLVcnFSwCAQEBAQwBBAERBQEBAAABAQEBAQEBAQEBAQEBAQEBAQEBAQEBAQEBAQEBAQEBAQEBAQEBAQEBAQEBAQEBAQEBAQEBAQEBAQEBAQEBAQEBAQUBmVYGATYBAQEBAQEBAQMBAQEBBgJpjjgBAQECCEu0dUodHTq1GgUBAwEyBrYBAgEFCgEBAUWUOAcBARIBMmyzATYKAQmItwEKNgEFCQsBuAEBIgEBIg0BAYxkAUwDAQEBAQEBAQEBAQUCBQEBAQMBAQETJ0sZfn5+fn5+fn5kMXktdaQnITWaFrlgFy9FRXwejBABAQEBAQAAAQEBAQEBAQEBAQEBAQEBAQEBAQEBAQEBAQEBAQEBAQEBAQEBAQEBAQEBAQEBAQEBAQEBAQEBAQEBAQEBAQEBAQEBAQgbATYBAQEBAQEBAQEBBQEsAQoCEq9ZASwBAwEDGUQCAQEECHF+l0mXUpkNCAcBAUEBPAYBXQEEAwEUAQE2r7ABBAEBC4+xAQEMBQEMA1N4AQEUAQQBARQFMwgBAQEBAgMDAgEBD0FTQ5ytFxlQJIVQmbIJAQEBAQEBAQEBBwwDBQEBAQEBAQsBAQEBAQwBPJNys60HAQEAAAEBAQEBAQEBAQEBAQEBAQEBAQEBAQEBAQEBAQEBAQEBAQEBAQEBAQEBAQEBAQEBAQEBAQEBAQEBAQEBAQEBAQEBAgEBSFUBAQEBAQEBAQEBAQEBQQEBDQEHqhYBCAEFAQEDAwUFChQBAQEBASKHeVVQJE6OJI4kUS04iCIBBgESASurLQ8JAQgFLaxqBwE2AQ0BcgsLARIBARQBAVeJn614hX4gIH6FeF9SVk08AwEBCwsLCwUEAwYBAQEBAQEBAQEBAQEBBQIEAQELAQEBAQsBCwEBPAGuAQEBAAABAQEBAQEBAQEBAQEBAQEBAQEBAQEBAQEBAQEBAQEBAQEBAQEBAQEBAQEBAQEBAQEBAQEBAQEBAQEBAQEBAQEBBAEPAQEqAQMBAQEBAQEBAQsFAgEBCwEHAQoIAQEsATIIAQELATYBIgGQAQENAQEIAwEGASIBAZCHlZhRJH6NGEVFS4k0Y2NbGRynqHIlGHIuWBypHZcvJVsdGn51R3YLCwUCBAQCBQsBAQEBAQEFAwEBAQsBAQEBCwsLCwsLCwsEAgUBAQEBAQEBAQEBAQsLBiwBAQNFXCwBAQAAAQEBAQEBAQEBAQEBAQEBAQEBAQEBAQEBAQEBAQEBAQEBAQEBAQEBAQEBAQEBAQEBAQEBAQEBAQEBAQEBAQEBAQEyAQEEK2ABAQEBAQEBAQEBDwoBC24BAQEBCAwFAQUEAUQBAwESAgwQAQEJAQEiAQcBMgEBEgIFAwgDBAYEAQEBNgUBNgULDAEBAQEBEwEBDQEBcQkUBwEMASwBA0FYDwEBAQEBAQEBAgIFCwsLCwsLCwUCAgICAgEBAQEBAQEBAQEBAQIDDAcCBQEBAQEBAQEBNgEbfgcBAQEAAAEBAQEBAQEBAQEBAQEBAQEBAQEBAQEBAQEBAQEBAQEBAQEBAQEBAQEBAQEBAQEBAQEBAQEBAQEBAQEBAQEBAQEBAQMBDAFhBgEBAQEBAQEBAQQBDQEBBgsJAQIEDAEDAQEBBQUIAQQBAQIBDAESCgEBBgEBAQEBAgoBAQwBDAIDEgEGIgEHAQYJAQYiAQE8AQEKAQelATYBAQ4BEgYBcjwLAQEBAQEBCwEBBQQCBQEBCwsBAQEBAQEBAQEBAQEBAQQEAgsBAQEBBQsBAQUFCwEBCgGmlRIBAwEBAAABAQEBAQEBAQEJAQEFAQsHCwsBAQEBBQMBAQsLCwsBAQQCBQsBAQEBAQELAQEBAgcBAQsFBQsLAQEBAwMBAQEBAgwBAQcBLC4EAQ0DAQEiAQEBAQEBAQEBAQEBAQEBAQEBAQEBAQEBAQEBAQEBAQEBCwsLCwsLCwsBAQEBAQEBAQEBAQEBAQEBAQEBAQEBAQEBEQEBpEsBIgEBDAEBIgFHASIBAQoBAQQBAQEBAQEBAQEBAQEBAQEBAQEBAQEBAQEBCgEBIgsBAwEBDwEBFAEBATGlNQcBAwEBAQAAAQEBAQEBAQEEAQUIASIBAQwBAQEMBwEBAQEBCwsBAQEBAQEBAQsEAwYBAQEEAwEBAQEBAQEBAwgJIgwFAQECDAEEAQsJARGXNjgBAQEMEgEBAQEBAQEBAQEBAQEBAQEBAQEBAQEBAQEBAQEBAQEBAQsLCwsLCwsLAQEBAQEBAQEBAQEBAQEBAQEBAQEBAQEBBwEiEwF7AwUTAQEMAQEIJpwBAQgBAQUBAQEBAQEBAQEBAQEBAQEBAQEBAQEBAQEBAQEyEQEBbgEHCwEKAQEOA6OdYgEBEwIBAQEAAAEBAQEBAQEBBwQBEQEBTAgBAQQCAQECCgELCwUFCwsBAQEFBAQFAQELBAYDBQUGCgIEAwMCAQEBCwELAgQCAQEBBgEBBwEBh40BBQsIAQsBAQEBAQEBAQEBAQEBAQEBAQEBAQEBAQEBAQEBAQEBAQELCwsLCwsLCwEBAQEBAQEBAQEBAQEBAQEBAQEBAQEBAQELBAEsAyoBAQsBAQUBEgofATYBAQYBBAEBAQEBAQEBAQEBAQEBAQEBAQEBAQEBAQoBAQQLAgYBAQIPBQEMOqJNNgEHARIBBwEBAAABAQEBAQEBAQEBEwMBAgEBahYXKjdbGhtlZRwaGhxlZWVgXBAGAQQKAQEFAQEBAQMBAQEFBQsBAQEBCwIFCwEBAQwBAQIBAQFyAhEBEgEBAgEBAQEBAQEBAQEBAQEBAQEBAQEBAQEBAQEBAQEBAQEBCwsLCwsLCwsBAQEBAQEBAQEBAQEBAQEBAQEBAQEBAQEBNgsBDwE/UgEKCgEiAQQBk3QBAQkBAQUBAQEBAQEBAQEBAQEBAQEBAQEBAQEBAQEBIgIBEgEBNgEEDAFSoV8FAQEBCgEJAQsBAQAAAQEBAQEBAQEBbgEBEUwuVFKfLAEBBQsBAQEBAQEBAQEBFDWMfm9aGZ1XMgsCBwUBBgUBAQEBAgwMDAQBAQEDEgEFAQEDCAQCNmYBAQEKCwUBAQEBAQEBAQEBAQEBAQEBAQEBAQEBAQEBAQEBAQEBAQsLCwsLCwsLAQEBAQEBAQEBAQEBAQEBAQEBAQEBAQEBBQEEAwEUASCHAQoBAwEGAQGRATwBARQBAQEBAQEBAQEBAQEBAQEBAQEBAQEBAQEBCw8HAQE2BAEJAVOgGAEBAQ8RCwEBBggBAQEAAAEBAQEBAQEBQQEBBZxPkAEIBAUDEgoBAQsFAgICAgULBgUBAQELBzZMFTEuWBydngEBAgwGAgEBAQEBAQsFBQICCwEBAQQEAQE0jwEBBgECAQEBAQEBAQEBAQEBAQEBAQEBAQEBAQEBAQEBAQEBAQELCwsLCwsLCwEBAQEBAQEBAQEBAQEBAQEBAQEBAQEBAQsLAQESAYhBFwEBFAEBNgEBYhwBAQEUAQEBAQEBAQEBAQEBAQEBAQEBAQEBAQEBAQwHAQENAQEyEkcYEgMSBSwBAQUMDwEEAQEBAAABAQEBAQEBAQEFIottQRQDAQEEAQEBARIBAQEBAQEBAQEBCwULAQEBAQYKDAUHQRVlb0+LlUQMAQ0HAQEDBgEBDAELCwEBAQGQAWUCBgEBAgEBAQEBAQEBAQEBAQEBAQEBAQEBAQEBAQEBAQEBAQEBCwsLCwsLCwsBAQEBAQEBAQEBAQEBAQEBAQEBAQEBAQEEAQELAQQKAV89AgMBAQMBQQGJiAwLBQsBAQEBAQEBAQEBAQEBAQEBAQEBAQEBAQEBChIMBwEJPpsHCRQBCwEBFAEBCzwBDAEBAQAAAQEBAQEBAQE2AQ8bAQYBBQQCBQUEBAUBAQELCwsLAQEBAQIDBgMEAgEBAQEBAQUEAQEEMpY6fhpjmEEBAQQGAgUBAggBAQMMAQZjAgcCAQsBAQEBAQEBAQEBAQEBAQEBAQEBAQEBAQEBAQEBAQEBAQsLCwsLCwsLAQEBAQEBAQEBAQEBAQEBAQEBAQEBAQEBASIBAQ0BAQUCYTwBNgwBCAEKAUcHAQwBAQEBAQEBAQEBAQEBAQEBAQEBAQEBAQEBDwEMAQF0QkMBDgEBEgUEAQEHAQMBAQoEAQEAAAEBAQEBAQEBBQGYggEBCAEBAQEBAQEBAQEBAQEBAQEBAQEBAQEBAQEBAQEBAQEBAQsLCwsLCwsLAX2Lhjt4XIcDBAICBQUBAQEIDIYDAQEBAQELCwEBCwMCBQUCAgUBAQULBQMECwEBAQEBAQEBAQEBAQEBAQEBAQEBAQEBAQEBAQEBAQEBAQEBAQEBAQEBAQEBAQEBAQEBATwkTAEBDAEBDAuZmhQBAQELBQUBAQEBAQEBCwICAQELBwEGAQEUBQ8BASaJkwEBAQEBAQEBAQEBAQEBAQEBAQEBAAABAQEBAQEBAQENYAIiAQwBAQEBAQEBAQEBAQEBAQEBAQEBAQEBAQEBAQEBAQEBAQELCwsLCwsLCwwCAQEBCWp1ShkZTkYBAQgBAwFgDgEBByIEAQEEAwEBBQEBAQEFBQEBAQEBAQECBwEBAQEBAQEBAQEBAQEBAQEBAQEBAQEBAQEBAQEBAQEBAQEBAQEBAQEBAQEBAQEBAQwBJH0FAQEBARMBA4EHAUYBAQEBAQEFAgMEBQEBAQMKAQE2AQRMAQ8BRmFaAQGHDAEBAQEBAQEBAQEBAQEBAQEBAQAAAQEBAQEBAQELApWWBAQBBQEBAQEBAQEBAQEBAQEBAQEBAQEBAQEBAQEBAQEBAQEBCwsLCwsLCwsBAQEBAQEIFAwBAxWXHXIZOkECTEsSEgEBAQEBBiISBwcMAwQCBQsBAwwHDAMLAQEBAQEBAQEBAQEBAQEBAQEBAQEBAQEBAQEBAQEBAQEBAQEBAQEBAQEBAQEBAQEBAQEBfQEZBwIBAgEBDQGPTwQBAgUBAQEBBQIBAQQCAQEBAQ8FAQIGCg0BaVg4AQQTAQEBAQEBAQEBAQEBAQEBAQEBAQEAAAEBAQEBAQEBCAEHSQESAQMBAQEBAQEBAQEBAQEBAQEBAQEBAQEBAQEBAQEBAQEBAQsLCwsLCwsLAQUKIgwBAQEDAQEBAgYBAU1DGhqUJDwLAQc2BgEBAQEBAQoKBQEBAQEBAQsCBAEBAQEBAQEBAQEBAQEBAQEBAQEBAQEBAQEBAQEBAQEBAQEBAQEBAQEBAQEBAQEBAQEBNgEBeUALAQwGAQYDAVuQAQQFAQEBAQEBAQEBAgQLAQEBBgEIAQlmMwEBATYsAQETAQEBAQEBAQEBAQEBAQEBAQEBAAABAQEBAQEBAQEDAYoBBREBAQEBAQEBAQEBAQEBAQEBAQEBAQEBAQEBAQEBAQEBAQELCwsLCwsLCwEBAQEBAQEDAQI2CAEBBBQBCQEIBGGSHBhmeJNZBwEBBgIBAQEFBQsDDAIBAQEFAQEBAQEBAQEBAQEBAQEBAQEBAQEBAQEBAQEBAQEBAQEBAQEBAQEBAQEBAQEBAQEBAQUFAQVoEzIBAQ0BBQsQGgEBAQEBBQUBAQwLAQEFBxISCQYGPIpYDwsPAQYIAQEJAQEBAQEBAQEBAQEBAQEBAQEBAQAAAQEBAQEBAQEBEghTdAEMAQEBAQEBAQEBAQEBAQEBAQEBAQEBAQEBAQEBAQEBAQEBCwsLCwsLCwsBAQsDBgYEAjYFAQELBQEBAQQBDgEdFAEBCyw1TmOGbIwjEgEBAwQBAQECAQEEBQEBAQEBAQEBAQEBAQEBAQEBAQEBAQEBAQEBAQEBAQEBAQEBAQEBAQEBAQEBAQEBAQEBCyIBC5EBIgEGIgEBAVt9AQEBAQQGBQECAQEBAQEBAQEKHTcQATYBARMBAREsAQQBAQEBAQEBAQEBAQEBAQEBAQEAAAEBAQEBAQEBDAsBAYoKARIBAQEBAQEBAQEBAQEBAQEBAQEBAQEBAQEBAQEBAQEBAQsLCwsLCwsLAwIBAQEBAQEBAQIEBAMHEgEBCAEBOHgiBgEBAQIMAQFTMY2JH46PCwEGAwEBBgwBAQEBAQEBAQEBAQEBAQEBAQEBAQEBAQEBAQEBAQEBAQEBAQEBAQEBAQEBAQEBAQEBARMBAQFAZAUBBQEBkAIBhggCAQELAwQLAQEBAQEED0E7Rw0BCAEBMgEBAQUBAQEEAQEBAQEBAQEBAQEBAQEBAQEBAAABAQEBAQEBAQEDAQE9iwMBAQEBAQEBAQEBAQEBAQEBAQEBAQEBAQEBAQEBAQEBAQELCwsLCwsLCwEBAQsFBQEBBQEBAQELAQEGAQEiAQFHAQELBAILAQIGAQMICwE4jFhpclVMAQEBAQEBAQEBAQEBAQEBAQEBAQEBAQEBAQEBAQEBAQEBAQEBAQEBAQEBAQEBAQEBAQEBAQsBAQEsAYkEAQEIBwEDD2BuDwUBAQsLAQQCAQEBbTRhLAEPEgEJAQELCwIBAQUMAwEBAQEBAQEBAQEBAQEBAQEBAQAAAQEBAQEBAQEiAQMBCxhMATYBAUEBAgEIAQEBAQEBAQEBAQEBAQEBAQEBAQEBAQEBAQEBAQEBAQEBAQEBAQEBAQEBAQEBAQEBATYBAQYHRj8IAQULCAEiAQsLCwsLCwsLAYeCPAELAwEBAQEBAQEBAQEBAQEBAQEBAQEBAQEBAQEBAQEBAQEBAQEBAQEBAQEBAQEBAQEBAQEBAwEBBAGIWwMBDAEKAQEBNyIBDAEEAQEBDgFMiYoGAQEBAQEBAQEBAQEBAQEBAQEBAQEBAQEBAQEBAQEBAQEBAQEAAAEBAQEBAQEBAQELLAEBgwEBBgEHCgEFAQEBAQEBAQEBAQEBAQEBAQEBAQEBAQEBAQEBAQEBAQEBAQEBAQEBAQEBAQEBAQEBAQECAQQIAThvAQoBAQsBEgELCwsLCwsLCwESEQMBAQsBAQEBAQEBAQEBAQEBAQEBAQEBAQEBAQEBAQEBAQEBAQEBAQEBAQEBAQEBAQEBAQEBAQcBCwgBE4QLAQYCAQgBE4UQAQENAQEREU2GWBIBNgQBAQEBAQEBAQEBAQEBAQEBAQEBAQEBAQEBAQEBAQEBAQEBAAABAQEBAQEBAQEFDwEIDG5KBAsRAQcBCQEBAQEBAQEBAQEBAQEBAQEBAQEBAQEBAQEBAQEBAQEBAQEBAQEBAQEBAQEBAQEBAQEBAgsGAgEGVT0BDAEBAQYBCwsLCwsLCwsBAQsBAQsFAQEBAQEBAQEBAQEBAQEBAQEBAQEBAQEBAQEBAQEBAQEBAQEBAQEBAQEBAQEBAQEBAQEEAQEMAQE5cwUBEgUBAQEBe1kBATYBFmmCDAEBIlkBAQEBAQEBAQEBAQEBAQEBAQEBAQEBAQEBAQEBAQEBAQEBAQAAAQEBAQEBAQEiAQEsATwBUmQBBgMBARIEAQEBAQEBAQEBAQEBAQEBAQEBAQEBAQEBAQEBAQEBAQEBAQEBAQEBAQEBAQEBAQEBAQcLAQUBAQRUARMBCwILAQsLCwsLCwsLAwEBBQILAQIBAQEBAQEBAQEBAQEBAQEBAQEBAQEBAQEBAQEBAQEBAQEBAQEBAQEBAQEBAQEBAQEBCwEBAgEBAS0tAQEEARIBCUtGAQE7O2QBFDYGNgEBBQEBAQEBAQEBAQEBAQEBAQEBAQEBAQEBAQEBAQEBAQEBAQEAAAEBAQEBAQEBBgEBBwEBfQF+EQsBDQEBCgEBAQEBAQEBAQEBAQEBAQEBAQEBAQEBAQEBAQEBAQEBAQEBAQEBAQEBAQEBAQEBAQEFAQEHNgsBIDIBAQMEAQcLCwsLCwsLCwQBAQUBAQECAQEBAQEBAQEBAQEBAQEBAQEBAQEBAQEBAQEBAQEBAQEBAQEBAQEBAQEBAQEBAQEBAQMEAQQCAQEBfzYBAwEIBgEMgIEwEiIBAQEBAQEBBQgBAQEBAQEBAQEBAQEBAQEBAQEBAQEBAQEBAQEBAQEBAQEBAAABAQEBAQEBAQEJIgEyAQEEA3IDCQEBDAEBAQEBAQEBAQEBAQEBAQEBAQEBAQEBAQEBAQEBAQEBAQEBAQEBAQEBAQEBAQEBAQEIAQEDAgEBEggaAQUHCwEICwsLCwsLCwsBAQsFAQEBBgEBAQEBAQEBAQEBAQEBAQEBAQEBAQEBAQEBAQEBAQEBAQEBAQEBAQEBAQEBAQEBAQELBAUBBQQCBQtmBAEJARJKe3xtBgEBBggBAQIBAwYBAQEBAQEBAQEBAQEBAQEBAQEBAQEBAQEBAQEBAQEBAQEBAQAAAQEBAQEBAQEFBwERAQELDAEFcAETBwECAQEBAQEBAQEBAQEBAQEBAQEBAQEBAQEBAQEBAQEBAQEBAQEBAQEBAQEBAQEBAQEBEgEBBAEBAQMBMywDAgEBAQsLCwsLCwsLAQIECwsCBAUBAQEBAQEBAQEBAQEBAQEBAQEBAQEBAQEBAQEBAQEBAQEBAQEBAQEBAQEBAQEBAQELAQEFAQEFAQULeHk2FHpmOAESZQEHAQQBBgEBCAQBIgEBAQEBAQEBAQEBAQEBAQEBAQEBAQEBAQEBAQEBAQEBAQEAAAEBAQEBAQEBCwEJAQEiCwEHAgFCAQEUAQEBAQEBAQEBAQEBAQEBAQEBAQEBAQEBAQEBAQEBAQEBAQEBAQEBAQEBAQEBAQEBAQECBgEBIgkBBXVXAQEBFAELCwsLCwsLCwECCwEBAgEBAQEBAQEBAQEBAQEBAQEBAQEBAQEBAQEBAQEBAQEBAQEBAQEBAQEBAQEBAQEBAQEBCgEBDAEBAgEKAXZ3HGACASIBCCoFBAMBAQELBQILAQEBAQEBAQEBAQEBAQEBAQEBAQEBAQEBAQEBAQEBAQEBAQEBAAABAQEBAQEBAQEBAQEBAQEBAQcBEy8UATYBAgECEgEBAQEBAQEBAQEBAQEBAQEBAQEBAQEBAQEBAQEBAQEBAQEBAQEBAQEBAQEBAQEBAQEBAQEKSQEHAQEBAQEBAQEBAQEBAQEBAQEBAQEBAQEBAQEBAQEBAQEBAQEBAQEBAQEBAQEBAQEBAQEBAQEBAQEBAQEBAQEBAQEBAQESCwEEAQQhcnN0MV8BAQ0BBwVfQwwBAQEBAQEBAQEBAQEBAQEBAQEBAQEBAQEBAQEBAQEBAQEBAQEBAQEBAQEBAQAAAQEBAQEBAQEBAQEBAQEBAQESATIBbAUBFAE2AQEFBQsBAQEBAQEBAQEBAQEBAQEBAQEBAQEBAQEBAQEBAQEBAQEBAQEBAQEBAQEBAQEBAQEBA0ttAQsMAQEBAQEBAQEBAQEBAQEBAQEBAQEBAQEBAQEBAQEBAQEBAQEBAQEBAQEBAQEBAQEBAQEBAQEBAQEBAQEBAQEBAQETU25Zb3AccSwBCBJnBAkBCQEBE28BDAEBAQEBAQEBAQEBAQEBAQEBAQEBAQEBAQEBAQEBAQEBAQEBAQEBAQEBAQEAAAEBAQEBAQEBAQEBAQEBAQEKARIBIgFnEgEBAQcKAQEiAQEBAQEBAQEBAQEBAQEBAQEBAQEBAQEBAQEBAQEBAQEBAQEBAQEBAQEBAQEBAQEBAwEyaAEBAQcBAQEBAQEBAQEBAQEBAQEBAQEBAQEBAQEBAQEBAQEBAQEBAQEBAQEBAQEBAQEBAQEBAQEBAQEBAQEBAQEBAQEBASBpPxAFBREEAgEBagEIAQoBEgFrAQQBAQEBAQEBAQEBAQEBAQEBAQEBAQEBAQEBAQEBAQEBAQEBAQEBAQEBAQEBAAABAQEBAQEBAQEBAQEBAQEBDAEDAQEsAWUBOQEBBDITAQEBAQEBAQEBAQEBAQEBAQEBAQEBAQEBAQEBAQEBAQEBAQEBAQEBAQEBAQEBAQEBAQESATcSAwEMAQEBAQEBAQEBAQEBAQEBAQEBAQEBAQEBAQEBAQEBAQEBAQEBAQEBAQEBAQEBAQEBAQEBAQEBAQEBAQEBAQEBAQEKAgEiBwEBATkBMgEiAQQBCxIiZgQBDAEBAQEBAQEBAQEBAQEBAQEBAQEBAQEBAQEBAQEBAQEBAQEBAQEBAQEBAQAAAQEBAQEBAQEBAQEBAQEBAQECAQkGAQYNLwEKEQESAQcBAQEBAQEBAQEBAQEBAQEBAQEBAQEBAQEBAQEBAQEBAQEBAQEBAQEBAQEBAQEBAQEBDgFkJwYMAQEBAQEBAQEBAQEBAQEBAQEBAQEBAQEBAQEBAQEBAQEBAQEBAQEBAQEBAQEBAQEBAQEBAQEBAQEBAQEBAQEBAQEKAQEBAwEBCQEBASIPAQEBAQwBBA8BATYBAQEBAQEBAQEBAQEBAQEBAQEBAQEBAQEBAQEBAQEBAQEBAQEBAQEBAQEAAAEBAQEBAQEBAQEBAQEBAQEBPAEBCggBAQxhYgETAQoBAQEBAQEBAQEBAQEBAQEBAQEBAQEBAQEBAQEBAQEBAQEBAQEBAQEBAQEBAQEBAQEBCwEGImMBBQUBAQEBAQEBAQEBAQEBAQEBAQEBAQEBAQEBAQEBAQEBAQEBAQEBAQEBAQEBAQEBAQEBAQEBAQEBAQEBAQEBAQEBAQUHBAEBAgINCwUBAgECAQIBAQEBAQgBAQEBAQEBAQEBAQEBAQEBAQEBAQEBAQEBAQEBAQEBAQEBAQEBAQEBAQEBAAABAQEBAQEBAQEBAQEBAQEBCAEsAQEBIgcDAWAWASIBBAEBAQEBAQEBAQEBAQEBAQEBAQEBAQEBAQEBAQEBAQEBAQEBAQEBAQEBAQEBAQEBAQoBAQFgEQEKAQEBAQEBAQEBAQEBAQEBAQEBAQEBAQEBAQEBAQEBAQEBAQEBAQEBAQEBAQEBAQEBAQEBAQEBAQEBAQEBAQEBAQEBAQEBCQYBAQgPCwEJBQsCAQoBCAUMAQEBAQEBAQEBAQEBAQEBAQEBAQEBAQEBAQEBAQEBAQEBAQEBAQEBAQEBAQAAAQEBAQEBAQEBAQEBAQEBAQFMAQESCwEIBgQBVl8JAQcBAQEBAQEBAQEBAQEBAQEBAQEBAQEBAQEBAQEBAQEBAQEBAQEBAQEBAQEBAQEBAQEBLAEBMl0IAQEBAQEBAQEBAQEBAQEBAQEBAQEBAQEBAQEBAQEBAQEBAQEBAQEBAQEBAQEBAQEBAQEBAQEBAQEBAQEBAQEBAQEBAQIFAQEMCAYBAQENAQEHAgECAQIBASIBAQEBAQEBAQEBAQEBAQEBAQEBAQEBAQEBAQEBAQEBAQEBAQEBAQEBAQEAAAEBAQEBAQEBAQEBAQEBAQEBAQEBAQEBAQUBBAErXV4BBgYBIgEBBQELAQEFAQEBBgEBAQEBAQEBAQEBAQEBAQEBAQEBAQEBAQEBAQEBAQEBAQEsAQEzAQEFAQEBAQULAQEBAQEBAQEBAQEBAQEBAQEBAQEBAQEBAQEBAQEBAQEBAQEBAQEBAQEBAQEBAQEBAQEBAQEBAQEBAQEBAQEBAQEBAQEBAQEBAQEBAQEBAQEBAQEBAQEBAQEBAQEBAQEBAQEBAQEBAQEBAQEBAQEBAQEBAQEBAQEBAQEBAAABAQEBAQEBAQEBAQEBAQEBAQEBAQEBAQEBPAELBg9VFgEIBwFBAQEHAgsLAwYFAQEBAQEBAQEBAQEBAQEBAQEBAQEBAQEBAQEBAQEBAQEBAQUBBAMBLVwMBQsBAQsLAQEBAQEBAQEBAQEBAQEBAQEBAQEBAQEBAQEBAQEBAQEBAQEBAQEBAQEBAQEBAQEBAQEBAQEBAQEBAQEBAQEBAQEBAQEBAQEBAQEBAQEBAQEBAQEBAQEBAQEBAQEBAQEBAQEBAQEBAQEBAQEBAQEBAQEBAQEBAQEBAQEBAQAAAQEBAQEBAQEBAQEBAQEBAQEBAQEBAQEBBAEFAQEFQUNaAQkLAQMKAQEBAQEFDAYBAQEBAQEBAQEBAQEBAQEBAQEBAQEBAQEBAQEBAQEBAQELAQEKAgFbCwsCBAILAQEBAQEBAQEBAQEBAQEBAQEBAQEBAQEBAQEBAQEBAQEBAQEBAQEBAQEBAQEBAQEBAQEBAQEBAQEBAQEBAQEBAQEBAQEBAQEBAQEBAQEBAQEBAQEBAQEBAQEBAQEBAQEBAQEBAQEBAQEBAQEBAQEBAQEBAQEBAQEBAQEBAQEAAAEBAQEBAQEBAQEBAQEBAQEBAQEBAQEBATYBBgsDNgEBLFhZBwQBAUwBCwEBAQIDAQEBAQEBAQEBAQEBAQEBAQEBAQEBAQEBAQEBAQEBAQEBAQEBAQQBWAUBAQICAQEBAQEBAQEBAQEBAQEBAQEBAQEBAQEBAQEBAQEBAQEBAQEBAQEBAQEBAQEBAQEBAQEBAQEBAQEBAQEBAQEBAQEBAQEBAQEBAQEBAQEBAQEBAQEBAQEBAQEBAQEBAQEBAQEBAQEBAQEBAQEBAQEBAQEBAQEBAQEBAQEBAQEBAAABAQEBAQEBAQEBAQEBAQEBAQEBAQEBAQEBFAEHBAE2AQEBVTAECwIBCwYHBAEBAQEBAQEBAQEBAQEBAQEBAQEBAQEBAQEBAQEBAQEBAQEBAQIBEgELAVZXAQEBAQEBAQsBAQEBAQEBAQEBAQEBAQEBAQEBAQEBAQEBAQEBAQEBAQEBAQEBAQEBAQEBAQEBAQEBAQEBAQEBAQEBAQEBAQEBAQEBAQEBAQEBAQEBAQEBAQEBAQEBAQEBAQEBAQEBAQEBAQEBAQEBAQEBAQEBAQEBAQEBAQEBAQEBAQAAAQEBAQEBAQEBAQEBAQEBAQEBAQEBAQEBAQgFAQEBCQgsARIiT1IBNgEBAQYHAgEBAQEBAQEBAQEBAQEBAQEBAQEBAQEBAQEBAQEBAQEBAQEHARIHAQEFKgsBAQEBCwsBAQEBAQEBAQEBAQEBAQEBAQEBAQEBAQEBAQEBAQEBAQEBAQEBAQEBAQEBAQEBAQEBAQEBAQEBAQEBAQEBAQEBAQEBAQEBAQEBAQEBAQEBAQEBAQEBAQEBAQEBAQEBAQEBAQEBAQEBAQEBAQEBAQEBAQEBAQEBAQEBAQEAAAEBAQEBAQEBAQEBAQEBAQEBAQEBAQEBAQwBNgEBTAEBAUwBARFTVA5BAQEBBgsBAgEBAQEBAQEBAQEBAQEBAQEBAQEBAQEBAQEBAQEBAQEBBQEBDAsBAR42AwEBCwMFAQEBAQEBAQEBAQEBAQEBAQEBAQEBAQEBAQEBAQEBAQEBAQEBAQEBAQEBAQEBAQEBAQEBAQEBAQEBAQEBAQEBAQEBAQEBAQEBAQEBAQEBAQEBAQEBAQEBAQEBAQEBAQEBAQEBAQEBAQEBAQEBAQEBAQEBAQEBAQEBAQEBAAABAQEBAQEBAQEBAQEBAQEBAQEBAQEBAQEBCAEMAgEHAgYBCAMBCgFRNBUBAQsBAQUBAQEBAQEBAQEBAQEBAQEBAQEBAQEBAQEBAQEBAQEBAQENAQEEAwZSQRIBAQIMAgEBAQEBAQEBAQEBAQEBAQEBAQEBAQEBAQEBAQEBAQEBAQEBAQEBAQEBAQEBAQEBAQEBAQEBAQEBAQEBAQEBAQEBAQEBAQEBAQEBAQEBAQEBAQEBAQEBAQEBAQEBAQEBAQEBAQEBAQEBAQEBAQEBAQEBAQEBAQEBAQEBAQAAAQEBAQEBAQEBAQEBAQEBAQEBAQEBAQEBAQEBAQEBAQELCwsLCwsLCwxOTysBAQYBAQEBAQEBAQUKAQEBCwEBCwEBAQEBAQEBAQEBAQEBAQEBDAYBAQQKMlALAgEDAQECAQEBAQEBAQEBAQEBAQEBAQEBAQEBAQEBAQEBAQEBAQEBAQEBAQEBAQEBAQEBAQEBAQEBAQEBAQEBAQEBAQEBAQEBAQEBAQEBAQEBAQEBAQEBAQEBAQEBAQEBAQEBAQEBAQEBAQEBAQEBAQEBAQEBAQEBAQEBAQEBAQEAAAEBAQEBAQEBAQEBAQEBAQEBAQEBAQEBAQEBAQEBAQEBCwsLCwsLCwsCAUxLSk0FBwEKCgEBNjYBAQEFBwQBAQUBAQEBAQEBAQEBAQEBAQEBBgEBAQQFAQE7CAEBAwIBAQEBAQEBAQEBAQEBAQEBAQEBAQEBAQEBAQEBAQEBAQEBAQEBAQEBAQEBAQEBAQEBAQEBAQEBAQEBAQEBAQEBAQEBAQEBAQEBAQEBAQEBAQEBAQEBAQEBAQEBAQEBAQEBAQEBAQEBAQEBAQEBAQEBAQEBAQEBAQEBAQEBAAABAQEBAQEBAQEBAQEBAQEBAQEBAQEBAQEBAQEBAQEBAQsLCwsLCwsLARQBAThKSzIBAQEiDAEBCw8KCwEBAQEBAQEBAQEBAQEBAQEBAQEBARIBAQQLAQEBQgQBBQsBAwEBAQEBAQEBAQEBAQEBAQEBAQEBAQEBAQEBAQEBAQEBAQEBAQEBAQEBAQEBAQEBAQEBAQEBAQEBAQEBAQEBAQEBAQEBAQEBAQEBAQEBAQEBAQEBAQEBAQEBAQEBAQEBAQEBAQEBAQEBAQEBAQEBAQEBAQEBAQEBAQEBAQAAAQEBAQEBAQEBAQEBAQEBAQEBAQEBAQEBAQEBAQEBAQELCwsLCwsLCwUBAgoBAUY0R0gFAQwEAiIBAQQGByIMAQEBAQEBAQEBAQEBAQEBAQELAQUGAQEMCkkBCxIBAQMEAQEBAQEBAQEBAQEBAQEBAQEBAQEBAQEBAQEBAQEBAQEBAQEBAQEBAQEBAQEBAQEBAQEBAQEBAQEBAQEBAQEBAQEBAQEBAQEBAQEBAQEBAQEBAQEBAQEBAQEBAQEBAQEBAQEBAQEBAQEBAQEBAQEBAQEBAQEBAQEBAQEAAAEBAQEBAQEBAQEBAQEBAQEBAQEBAQEBAQEBAQEBAQEBCwsLCwsLCwsGAQELNhILAQFDGj5ECwEBBSIJAQEBAQwBAQEBAQEBAQEBAQEBAQEBAQEGCwEBAgFFAQsHAQEDAQEBAQEBAQEBAQEBAQEBAQEBAQEBAQEBAQEBAQEBAQEBAQEBAQEBAQEBAQEBAQEBAQEBAQEBAQEBAQEBAQEBAQEBAQEBAQEBAQEBAQEBAQEBAQEBAQEBAQEBAQEBAQEBAQEBAQEBAQEBAQEBAQEBAQEBAQEBAQEBAQEBAAABAQEBAQEBAQEBAQEBAQEBAQEBAQEBAQEBAQEBAQEBAQsLCwsLCwsLAQEEAwEBAQgJAgE4PxxAQQwBAQU2CQwFAQEBAQEBAQEBAQEBAQEBAQEDAQEMBQEBQgwBAQEFAwEBAQEBAQEBAQEBAQEBAQEBAQEBAQEBAQEBAQEBAQEBAQEBAQEBAQEBAQEBAQEBAQEBAQEBAQEBAQEBAQEBAQEBAQEBAQEBAQEBAQEBAQEBAQEBAQEBAQEBAQEBAQEBAQEBAQEBAQEBAQEBAQEBAQEBAQEBAQEBAQEBAQAAAQEBAQEBAQEBAQEBAQEBAQEBAQEBAQEBAQEBAQEBAQELCwsLCwsLCwELAQEELAgBBAEBAQEBOTo7OjwCAQEBAQEBAQEBAQEBAQEBAQEBAQEBCAEBCQEBPT4BBAELAgsBAQEBAQEBAQEBAQEBAQEBAQEBAQEBAQEBAQEBAQEBAQEBAQEBAQEBAQEBAQEBAQEBAQEBAQEBAQEBAQEBAQEBAQEBAQEBAQEBAQEBAQEBAQEBAQEBAQEBAQEBAQEBAQEBAQEBAQEBAQEBAQEBAQEBAQEBAQEBAQEBAQEAAAEBAQEBAQEBAQEBAQEBAQEBAQEBAQEBAQEBAQEBAQEBCwsLCwsLCwsBAQsBAQEBAQELBAYGAwQCASg0Hhc1BgsBAQEBAQEBAQEBAQEBAQEBATYBATYBDzc4ASIDCwEBCAEBAQEBAQEBAQEBAQEBAQEBAQEBAQEBAQEBAQEBAQEBAQEBAQEBAQEBAQEBAQEBAQEBAQEBAQEBAQEBAQEBAQEBAQEBAQEBAQEBAQEBAQEBAQEBAQEBAQEBAQEBAQEBAQEBAQEBAQEBAQEBAQEBAQEBAQEBAQEBAQEBAAABAQEBAQEBAQEBAQEBAQEBAQEBAQEBAQEBAQEBAQEBAQEBAQEBAQEBAQEBAQEBAQEBAQEBAQEBAQIBAQEsLS4vMDEyAQEHDAsBAQEBAQEBAQICARQBIjMhAQEBAQEBAQEBAQEBAQEBAQEBAQEBAQEBAQEBAQEBAQEBAQEBAQEBAQEBAQEBAQEBAQEBAQEBAQEBAQEBAQEBAQEBAQEBAQEBAQEBAQEBAQEBAQEBAQEBAQEBAQEBAQEBAQEBAQEBAQEBAQEBAQEBAQEBAQEBAQEBAQEBAQEBAQEBAQAAAQEBAQEBAQEBAQEBAQEBAQEBAQEBAQEBAQEBAQEBAQEBAQEBAQEBAQEBAQEBAQEBAQEBAQEBAQELBgYBAQsBASIjJB4eJSYnBQQDBgwGAwQBKAEjKSorAQEBAQEBAQEBAQEBAQEBAQEBAQEBAQEBAQEBAQEBAQEBAQEBAQEBAQEBAQEBAQEBAQEBAQEBAQEBAQEBAQEBAQEBAQEBAQEBAQEBAQEBAQEBAQEBAQEBAQEBAQEBAQEBAQEBAQEBAQEBAQEBAQEBAQEBAQEBAQEBAQEBAQEBAQEBAQEAAAEBAQEBAQEBAQEBAQEBAQEBAQEBAQEBAQEBAQEBAQEBAQEBAQEBAQEBAQEBAQEBAQEBAQEBAQEBAQECBQIECwEBBQUBAQEVFhcYGRobGxwdHh8gIRIUARABAQEBAQEBAQEBAQEBAQEBAQEBAQEBAQEBAQEBAQEBAQEBAQEBAQEBAQEBAQEBAQEBAQEBAQEBAQEBAQEBAQEBAQEBAQEBAQEBAQEBAQEBAQEBAQEBAQEBAQEBAQEBAQEBAQEBAQEBAQEBAQEBAQEBAQEBAQEBAQEBAQEBAQEBAQEBAAABAQEBAQEBAQEBAQEBAQEBAQEBAQEBAQEBAQEBAQEBAQEBAQEBAQEBAQEBAQEBAQEBAQEBAQEBAQUBAQEBAQMMAQIMDAQLAQEBAQUDDAwGAxEBEhMBFAEBAQEBAQEBAQEBAQEBAQEBAQEBAQEBAQEBAQEBAQEBAQEBAQEBAQEBAQEBAQEBAQEBAQEBAQEBAQEBAQEBAQEBAQEBAQEBAQEBAQEBAQEBAQEBAQEBAQEBAQEBAQEBAQEBAQEBAQEBAQEBAQEBAQEBAQEBAQEBAQEBAQEBAQEBAQEBAQAAAQEBAQEBAQEBAQEBAQEBAQEBAQEBAQEBAQEBAQEBAQEBAQEBAQEBAQEBAQEBAQEBAQEBAQEBAQEBAQELAQEBAQgBAQEEBwIBAQEBAQEBAQsBAQ8BBwEBEAEBAQEBAQEBAQEBAQEBAQEBAQEBAQEBAQEBAQEBAQEBAQEBAQEBAQEBAQEBAQEBAQEBAQEBAQEBAQEBAQEBAQEBAQEBAQEBAQEBAQEBAQEBAQEBAQEBAQEBAQEBAQEBAQEBAQEBAQEBAQEBAQEBAQEBAQEBAQEBAQEBAQEBAQEBAQEAAAEBAQEBAQEBAQEBAQEBAQEBAQEBAQEBAQEBAQEBAQEBAQEBAQEBAQEBAQEBAQEBAQEBAQEBAQEBAQEBBAwDBgoBAQEBAQEBCwILAQEBAQELAQ0BAQ4BAQMBAQEBAQEBAQEBAQEBAQEBAQEBAQEBAQEBAQEBAQEBAQEBAQEBAQEBAQEBAQEBAQEBAQEBAQEBAQEBAQEBAQEBAQEBAQEBAQEBAQEBAQEBAQEBAQEBAQEBAQEBAQEBAQEBAQEBAQEBAQEBAQEBAQEBAQEBAQEBAQEBAQEBAQEBAQEBAAABAQEBAQEBAQEBAQEBAQEBAQEBAQEBAQEBAQEBAQEBAQEBAQEBAQEBAQEBAQEBAQEBAQEBAQEBAQoLAQEBAQECAQMICAIBAQEBCwsLCwsLAQEBDAwBAQwBAQEBAQEBAQEBAQEBAQEBAQEBAQEBAQEBAQEBAQEBAQEBAQEBAQEBAQEBAQEBAQEBAQEBAQEBAQEBAQEBAQEBAQEBAQEBAQEBAQEBAQEBAQEBAQEBAQEBAQEBAQEBAQEBAQEBAQEBAQEBAQEBAQEBAQEBAQEBAQEBAQEBAQEBAQEBAQAAAQEBAQEBAQEBAQEBAQEBAQEBAQEBAQEBAQEBAQEBAQEBAQEBAQEBAQEBAQEBAQEBAQEBAQEBAQECAQEDBAEBAQEBAQEBAgQEAQEBAgQFAQEGAQcIAQkF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RgAAABQAAAAIAAAAR0RJQwMAAAAiAAAADAAAAP////8iAAAADAAAAP////8lAAAADAAAAA0AAIAoAAAADAAAAAQAAAAiAAAADAAAAP////8iAAAADAAAAP7///8nAAAAGAAAAAQAAAAAAAAA////AAAAAAAlAAAADAAAAAQAAABMAAAAZAAAAAAAAABhAAAAUwEAAJsAAAAAAAAAYQAAAFQBAAA7AAAAIQDwAAAAAAAAAAAAAACAPwAAAAAAAAAAAACAPwAAAAAAAAAAAAAAAAAAAAAAAAAAAAAAAAAAAAAAAAAAJQAAAAwAAAAAAACAKAAAAAwAAAAEAAAAJwAAABgAAAAEAAAAAAAAAP///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cAAAADwAAAGEAAABbAAAAcQAAAAEAAABVVY9BJrSPQQ8AAABhAAAADQAAAEwAAAAAAAAAAAAAAAAAAAD//////////2gAAABHAHUAcwB0AGEAdgBvACAAUwBpAGwAdgBhAAAACQAAAAcAAAAGAAAABAAAAAcAAAAGAAAACAAAAAQAAAAHAAAAAwAAAAMAAAAGAAAABwAAAEsAAABAAAAAMAAAAAUAAAAgAAAAAQAAAAEAAAAQAAAAAAAAAAAAAABUAQAAoAAAAAAAAAAAAAAAVAEAAKAAAAAlAAAADAAAAAIAAAAnAAAAGAAAAAQAAAAAAAAA////AAAAAAAlAAAADAAAAAQAAABMAAAAZAAAAA4AAAB2AAAAPwEAAIYAAAAOAAAAdgAAADIBAAARAAAAIQDwAAAAAAAAAAAAAACAPwAAAAAAAAAAAACAPwAAAAAAAAAAAAAAAAAAAAAAAAAAAAAAAAAAAAAAAAAAJQAAAAwAAAAAAACAKAAAAAwAAAAEAAAAJQAAAAwAAAABAAAAGAAAAAwAAAAAAAAAEgAAAAwAAAABAAAAHgAAABgAAAAOAAAAdgAAAEABAACHAAAAJQAAAAwAAAABAAAAVAAAAHwAAAAPAAAAdgAAAEUAAACGAAAAAQAAAFVVj0EmtI9BDwAAAHYAAAAIAAAATAAAAAAAAAAAAAAAAAAAAP//////////XAAAAEMAbwBuAHQAYQBkAG8AcgAIAAAACAAAAAcAAAAEAAAABwAAAAgAAAAIAAAABQAAAEsAAABAAAAAMAAAAAUAAAAgAAAAAQAAAAEAAAAQAAAAAAAAAAAAAABUAQAAoAAAAAAAAAAAAAAAVAEAAKAAAAAlAAAADAAAAAIAAAAnAAAAGAAAAAQAAAAAAAAA////AAAAAAAlAAAADAAAAAQAAABMAAAAZAAAAA4AAACLAAAARQEAAJsAAAAOAAAAiwAAADgBAAARAAAAIQDwAAAAAAAAAAAAAACAPwAAAAAAAAAAAACAPwAAAAAAAAAAAAAAAAAAAAAAAAAAAAAAAAAAAAAAAAAAJQAAAAwAAAAAAACAKAAAAAwAAAAEAAAAJQAAAAwAAAABAAAAGAAAAAwAAAAAAAAAEgAAAAwAAAABAAAAFgAAAAwAAAAAAAAAVAAAAFABAAAPAAAAiwAAAEQBAACbAAAAAQAAAFVVj0EmtI9BDwAAAIsAAAArAAAATAAAAAQAAAAOAAAAiwAAAEYBAACcAAAApAAAAEYAaQByAG0AYQBkAG8AIABwAG8AcgA6ACAARwBVAFMAVABBAFYATwAgAFIAQQBNAE8ATgAgAFMASQBMAFYAQQAgAEEAUgBaAEEATQBFAE4ARABJAEEAAAAGAAAAAwAAAAUAAAALAAAABwAAAAgAAAAIAAAABAAAAAgAAAAIAAAABQAAAAMAAAAEAAAACQAAAAkAAAAHAAAABwAAAAgAAAAIAAAACgAAAAQAAAAIAAAACAAAAAwAAAAKAAAACgAAAAQAAAAHAAAAAwAAAAYAAAAIAAAACAAAAAQAAAAIAAAACAAAAAcAAAAIAAAADAAAAAcAAAAKAAAACQ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DetalleDeudaFinancieraResumen</vt:lpstr>
      <vt:lpstr>DetalleDeudaFinanciera</vt:lpstr>
      <vt:lpstr>DetalleDeudasComerciales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 Lopez</dc:creator>
  <cp:lastModifiedBy>Amanda Ferreira</cp:lastModifiedBy>
  <dcterms:created xsi:type="dcterms:W3CDTF">2024-04-08T19:28:14Z</dcterms:created>
  <dcterms:modified xsi:type="dcterms:W3CDTF">2025-08-14T20:12:16Z</dcterms:modified>
</cp:coreProperties>
</file>